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C:\Users\USUARIO\Desktop\"/>
    </mc:Choice>
  </mc:AlternateContent>
  <xr:revisionPtr revIDLastSave="0" documentId="8_{DDA37A84-B9ED-45C7-89F4-43EF8C38C23C}" xr6:coauthVersionLast="47" xr6:coauthVersionMax="47" xr10:uidLastSave="{00000000-0000-0000-0000-000000000000}"/>
  <bookViews>
    <workbookView xWindow="-108" yWindow="-108" windowWidth="23256" windowHeight="12576" xr2:uid="{88D1D302-436E-448B-A1DD-3605E3CE75F8}"/>
  </bookViews>
  <sheets>
    <sheet name="Ppto TIPO" sheetId="1" r:id="rId1"/>
    <sheet name="AIU" sheetId="2"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s>
  <definedNames>
    <definedName name="\a">#REF!</definedName>
    <definedName name="\b">#REF!</definedName>
    <definedName name="\eliminar">[2]RESUM96!#REF!</definedName>
    <definedName name="\eliminar1">[2]RESUM96!#REF!</definedName>
    <definedName name="\i">[3]INSUMOS!#REF!</definedName>
    <definedName name="\m">[3]INSUMOS!#REF!</definedName>
    <definedName name="\q">#REF!</definedName>
    <definedName name="\r">[3]INSUMOS!#REF!</definedName>
    <definedName name="\s">#REF!</definedName>
    <definedName name="\t">[3]INSUMOS!#REF!</definedName>
    <definedName name="\X">[4]!________EST12</definedName>
    <definedName name="\Z">[4]!________EST12</definedName>
    <definedName name="_______________EST1">#REF!</definedName>
    <definedName name="_______________EST10">#REF!</definedName>
    <definedName name="_______________EST11">#REF!</definedName>
    <definedName name="_______________EST12">#REF!</definedName>
    <definedName name="_______________EST13">#REF!</definedName>
    <definedName name="_______________EST14">#REF!</definedName>
    <definedName name="_______________EST15">#REF!</definedName>
    <definedName name="_______________EST16">#REF!</definedName>
    <definedName name="_______________EST17">#REF!</definedName>
    <definedName name="_______________EST18">#REF!</definedName>
    <definedName name="_______________EST19">#REF!</definedName>
    <definedName name="_______________EST2">#REF!</definedName>
    <definedName name="_______________EST3">#REF!</definedName>
    <definedName name="_______________EST4">#REF!</definedName>
    <definedName name="_______________EST5">#REF!</definedName>
    <definedName name="_______________EST6">#REF!</definedName>
    <definedName name="_______________EST7">#REF!</definedName>
    <definedName name="_______________EST8">#REF!</definedName>
    <definedName name="_______________EST9">#REF!</definedName>
    <definedName name="_______________EXC1">#REF!</definedName>
    <definedName name="_______________EXC10">#REF!</definedName>
    <definedName name="_______________EXC11">#REF!</definedName>
    <definedName name="_______________EXC12">#REF!</definedName>
    <definedName name="_______________EXC2">#REF!</definedName>
    <definedName name="_______________EXC3">#REF!</definedName>
    <definedName name="_______________EXC4">#REF!</definedName>
    <definedName name="_______________EXC5">#REF!</definedName>
    <definedName name="_______________EXC6">#REF!</definedName>
    <definedName name="_______________EXC7">#REF!</definedName>
    <definedName name="_______________EXC8">#REF!</definedName>
    <definedName name="_______________EXC9">#REF!</definedName>
    <definedName name="_____________EST1">#REF!</definedName>
    <definedName name="_____________EST10">#REF!</definedName>
    <definedName name="_____________EST11">#REF!</definedName>
    <definedName name="_____________EST12">#REF!</definedName>
    <definedName name="_____________EST13">#REF!</definedName>
    <definedName name="_____________EST14">#REF!</definedName>
    <definedName name="_____________EST15">#REF!</definedName>
    <definedName name="_____________EST16">#REF!</definedName>
    <definedName name="_____________EST17">#REF!</definedName>
    <definedName name="_____________EST18">#REF!</definedName>
    <definedName name="_____________EST19">#REF!</definedName>
    <definedName name="_____________EST2">#REF!</definedName>
    <definedName name="_____________EST3">#REF!</definedName>
    <definedName name="_____________EST4">#REF!</definedName>
    <definedName name="_____________EST5">#REF!</definedName>
    <definedName name="_____________EST6">#REF!</definedName>
    <definedName name="_____________EST7">#REF!</definedName>
    <definedName name="_____________EST8">#REF!</definedName>
    <definedName name="_____________EST9">#REF!</definedName>
    <definedName name="_____________EXC1">#REF!</definedName>
    <definedName name="_____________EXC10">#REF!</definedName>
    <definedName name="_____________EXC11">#REF!</definedName>
    <definedName name="_____________EXC12">#REF!</definedName>
    <definedName name="_____________EXC2">#REF!</definedName>
    <definedName name="_____________EXC3">#REF!</definedName>
    <definedName name="_____________EXC4">#REF!</definedName>
    <definedName name="_____________EXC5">#REF!</definedName>
    <definedName name="_____________EXC6">#REF!</definedName>
    <definedName name="_____________EXC7">#REF!</definedName>
    <definedName name="_____________EXC8">#REF!</definedName>
    <definedName name="_____________EXC9">#REF!</definedName>
    <definedName name="_____________ORO10">#REF!</definedName>
    <definedName name="_____________ORO11">#REF!</definedName>
    <definedName name="_____________ORO12">#REF!</definedName>
    <definedName name="_____________ORO13">#REF!</definedName>
    <definedName name="_____________ORO14">#REF!</definedName>
    <definedName name="_____________ORO15">#REF!</definedName>
    <definedName name="_____________ORO16">#REF!</definedName>
    <definedName name="_____________ORO17">#REF!</definedName>
    <definedName name="_____________ORO18">#REF!</definedName>
    <definedName name="_____________ORO19">#REF!</definedName>
    <definedName name="____________EST1">#REF!</definedName>
    <definedName name="____________EST10">#REF!</definedName>
    <definedName name="____________EST11">#REF!</definedName>
    <definedName name="____________EST12">#REF!</definedName>
    <definedName name="____________EST13">#REF!</definedName>
    <definedName name="____________EST14">#REF!</definedName>
    <definedName name="____________EST15">#REF!</definedName>
    <definedName name="____________EST16">#REF!</definedName>
    <definedName name="____________EST17">#REF!</definedName>
    <definedName name="____________EST18">#REF!</definedName>
    <definedName name="____________EST19">#REF!</definedName>
    <definedName name="____________EST2">#REF!</definedName>
    <definedName name="____________EST3">#REF!</definedName>
    <definedName name="____________EST4">#REF!</definedName>
    <definedName name="____________EST5">#REF!</definedName>
    <definedName name="____________EST6">#REF!</definedName>
    <definedName name="____________EST7">#REF!</definedName>
    <definedName name="____________EST8">#REF!</definedName>
    <definedName name="____________EST9">#REF!</definedName>
    <definedName name="____________EXC1">#REF!</definedName>
    <definedName name="____________EXC10">#REF!</definedName>
    <definedName name="____________EXC11">#REF!</definedName>
    <definedName name="____________EXC12">#REF!</definedName>
    <definedName name="____________EXC2">#REF!</definedName>
    <definedName name="____________EXC3">#REF!</definedName>
    <definedName name="____________EXC4">#REF!</definedName>
    <definedName name="____________EXC5">#REF!</definedName>
    <definedName name="____________EXC6">#REF!</definedName>
    <definedName name="____________EXC7">#REF!</definedName>
    <definedName name="____________EXC8">#REF!</definedName>
    <definedName name="____________EXC9">#REF!</definedName>
    <definedName name="____________tab1">#REF!</definedName>
    <definedName name="____________tab2">#REF!</definedName>
    <definedName name="____________tab3">#REF!</definedName>
    <definedName name="____________TAB4">#REF!</definedName>
    <definedName name="___________EST1">#REF!</definedName>
    <definedName name="___________EST10">#REF!</definedName>
    <definedName name="___________EST11">#REF!</definedName>
    <definedName name="___________EST12">#REF!</definedName>
    <definedName name="___________EST13">#REF!</definedName>
    <definedName name="___________EST14">#REF!</definedName>
    <definedName name="___________EST15">#REF!</definedName>
    <definedName name="___________EST16">#REF!</definedName>
    <definedName name="___________EST17">#REF!</definedName>
    <definedName name="___________EST18">#REF!</definedName>
    <definedName name="___________EST19">#REF!</definedName>
    <definedName name="___________EST2">#REF!</definedName>
    <definedName name="___________EST3">#REF!</definedName>
    <definedName name="___________EST4">#REF!</definedName>
    <definedName name="___________EST5">#REF!</definedName>
    <definedName name="___________EST6">#REF!</definedName>
    <definedName name="___________EST7">#REF!</definedName>
    <definedName name="___________EST8">#REF!</definedName>
    <definedName name="___________EST9">#REF!</definedName>
    <definedName name="___________EXC1">#REF!</definedName>
    <definedName name="___________EXC10">#REF!</definedName>
    <definedName name="___________EXC11">#REF!</definedName>
    <definedName name="___________EXC12">#REF!</definedName>
    <definedName name="___________EXC2">#REF!</definedName>
    <definedName name="___________EXC3">#REF!</definedName>
    <definedName name="___________EXC4">#REF!</definedName>
    <definedName name="___________EXC5">#REF!</definedName>
    <definedName name="___________EXC6">#REF!</definedName>
    <definedName name="___________EXC7">#REF!</definedName>
    <definedName name="___________EXC8">#REF!</definedName>
    <definedName name="___________EXC9">#REF!</definedName>
    <definedName name="___________ORO10">#REF!</definedName>
    <definedName name="___________ORO11">#REF!</definedName>
    <definedName name="___________ORO12">#REF!</definedName>
    <definedName name="___________ORO13">#REF!</definedName>
    <definedName name="___________ORO14">#REF!</definedName>
    <definedName name="___________ORO15">#REF!</definedName>
    <definedName name="___________ORO16">#REF!</definedName>
    <definedName name="___________ORO17">#REF!</definedName>
    <definedName name="___________ORO18">#REF!</definedName>
    <definedName name="___________ORO19">#REF!</definedName>
    <definedName name="___________tab1">#REF!</definedName>
    <definedName name="___________tab2">#REF!</definedName>
    <definedName name="___________tab3">#REF!</definedName>
    <definedName name="___________TAB4">#REF!</definedName>
    <definedName name="__________EST1">#REF!</definedName>
    <definedName name="__________EST10">#REF!</definedName>
    <definedName name="__________EST11">#REF!</definedName>
    <definedName name="__________EST12">#REF!</definedName>
    <definedName name="__________EST13">#REF!</definedName>
    <definedName name="__________EST14">#REF!</definedName>
    <definedName name="__________EST15">#REF!</definedName>
    <definedName name="__________EST16">#REF!</definedName>
    <definedName name="__________EST17">#REF!</definedName>
    <definedName name="__________EST18">#REF!</definedName>
    <definedName name="__________EST19">#REF!</definedName>
    <definedName name="__________EST2">#REF!</definedName>
    <definedName name="__________EST3">#REF!</definedName>
    <definedName name="__________EST4">#REF!</definedName>
    <definedName name="__________EST5">#REF!</definedName>
    <definedName name="__________EST6">#REF!</definedName>
    <definedName name="__________EST7">#REF!</definedName>
    <definedName name="__________EST8">#REF!</definedName>
    <definedName name="__________EST9">#REF!</definedName>
    <definedName name="__________EXC1">#REF!</definedName>
    <definedName name="__________EXC10">#REF!</definedName>
    <definedName name="__________EXC11">#REF!</definedName>
    <definedName name="__________EXC12">#REF!</definedName>
    <definedName name="__________EXC2">#REF!</definedName>
    <definedName name="__________EXC3">#REF!</definedName>
    <definedName name="__________EXC4">#REF!</definedName>
    <definedName name="__________EXC5">#REF!</definedName>
    <definedName name="__________EXC6">#REF!</definedName>
    <definedName name="__________EXC7">#REF!</definedName>
    <definedName name="__________EXC8">#REF!</definedName>
    <definedName name="__________EXC9">#REF!</definedName>
    <definedName name="__________ORO10">#REF!</definedName>
    <definedName name="__________ORO11">#REF!</definedName>
    <definedName name="__________ORO12">#REF!</definedName>
    <definedName name="__________ORO13">#REF!</definedName>
    <definedName name="__________ORO14">#REF!</definedName>
    <definedName name="__________ORO15">#REF!</definedName>
    <definedName name="__________ORO16">#REF!</definedName>
    <definedName name="__________ORO17">#REF!</definedName>
    <definedName name="__________ORO18">#REF!</definedName>
    <definedName name="__________ORO19">#REF!</definedName>
    <definedName name="__________PMT5671">[5]MEMORIAS!#REF!</definedName>
    <definedName name="__________PMT5805">[5]MEMORIAS!#REF!</definedName>
    <definedName name="__________PMT5806">[5]MEMORIAS!#REF!</definedName>
    <definedName name="__________PMT5815">[5]MEMORIAS!#REF!</definedName>
    <definedName name="__________PMT5820">[5]MEMORIAS!#REF!</definedName>
    <definedName name="__________tab1">#REF!</definedName>
    <definedName name="__________tab2">#REF!</definedName>
    <definedName name="__________tab3">#REF!</definedName>
    <definedName name="__________TAB4">#REF!</definedName>
    <definedName name="_________AFC1">[6]INV!$A$25:$D$28</definedName>
    <definedName name="_________AFC3">[6]INV!$F$25:$I$28</definedName>
    <definedName name="_________AFC5">[6]INV!$K$25:$N$28</definedName>
    <definedName name="_________aiu2">[7]AIU!$J$105</definedName>
    <definedName name="_________BGC1">[6]INV!$A$5:$D$8</definedName>
    <definedName name="_________BGC3">[6]INV!$F$5:$I$8</definedName>
    <definedName name="_________BGC5">[6]INV!$K$5:$N$8</definedName>
    <definedName name="_________CAC1">[6]INV!$A$19:$D$22</definedName>
    <definedName name="_________CAC3">[6]INV!$F$19:$I$22</definedName>
    <definedName name="_________CAC5">[6]INV!$K$19:$N$22</definedName>
    <definedName name="_________EST1">#REF!</definedName>
    <definedName name="_________EST10">#REF!</definedName>
    <definedName name="_________EST11">#REF!</definedName>
    <definedName name="_________EST12">#REF!</definedName>
    <definedName name="_________EST13">#REF!</definedName>
    <definedName name="_________EST14">#REF!</definedName>
    <definedName name="_________EST15">#REF!</definedName>
    <definedName name="_________EST16">#REF!</definedName>
    <definedName name="_________EST17">#REF!</definedName>
    <definedName name="_________EST18">#REF!</definedName>
    <definedName name="_________EST19">#REF!</definedName>
    <definedName name="_________EST2">#REF!</definedName>
    <definedName name="_________EST3">#REF!</definedName>
    <definedName name="_________EST4">#REF!</definedName>
    <definedName name="_________EST5">#REF!</definedName>
    <definedName name="_________EST6">#REF!</definedName>
    <definedName name="_________EST7">#REF!</definedName>
    <definedName name="_________EST8">#REF!</definedName>
    <definedName name="_________EST9">#REF!</definedName>
    <definedName name="_________EXC1">#REF!</definedName>
    <definedName name="_________EXC10">#REF!</definedName>
    <definedName name="_________EXC11">#REF!</definedName>
    <definedName name="_________EXC12">#REF!</definedName>
    <definedName name="_________EXC2">#REF!</definedName>
    <definedName name="_________EXC3">#REF!</definedName>
    <definedName name="_________EXC4">#REF!</definedName>
    <definedName name="_________EXC5">#REF!</definedName>
    <definedName name="_________EXC6">#REF!</definedName>
    <definedName name="_________EXC7">#REF!</definedName>
    <definedName name="_________EXC8">#REF!</definedName>
    <definedName name="_________EXC9">#REF!</definedName>
    <definedName name="_________ORO10">#REF!</definedName>
    <definedName name="_________ORO11">#REF!</definedName>
    <definedName name="_________ORO12">#REF!</definedName>
    <definedName name="_________ORO13">#REF!</definedName>
    <definedName name="_________ORO14">#REF!</definedName>
    <definedName name="_________ORO15">#REF!</definedName>
    <definedName name="_________ORO16">#REF!</definedName>
    <definedName name="_________ORO17">#REF!</definedName>
    <definedName name="_________ORO18">#REF!</definedName>
    <definedName name="_________ORO19">#REF!</definedName>
    <definedName name="_________PJ50">#REF!</definedName>
    <definedName name="_________PMT5671">[8]MEMORIAS!#REF!</definedName>
    <definedName name="_________PMT5805">[8]MEMORIAS!#REF!</definedName>
    <definedName name="_________PMT5806">[8]MEMORIAS!#REF!</definedName>
    <definedName name="_________PMT5815">[8]MEMORIAS!#REF!</definedName>
    <definedName name="_________PMT5820">[8]MEMORIAS!#REF!</definedName>
    <definedName name="_________r">#REF!</definedName>
    <definedName name="_________SBC1">[6]INV!$A$12:$D$15</definedName>
    <definedName name="_________SBC3">[6]INV!$F$12:$I$15</definedName>
    <definedName name="_________SBC5">[6]INV!$K$12:$N$15</definedName>
    <definedName name="_________tab1">#REF!</definedName>
    <definedName name="_________tab2">#REF!</definedName>
    <definedName name="_________tab3">#REF!</definedName>
    <definedName name="_________TAB4">#REF!</definedName>
    <definedName name="________AFC1">[6]INV!$A$25:$D$28</definedName>
    <definedName name="________AFC3">[6]INV!$F$25:$I$28</definedName>
    <definedName name="________AFC5">[6]INV!$K$25:$N$28</definedName>
    <definedName name="________aiu2">[7]AIU!$J$105</definedName>
    <definedName name="________BGC1">[6]INV!$A$5:$D$8</definedName>
    <definedName name="________BGC3">[6]INV!$F$5:$I$8</definedName>
    <definedName name="________BGC5">[6]INV!$K$5:$N$8</definedName>
    <definedName name="________CAC1">[6]INV!$A$19:$D$22</definedName>
    <definedName name="________CAC3">[6]INV!$F$19:$I$22</definedName>
    <definedName name="________CAC5">[6]INV!$K$19:$N$22</definedName>
    <definedName name="________EST1">#REF!</definedName>
    <definedName name="________EST10">#REF!</definedName>
    <definedName name="________EST11">#REF!</definedName>
    <definedName name="________EST12">#REF!</definedName>
    <definedName name="________EST13">#REF!</definedName>
    <definedName name="________EST14">#REF!</definedName>
    <definedName name="________EST15">#REF!</definedName>
    <definedName name="________EST16">#REF!</definedName>
    <definedName name="________EST17">#REF!</definedName>
    <definedName name="________EST18">#REF!</definedName>
    <definedName name="________EST19">#REF!</definedName>
    <definedName name="________EST2">#REF!</definedName>
    <definedName name="________EST3">#REF!</definedName>
    <definedName name="________EST4">#REF!</definedName>
    <definedName name="________EST5">#REF!</definedName>
    <definedName name="________EST6">#REF!</definedName>
    <definedName name="________EST7">#REF!</definedName>
    <definedName name="________EST8">#REF!</definedName>
    <definedName name="________EST9">#REF!</definedName>
    <definedName name="________EXC1">#REF!</definedName>
    <definedName name="________EXC10">#REF!</definedName>
    <definedName name="________EXC11">#REF!</definedName>
    <definedName name="________EXC12">#REF!</definedName>
    <definedName name="________EXC2">#REF!</definedName>
    <definedName name="________EXC3">#REF!</definedName>
    <definedName name="________EXC4">#REF!</definedName>
    <definedName name="________EXC5">#REF!</definedName>
    <definedName name="________EXC6">#REF!</definedName>
    <definedName name="________EXC7">#REF!</definedName>
    <definedName name="________EXC8">#REF!</definedName>
    <definedName name="________EXC9">#REF!</definedName>
    <definedName name="________MA2">#REF!</definedName>
    <definedName name="________ORO10">#REF!</definedName>
    <definedName name="________ORO11">#REF!</definedName>
    <definedName name="________ORO12">#REF!</definedName>
    <definedName name="________ORO13">#REF!</definedName>
    <definedName name="________ORO14">#REF!</definedName>
    <definedName name="________ORO15">#REF!</definedName>
    <definedName name="________ORO16">#REF!</definedName>
    <definedName name="________ORO17">#REF!</definedName>
    <definedName name="________ORO18">#REF!</definedName>
    <definedName name="________ORO19">#REF!</definedName>
    <definedName name="________PJ50">#REF!</definedName>
    <definedName name="________PMT5671">[8]MEMORIAS!#REF!</definedName>
    <definedName name="________PMT5805">[8]MEMORIAS!#REF!</definedName>
    <definedName name="________PMT5806">[8]MEMORIAS!#REF!</definedName>
    <definedName name="________PMT5815">[8]MEMORIAS!#REF!</definedName>
    <definedName name="________PMT5820">[8]MEMORIAS!#REF!</definedName>
    <definedName name="________r" hidden="1">{"TAB1",#N/A,TRUE,"GENERAL";"TAB2",#N/A,TRUE,"GENERAL";"TAB3",#N/A,TRUE,"GENERAL";"TAB4",#N/A,TRUE,"GENERAL";"TAB5",#N/A,TRUE,"GENERAL"}</definedName>
    <definedName name="________r4r" hidden="1">{"via1",#N/A,TRUE,"general";"via2",#N/A,TRUE,"general";"via3",#N/A,TRUE,"general"}</definedName>
    <definedName name="________SBC1">[6]INV!$A$12:$D$15</definedName>
    <definedName name="________SBC3">[6]INV!$F$12:$I$15</definedName>
    <definedName name="________SBC5">[6]INV!$K$12:$N$15</definedName>
    <definedName name="________tab1">#REF!</definedName>
    <definedName name="________tab2">#REF!</definedName>
    <definedName name="________tab3">#REF!</definedName>
    <definedName name="________TAB4">#REF!</definedName>
    <definedName name="_______a1" hidden="1">{"TAB1",#N/A,TRUE,"GENERAL";"TAB2",#N/A,TRUE,"GENERAL";"TAB3",#N/A,TRUE,"GENERAL";"TAB4",#N/A,TRUE,"GENERAL";"TAB5",#N/A,TRUE,"GENERAL"}</definedName>
    <definedName name="_______a3" hidden="1">{"TAB1",#N/A,TRUE,"GENERAL";"TAB2",#N/A,TRUE,"GENERAL";"TAB3",#N/A,TRUE,"GENERAL";"TAB4",#N/A,TRUE,"GENERAL";"TAB5",#N/A,TRUE,"GENERAL"}</definedName>
    <definedName name="_______a4" hidden="1">{"via1",#N/A,TRUE,"general";"via2",#N/A,TRUE,"general";"via3",#N/A,TRUE,"general"}</definedName>
    <definedName name="_______a5" hidden="1">{"TAB1",#N/A,TRUE,"GENERAL";"TAB2",#N/A,TRUE,"GENERAL";"TAB3",#N/A,TRUE,"GENERAL";"TAB4",#N/A,TRUE,"GENERAL";"TAB5",#N/A,TRUE,"GENERAL"}</definedName>
    <definedName name="_______a6" hidden="1">{"TAB1",#N/A,TRUE,"GENERAL";"TAB2",#N/A,TRUE,"GENERAL";"TAB3",#N/A,TRUE,"GENERAL";"TAB4",#N/A,TRUE,"GENERAL";"TAB5",#N/A,TRUE,"GENERAL"}</definedName>
    <definedName name="_______AFC1">[6]INV!$A$25:$D$28</definedName>
    <definedName name="_______AFC3">[6]INV!$F$25:$I$28</definedName>
    <definedName name="_______AFC5">[6]INV!$K$25:$N$28</definedName>
    <definedName name="_______aiu2">[7]AIU!$J$105</definedName>
    <definedName name="_______b2" hidden="1">{"TAB1",#N/A,TRUE,"GENERAL";"TAB2",#N/A,TRUE,"GENERAL";"TAB3",#N/A,TRUE,"GENERAL";"TAB4",#N/A,TRUE,"GENERAL";"TAB5",#N/A,TRUE,"GENERAL"}</definedName>
    <definedName name="_______b3" hidden="1">{"TAB1",#N/A,TRUE,"GENERAL";"TAB2",#N/A,TRUE,"GENERAL";"TAB3",#N/A,TRUE,"GENERAL";"TAB4",#N/A,TRUE,"GENERAL";"TAB5",#N/A,TRUE,"GENERAL"}</definedName>
    <definedName name="_______b4" hidden="1">{"TAB1",#N/A,TRUE,"GENERAL";"TAB2",#N/A,TRUE,"GENERAL";"TAB3",#N/A,TRUE,"GENERAL";"TAB4",#N/A,TRUE,"GENERAL";"TAB5",#N/A,TRUE,"GENERAL"}</definedName>
    <definedName name="_______b5" hidden="1">{"TAB1",#N/A,TRUE,"GENERAL";"TAB2",#N/A,TRUE,"GENERAL";"TAB3",#N/A,TRUE,"GENERAL";"TAB4",#N/A,TRUE,"GENERAL";"TAB5",#N/A,TRUE,"GENERAL"}</definedName>
    <definedName name="_______b6" hidden="1">{"TAB1",#N/A,TRUE,"GENERAL";"TAB2",#N/A,TRUE,"GENERAL";"TAB3",#N/A,TRUE,"GENERAL";"TAB4",#N/A,TRUE,"GENERAL";"TAB5",#N/A,TRUE,"GENERAL"}</definedName>
    <definedName name="_______b7" hidden="1">{"via1",#N/A,TRUE,"general";"via2",#N/A,TRUE,"general";"via3",#N/A,TRUE,"general"}</definedName>
    <definedName name="_______b8" hidden="1">{"via1",#N/A,TRUE,"general";"via2",#N/A,TRUE,"general";"via3",#N/A,TRUE,"general"}</definedName>
    <definedName name="_______bb9" hidden="1">{"TAB1",#N/A,TRUE,"GENERAL";"TAB2",#N/A,TRUE,"GENERAL";"TAB3",#N/A,TRUE,"GENERAL";"TAB4",#N/A,TRUE,"GENERAL";"TAB5",#N/A,TRUE,"GENERAL"}</definedName>
    <definedName name="_______bgb5" hidden="1">{"TAB1",#N/A,TRUE,"GENERAL";"TAB2",#N/A,TRUE,"GENERAL";"TAB3",#N/A,TRUE,"GENERAL";"TAB4",#N/A,TRUE,"GENERAL";"TAB5",#N/A,TRUE,"GENERAL"}</definedName>
    <definedName name="_______BGC1">[6]INV!$A$5:$D$8</definedName>
    <definedName name="_______BGC3">[6]INV!$F$5:$I$8</definedName>
    <definedName name="_______BGC5">[6]INV!$K$5:$N$8</definedName>
    <definedName name="_______CAC1">[6]INV!$A$19:$D$22</definedName>
    <definedName name="_______CAC3">[6]INV!$F$19:$I$22</definedName>
    <definedName name="_______CAC5">[6]INV!$K$19:$N$22</definedName>
    <definedName name="_______EST1">#REF!</definedName>
    <definedName name="_______EST10">#REF!</definedName>
    <definedName name="_______EST11">#REF!</definedName>
    <definedName name="_______EST12">#REF!</definedName>
    <definedName name="_______EST13">#REF!</definedName>
    <definedName name="_______EST14">#REF!</definedName>
    <definedName name="_______EST15">#REF!</definedName>
    <definedName name="_______EST16">#REF!</definedName>
    <definedName name="_______EST17">#REF!</definedName>
    <definedName name="_______EST18">#REF!</definedName>
    <definedName name="_______EST19">#REF!</definedName>
    <definedName name="_______EST2">#REF!</definedName>
    <definedName name="_______EST3">#REF!</definedName>
    <definedName name="_______EST4">#REF!</definedName>
    <definedName name="_______EST5">#REF!</definedName>
    <definedName name="_______EST6">#REF!</definedName>
    <definedName name="_______EST7">#REF!</definedName>
    <definedName name="_______EST8">#REF!</definedName>
    <definedName name="_______EST9">#REF!</definedName>
    <definedName name="_______EXC1">#REF!</definedName>
    <definedName name="_______EXC10">#REF!</definedName>
    <definedName name="_______EXC11">#REF!</definedName>
    <definedName name="_______EXC12">#REF!</definedName>
    <definedName name="_______EXC2">#REF!</definedName>
    <definedName name="_______EXC3">#REF!</definedName>
    <definedName name="_______EXC4">#REF!</definedName>
    <definedName name="_______EXC5">#REF!</definedName>
    <definedName name="_______EXC6">#REF!</definedName>
    <definedName name="_______EXC7">#REF!</definedName>
    <definedName name="_______EXC8">#REF!</definedName>
    <definedName name="_______EXC9">#REF!</definedName>
    <definedName name="_______g2" hidden="1">{"TAB1",#N/A,TRUE,"GENERAL";"TAB2",#N/A,TRUE,"GENERAL";"TAB3",#N/A,TRUE,"GENERAL";"TAB4",#N/A,TRUE,"GENERAL";"TAB5",#N/A,TRUE,"GENERAL"}</definedName>
    <definedName name="_______g3" hidden="1">{"via1",#N/A,TRUE,"general";"via2",#N/A,TRUE,"general";"via3",#N/A,TRUE,"general"}</definedName>
    <definedName name="_______g4" hidden="1">{"via1",#N/A,TRUE,"general";"via2",#N/A,TRUE,"general";"via3",#N/A,TRUE,"general"}</definedName>
    <definedName name="_______g5" hidden="1">{"via1",#N/A,TRUE,"general";"via2",#N/A,TRUE,"general";"via3",#N/A,TRUE,"general"}</definedName>
    <definedName name="_______g6" hidden="1">{"via1",#N/A,TRUE,"general";"via2",#N/A,TRUE,"general";"via3",#N/A,TRUE,"general"}</definedName>
    <definedName name="_______g7" hidden="1">{"TAB1",#N/A,TRUE,"GENERAL";"TAB2",#N/A,TRUE,"GENERAL";"TAB3",#N/A,TRUE,"GENERAL";"TAB4",#N/A,TRUE,"GENERAL";"TAB5",#N/A,TRUE,"GENERAL"}</definedName>
    <definedName name="_______GR1" hidden="1">{"TAB1",#N/A,TRUE,"GENERAL";"TAB2",#N/A,TRUE,"GENERAL";"TAB3",#N/A,TRUE,"GENERAL";"TAB4",#N/A,TRUE,"GENERAL";"TAB5",#N/A,TRUE,"GENERAL"}</definedName>
    <definedName name="_______gtr4" hidden="1">{"via1",#N/A,TRUE,"general";"via2",#N/A,TRUE,"general";"via3",#N/A,TRUE,"general"}</definedName>
    <definedName name="_______h2" hidden="1">{"via1",#N/A,TRUE,"general";"via2",#N/A,TRUE,"general";"via3",#N/A,TRUE,"general"}</definedName>
    <definedName name="_______h3" hidden="1">{"via1",#N/A,TRUE,"general";"via2",#N/A,TRUE,"general";"via3",#N/A,TRUE,"general"}</definedName>
    <definedName name="_______h4" hidden="1">{"TAB1",#N/A,TRUE,"GENERAL";"TAB2",#N/A,TRUE,"GENERAL";"TAB3",#N/A,TRUE,"GENERAL";"TAB4",#N/A,TRUE,"GENERAL";"TAB5",#N/A,TRUE,"GENERAL"}</definedName>
    <definedName name="_______h5" hidden="1">{"TAB1",#N/A,TRUE,"GENERAL";"TAB2",#N/A,TRUE,"GENERAL";"TAB3",#N/A,TRUE,"GENERAL";"TAB4",#N/A,TRUE,"GENERAL";"TAB5",#N/A,TRUE,"GENERAL"}</definedName>
    <definedName name="_______h6" hidden="1">{"via1",#N/A,TRUE,"general";"via2",#N/A,TRUE,"general";"via3",#N/A,TRUE,"general"}</definedName>
    <definedName name="_______h7" hidden="1">{"TAB1",#N/A,TRUE,"GENERAL";"TAB2",#N/A,TRUE,"GENERAL";"TAB3",#N/A,TRUE,"GENERAL";"TAB4",#N/A,TRUE,"GENERAL";"TAB5",#N/A,TRUE,"GENERAL"}</definedName>
    <definedName name="_______h8" hidden="1">{"via1",#N/A,TRUE,"general";"via2",#N/A,TRUE,"general";"via3",#N/A,TRUE,"general"}</definedName>
    <definedName name="_______hfh7" hidden="1">{"via1",#N/A,TRUE,"general";"via2",#N/A,TRUE,"general";"via3",#N/A,TRUE,"general"}</definedName>
    <definedName name="_______i4" hidden="1">{"via1",#N/A,TRUE,"general";"via2",#N/A,TRUE,"general";"via3",#N/A,TRUE,"general"}</definedName>
    <definedName name="_______i5" hidden="1">{"TAB1",#N/A,TRUE,"GENERAL";"TAB2",#N/A,TRUE,"GENERAL";"TAB3",#N/A,TRUE,"GENERAL";"TAB4",#N/A,TRUE,"GENERAL";"TAB5",#N/A,TRUE,"GENERAL"}</definedName>
    <definedName name="_______i6" hidden="1">{"TAB1",#N/A,TRUE,"GENERAL";"TAB2",#N/A,TRUE,"GENERAL";"TAB3",#N/A,TRUE,"GENERAL";"TAB4",#N/A,TRUE,"GENERAL";"TAB5",#N/A,TRUE,"GENERAL"}</definedName>
    <definedName name="_______i7" hidden="1">{"via1",#N/A,TRUE,"general";"via2",#N/A,TRUE,"general";"via3",#N/A,TRUE,"general"}</definedName>
    <definedName name="_______i77" hidden="1">{"TAB1",#N/A,TRUE,"GENERAL";"TAB2",#N/A,TRUE,"GENERAL";"TAB3",#N/A,TRUE,"GENERAL";"TAB4",#N/A,TRUE,"GENERAL";"TAB5",#N/A,TRUE,"GENERAL"}</definedName>
    <definedName name="_______i8" hidden="1">{"via1",#N/A,TRUE,"general";"via2",#N/A,TRUE,"general";"via3",#N/A,TRUE,"general"}</definedName>
    <definedName name="_______i9" hidden="1">{"TAB1",#N/A,TRUE,"GENERAL";"TAB2",#N/A,TRUE,"GENERAL";"TAB3",#N/A,TRUE,"GENERAL";"TAB4",#N/A,TRUE,"GENERAL";"TAB5",#N/A,TRUE,"GENERAL"}</definedName>
    <definedName name="_______k3" hidden="1">{"TAB1",#N/A,TRUE,"GENERAL";"TAB2",#N/A,TRUE,"GENERAL";"TAB3",#N/A,TRUE,"GENERAL";"TAB4",#N/A,TRUE,"GENERAL";"TAB5",#N/A,TRUE,"GENERAL"}</definedName>
    <definedName name="_______k4" hidden="1">{"via1",#N/A,TRUE,"general";"via2",#N/A,TRUE,"general";"via3",#N/A,TRUE,"general"}</definedName>
    <definedName name="_______k5" hidden="1">{"via1",#N/A,TRUE,"general";"via2",#N/A,TRUE,"general";"via3",#N/A,TRUE,"general"}</definedName>
    <definedName name="_______k6" hidden="1">{"TAB1",#N/A,TRUE,"GENERAL";"TAB2",#N/A,TRUE,"GENERAL";"TAB3",#N/A,TRUE,"GENERAL";"TAB4",#N/A,TRUE,"GENERAL";"TAB5",#N/A,TRUE,"GENERAL"}</definedName>
    <definedName name="_______k7" hidden="1">{"via1",#N/A,TRUE,"general";"via2",#N/A,TRUE,"general";"via3",#N/A,TRUE,"general"}</definedName>
    <definedName name="_______k8" hidden="1">{"via1",#N/A,TRUE,"general";"via2",#N/A,TRUE,"general";"via3",#N/A,TRUE,"general"}</definedName>
    <definedName name="_______k9" hidden="1">{"TAB1",#N/A,TRUE,"GENERAL";"TAB2",#N/A,TRUE,"GENERAL";"TAB3",#N/A,TRUE,"GENERAL";"TAB4",#N/A,TRUE,"GENERAL";"TAB5",#N/A,TRUE,"GENERAL"}</definedName>
    <definedName name="_______kjk6" hidden="1">{"TAB1",#N/A,TRUE,"GENERAL";"TAB2",#N/A,TRUE,"GENERAL";"TAB3",#N/A,TRUE,"GENERAL";"TAB4",#N/A,TRUE,"GENERAL";"TAB5",#N/A,TRUE,"GENERAL"}</definedName>
    <definedName name="_______m3" hidden="1">{"via1",#N/A,TRUE,"general";"via2",#N/A,TRUE,"general";"via3",#N/A,TRUE,"general"}</definedName>
    <definedName name="_______m4" hidden="1">{"TAB1",#N/A,TRUE,"GENERAL";"TAB2",#N/A,TRUE,"GENERAL";"TAB3",#N/A,TRUE,"GENERAL";"TAB4",#N/A,TRUE,"GENERAL";"TAB5",#N/A,TRUE,"GENERAL"}</definedName>
    <definedName name="_______m5" hidden="1">{"via1",#N/A,TRUE,"general";"via2",#N/A,TRUE,"general";"via3",#N/A,TRUE,"general"}</definedName>
    <definedName name="_______m6" hidden="1">{"TAB1",#N/A,TRUE,"GENERAL";"TAB2",#N/A,TRUE,"GENERAL";"TAB3",#N/A,TRUE,"GENERAL";"TAB4",#N/A,TRUE,"GENERAL";"TAB5",#N/A,TRUE,"GENERAL"}</definedName>
    <definedName name="_______m7" hidden="1">{"TAB1",#N/A,TRUE,"GENERAL";"TAB2",#N/A,TRUE,"GENERAL";"TAB3",#N/A,TRUE,"GENERAL";"TAB4",#N/A,TRUE,"GENERAL";"TAB5",#N/A,TRUE,"GENERAL"}</definedName>
    <definedName name="_______m8" hidden="1">{"via1",#N/A,TRUE,"general";"via2",#N/A,TRUE,"general";"via3",#N/A,TRUE,"general"}</definedName>
    <definedName name="_______m9" hidden="1">{"via1",#N/A,TRUE,"general";"via2",#N/A,TRUE,"general";"via3",#N/A,TRUE,"general"}</definedName>
    <definedName name="_______MA2">#REF!</definedName>
    <definedName name="_______n3" hidden="1">{"TAB1",#N/A,TRUE,"GENERAL";"TAB2",#N/A,TRUE,"GENERAL";"TAB3",#N/A,TRUE,"GENERAL";"TAB4",#N/A,TRUE,"GENERAL";"TAB5",#N/A,TRUE,"GENERAL"}</definedName>
    <definedName name="_______n4" hidden="1">{"via1",#N/A,TRUE,"general";"via2",#N/A,TRUE,"general";"via3",#N/A,TRUE,"general"}</definedName>
    <definedName name="_______n5" hidden="1">{"TAB1",#N/A,TRUE,"GENERAL";"TAB2",#N/A,TRUE,"GENERAL";"TAB3",#N/A,TRUE,"GENERAL";"TAB4",#N/A,TRUE,"GENERAL";"TAB5",#N/A,TRUE,"GENERAL"}</definedName>
    <definedName name="_______nyn7" hidden="1">{"via1",#N/A,TRUE,"general";"via2",#N/A,TRUE,"general";"via3",#N/A,TRUE,"general"}</definedName>
    <definedName name="_______o4" hidden="1">{"via1",#N/A,TRUE,"general";"via2",#N/A,TRUE,"general";"via3",#N/A,TRUE,"general"}</definedName>
    <definedName name="_______o5" hidden="1">{"TAB1",#N/A,TRUE,"GENERAL";"TAB2",#N/A,TRUE,"GENERAL";"TAB3",#N/A,TRUE,"GENERAL";"TAB4",#N/A,TRUE,"GENERAL";"TAB5",#N/A,TRUE,"GENERAL"}</definedName>
    <definedName name="_______o6" hidden="1">{"TAB1",#N/A,TRUE,"GENERAL";"TAB2",#N/A,TRUE,"GENERAL";"TAB3",#N/A,TRUE,"GENERAL";"TAB4",#N/A,TRUE,"GENERAL";"TAB5",#N/A,TRUE,"GENERAL"}</definedName>
    <definedName name="_______o7" hidden="1">{"TAB1",#N/A,TRUE,"GENERAL";"TAB2",#N/A,TRUE,"GENERAL";"TAB3",#N/A,TRUE,"GENERAL";"TAB4",#N/A,TRUE,"GENERAL";"TAB5",#N/A,TRUE,"GENERAL"}</definedName>
    <definedName name="_______o8" hidden="1">{"via1",#N/A,TRUE,"general";"via2",#N/A,TRUE,"general";"via3",#N/A,TRUE,"general"}</definedName>
    <definedName name="_______o9" hidden="1">{"TAB1",#N/A,TRUE,"GENERAL";"TAB2",#N/A,TRUE,"GENERAL";"TAB3",#N/A,TRUE,"GENERAL";"TAB4",#N/A,TRUE,"GENERAL";"TAB5",#N/A,TRUE,"GENERAL"}</definedName>
    <definedName name="_______ORO10">#REF!</definedName>
    <definedName name="_______ORO11">#REF!</definedName>
    <definedName name="_______ORO12">#REF!</definedName>
    <definedName name="_______ORO13">#REF!</definedName>
    <definedName name="_______ORO14">#REF!</definedName>
    <definedName name="_______ORO15">#REF!</definedName>
    <definedName name="_______ORO16">#REF!</definedName>
    <definedName name="_______ORO17">#REF!</definedName>
    <definedName name="_______ORO18">#REF!</definedName>
    <definedName name="_______ORO19">#REF!</definedName>
    <definedName name="_______p6" hidden="1">{"via1",#N/A,TRUE,"general";"via2",#N/A,TRUE,"general";"via3",#N/A,TRUE,"general"}</definedName>
    <definedName name="_______p7" hidden="1">{"via1",#N/A,TRUE,"general";"via2",#N/A,TRUE,"general";"via3",#N/A,TRUE,"general"}</definedName>
    <definedName name="_______p8" hidden="1">{"TAB1",#N/A,TRUE,"GENERAL";"TAB2",#N/A,TRUE,"GENERAL";"TAB3",#N/A,TRUE,"GENERAL";"TAB4",#N/A,TRUE,"GENERAL";"TAB5",#N/A,TRUE,"GENERAL"}</definedName>
    <definedName name="_______PJ50">#REF!</definedName>
    <definedName name="_______PMT5671">[9]MEMORIAS!#REF!</definedName>
    <definedName name="_______PMT5805">[9]MEMORIAS!#REF!</definedName>
    <definedName name="_______PMT5806">[9]MEMORIAS!#REF!</definedName>
    <definedName name="_______PMT5815">[9]MEMORIAS!#REF!</definedName>
    <definedName name="_______PMT5820">[9]MEMORIAS!#REF!</definedName>
    <definedName name="_______r" hidden="1">{"TAB1",#N/A,TRUE,"GENERAL";"TAB2",#N/A,TRUE,"GENERAL";"TAB3",#N/A,TRUE,"GENERAL";"TAB4",#N/A,TRUE,"GENERAL";"TAB5",#N/A,TRUE,"GENERAL"}</definedName>
    <definedName name="_______r4r" hidden="1">{"via1",#N/A,TRUE,"general";"via2",#N/A,TRUE,"general";"via3",#N/A,TRUE,"general"}</definedName>
    <definedName name="_______rtu6" hidden="1">{"via1",#N/A,TRUE,"general";"via2",#N/A,TRUE,"general";"via3",#N/A,TRUE,"general"}</definedName>
    <definedName name="_______s1" hidden="1">{"via1",#N/A,TRUE,"general";"via2",#N/A,TRUE,"general";"via3",#N/A,TRUE,"general"}</definedName>
    <definedName name="_______s2" hidden="1">{"TAB1",#N/A,TRUE,"GENERAL";"TAB2",#N/A,TRUE,"GENERAL";"TAB3",#N/A,TRUE,"GENERAL";"TAB4",#N/A,TRUE,"GENERAL";"TAB5",#N/A,TRUE,"GENERAL"}</definedName>
    <definedName name="_______s3" hidden="1">{"TAB1",#N/A,TRUE,"GENERAL";"TAB2",#N/A,TRUE,"GENERAL";"TAB3",#N/A,TRUE,"GENERAL";"TAB4",#N/A,TRUE,"GENERAL";"TAB5",#N/A,TRUE,"GENERAL"}</definedName>
    <definedName name="_______s4" hidden="1">{"via1",#N/A,TRUE,"general";"via2",#N/A,TRUE,"general";"via3",#N/A,TRUE,"general"}</definedName>
    <definedName name="_______s5" hidden="1">{"via1",#N/A,TRUE,"general";"via2",#N/A,TRUE,"general";"via3",#N/A,TRUE,"general"}</definedName>
    <definedName name="_______s6" hidden="1">{"TAB1",#N/A,TRUE,"GENERAL";"TAB2",#N/A,TRUE,"GENERAL";"TAB3",#N/A,TRUE,"GENERAL";"TAB4",#N/A,TRUE,"GENERAL";"TAB5",#N/A,TRUE,"GENERAL"}</definedName>
    <definedName name="_______s7" hidden="1">{"via1",#N/A,TRUE,"general";"via2",#N/A,TRUE,"general";"via3",#N/A,TRUE,"general"}</definedName>
    <definedName name="_______SBC1">[6]INV!$A$12:$D$15</definedName>
    <definedName name="_______SBC3">[6]INV!$F$12:$I$15</definedName>
    <definedName name="_______SBC5">[6]INV!$K$12:$N$15</definedName>
    <definedName name="_______t3" hidden="1">{"TAB1",#N/A,TRUE,"GENERAL";"TAB2",#N/A,TRUE,"GENERAL";"TAB3",#N/A,TRUE,"GENERAL";"TAB4",#N/A,TRUE,"GENERAL";"TAB5",#N/A,TRUE,"GENERAL"}</definedName>
    <definedName name="_______t4" hidden="1">{"via1",#N/A,TRUE,"general";"via2",#N/A,TRUE,"general";"via3",#N/A,TRUE,"general"}</definedName>
    <definedName name="_______t5" hidden="1">{"TAB1",#N/A,TRUE,"GENERAL";"TAB2",#N/A,TRUE,"GENERAL";"TAB3",#N/A,TRUE,"GENERAL";"TAB4",#N/A,TRUE,"GENERAL";"TAB5",#N/A,TRUE,"GENERAL"}</definedName>
    <definedName name="_______t6" hidden="1">{"via1",#N/A,TRUE,"general";"via2",#N/A,TRUE,"general";"via3",#N/A,TRUE,"general"}</definedName>
    <definedName name="_______t66" hidden="1">{"TAB1",#N/A,TRUE,"GENERAL";"TAB2",#N/A,TRUE,"GENERAL";"TAB3",#N/A,TRUE,"GENERAL";"TAB4",#N/A,TRUE,"GENERAL";"TAB5",#N/A,TRUE,"GENERAL"}</definedName>
    <definedName name="_______t7" hidden="1">{"via1",#N/A,TRUE,"general";"via2",#N/A,TRUE,"general";"via3",#N/A,TRUE,"general"}</definedName>
    <definedName name="_______t77" hidden="1">{"TAB1",#N/A,TRUE,"GENERAL";"TAB2",#N/A,TRUE,"GENERAL";"TAB3",#N/A,TRUE,"GENERAL";"TAB4",#N/A,TRUE,"GENERAL";"TAB5",#N/A,TRUE,"GENERAL"}</definedName>
    <definedName name="_______t8" hidden="1">{"TAB1",#N/A,TRUE,"GENERAL";"TAB2",#N/A,TRUE,"GENERAL";"TAB3",#N/A,TRUE,"GENERAL";"TAB4",#N/A,TRUE,"GENERAL";"TAB5",#N/A,TRUE,"GENERAL"}</definedName>
    <definedName name="_______t88" hidden="1">{"via1",#N/A,TRUE,"general";"via2",#N/A,TRUE,"general";"via3",#N/A,TRUE,"general"}</definedName>
    <definedName name="_______t9" hidden="1">{"TAB1",#N/A,TRUE,"GENERAL";"TAB2",#N/A,TRUE,"GENERAL";"TAB3",#N/A,TRUE,"GENERAL";"TAB4",#N/A,TRUE,"GENERAL";"TAB5",#N/A,TRUE,"GENERAL"}</definedName>
    <definedName name="_______t99" hidden="1">{"via1",#N/A,TRUE,"general";"via2",#N/A,TRUE,"general";"via3",#N/A,TRUE,"general"}</definedName>
    <definedName name="_______tab1">#REF!</definedName>
    <definedName name="_______tab2">#REF!</definedName>
    <definedName name="_______tab3">#REF!</definedName>
    <definedName name="_______TAB4">#REF!</definedName>
    <definedName name="_______u4" hidden="1">{"TAB1",#N/A,TRUE,"GENERAL";"TAB2",#N/A,TRUE,"GENERAL";"TAB3",#N/A,TRUE,"GENERAL";"TAB4",#N/A,TRUE,"GENERAL";"TAB5",#N/A,TRUE,"GENERAL"}</definedName>
    <definedName name="_______u5" hidden="1">{"TAB1",#N/A,TRUE,"GENERAL";"TAB2",#N/A,TRUE,"GENERAL";"TAB3",#N/A,TRUE,"GENERAL";"TAB4",#N/A,TRUE,"GENERAL";"TAB5",#N/A,TRUE,"GENERAL"}</definedName>
    <definedName name="_______u6" hidden="1">{"TAB1",#N/A,TRUE,"GENERAL";"TAB2",#N/A,TRUE,"GENERAL";"TAB3",#N/A,TRUE,"GENERAL";"TAB4",#N/A,TRUE,"GENERAL";"TAB5",#N/A,TRUE,"GENERAL"}</definedName>
    <definedName name="_______u7" hidden="1">{"via1",#N/A,TRUE,"general";"via2",#N/A,TRUE,"general";"via3",#N/A,TRUE,"general"}</definedName>
    <definedName name="_______u8" hidden="1">{"TAB1",#N/A,TRUE,"GENERAL";"TAB2",#N/A,TRUE,"GENERAL";"TAB3",#N/A,TRUE,"GENERAL";"TAB4",#N/A,TRUE,"GENERAL";"TAB5",#N/A,TRUE,"GENERAL"}</definedName>
    <definedName name="_______u9" hidden="1">{"TAB1",#N/A,TRUE,"GENERAL";"TAB2",#N/A,TRUE,"GENERAL";"TAB3",#N/A,TRUE,"GENERAL";"TAB4",#N/A,TRUE,"GENERAL";"TAB5",#N/A,TRUE,"GENERAL"}</definedName>
    <definedName name="_______ur7" hidden="1">{"TAB1",#N/A,TRUE,"GENERAL";"TAB2",#N/A,TRUE,"GENERAL";"TAB3",#N/A,TRUE,"GENERAL";"TAB4",#N/A,TRUE,"GENERAL";"TAB5",#N/A,TRUE,"GENERAL"}</definedName>
    <definedName name="_______v2" hidden="1">{"via1",#N/A,TRUE,"general";"via2",#N/A,TRUE,"general";"via3",#N/A,TRUE,"general"}</definedName>
    <definedName name="_______v3" hidden="1">{"TAB1",#N/A,TRUE,"GENERAL";"TAB2",#N/A,TRUE,"GENERAL";"TAB3",#N/A,TRUE,"GENERAL";"TAB4",#N/A,TRUE,"GENERAL";"TAB5",#N/A,TRUE,"GENERAL"}</definedName>
    <definedName name="_______v4" hidden="1">{"TAB1",#N/A,TRUE,"GENERAL";"TAB2",#N/A,TRUE,"GENERAL";"TAB3",#N/A,TRUE,"GENERAL";"TAB4",#N/A,TRUE,"GENERAL";"TAB5",#N/A,TRUE,"GENERAL"}</definedName>
    <definedName name="_______v5" hidden="1">{"TAB1",#N/A,TRUE,"GENERAL";"TAB2",#N/A,TRUE,"GENERAL";"TAB3",#N/A,TRUE,"GENERAL";"TAB4",#N/A,TRUE,"GENERAL";"TAB5",#N/A,TRUE,"GENERAL"}</definedName>
    <definedName name="_______v6" hidden="1">{"TAB1",#N/A,TRUE,"GENERAL";"TAB2",#N/A,TRUE,"GENERAL";"TAB3",#N/A,TRUE,"GENERAL";"TAB4",#N/A,TRUE,"GENERAL";"TAB5",#N/A,TRUE,"GENERAL"}</definedName>
    <definedName name="_______v7" hidden="1">{"via1",#N/A,TRUE,"general";"via2",#N/A,TRUE,"general";"via3",#N/A,TRUE,"general"}</definedName>
    <definedName name="_______v8" hidden="1">{"TAB1",#N/A,TRUE,"GENERAL";"TAB2",#N/A,TRUE,"GENERAL";"TAB3",#N/A,TRUE,"GENERAL";"TAB4",#N/A,TRUE,"GENERAL";"TAB5",#N/A,TRUE,"GENERAL"}</definedName>
    <definedName name="_______v9" hidden="1">{"TAB1",#N/A,TRUE,"GENERAL";"TAB2",#N/A,TRUE,"GENERAL";"TAB3",#N/A,TRUE,"GENERAL";"TAB4",#N/A,TRUE,"GENERAL";"TAB5",#N/A,TRUE,"GENERAL"}</definedName>
    <definedName name="_______vfv4" hidden="1">{"via1",#N/A,TRUE,"general";"via2",#N/A,TRUE,"general";"via3",#N/A,TRUE,"general"}</definedName>
    <definedName name="_______x1" hidden="1">{"TAB1",#N/A,TRUE,"GENERAL";"TAB2",#N/A,TRUE,"GENERAL";"TAB3",#N/A,TRUE,"GENERAL";"TAB4",#N/A,TRUE,"GENERAL";"TAB5",#N/A,TRUE,"GENERAL"}</definedName>
    <definedName name="_______x2" hidden="1">{"via1",#N/A,TRUE,"general";"via2",#N/A,TRUE,"general";"via3",#N/A,TRUE,"general"}</definedName>
    <definedName name="_______x3" hidden="1">{"via1",#N/A,TRUE,"general";"via2",#N/A,TRUE,"general";"via3",#N/A,TRUE,"general"}</definedName>
    <definedName name="_______x4" hidden="1">{"via1",#N/A,TRUE,"general";"via2",#N/A,TRUE,"general";"via3",#N/A,TRUE,"general"}</definedName>
    <definedName name="_______x5" hidden="1">{"TAB1",#N/A,TRUE,"GENERAL";"TAB2",#N/A,TRUE,"GENERAL";"TAB3",#N/A,TRUE,"GENERAL";"TAB4",#N/A,TRUE,"GENERAL";"TAB5",#N/A,TRUE,"GENERAL"}</definedName>
    <definedName name="_______x6" hidden="1">{"TAB1",#N/A,TRUE,"GENERAL";"TAB2",#N/A,TRUE,"GENERAL";"TAB3",#N/A,TRUE,"GENERAL";"TAB4",#N/A,TRUE,"GENERAL";"TAB5",#N/A,TRUE,"GENERAL"}</definedName>
    <definedName name="_______x7" hidden="1">{"TAB1",#N/A,TRUE,"GENERAL";"TAB2",#N/A,TRUE,"GENERAL";"TAB3",#N/A,TRUE,"GENERAL";"TAB4",#N/A,TRUE,"GENERAL";"TAB5",#N/A,TRUE,"GENERAL"}</definedName>
    <definedName name="_______x8" hidden="1">{"via1",#N/A,TRUE,"general";"via2",#N/A,TRUE,"general";"via3",#N/A,TRUE,"general"}</definedName>
    <definedName name="_______x9" hidden="1">{"TAB1",#N/A,TRUE,"GENERAL";"TAB2",#N/A,TRUE,"GENERAL";"TAB3",#N/A,TRUE,"GENERAL";"TAB4",#N/A,TRUE,"GENERAL";"TAB5",#N/A,TRUE,"GENERAL"}</definedName>
    <definedName name="_______y2" hidden="1">{"TAB1",#N/A,TRUE,"GENERAL";"TAB2",#N/A,TRUE,"GENERAL";"TAB3",#N/A,TRUE,"GENERAL";"TAB4",#N/A,TRUE,"GENERAL";"TAB5",#N/A,TRUE,"GENERAL"}</definedName>
    <definedName name="_______y3" hidden="1">{"via1",#N/A,TRUE,"general";"via2",#N/A,TRUE,"general";"via3",#N/A,TRUE,"general"}</definedName>
    <definedName name="_______y4" hidden="1">{"via1",#N/A,TRUE,"general";"via2",#N/A,TRUE,"general";"via3",#N/A,TRUE,"general"}</definedName>
    <definedName name="_______y5" hidden="1">{"TAB1",#N/A,TRUE,"GENERAL";"TAB2",#N/A,TRUE,"GENERAL";"TAB3",#N/A,TRUE,"GENERAL";"TAB4",#N/A,TRUE,"GENERAL";"TAB5",#N/A,TRUE,"GENERAL"}</definedName>
    <definedName name="_______y6" hidden="1">{"via1",#N/A,TRUE,"general";"via2",#N/A,TRUE,"general";"via3",#N/A,TRUE,"general"}</definedName>
    <definedName name="_______y7" hidden="1">{"via1",#N/A,TRUE,"general";"via2",#N/A,TRUE,"general";"via3",#N/A,TRUE,"general"}</definedName>
    <definedName name="_______y8" hidden="1">{"via1",#N/A,TRUE,"general";"via2",#N/A,TRUE,"general";"via3",#N/A,TRUE,"general"}</definedName>
    <definedName name="_______y9" hidden="1">{"TAB1",#N/A,TRUE,"GENERAL";"TAB2",#N/A,TRUE,"GENERAL";"TAB3",#N/A,TRUE,"GENERAL";"TAB4",#N/A,TRUE,"GENERAL";"TAB5",#N/A,TRUE,"GENERAL"}</definedName>
    <definedName name="_______z1" hidden="1">{"TAB1",#N/A,TRUE,"GENERAL";"TAB2",#N/A,TRUE,"GENERAL";"TAB3",#N/A,TRUE,"GENERAL";"TAB4",#N/A,TRUE,"GENERAL";"TAB5",#N/A,TRUE,"GENERAL"}</definedName>
    <definedName name="_______z2" hidden="1">{"via1",#N/A,TRUE,"general";"via2",#N/A,TRUE,"general";"via3",#N/A,TRUE,"general"}</definedName>
    <definedName name="_______z3" hidden="1">{"via1",#N/A,TRUE,"general";"via2",#N/A,TRUE,"general";"via3",#N/A,TRUE,"general"}</definedName>
    <definedName name="_______z4" hidden="1">{"TAB1",#N/A,TRUE,"GENERAL";"TAB2",#N/A,TRUE,"GENERAL";"TAB3",#N/A,TRUE,"GENERAL";"TAB4",#N/A,TRUE,"GENERAL";"TAB5",#N/A,TRUE,"GENERAL"}</definedName>
    <definedName name="_______z5" hidden="1">{"via1",#N/A,TRUE,"general";"via2",#N/A,TRUE,"general";"via3",#N/A,TRUE,"general"}</definedName>
    <definedName name="_______z6" hidden="1">{"TAB1",#N/A,TRUE,"GENERAL";"TAB2",#N/A,TRUE,"GENERAL";"TAB3",#N/A,TRUE,"GENERAL";"TAB4",#N/A,TRUE,"GENERAL";"TAB5",#N/A,TRUE,"GENERAL"}</definedName>
    <definedName name="______a1" hidden="1">{"TAB1",#N/A,TRUE,"GENERAL";"TAB2",#N/A,TRUE,"GENERAL";"TAB3",#N/A,TRUE,"GENERAL";"TAB4",#N/A,TRUE,"GENERAL";"TAB5",#N/A,TRUE,"GENERAL"}</definedName>
    <definedName name="______a3" hidden="1">{"TAB1",#N/A,TRUE,"GENERAL";"TAB2",#N/A,TRUE,"GENERAL";"TAB3",#N/A,TRUE,"GENERAL";"TAB4",#N/A,TRUE,"GENERAL";"TAB5",#N/A,TRUE,"GENERAL"}</definedName>
    <definedName name="______a4" hidden="1">{"via1",#N/A,TRUE,"general";"via2",#N/A,TRUE,"general";"via3",#N/A,TRUE,"general"}</definedName>
    <definedName name="______a5" hidden="1">{"TAB1",#N/A,TRUE,"GENERAL";"TAB2",#N/A,TRUE,"GENERAL";"TAB3",#N/A,TRUE,"GENERAL";"TAB4",#N/A,TRUE,"GENERAL";"TAB5",#N/A,TRUE,"GENERAL"}</definedName>
    <definedName name="______a6" hidden="1">{"TAB1",#N/A,TRUE,"GENERAL";"TAB2",#N/A,TRUE,"GENERAL";"TAB3",#N/A,TRUE,"GENERAL";"TAB4",#N/A,TRUE,"GENERAL";"TAB5",#N/A,TRUE,"GENERAL"}</definedName>
    <definedName name="______AFC1">[6]INV!$A$25:$D$28</definedName>
    <definedName name="______AFC3">[6]INV!$F$25:$I$28</definedName>
    <definedName name="______AFC5">[6]INV!$K$25:$N$28</definedName>
    <definedName name="______aiu2">[7]AIU!$J$105</definedName>
    <definedName name="______b2" hidden="1">{"TAB1",#N/A,TRUE,"GENERAL";"TAB2",#N/A,TRUE,"GENERAL";"TAB3",#N/A,TRUE,"GENERAL";"TAB4",#N/A,TRUE,"GENERAL";"TAB5",#N/A,TRUE,"GENERAL"}</definedName>
    <definedName name="______b3" hidden="1">{"TAB1",#N/A,TRUE,"GENERAL";"TAB2",#N/A,TRUE,"GENERAL";"TAB3",#N/A,TRUE,"GENERAL";"TAB4",#N/A,TRUE,"GENERAL";"TAB5",#N/A,TRUE,"GENERAL"}</definedName>
    <definedName name="______b4" hidden="1">{"TAB1",#N/A,TRUE,"GENERAL";"TAB2",#N/A,TRUE,"GENERAL";"TAB3",#N/A,TRUE,"GENERAL";"TAB4",#N/A,TRUE,"GENERAL";"TAB5",#N/A,TRUE,"GENERAL"}</definedName>
    <definedName name="______b5" hidden="1">{"TAB1",#N/A,TRUE,"GENERAL";"TAB2",#N/A,TRUE,"GENERAL";"TAB3",#N/A,TRUE,"GENERAL";"TAB4",#N/A,TRUE,"GENERAL";"TAB5",#N/A,TRUE,"GENERAL"}</definedName>
    <definedName name="______b6" hidden="1">{"TAB1",#N/A,TRUE,"GENERAL";"TAB2",#N/A,TRUE,"GENERAL";"TAB3",#N/A,TRUE,"GENERAL";"TAB4",#N/A,TRUE,"GENERAL";"TAB5",#N/A,TRUE,"GENERAL"}</definedName>
    <definedName name="______b7" hidden="1">{"via1",#N/A,TRUE,"general";"via2",#N/A,TRUE,"general";"via3",#N/A,TRUE,"general"}</definedName>
    <definedName name="______b8" hidden="1">{"via1",#N/A,TRUE,"general";"via2",#N/A,TRUE,"general";"via3",#N/A,TRUE,"general"}</definedName>
    <definedName name="______bb9" hidden="1">{"TAB1",#N/A,TRUE,"GENERAL";"TAB2",#N/A,TRUE,"GENERAL";"TAB3",#N/A,TRUE,"GENERAL";"TAB4",#N/A,TRUE,"GENERAL";"TAB5",#N/A,TRUE,"GENERAL"}</definedName>
    <definedName name="______bgb5" hidden="1">{"TAB1",#N/A,TRUE,"GENERAL";"TAB2",#N/A,TRUE,"GENERAL";"TAB3",#N/A,TRUE,"GENERAL";"TAB4",#N/A,TRUE,"GENERAL";"TAB5",#N/A,TRUE,"GENERAL"}</definedName>
    <definedName name="______BGC1">[6]INV!$A$5:$D$8</definedName>
    <definedName name="______BGC3">[6]INV!$F$5:$I$8</definedName>
    <definedName name="______BGC5">[6]INV!$K$5:$N$8</definedName>
    <definedName name="______CAC1">[6]INV!$A$19:$D$22</definedName>
    <definedName name="______CAC3">[6]INV!$F$19:$I$22</definedName>
    <definedName name="______CAC5">[6]INV!$K$19:$N$22</definedName>
    <definedName name="______EST1">#REF!</definedName>
    <definedName name="______EST10">#REF!</definedName>
    <definedName name="______EST11">#REF!</definedName>
    <definedName name="______EST12">#REF!</definedName>
    <definedName name="______EST13">#REF!</definedName>
    <definedName name="______EST14">#REF!</definedName>
    <definedName name="______EST15">#REF!</definedName>
    <definedName name="______EST16">#REF!</definedName>
    <definedName name="______EST17">#REF!</definedName>
    <definedName name="______EST18">#REF!</definedName>
    <definedName name="______EST19">#REF!</definedName>
    <definedName name="______EST2">#REF!</definedName>
    <definedName name="______EST3">#REF!</definedName>
    <definedName name="______EST4">#REF!</definedName>
    <definedName name="______EST5">#REF!</definedName>
    <definedName name="______EST6">#REF!</definedName>
    <definedName name="______EST7">#REF!</definedName>
    <definedName name="______EST8">#REF!</definedName>
    <definedName name="______EST9">#REF!</definedName>
    <definedName name="______EXC1">#REF!</definedName>
    <definedName name="______EXC10">#REF!</definedName>
    <definedName name="______EXC11">#REF!</definedName>
    <definedName name="______EXC12">#REF!</definedName>
    <definedName name="______EXC2">#REF!</definedName>
    <definedName name="______EXC3">#REF!</definedName>
    <definedName name="______EXC4">#REF!</definedName>
    <definedName name="______EXC5">#REF!</definedName>
    <definedName name="______EXC6">#REF!</definedName>
    <definedName name="______EXC7">#REF!</definedName>
    <definedName name="______EXC8">#REF!</definedName>
    <definedName name="______EXC9">#REF!</definedName>
    <definedName name="______g2" hidden="1">{"TAB1",#N/A,TRUE,"GENERAL";"TAB2",#N/A,TRUE,"GENERAL";"TAB3",#N/A,TRUE,"GENERAL";"TAB4",#N/A,TRUE,"GENERAL";"TAB5",#N/A,TRUE,"GENERAL"}</definedName>
    <definedName name="______g3" hidden="1">{"via1",#N/A,TRUE,"general";"via2",#N/A,TRUE,"general";"via3",#N/A,TRUE,"general"}</definedName>
    <definedName name="______g4" hidden="1">{"via1",#N/A,TRUE,"general";"via2",#N/A,TRUE,"general";"via3",#N/A,TRUE,"general"}</definedName>
    <definedName name="______g5" hidden="1">{"via1",#N/A,TRUE,"general";"via2",#N/A,TRUE,"general";"via3",#N/A,TRUE,"general"}</definedName>
    <definedName name="______g6" hidden="1">{"via1",#N/A,TRUE,"general";"via2",#N/A,TRUE,"general";"via3",#N/A,TRUE,"general"}</definedName>
    <definedName name="______g7" hidden="1">{"TAB1",#N/A,TRUE,"GENERAL";"TAB2",#N/A,TRUE,"GENERAL";"TAB3",#N/A,TRUE,"GENERAL";"TAB4",#N/A,TRUE,"GENERAL";"TAB5",#N/A,TRUE,"GENERAL"}</definedName>
    <definedName name="______GR1" hidden="1">{"TAB1",#N/A,TRUE,"GENERAL";"TAB2",#N/A,TRUE,"GENERAL";"TAB3",#N/A,TRUE,"GENERAL";"TAB4",#N/A,TRUE,"GENERAL";"TAB5",#N/A,TRUE,"GENERAL"}</definedName>
    <definedName name="______gtr4" hidden="1">{"via1",#N/A,TRUE,"general";"via2",#N/A,TRUE,"general";"via3",#N/A,TRUE,"general"}</definedName>
    <definedName name="______h2" hidden="1">{"via1",#N/A,TRUE,"general";"via2",#N/A,TRUE,"general";"via3",#N/A,TRUE,"general"}</definedName>
    <definedName name="______h3" hidden="1">{"via1",#N/A,TRUE,"general";"via2",#N/A,TRUE,"general";"via3",#N/A,TRUE,"general"}</definedName>
    <definedName name="______h4" hidden="1">{"TAB1",#N/A,TRUE,"GENERAL";"TAB2",#N/A,TRUE,"GENERAL";"TAB3",#N/A,TRUE,"GENERAL";"TAB4",#N/A,TRUE,"GENERAL";"TAB5",#N/A,TRUE,"GENERAL"}</definedName>
    <definedName name="______h5" hidden="1">{"TAB1",#N/A,TRUE,"GENERAL";"TAB2",#N/A,TRUE,"GENERAL";"TAB3",#N/A,TRUE,"GENERAL";"TAB4",#N/A,TRUE,"GENERAL";"TAB5",#N/A,TRUE,"GENERAL"}</definedName>
    <definedName name="______h6" hidden="1">{"via1",#N/A,TRUE,"general";"via2",#N/A,TRUE,"general";"via3",#N/A,TRUE,"general"}</definedName>
    <definedName name="______h7" hidden="1">{"TAB1",#N/A,TRUE,"GENERAL";"TAB2",#N/A,TRUE,"GENERAL";"TAB3",#N/A,TRUE,"GENERAL";"TAB4",#N/A,TRUE,"GENERAL";"TAB5",#N/A,TRUE,"GENERAL"}</definedName>
    <definedName name="______h8" hidden="1">{"via1",#N/A,TRUE,"general";"via2",#N/A,TRUE,"general";"via3",#N/A,TRUE,"general"}</definedName>
    <definedName name="______hfh7" hidden="1">{"via1",#N/A,TRUE,"general";"via2",#N/A,TRUE,"general";"via3",#N/A,TRUE,"general"}</definedName>
    <definedName name="______i4" hidden="1">{"via1",#N/A,TRUE,"general";"via2",#N/A,TRUE,"general";"via3",#N/A,TRUE,"general"}</definedName>
    <definedName name="______i5" hidden="1">{"TAB1",#N/A,TRUE,"GENERAL";"TAB2",#N/A,TRUE,"GENERAL";"TAB3",#N/A,TRUE,"GENERAL";"TAB4",#N/A,TRUE,"GENERAL";"TAB5",#N/A,TRUE,"GENERAL"}</definedName>
    <definedName name="______i6" hidden="1">{"TAB1",#N/A,TRUE,"GENERAL";"TAB2",#N/A,TRUE,"GENERAL";"TAB3",#N/A,TRUE,"GENERAL";"TAB4",#N/A,TRUE,"GENERAL";"TAB5",#N/A,TRUE,"GENERAL"}</definedName>
    <definedName name="______i7" hidden="1">{"via1",#N/A,TRUE,"general";"via2",#N/A,TRUE,"general";"via3",#N/A,TRUE,"general"}</definedName>
    <definedName name="______i77" hidden="1">{"TAB1",#N/A,TRUE,"GENERAL";"TAB2",#N/A,TRUE,"GENERAL";"TAB3",#N/A,TRUE,"GENERAL";"TAB4",#N/A,TRUE,"GENERAL";"TAB5",#N/A,TRUE,"GENERAL"}</definedName>
    <definedName name="______i8" hidden="1">{"via1",#N/A,TRUE,"general";"via2",#N/A,TRUE,"general";"via3",#N/A,TRUE,"general"}</definedName>
    <definedName name="______i9" hidden="1">{"TAB1",#N/A,TRUE,"GENERAL";"TAB2",#N/A,TRUE,"GENERAL";"TAB3",#N/A,TRUE,"GENERAL";"TAB4",#N/A,TRUE,"GENERAL";"TAB5",#N/A,TRUE,"GENERAL"}</definedName>
    <definedName name="______INF1">#REF!</definedName>
    <definedName name="______k3" hidden="1">{"TAB1",#N/A,TRUE,"GENERAL";"TAB2",#N/A,TRUE,"GENERAL";"TAB3",#N/A,TRUE,"GENERAL";"TAB4",#N/A,TRUE,"GENERAL";"TAB5",#N/A,TRUE,"GENERAL"}</definedName>
    <definedName name="______k4" hidden="1">{"via1",#N/A,TRUE,"general";"via2",#N/A,TRUE,"general";"via3",#N/A,TRUE,"general"}</definedName>
    <definedName name="______k5" hidden="1">{"via1",#N/A,TRUE,"general";"via2",#N/A,TRUE,"general";"via3",#N/A,TRUE,"general"}</definedName>
    <definedName name="______k6" hidden="1">{"TAB1",#N/A,TRUE,"GENERAL";"TAB2",#N/A,TRUE,"GENERAL";"TAB3",#N/A,TRUE,"GENERAL";"TAB4",#N/A,TRUE,"GENERAL";"TAB5",#N/A,TRUE,"GENERAL"}</definedName>
    <definedName name="______k7" hidden="1">{"via1",#N/A,TRUE,"general";"via2",#N/A,TRUE,"general";"via3",#N/A,TRUE,"general"}</definedName>
    <definedName name="______k8" hidden="1">{"via1",#N/A,TRUE,"general";"via2",#N/A,TRUE,"general";"via3",#N/A,TRUE,"general"}</definedName>
    <definedName name="______k9" hidden="1">{"TAB1",#N/A,TRUE,"GENERAL";"TAB2",#N/A,TRUE,"GENERAL";"TAB3",#N/A,TRUE,"GENERAL";"TAB4",#N/A,TRUE,"GENERAL";"TAB5",#N/A,TRUE,"GENERAL"}</definedName>
    <definedName name="______kjk6" hidden="1">{"TAB1",#N/A,TRUE,"GENERAL";"TAB2",#N/A,TRUE,"GENERAL";"TAB3",#N/A,TRUE,"GENERAL";"TAB4",#N/A,TRUE,"GENERAL";"TAB5",#N/A,TRUE,"GENERAL"}</definedName>
    <definedName name="______m3" hidden="1">{"via1",#N/A,TRUE,"general";"via2",#N/A,TRUE,"general";"via3",#N/A,TRUE,"general"}</definedName>
    <definedName name="______m4" hidden="1">{"TAB1",#N/A,TRUE,"GENERAL";"TAB2",#N/A,TRUE,"GENERAL";"TAB3",#N/A,TRUE,"GENERAL";"TAB4",#N/A,TRUE,"GENERAL";"TAB5",#N/A,TRUE,"GENERAL"}</definedName>
    <definedName name="______m5" hidden="1">{"via1",#N/A,TRUE,"general";"via2",#N/A,TRUE,"general";"via3",#N/A,TRUE,"general"}</definedName>
    <definedName name="______m6" hidden="1">{"TAB1",#N/A,TRUE,"GENERAL";"TAB2",#N/A,TRUE,"GENERAL";"TAB3",#N/A,TRUE,"GENERAL";"TAB4",#N/A,TRUE,"GENERAL";"TAB5",#N/A,TRUE,"GENERAL"}</definedName>
    <definedName name="______m7" hidden="1">{"TAB1",#N/A,TRUE,"GENERAL";"TAB2",#N/A,TRUE,"GENERAL";"TAB3",#N/A,TRUE,"GENERAL";"TAB4",#N/A,TRUE,"GENERAL";"TAB5",#N/A,TRUE,"GENERAL"}</definedName>
    <definedName name="______m8" hidden="1">{"via1",#N/A,TRUE,"general";"via2",#N/A,TRUE,"general";"via3",#N/A,TRUE,"general"}</definedName>
    <definedName name="______m9" hidden="1">{"via1",#N/A,TRUE,"general";"via2",#N/A,TRUE,"general";"via3",#N/A,TRUE,"general"}</definedName>
    <definedName name="______MA2">#REF!</definedName>
    <definedName name="______n3" hidden="1">{"TAB1",#N/A,TRUE,"GENERAL";"TAB2",#N/A,TRUE,"GENERAL";"TAB3",#N/A,TRUE,"GENERAL";"TAB4",#N/A,TRUE,"GENERAL";"TAB5",#N/A,TRUE,"GENERAL"}</definedName>
    <definedName name="______n4" hidden="1">{"via1",#N/A,TRUE,"general";"via2",#N/A,TRUE,"general";"via3",#N/A,TRUE,"general"}</definedName>
    <definedName name="______n5" hidden="1">{"TAB1",#N/A,TRUE,"GENERAL";"TAB2",#N/A,TRUE,"GENERAL";"TAB3",#N/A,TRUE,"GENERAL";"TAB4",#N/A,TRUE,"GENERAL";"TAB5",#N/A,TRUE,"GENERAL"}</definedName>
    <definedName name="______nyn7" hidden="1">{"via1",#N/A,TRUE,"general";"via2",#N/A,TRUE,"general";"via3",#N/A,TRUE,"general"}</definedName>
    <definedName name="______o4" hidden="1">{"via1",#N/A,TRUE,"general";"via2",#N/A,TRUE,"general";"via3",#N/A,TRUE,"general"}</definedName>
    <definedName name="______o5" hidden="1">{"TAB1",#N/A,TRUE,"GENERAL";"TAB2",#N/A,TRUE,"GENERAL";"TAB3",#N/A,TRUE,"GENERAL";"TAB4",#N/A,TRUE,"GENERAL";"TAB5",#N/A,TRUE,"GENERAL"}</definedName>
    <definedName name="______o6" hidden="1">{"TAB1",#N/A,TRUE,"GENERAL";"TAB2",#N/A,TRUE,"GENERAL";"TAB3",#N/A,TRUE,"GENERAL";"TAB4",#N/A,TRUE,"GENERAL";"TAB5",#N/A,TRUE,"GENERAL"}</definedName>
    <definedName name="______o7" hidden="1">{"TAB1",#N/A,TRUE,"GENERAL";"TAB2",#N/A,TRUE,"GENERAL";"TAB3",#N/A,TRUE,"GENERAL";"TAB4",#N/A,TRUE,"GENERAL";"TAB5",#N/A,TRUE,"GENERAL"}</definedName>
    <definedName name="______o8" hidden="1">{"via1",#N/A,TRUE,"general";"via2",#N/A,TRUE,"general";"via3",#N/A,TRUE,"general"}</definedName>
    <definedName name="______o9" hidden="1">{"TAB1",#N/A,TRUE,"GENERAL";"TAB2",#N/A,TRUE,"GENERAL";"TAB3",#N/A,TRUE,"GENERAL";"TAB4",#N/A,TRUE,"GENERAL";"TAB5",#N/A,TRUE,"GENERAL"}</definedName>
    <definedName name="______ORO10">#REF!</definedName>
    <definedName name="______ORO11">#REF!</definedName>
    <definedName name="______ORO12">#REF!</definedName>
    <definedName name="______ORO13">#REF!</definedName>
    <definedName name="______ORO14">#REF!</definedName>
    <definedName name="______ORO15">#REF!</definedName>
    <definedName name="______ORO16">#REF!</definedName>
    <definedName name="______ORO17">#REF!</definedName>
    <definedName name="______ORO18">#REF!</definedName>
    <definedName name="______ORO19">#REF!</definedName>
    <definedName name="______p6" hidden="1">{"via1",#N/A,TRUE,"general";"via2",#N/A,TRUE,"general";"via3",#N/A,TRUE,"general"}</definedName>
    <definedName name="______p7" hidden="1">{"via1",#N/A,TRUE,"general";"via2",#N/A,TRUE,"general";"via3",#N/A,TRUE,"general"}</definedName>
    <definedName name="______p8" hidden="1">{"TAB1",#N/A,TRUE,"GENERAL";"TAB2",#N/A,TRUE,"GENERAL";"TAB3",#N/A,TRUE,"GENERAL";"TAB4",#N/A,TRUE,"GENERAL";"TAB5",#N/A,TRUE,"GENERAL"}</definedName>
    <definedName name="______PJ50">#REF!</definedName>
    <definedName name="______PMT5671">[8]MEMORIAS!#REF!</definedName>
    <definedName name="______PMT5805">[8]MEMORIAS!#REF!</definedName>
    <definedName name="______PMT5806">[8]MEMORIAS!#REF!</definedName>
    <definedName name="______PMT5815">[8]MEMORIAS!#REF!</definedName>
    <definedName name="______PMT5820">[8]MEMORIAS!#REF!</definedName>
    <definedName name="______Po2">[10]REAJUSTESACTA1PROVI!#REF!</definedName>
    <definedName name="______r" hidden="1">{"TAB1",#N/A,TRUE,"GENERAL";"TAB2",#N/A,TRUE,"GENERAL";"TAB3",#N/A,TRUE,"GENERAL";"TAB4",#N/A,TRUE,"GENERAL";"TAB5",#N/A,TRUE,"GENERAL"}</definedName>
    <definedName name="______r4r" hidden="1">{"via1",#N/A,TRUE,"general";"via2",#N/A,TRUE,"general";"via3",#N/A,TRUE,"general"}</definedName>
    <definedName name="______rtu6" hidden="1">{"via1",#N/A,TRUE,"general";"via2",#N/A,TRUE,"general";"via3",#N/A,TRUE,"general"}</definedName>
    <definedName name="______s1" hidden="1">{"via1",#N/A,TRUE,"general";"via2",#N/A,TRUE,"general";"via3",#N/A,TRUE,"general"}</definedName>
    <definedName name="______s2" hidden="1">{"TAB1",#N/A,TRUE,"GENERAL";"TAB2",#N/A,TRUE,"GENERAL";"TAB3",#N/A,TRUE,"GENERAL";"TAB4",#N/A,TRUE,"GENERAL";"TAB5",#N/A,TRUE,"GENERAL"}</definedName>
    <definedName name="______s3" hidden="1">{"TAB1",#N/A,TRUE,"GENERAL";"TAB2",#N/A,TRUE,"GENERAL";"TAB3",#N/A,TRUE,"GENERAL";"TAB4",#N/A,TRUE,"GENERAL";"TAB5",#N/A,TRUE,"GENERAL"}</definedName>
    <definedName name="______s4" hidden="1">{"via1",#N/A,TRUE,"general";"via2",#N/A,TRUE,"general";"via3",#N/A,TRUE,"general"}</definedName>
    <definedName name="______s5" hidden="1">{"via1",#N/A,TRUE,"general";"via2",#N/A,TRUE,"general";"via3",#N/A,TRUE,"general"}</definedName>
    <definedName name="______s6" hidden="1">{"TAB1",#N/A,TRUE,"GENERAL";"TAB2",#N/A,TRUE,"GENERAL";"TAB3",#N/A,TRUE,"GENERAL";"TAB4",#N/A,TRUE,"GENERAL";"TAB5",#N/A,TRUE,"GENERAL"}</definedName>
    <definedName name="______s7" hidden="1">{"via1",#N/A,TRUE,"general";"via2",#N/A,TRUE,"general";"via3",#N/A,TRUE,"general"}</definedName>
    <definedName name="______SAL1">#REF!</definedName>
    <definedName name="______SBC1">[6]INV!$A$12:$D$15</definedName>
    <definedName name="______SBC3">[6]INV!$F$12:$I$15</definedName>
    <definedName name="______SBC5">[6]INV!$K$12:$N$15</definedName>
    <definedName name="______t3" hidden="1">{"TAB1",#N/A,TRUE,"GENERAL";"TAB2",#N/A,TRUE,"GENERAL";"TAB3",#N/A,TRUE,"GENERAL";"TAB4",#N/A,TRUE,"GENERAL";"TAB5",#N/A,TRUE,"GENERAL"}</definedName>
    <definedName name="______t4" hidden="1">{"via1",#N/A,TRUE,"general";"via2",#N/A,TRUE,"general";"via3",#N/A,TRUE,"general"}</definedName>
    <definedName name="______t5" hidden="1">{"TAB1",#N/A,TRUE,"GENERAL";"TAB2",#N/A,TRUE,"GENERAL";"TAB3",#N/A,TRUE,"GENERAL";"TAB4",#N/A,TRUE,"GENERAL";"TAB5",#N/A,TRUE,"GENERAL"}</definedName>
    <definedName name="______t6" hidden="1">{"via1",#N/A,TRUE,"general";"via2",#N/A,TRUE,"general";"via3",#N/A,TRUE,"general"}</definedName>
    <definedName name="______t66" hidden="1">{"TAB1",#N/A,TRUE,"GENERAL";"TAB2",#N/A,TRUE,"GENERAL";"TAB3",#N/A,TRUE,"GENERAL";"TAB4",#N/A,TRUE,"GENERAL";"TAB5",#N/A,TRUE,"GENERAL"}</definedName>
    <definedName name="______t7" hidden="1">{"via1",#N/A,TRUE,"general";"via2",#N/A,TRUE,"general";"via3",#N/A,TRUE,"general"}</definedName>
    <definedName name="______t77" hidden="1">{"TAB1",#N/A,TRUE,"GENERAL";"TAB2",#N/A,TRUE,"GENERAL";"TAB3",#N/A,TRUE,"GENERAL";"TAB4",#N/A,TRUE,"GENERAL";"TAB5",#N/A,TRUE,"GENERAL"}</definedName>
    <definedName name="______t8" hidden="1">{"TAB1",#N/A,TRUE,"GENERAL";"TAB2",#N/A,TRUE,"GENERAL";"TAB3",#N/A,TRUE,"GENERAL";"TAB4",#N/A,TRUE,"GENERAL";"TAB5",#N/A,TRUE,"GENERAL"}</definedName>
    <definedName name="______t88" hidden="1">{"via1",#N/A,TRUE,"general";"via2",#N/A,TRUE,"general";"via3",#N/A,TRUE,"general"}</definedName>
    <definedName name="______t9" hidden="1">{"TAB1",#N/A,TRUE,"GENERAL";"TAB2",#N/A,TRUE,"GENERAL";"TAB3",#N/A,TRUE,"GENERAL";"TAB4",#N/A,TRUE,"GENERAL";"TAB5",#N/A,TRUE,"GENERAL"}</definedName>
    <definedName name="______t99" hidden="1">{"via1",#N/A,TRUE,"general";"via2",#N/A,TRUE,"general";"via3",#N/A,TRUE,"general"}</definedName>
    <definedName name="______tab1">#REF!</definedName>
    <definedName name="______tab2">#REF!</definedName>
    <definedName name="______tab3">#REF!</definedName>
    <definedName name="______TAB4">#REF!</definedName>
    <definedName name="______TUZ22">#REF!</definedName>
    <definedName name="______TUZ36">#REF!</definedName>
    <definedName name="______TZ323">#REF!</definedName>
    <definedName name="______TZ324">#REF!</definedName>
    <definedName name="______u4" hidden="1">{"TAB1",#N/A,TRUE,"GENERAL";"TAB2",#N/A,TRUE,"GENERAL";"TAB3",#N/A,TRUE,"GENERAL";"TAB4",#N/A,TRUE,"GENERAL";"TAB5",#N/A,TRUE,"GENERAL"}</definedName>
    <definedName name="______u5" hidden="1">{"TAB1",#N/A,TRUE,"GENERAL";"TAB2",#N/A,TRUE,"GENERAL";"TAB3",#N/A,TRUE,"GENERAL";"TAB4",#N/A,TRUE,"GENERAL";"TAB5",#N/A,TRUE,"GENERAL"}</definedName>
    <definedName name="______u6" hidden="1">{"TAB1",#N/A,TRUE,"GENERAL";"TAB2",#N/A,TRUE,"GENERAL";"TAB3",#N/A,TRUE,"GENERAL";"TAB4",#N/A,TRUE,"GENERAL";"TAB5",#N/A,TRUE,"GENERAL"}</definedName>
    <definedName name="______u7" hidden="1">{"via1",#N/A,TRUE,"general";"via2",#N/A,TRUE,"general";"via3",#N/A,TRUE,"general"}</definedName>
    <definedName name="______u8" hidden="1">{"TAB1",#N/A,TRUE,"GENERAL";"TAB2",#N/A,TRUE,"GENERAL";"TAB3",#N/A,TRUE,"GENERAL";"TAB4",#N/A,TRUE,"GENERAL";"TAB5",#N/A,TRUE,"GENERAL"}</definedName>
    <definedName name="______u9" hidden="1">{"TAB1",#N/A,TRUE,"GENERAL";"TAB2",#N/A,TRUE,"GENERAL";"TAB3",#N/A,TRUE,"GENERAL";"TAB4",#N/A,TRUE,"GENERAL";"TAB5",#N/A,TRUE,"GENERAL"}</definedName>
    <definedName name="______ur7" hidden="1">{"TAB1",#N/A,TRUE,"GENERAL";"TAB2",#N/A,TRUE,"GENERAL";"TAB3",#N/A,TRUE,"GENERAL";"TAB4",#N/A,TRUE,"GENERAL";"TAB5",#N/A,TRUE,"GENERAL"}</definedName>
    <definedName name="______v2" hidden="1">{"via1",#N/A,TRUE,"general";"via2",#N/A,TRUE,"general";"via3",#N/A,TRUE,"general"}</definedName>
    <definedName name="______v3" hidden="1">{"TAB1",#N/A,TRUE,"GENERAL";"TAB2",#N/A,TRUE,"GENERAL";"TAB3",#N/A,TRUE,"GENERAL";"TAB4",#N/A,TRUE,"GENERAL";"TAB5",#N/A,TRUE,"GENERAL"}</definedName>
    <definedName name="______v4" hidden="1">{"TAB1",#N/A,TRUE,"GENERAL";"TAB2",#N/A,TRUE,"GENERAL";"TAB3",#N/A,TRUE,"GENERAL";"TAB4",#N/A,TRUE,"GENERAL";"TAB5",#N/A,TRUE,"GENERAL"}</definedName>
    <definedName name="______v5" hidden="1">{"TAB1",#N/A,TRUE,"GENERAL";"TAB2",#N/A,TRUE,"GENERAL";"TAB3",#N/A,TRUE,"GENERAL";"TAB4",#N/A,TRUE,"GENERAL";"TAB5",#N/A,TRUE,"GENERAL"}</definedName>
    <definedName name="______v6" hidden="1">{"TAB1",#N/A,TRUE,"GENERAL";"TAB2",#N/A,TRUE,"GENERAL";"TAB3",#N/A,TRUE,"GENERAL";"TAB4",#N/A,TRUE,"GENERAL";"TAB5",#N/A,TRUE,"GENERAL"}</definedName>
    <definedName name="______v7" hidden="1">{"via1",#N/A,TRUE,"general";"via2",#N/A,TRUE,"general";"via3",#N/A,TRUE,"general"}</definedName>
    <definedName name="______v8" hidden="1">{"TAB1",#N/A,TRUE,"GENERAL";"TAB2",#N/A,TRUE,"GENERAL";"TAB3",#N/A,TRUE,"GENERAL";"TAB4",#N/A,TRUE,"GENERAL";"TAB5",#N/A,TRUE,"GENERAL"}</definedName>
    <definedName name="______v9" hidden="1">{"TAB1",#N/A,TRUE,"GENERAL";"TAB2",#N/A,TRUE,"GENERAL";"TAB3",#N/A,TRUE,"GENERAL";"TAB4",#N/A,TRUE,"GENERAL";"TAB5",#N/A,TRUE,"GENERAL"}</definedName>
    <definedName name="______vfv4" hidden="1">{"via1",#N/A,TRUE,"general";"via2",#N/A,TRUE,"general";"via3",#N/A,TRUE,"general"}</definedName>
    <definedName name="______x1" hidden="1">{"TAB1",#N/A,TRUE,"GENERAL";"TAB2",#N/A,TRUE,"GENERAL";"TAB3",#N/A,TRUE,"GENERAL";"TAB4",#N/A,TRUE,"GENERAL";"TAB5",#N/A,TRUE,"GENERAL"}</definedName>
    <definedName name="______x2" hidden="1">{"via1",#N/A,TRUE,"general";"via2",#N/A,TRUE,"general";"via3",#N/A,TRUE,"general"}</definedName>
    <definedName name="______x3" hidden="1">{"via1",#N/A,TRUE,"general";"via2",#N/A,TRUE,"general";"via3",#N/A,TRUE,"general"}</definedName>
    <definedName name="______x4" hidden="1">{"via1",#N/A,TRUE,"general";"via2",#N/A,TRUE,"general";"via3",#N/A,TRUE,"general"}</definedName>
    <definedName name="______x5" hidden="1">{"TAB1",#N/A,TRUE,"GENERAL";"TAB2",#N/A,TRUE,"GENERAL";"TAB3",#N/A,TRUE,"GENERAL";"TAB4",#N/A,TRUE,"GENERAL";"TAB5",#N/A,TRUE,"GENERAL"}</definedName>
    <definedName name="______x6" hidden="1">{"TAB1",#N/A,TRUE,"GENERAL";"TAB2",#N/A,TRUE,"GENERAL";"TAB3",#N/A,TRUE,"GENERAL";"TAB4",#N/A,TRUE,"GENERAL";"TAB5",#N/A,TRUE,"GENERAL"}</definedName>
    <definedName name="______x7" hidden="1">{"TAB1",#N/A,TRUE,"GENERAL";"TAB2",#N/A,TRUE,"GENERAL";"TAB3",#N/A,TRUE,"GENERAL";"TAB4",#N/A,TRUE,"GENERAL";"TAB5",#N/A,TRUE,"GENERAL"}</definedName>
    <definedName name="______x8" hidden="1">{"via1",#N/A,TRUE,"general";"via2",#N/A,TRUE,"general";"via3",#N/A,TRUE,"general"}</definedName>
    <definedName name="______x9" hidden="1">{"TAB1",#N/A,TRUE,"GENERAL";"TAB2",#N/A,TRUE,"GENERAL";"TAB3",#N/A,TRUE,"GENERAL";"TAB4",#N/A,TRUE,"GENERAL";"TAB5",#N/A,TRUE,"GENERAL"}</definedName>
    <definedName name="______y2" hidden="1">{"TAB1",#N/A,TRUE,"GENERAL";"TAB2",#N/A,TRUE,"GENERAL";"TAB3",#N/A,TRUE,"GENERAL";"TAB4",#N/A,TRUE,"GENERAL";"TAB5",#N/A,TRUE,"GENERAL"}</definedName>
    <definedName name="______y3" hidden="1">{"via1",#N/A,TRUE,"general";"via2",#N/A,TRUE,"general";"via3",#N/A,TRUE,"general"}</definedName>
    <definedName name="______y4" hidden="1">{"via1",#N/A,TRUE,"general";"via2",#N/A,TRUE,"general";"via3",#N/A,TRUE,"general"}</definedName>
    <definedName name="______y5" hidden="1">{"TAB1",#N/A,TRUE,"GENERAL";"TAB2",#N/A,TRUE,"GENERAL";"TAB3",#N/A,TRUE,"GENERAL";"TAB4",#N/A,TRUE,"GENERAL";"TAB5",#N/A,TRUE,"GENERAL"}</definedName>
    <definedName name="______y6" hidden="1">{"via1",#N/A,TRUE,"general";"via2",#N/A,TRUE,"general";"via3",#N/A,TRUE,"general"}</definedName>
    <definedName name="______y7" hidden="1">{"via1",#N/A,TRUE,"general";"via2",#N/A,TRUE,"general";"via3",#N/A,TRUE,"general"}</definedName>
    <definedName name="______y8" hidden="1">{"via1",#N/A,TRUE,"general";"via2",#N/A,TRUE,"general";"via3",#N/A,TRUE,"general"}</definedName>
    <definedName name="______y9" hidden="1">{"TAB1",#N/A,TRUE,"GENERAL";"TAB2",#N/A,TRUE,"GENERAL";"TAB3",#N/A,TRUE,"GENERAL";"TAB4",#N/A,TRUE,"GENERAL";"TAB5",#N/A,TRUE,"GENERAL"}</definedName>
    <definedName name="______z1" hidden="1">{"TAB1",#N/A,TRUE,"GENERAL";"TAB2",#N/A,TRUE,"GENERAL";"TAB3",#N/A,TRUE,"GENERAL";"TAB4",#N/A,TRUE,"GENERAL";"TAB5",#N/A,TRUE,"GENERAL"}</definedName>
    <definedName name="______z2" hidden="1">{"via1",#N/A,TRUE,"general";"via2",#N/A,TRUE,"general";"via3",#N/A,TRUE,"general"}</definedName>
    <definedName name="______z3" hidden="1">{"via1",#N/A,TRUE,"general";"via2",#N/A,TRUE,"general";"via3",#N/A,TRUE,"general"}</definedName>
    <definedName name="______z4" hidden="1">{"TAB1",#N/A,TRUE,"GENERAL";"TAB2",#N/A,TRUE,"GENERAL";"TAB3",#N/A,TRUE,"GENERAL";"TAB4",#N/A,TRUE,"GENERAL";"TAB5",#N/A,TRUE,"GENERAL"}</definedName>
    <definedName name="______z5" hidden="1">{"via1",#N/A,TRUE,"general";"via2",#N/A,TRUE,"general";"via3",#N/A,TRUE,"general"}</definedName>
    <definedName name="______z6" hidden="1">{"TAB1",#N/A,TRUE,"GENERAL";"TAB2",#N/A,TRUE,"GENERAL";"TAB3",#N/A,TRUE,"GENERAL";"TAB4",#N/A,TRUE,"GENERAL";"TAB5",#N/A,TRUE,"GENERAL"}</definedName>
    <definedName name="_____a1" hidden="1">{"TAB1",#N/A,TRUE,"GENERAL";"TAB2",#N/A,TRUE,"GENERAL";"TAB3",#N/A,TRUE,"GENERAL";"TAB4",#N/A,TRUE,"GENERAL";"TAB5",#N/A,TRUE,"GENERAL"}</definedName>
    <definedName name="_____a3" hidden="1">{"TAB1",#N/A,TRUE,"GENERAL";"TAB2",#N/A,TRUE,"GENERAL";"TAB3",#N/A,TRUE,"GENERAL";"TAB4",#N/A,TRUE,"GENERAL";"TAB5",#N/A,TRUE,"GENERAL"}</definedName>
    <definedName name="_____a4" hidden="1">{"via1",#N/A,TRUE,"general";"via2",#N/A,TRUE,"general";"via3",#N/A,TRUE,"general"}</definedName>
    <definedName name="_____a5" hidden="1">{"TAB1",#N/A,TRUE,"GENERAL";"TAB2",#N/A,TRUE,"GENERAL";"TAB3",#N/A,TRUE,"GENERAL";"TAB4",#N/A,TRUE,"GENERAL";"TAB5",#N/A,TRUE,"GENERAL"}</definedName>
    <definedName name="_____a6" hidden="1">{"TAB1",#N/A,TRUE,"GENERAL";"TAB2",#N/A,TRUE,"GENERAL";"TAB3",#N/A,TRUE,"GENERAL";"TAB4",#N/A,TRUE,"GENERAL";"TAB5",#N/A,TRUE,"GENERAL"}</definedName>
    <definedName name="_____AFC1">[6]INV!$A$25:$D$28</definedName>
    <definedName name="_____AFC3">[6]INV!$F$25:$I$28</definedName>
    <definedName name="_____AFC5">[6]INV!$K$25:$N$28</definedName>
    <definedName name="_____aiu2">[7]AIU!$J$105</definedName>
    <definedName name="_____b2" hidden="1">{"TAB1",#N/A,TRUE,"GENERAL";"TAB2",#N/A,TRUE,"GENERAL";"TAB3",#N/A,TRUE,"GENERAL";"TAB4",#N/A,TRUE,"GENERAL";"TAB5",#N/A,TRUE,"GENERAL"}</definedName>
    <definedName name="_____b3" hidden="1">{"TAB1",#N/A,TRUE,"GENERAL";"TAB2",#N/A,TRUE,"GENERAL";"TAB3",#N/A,TRUE,"GENERAL";"TAB4",#N/A,TRUE,"GENERAL";"TAB5",#N/A,TRUE,"GENERAL"}</definedName>
    <definedName name="_____b4" hidden="1">{"TAB1",#N/A,TRUE,"GENERAL";"TAB2",#N/A,TRUE,"GENERAL";"TAB3",#N/A,TRUE,"GENERAL";"TAB4",#N/A,TRUE,"GENERAL";"TAB5",#N/A,TRUE,"GENERAL"}</definedName>
    <definedName name="_____b5" hidden="1">{"TAB1",#N/A,TRUE,"GENERAL";"TAB2",#N/A,TRUE,"GENERAL";"TAB3",#N/A,TRUE,"GENERAL";"TAB4",#N/A,TRUE,"GENERAL";"TAB5",#N/A,TRUE,"GENERAL"}</definedName>
    <definedName name="_____b6" hidden="1">{"TAB1",#N/A,TRUE,"GENERAL";"TAB2",#N/A,TRUE,"GENERAL";"TAB3",#N/A,TRUE,"GENERAL";"TAB4",#N/A,TRUE,"GENERAL";"TAB5",#N/A,TRUE,"GENERAL"}</definedName>
    <definedName name="_____b7" hidden="1">{"via1",#N/A,TRUE,"general";"via2",#N/A,TRUE,"general";"via3",#N/A,TRUE,"general"}</definedName>
    <definedName name="_____b8" hidden="1">{"via1",#N/A,TRUE,"general";"via2",#N/A,TRUE,"general";"via3",#N/A,TRUE,"general"}</definedName>
    <definedName name="_____bb9" hidden="1">{"TAB1",#N/A,TRUE,"GENERAL";"TAB2",#N/A,TRUE,"GENERAL";"TAB3",#N/A,TRUE,"GENERAL";"TAB4",#N/A,TRUE,"GENERAL";"TAB5",#N/A,TRUE,"GENERAL"}</definedName>
    <definedName name="_____bgb5" hidden="1">{"TAB1",#N/A,TRUE,"GENERAL";"TAB2",#N/A,TRUE,"GENERAL";"TAB3",#N/A,TRUE,"GENERAL";"TAB4",#N/A,TRUE,"GENERAL";"TAB5",#N/A,TRUE,"GENERAL"}</definedName>
    <definedName name="_____BGC1">[6]INV!$A$5:$D$8</definedName>
    <definedName name="_____BGC3">[6]INV!$F$5:$I$8</definedName>
    <definedName name="_____BGC5">[6]INV!$K$5:$N$8</definedName>
    <definedName name="_____CAC1">[6]INV!$A$19:$D$22</definedName>
    <definedName name="_____CAC3">[6]INV!$F$19:$I$22</definedName>
    <definedName name="_____CAC5">[6]INV!$K$19:$N$22</definedName>
    <definedName name="_____CAN28">#REF!</definedName>
    <definedName name="_____CUA44">#REF!</definedName>
    <definedName name="_____EST1">#REF!</definedName>
    <definedName name="_____EST10">#REF!</definedName>
    <definedName name="_____EST11">#REF!</definedName>
    <definedName name="_____EST12">#REF!</definedName>
    <definedName name="_____EST13">#REF!</definedName>
    <definedName name="_____EST14">#REF!</definedName>
    <definedName name="_____EST15">#REF!</definedName>
    <definedName name="_____EST16">#REF!</definedName>
    <definedName name="_____EST17">#REF!</definedName>
    <definedName name="_____EST18">#REF!</definedName>
    <definedName name="_____EST19">#REF!</definedName>
    <definedName name="_____EST2">#REF!</definedName>
    <definedName name="_____EST3">#REF!</definedName>
    <definedName name="_____EST4">#REF!</definedName>
    <definedName name="_____EST5">#REF!</definedName>
    <definedName name="_____EST6">#REF!</definedName>
    <definedName name="_____EST7">#REF!</definedName>
    <definedName name="_____EST8">#REF!</definedName>
    <definedName name="_____EST9">#REF!</definedName>
    <definedName name="_____EXC1">#REF!</definedName>
    <definedName name="_____EXC10">#REF!</definedName>
    <definedName name="_____EXC11">#REF!</definedName>
    <definedName name="_____EXC12">#REF!</definedName>
    <definedName name="_____EXC2">#REF!</definedName>
    <definedName name="_____EXC3">#REF!</definedName>
    <definedName name="_____EXC4">#REF!</definedName>
    <definedName name="_____EXC5">#REF!</definedName>
    <definedName name="_____EXC6">#REF!</definedName>
    <definedName name="_____EXC7">#REF!</definedName>
    <definedName name="_____EXC8">#REF!</definedName>
    <definedName name="_____EXC9">#REF!</definedName>
    <definedName name="_____g2" hidden="1">{"TAB1",#N/A,TRUE,"GENERAL";"TAB2",#N/A,TRUE,"GENERAL";"TAB3",#N/A,TRUE,"GENERAL";"TAB4",#N/A,TRUE,"GENERAL";"TAB5",#N/A,TRUE,"GENERAL"}</definedName>
    <definedName name="_____g3" hidden="1">{"via1",#N/A,TRUE,"general";"via2",#N/A,TRUE,"general";"via3",#N/A,TRUE,"general"}</definedName>
    <definedName name="_____g4" hidden="1">{"via1",#N/A,TRUE,"general";"via2",#N/A,TRUE,"general";"via3",#N/A,TRUE,"general"}</definedName>
    <definedName name="_____g5" hidden="1">{"via1",#N/A,TRUE,"general";"via2",#N/A,TRUE,"general";"via3",#N/A,TRUE,"general"}</definedName>
    <definedName name="_____g6" hidden="1">{"via1",#N/A,TRUE,"general";"via2",#N/A,TRUE,"general";"via3",#N/A,TRUE,"general"}</definedName>
    <definedName name="_____g7" hidden="1">{"TAB1",#N/A,TRUE,"GENERAL";"TAB2",#N/A,TRUE,"GENERAL";"TAB3",#N/A,TRUE,"GENERAL";"TAB4",#N/A,TRUE,"GENERAL";"TAB5",#N/A,TRUE,"GENERAL"}</definedName>
    <definedName name="_____GR1" hidden="1">{"TAB1",#N/A,TRUE,"GENERAL";"TAB2",#N/A,TRUE,"GENERAL";"TAB3",#N/A,TRUE,"GENERAL";"TAB4",#N/A,TRUE,"GENERAL";"TAB5",#N/A,TRUE,"GENERAL"}</definedName>
    <definedName name="_____gtr4" hidden="1">{"via1",#N/A,TRUE,"general";"via2",#N/A,TRUE,"general";"via3",#N/A,TRUE,"general"}</definedName>
    <definedName name="_____h2" hidden="1">{"via1",#N/A,TRUE,"general";"via2",#N/A,TRUE,"general";"via3",#N/A,TRUE,"general"}</definedName>
    <definedName name="_____h3" hidden="1">{"via1",#N/A,TRUE,"general";"via2",#N/A,TRUE,"general";"via3",#N/A,TRUE,"general"}</definedName>
    <definedName name="_____h4" hidden="1">{"TAB1",#N/A,TRUE,"GENERAL";"TAB2",#N/A,TRUE,"GENERAL";"TAB3",#N/A,TRUE,"GENERAL";"TAB4",#N/A,TRUE,"GENERAL";"TAB5",#N/A,TRUE,"GENERAL"}</definedName>
    <definedName name="_____h5" hidden="1">{"TAB1",#N/A,TRUE,"GENERAL";"TAB2",#N/A,TRUE,"GENERAL";"TAB3",#N/A,TRUE,"GENERAL";"TAB4",#N/A,TRUE,"GENERAL";"TAB5",#N/A,TRUE,"GENERAL"}</definedName>
    <definedName name="_____h6" hidden="1">{"via1",#N/A,TRUE,"general";"via2",#N/A,TRUE,"general";"via3",#N/A,TRUE,"general"}</definedName>
    <definedName name="_____h7" hidden="1">{"TAB1",#N/A,TRUE,"GENERAL";"TAB2",#N/A,TRUE,"GENERAL";"TAB3",#N/A,TRUE,"GENERAL";"TAB4",#N/A,TRUE,"GENERAL";"TAB5",#N/A,TRUE,"GENERAL"}</definedName>
    <definedName name="_____h8" hidden="1">{"via1",#N/A,TRUE,"general";"via2",#N/A,TRUE,"general";"via3",#N/A,TRUE,"general"}</definedName>
    <definedName name="_____hfh7" hidden="1">{"via1",#N/A,TRUE,"general";"via2",#N/A,TRUE,"general";"via3",#N/A,TRUE,"general"}</definedName>
    <definedName name="_____i4" hidden="1">{"via1",#N/A,TRUE,"general";"via2",#N/A,TRUE,"general";"via3",#N/A,TRUE,"general"}</definedName>
    <definedName name="_____i5" hidden="1">{"TAB1",#N/A,TRUE,"GENERAL";"TAB2",#N/A,TRUE,"GENERAL";"TAB3",#N/A,TRUE,"GENERAL";"TAB4",#N/A,TRUE,"GENERAL";"TAB5",#N/A,TRUE,"GENERAL"}</definedName>
    <definedName name="_____i6" hidden="1">{"TAB1",#N/A,TRUE,"GENERAL";"TAB2",#N/A,TRUE,"GENERAL";"TAB3",#N/A,TRUE,"GENERAL";"TAB4",#N/A,TRUE,"GENERAL";"TAB5",#N/A,TRUE,"GENERAL"}</definedName>
    <definedName name="_____i7" hidden="1">{"via1",#N/A,TRUE,"general";"via2",#N/A,TRUE,"general";"via3",#N/A,TRUE,"general"}</definedName>
    <definedName name="_____i77" hidden="1">{"TAB1",#N/A,TRUE,"GENERAL";"TAB2",#N/A,TRUE,"GENERAL";"TAB3",#N/A,TRUE,"GENERAL";"TAB4",#N/A,TRUE,"GENERAL";"TAB5",#N/A,TRUE,"GENERAL"}</definedName>
    <definedName name="_____i8" hidden="1">{"via1",#N/A,TRUE,"general";"via2",#N/A,TRUE,"general";"via3",#N/A,TRUE,"general"}</definedName>
    <definedName name="_____i9" hidden="1">{"TAB1",#N/A,TRUE,"GENERAL";"TAB2",#N/A,TRUE,"GENERAL";"TAB3",#N/A,TRUE,"GENERAL";"TAB4",#N/A,TRUE,"GENERAL";"TAB5",#N/A,TRUE,"GENERAL"}</definedName>
    <definedName name="_____k3" hidden="1">{"TAB1",#N/A,TRUE,"GENERAL";"TAB2",#N/A,TRUE,"GENERAL";"TAB3",#N/A,TRUE,"GENERAL";"TAB4",#N/A,TRUE,"GENERAL";"TAB5",#N/A,TRUE,"GENERAL"}</definedName>
    <definedName name="_____k4" hidden="1">{"via1",#N/A,TRUE,"general";"via2",#N/A,TRUE,"general";"via3",#N/A,TRUE,"general"}</definedName>
    <definedName name="_____k5" hidden="1">{"via1",#N/A,TRUE,"general";"via2",#N/A,TRUE,"general";"via3",#N/A,TRUE,"general"}</definedName>
    <definedName name="_____k6" hidden="1">{"TAB1",#N/A,TRUE,"GENERAL";"TAB2",#N/A,TRUE,"GENERAL";"TAB3",#N/A,TRUE,"GENERAL";"TAB4",#N/A,TRUE,"GENERAL";"TAB5",#N/A,TRUE,"GENERAL"}</definedName>
    <definedName name="_____k7" hidden="1">{"via1",#N/A,TRUE,"general";"via2",#N/A,TRUE,"general";"via3",#N/A,TRUE,"general"}</definedName>
    <definedName name="_____k8" hidden="1">{"via1",#N/A,TRUE,"general";"via2",#N/A,TRUE,"general";"via3",#N/A,TRUE,"general"}</definedName>
    <definedName name="_____k9" hidden="1">{"TAB1",#N/A,TRUE,"GENERAL";"TAB2",#N/A,TRUE,"GENERAL";"TAB3",#N/A,TRUE,"GENERAL";"TAB4",#N/A,TRUE,"GENERAL";"TAB5",#N/A,TRUE,"GENERAL"}</definedName>
    <definedName name="_____kjk6" hidden="1">{"TAB1",#N/A,TRUE,"GENERAL";"TAB2",#N/A,TRUE,"GENERAL";"TAB3",#N/A,TRUE,"GENERAL";"TAB4",#N/A,TRUE,"GENERAL";"TAB5",#N/A,TRUE,"GENERAL"}</definedName>
    <definedName name="_____LAC18">#REF!</definedName>
    <definedName name="_____m3" hidden="1">{"via1",#N/A,TRUE,"general";"via2",#N/A,TRUE,"general";"via3",#N/A,TRUE,"general"}</definedName>
    <definedName name="_____m4" hidden="1">{"TAB1",#N/A,TRUE,"GENERAL";"TAB2",#N/A,TRUE,"GENERAL";"TAB3",#N/A,TRUE,"GENERAL";"TAB4",#N/A,TRUE,"GENERAL";"TAB5",#N/A,TRUE,"GENERAL"}</definedName>
    <definedName name="_____m5" hidden="1">{"via1",#N/A,TRUE,"general";"via2",#N/A,TRUE,"general";"via3",#N/A,TRUE,"general"}</definedName>
    <definedName name="_____m6" hidden="1">{"TAB1",#N/A,TRUE,"GENERAL";"TAB2",#N/A,TRUE,"GENERAL";"TAB3",#N/A,TRUE,"GENERAL";"TAB4",#N/A,TRUE,"GENERAL";"TAB5",#N/A,TRUE,"GENERAL"}</definedName>
    <definedName name="_____m7" hidden="1">{"TAB1",#N/A,TRUE,"GENERAL";"TAB2",#N/A,TRUE,"GENERAL";"TAB3",#N/A,TRUE,"GENERAL";"TAB4",#N/A,TRUE,"GENERAL";"TAB5",#N/A,TRUE,"GENERAL"}</definedName>
    <definedName name="_____m8" hidden="1">{"via1",#N/A,TRUE,"general";"via2",#N/A,TRUE,"general";"via3",#N/A,TRUE,"general"}</definedName>
    <definedName name="_____m9" hidden="1">{"via1",#N/A,TRUE,"general";"via2",#N/A,TRUE,"general";"via3",#N/A,TRUE,"general"}</definedName>
    <definedName name="_____MA2">#REF!</definedName>
    <definedName name="_____n3" hidden="1">{"TAB1",#N/A,TRUE,"GENERAL";"TAB2",#N/A,TRUE,"GENERAL";"TAB3",#N/A,TRUE,"GENERAL";"TAB4",#N/A,TRUE,"GENERAL";"TAB5",#N/A,TRUE,"GENERAL"}</definedName>
    <definedName name="_____n4" hidden="1">{"via1",#N/A,TRUE,"general";"via2",#N/A,TRUE,"general";"via3",#N/A,TRUE,"general"}</definedName>
    <definedName name="_____n5" hidden="1">{"TAB1",#N/A,TRUE,"GENERAL";"TAB2",#N/A,TRUE,"GENERAL";"TAB3",#N/A,TRUE,"GENERAL";"TAB4",#N/A,TRUE,"GENERAL";"TAB5",#N/A,TRUE,"GENERAL"}</definedName>
    <definedName name="_____nyn7" hidden="1">{"via1",#N/A,TRUE,"general";"via2",#N/A,TRUE,"general";"via3",#N/A,TRUE,"general"}</definedName>
    <definedName name="_____o4" hidden="1">{"via1",#N/A,TRUE,"general";"via2",#N/A,TRUE,"general";"via3",#N/A,TRUE,"general"}</definedName>
    <definedName name="_____o5" hidden="1">{"TAB1",#N/A,TRUE,"GENERAL";"TAB2",#N/A,TRUE,"GENERAL";"TAB3",#N/A,TRUE,"GENERAL";"TAB4",#N/A,TRUE,"GENERAL";"TAB5",#N/A,TRUE,"GENERAL"}</definedName>
    <definedName name="_____o6" hidden="1">{"TAB1",#N/A,TRUE,"GENERAL";"TAB2",#N/A,TRUE,"GENERAL";"TAB3",#N/A,TRUE,"GENERAL";"TAB4",#N/A,TRUE,"GENERAL";"TAB5",#N/A,TRUE,"GENERAL"}</definedName>
    <definedName name="_____o7" hidden="1">{"TAB1",#N/A,TRUE,"GENERAL";"TAB2",#N/A,TRUE,"GENERAL";"TAB3",#N/A,TRUE,"GENERAL";"TAB4",#N/A,TRUE,"GENERAL";"TAB5",#N/A,TRUE,"GENERAL"}</definedName>
    <definedName name="_____o8" hidden="1">{"via1",#N/A,TRUE,"general";"via2",#N/A,TRUE,"general";"via3",#N/A,TRUE,"general"}</definedName>
    <definedName name="_____o9" hidden="1">{"TAB1",#N/A,TRUE,"GENERAL";"TAB2",#N/A,TRUE,"GENERAL";"TAB3",#N/A,TRUE,"GENERAL";"TAB4",#N/A,TRUE,"GENERAL";"TAB5",#N/A,TRUE,"GENERAL"}</definedName>
    <definedName name="_____ORO10">#REF!</definedName>
    <definedName name="_____ORO11">#REF!</definedName>
    <definedName name="_____ORO12">#REF!</definedName>
    <definedName name="_____ORO13">#REF!</definedName>
    <definedName name="_____ORO14">#REF!</definedName>
    <definedName name="_____ORO15">#REF!</definedName>
    <definedName name="_____ORO16">#REF!</definedName>
    <definedName name="_____ORO17">#REF!</definedName>
    <definedName name="_____ORO18">#REF!</definedName>
    <definedName name="_____ORO19">#REF!</definedName>
    <definedName name="_____p6" hidden="1">{"via1",#N/A,TRUE,"general";"via2",#N/A,TRUE,"general";"via3",#N/A,TRUE,"general"}</definedName>
    <definedName name="_____p7" hidden="1">{"via1",#N/A,TRUE,"general";"via2",#N/A,TRUE,"general";"via3",#N/A,TRUE,"general"}</definedName>
    <definedName name="_____p8" hidden="1">{"TAB1",#N/A,TRUE,"GENERAL";"TAB2",#N/A,TRUE,"GENERAL";"TAB3",#N/A,TRUE,"GENERAL";"TAB4",#N/A,TRUE,"GENERAL";"TAB5",#N/A,TRUE,"GENERAL"}</definedName>
    <definedName name="_____Pa1">'[11]Paral. 1'!$E:$E</definedName>
    <definedName name="_____Pa2">'[11]Paral. 2'!$E:$E</definedName>
    <definedName name="_____Pa3">'[11]Paral. 3'!$E:$E</definedName>
    <definedName name="_____Pa4">[11]Paral.4!$E:$E</definedName>
    <definedName name="_____PJ50">#REF!</definedName>
    <definedName name="_____PMT5671">[8]MEMORIAS!#REF!</definedName>
    <definedName name="_____PMT5805">[8]MEMORIAS!#REF!</definedName>
    <definedName name="_____PMT5806">[8]MEMORIAS!#REF!</definedName>
    <definedName name="_____PMT5815">[8]MEMORIAS!#REF!</definedName>
    <definedName name="_____PMT5820">[8]MEMORIAS!#REF!</definedName>
    <definedName name="_____pv2">#REF!</definedName>
    <definedName name="_____pv3">'[12]V3 (1000m)'!$H$3</definedName>
    <definedName name="_____r" hidden="1">{"TAB1",#N/A,TRUE,"GENERAL";"TAB2",#N/A,TRUE,"GENERAL";"TAB3",#N/A,TRUE,"GENERAL";"TAB4",#N/A,TRUE,"GENERAL";"TAB5",#N/A,TRUE,"GENERAL"}</definedName>
    <definedName name="_____r4r" hidden="1">{"via1",#N/A,TRUE,"general";"via2",#N/A,TRUE,"general";"via3",#N/A,TRUE,"general"}</definedName>
    <definedName name="_____rtu6" hidden="1">{"via1",#N/A,TRUE,"general";"via2",#N/A,TRUE,"general";"via3",#N/A,TRUE,"general"}</definedName>
    <definedName name="_____s1" hidden="1">{"via1",#N/A,TRUE,"general";"via2",#N/A,TRUE,"general";"via3",#N/A,TRUE,"general"}</definedName>
    <definedName name="_____s2" hidden="1">{"TAB1",#N/A,TRUE,"GENERAL";"TAB2",#N/A,TRUE,"GENERAL";"TAB3",#N/A,TRUE,"GENERAL";"TAB4",#N/A,TRUE,"GENERAL";"TAB5",#N/A,TRUE,"GENERAL"}</definedName>
    <definedName name="_____s3" hidden="1">{"TAB1",#N/A,TRUE,"GENERAL";"TAB2",#N/A,TRUE,"GENERAL";"TAB3",#N/A,TRUE,"GENERAL";"TAB4",#N/A,TRUE,"GENERAL";"TAB5",#N/A,TRUE,"GENERAL"}</definedName>
    <definedName name="_____s4" hidden="1">{"via1",#N/A,TRUE,"general";"via2",#N/A,TRUE,"general";"via3",#N/A,TRUE,"general"}</definedName>
    <definedName name="_____s5" hidden="1">{"via1",#N/A,TRUE,"general";"via2",#N/A,TRUE,"general";"via3",#N/A,TRUE,"general"}</definedName>
    <definedName name="_____s6" hidden="1">{"TAB1",#N/A,TRUE,"GENERAL";"TAB2",#N/A,TRUE,"GENERAL";"TAB3",#N/A,TRUE,"GENERAL";"TAB4",#N/A,TRUE,"GENERAL";"TAB5",#N/A,TRUE,"GENERAL"}</definedName>
    <definedName name="_____s7" hidden="1">{"via1",#N/A,TRUE,"general";"via2",#N/A,TRUE,"general";"via3",#N/A,TRUE,"general"}</definedName>
    <definedName name="_____SAL1">#REF!</definedName>
    <definedName name="_____SBC1">[6]INV!$A$12:$D$15</definedName>
    <definedName name="_____SBC3">[6]INV!$F$12:$I$15</definedName>
    <definedName name="_____SBC5">[6]INV!$K$12:$N$15</definedName>
    <definedName name="_____t3" hidden="1">{"TAB1",#N/A,TRUE,"GENERAL";"TAB2",#N/A,TRUE,"GENERAL";"TAB3",#N/A,TRUE,"GENERAL";"TAB4",#N/A,TRUE,"GENERAL";"TAB5",#N/A,TRUE,"GENERAL"}</definedName>
    <definedName name="_____t4" hidden="1">{"via1",#N/A,TRUE,"general";"via2",#N/A,TRUE,"general";"via3",#N/A,TRUE,"general"}</definedName>
    <definedName name="_____t5" hidden="1">{"TAB1",#N/A,TRUE,"GENERAL";"TAB2",#N/A,TRUE,"GENERAL";"TAB3",#N/A,TRUE,"GENERAL";"TAB4",#N/A,TRUE,"GENERAL";"TAB5",#N/A,TRUE,"GENERAL"}</definedName>
    <definedName name="_____t6" hidden="1">{"via1",#N/A,TRUE,"general";"via2",#N/A,TRUE,"general";"via3",#N/A,TRUE,"general"}</definedName>
    <definedName name="_____t66" hidden="1">{"TAB1",#N/A,TRUE,"GENERAL";"TAB2",#N/A,TRUE,"GENERAL";"TAB3",#N/A,TRUE,"GENERAL";"TAB4",#N/A,TRUE,"GENERAL";"TAB5",#N/A,TRUE,"GENERAL"}</definedName>
    <definedName name="_____t7" hidden="1">{"via1",#N/A,TRUE,"general";"via2",#N/A,TRUE,"general";"via3",#N/A,TRUE,"general"}</definedName>
    <definedName name="_____t77" hidden="1">{"TAB1",#N/A,TRUE,"GENERAL";"TAB2",#N/A,TRUE,"GENERAL";"TAB3",#N/A,TRUE,"GENERAL";"TAB4",#N/A,TRUE,"GENERAL";"TAB5",#N/A,TRUE,"GENERAL"}</definedName>
    <definedName name="_____t8" hidden="1">{"TAB1",#N/A,TRUE,"GENERAL";"TAB2",#N/A,TRUE,"GENERAL";"TAB3",#N/A,TRUE,"GENERAL";"TAB4",#N/A,TRUE,"GENERAL";"TAB5",#N/A,TRUE,"GENERAL"}</definedName>
    <definedName name="_____t88" hidden="1">{"via1",#N/A,TRUE,"general";"via2",#N/A,TRUE,"general";"via3",#N/A,TRUE,"general"}</definedName>
    <definedName name="_____t9" hidden="1">{"TAB1",#N/A,TRUE,"GENERAL";"TAB2",#N/A,TRUE,"GENERAL";"TAB3",#N/A,TRUE,"GENERAL";"TAB4",#N/A,TRUE,"GENERAL";"TAB5",#N/A,TRUE,"GENERAL"}</definedName>
    <definedName name="_____t99" hidden="1">{"via1",#N/A,TRUE,"general";"via2",#N/A,TRUE,"general";"via3",#N/A,TRUE,"general"}</definedName>
    <definedName name="_____tab1">#REF!</definedName>
    <definedName name="_____tab2">#REF!</definedName>
    <definedName name="_____tab3">#REF!</definedName>
    <definedName name="_____TAB4">#REF!</definedName>
    <definedName name="_____TPE1132">#REF!</definedName>
    <definedName name="_____TPE1331">#REF!</definedName>
    <definedName name="_____TPE1702">#REF!</definedName>
    <definedName name="_____TPE1703">#REF!</definedName>
    <definedName name="_____TPE1704">#REF!</definedName>
    <definedName name="_____TPE1706">#REF!</definedName>
    <definedName name="_____TPE1708">#REF!</definedName>
    <definedName name="_____TPE1710">#REF!</definedName>
    <definedName name="_____TPE1735">#REF!</definedName>
    <definedName name="_____TPE1763">#REF!</definedName>
    <definedName name="_____TPE1790">#REF!</definedName>
    <definedName name="_____u4" hidden="1">{"TAB1",#N/A,TRUE,"GENERAL";"TAB2",#N/A,TRUE,"GENERAL";"TAB3",#N/A,TRUE,"GENERAL";"TAB4",#N/A,TRUE,"GENERAL";"TAB5",#N/A,TRUE,"GENERAL"}</definedName>
    <definedName name="_____u5" hidden="1">{"TAB1",#N/A,TRUE,"GENERAL";"TAB2",#N/A,TRUE,"GENERAL";"TAB3",#N/A,TRUE,"GENERAL";"TAB4",#N/A,TRUE,"GENERAL";"TAB5",#N/A,TRUE,"GENERAL"}</definedName>
    <definedName name="_____u6" hidden="1">{"TAB1",#N/A,TRUE,"GENERAL";"TAB2",#N/A,TRUE,"GENERAL";"TAB3",#N/A,TRUE,"GENERAL";"TAB4",#N/A,TRUE,"GENERAL";"TAB5",#N/A,TRUE,"GENERAL"}</definedName>
    <definedName name="_____u7" hidden="1">{"via1",#N/A,TRUE,"general";"via2",#N/A,TRUE,"general";"via3",#N/A,TRUE,"general"}</definedName>
    <definedName name="_____u8" hidden="1">{"TAB1",#N/A,TRUE,"GENERAL";"TAB2",#N/A,TRUE,"GENERAL";"TAB3",#N/A,TRUE,"GENERAL";"TAB4",#N/A,TRUE,"GENERAL";"TAB5",#N/A,TRUE,"GENERAL"}</definedName>
    <definedName name="_____u9" hidden="1">{"TAB1",#N/A,TRUE,"GENERAL";"TAB2",#N/A,TRUE,"GENERAL";"TAB3",#N/A,TRUE,"GENERAL";"TAB4",#N/A,TRUE,"GENERAL";"TAB5",#N/A,TRUE,"GENERAL"}</definedName>
    <definedName name="_____ur7" hidden="1">{"TAB1",#N/A,TRUE,"GENERAL";"TAB2",#N/A,TRUE,"GENERAL";"TAB3",#N/A,TRUE,"GENERAL";"TAB4",#N/A,TRUE,"GENERAL";"TAB5",#N/A,TRUE,"GENERAL"}</definedName>
    <definedName name="_____v2" hidden="1">{"via1",#N/A,TRUE,"general";"via2",#N/A,TRUE,"general";"via3",#N/A,TRUE,"general"}</definedName>
    <definedName name="_____v3" hidden="1">{"TAB1",#N/A,TRUE,"GENERAL";"TAB2",#N/A,TRUE,"GENERAL";"TAB3",#N/A,TRUE,"GENERAL";"TAB4",#N/A,TRUE,"GENERAL";"TAB5",#N/A,TRUE,"GENERAL"}</definedName>
    <definedName name="_____v4" hidden="1">{"TAB1",#N/A,TRUE,"GENERAL";"TAB2",#N/A,TRUE,"GENERAL";"TAB3",#N/A,TRUE,"GENERAL";"TAB4",#N/A,TRUE,"GENERAL";"TAB5",#N/A,TRUE,"GENERAL"}</definedName>
    <definedName name="_____v5" hidden="1">{"TAB1",#N/A,TRUE,"GENERAL";"TAB2",#N/A,TRUE,"GENERAL";"TAB3",#N/A,TRUE,"GENERAL";"TAB4",#N/A,TRUE,"GENERAL";"TAB5",#N/A,TRUE,"GENERAL"}</definedName>
    <definedName name="_____v6" hidden="1">{"TAB1",#N/A,TRUE,"GENERAL";"TAB2",#N/A,TRUE,"GENERAL";"TAB3",#N/A,TRUE,"GENERAL";"TAB4",#N/A,TRUE,"GENERAL";"TAB5",#N/A,TRUE,"GENERAL"}</definedName>
    <definedName name="_____v7" hidden="1">{"via1",#N/A,TRUE,"general";"via2",#N/A,TRUE,"general";"via3",#N/A,TRUE,"general"}</definedName>
    <definedName name="_____v8" hidden="1">{"TAB1",#N/A,TRUE,"GENERAL";"TAB2",#N/A,TRUE,"GENERAL";"TAB3",#N/A,TRUE,"GENERAL";"TAB4",#N/A,TRUE,"GENERAL";"TAB5",#N/A,TRUE,"GENERAL"}</definedName>
    <definedName name="_____v9" hidden="1">{"TAB1",#N/A,TRUE,"GENERAL";"TAB2",#N/A,TRUE,"GENERAL";"TAB3",#N/A,TRUE,"GENERAL";"TAB4",#N/A,TRUE,"GENERAL";"TAB5",#N/A,TRUE,"GENERAL"}</definedName>
    <definedName name="_____vfv4" hidden="1">{"via1",#N/A,TRUE,"general";"via2",#N/A,TRUE,"general";"via3",#N/A,TRUE,"general"}</definedName>
    <definedName name="_____Vol1">[13]Item!$A$1:$D$65536</definedName>
    <definedName name="_____x1" hidden="1">{"TAB1",#N/A,TRUE,"GENERAL";"TAB2",#N/A,TRUE,"GENERAL";"TAB3",#N/A,TRUE,"GENERAL";"TAB4",#N/A,TRUE,"GENERAL";"TAB5",#N/A,TRUE,"GENERAL"}</definedName>
    <definedName name="_____x2" hidden="1">{"via1",#N/A,TRUE,"general";"via2",#N/A,TRUE,"general";"via3",#N/A,TRUE,"general"}</definedName>
    <definedName name="_____x3" hidden="1">{"via1",#N/A,TRUE,"general";"via2",#N/A,TRUE,"general";"via3",#N/A,TRUE,"general"}</definedName>
    <definedName name="_____x4" hidden="1">{"via1",#N/A,TRUE,"general";"via2",#N/A,TRUE,"general";"via3",#N/A,TRUE,"general"}</definedName>
    <definedName name="_____x5" hidden="1">{"TAB1",#N/A,TRUE,"GENERAL";"TAB2",#N/A,TRUE,"GENERAL";"TAB3",#N/A,TRUE,"GENERAL";"TAB4",#N/A,TRUE,"GENERAL";"TAB5",#N/A,TRUE,"GENERAL"}</definedName>
    <definedName name="_____x6" hidden="1">{"TAB1",#N/A,TRUE,"GENERAL";"TAB2",#N/A,TRUE,"GENERAL";"TAB3",#N/A,TRUE,"GENERAL";"TAB4",#N/A,TRUE,"GENERAL";"TAB5",#N/A,TRUE,"GENERAL"}</definedName>
    <definedName name="_____x7" hidden="1">{"TAB1",#N/A,TRUE,"GENERAL";"TAB2",#N/A,TRUE,"GENERAL";"TAB3",#N/A,TRUE,"GENERAL";"TAB4",#N/A,TRUE,"GENERAL";"TAB5",#N/A,TRUE,"GENERAL"}</definedName>
    <definedName name="_____x8" hidden="1">{"via1",#N/A,TRUE,"general";"via2",#N/A,TRUE,"general";"via3",#N/A,TRUE,"general"}</definedName>
    <definedName name="_____x9" hidden="1">{"TAB1",#N/A,TRUE,"GENERAL";"TAB2",#N/A,TRUE,"GENERAL";"TAB3",#N/A,TRUE,"GENERAL";"TAB4",#N/A,TRUE,"GENERAL";"TAB5",#N/A,TRUE,"GENERAL"}</definedName>
    <definedName name="_____y2" hidden="1">{"TAB1",#N/A,TRUE,"GENERAL";"TAB2",#N/A,TRUE,"GENERAL";"TAB3",#N/A,TRUE,"GENERAL";"TAB4",#N/A,TRUE,"GENERAL";"TAB5",#N/A,TRUE,"GENERAL"}</definedName>
    <definedName name="_____y3" hidden="1">{"via1",#N/A,TRUE,"general";"via2",#N/A,TRUE,"general";"via3",#N/A,TRUE,"general"}</definedName>
    <definedName name="_____y4" hidden="1">{"via1",#N/A,TRUE,"general";"via2",#N/A,TRUE,"general";"via3",#N/A,TRUE,"general"}</definedName>
    <definedName name="_____y5" hidden="1">{"TAB1",#N/A,TRUE,"GENERAL";"TAB2",#N/A,TRUE,"GENERAL";"TAB3",#N/A,TRUE,"GENERAL";"TAB4",#N/A,TRUE,"GENERAL";"TAB5",#N/A,TRUE,"GENERAL"}</definedName>
    <definedName name="_____y6" hidden="1">{"via1",#N/A,TRUE,"general";"via2",#N/A,TRUE,"general";"via3",#N/A,TRUE,"general"}</definedName>
    <definedName name="_____y7" hidden="1">{"via1",#N/A,TRUE,"general";"via2",#N/A,TRUE,"general";"via3",#N/A,TRUE,"general"}</definedName>
    <definedName name="_____y8" hidden="1">{"via1",#N/A,TRUE,"general";"via2",#N/A,TRUE,"general";"via3",#N/A,TRUE,"general"}</definedName>
    <definedName name="_____y9" hidden="1">{"TAB1",#N/A,TRUE,"GENERAL";"TAB2",#N/A,TRUE,"GENERAL";"TAB3",#N/A,TRUE,"GENERAL";"TAB4",#N/A,TRUE,"GENERAL";"TAB5",#N/A,TRUE,"GENERAL"}</definedName>
    <definedName name="_____z1" hidden="1">{"TAB1",#N/A,TRUE,"GENERAL";"TAB2",#N/A,TRUE,"GENERAL";"TAB3",#N/A,TRUE,"GENERAL";"TAB4",#N/A,TRUE,"GENERAL";"TAB5",#N/A,TRUE,"GENERAL"}</definedName>
    <definedName name="_____z2" hidden="1">{"via1",#N/A,TRUE,"general";"via2",#N/A,TRUE,"general";"via3",#N/A,TRUE,"general"}</definedName>
    <definedName name="_____z3" hidden="1">{"via1",#N/A,TRUE,"general";"via2",#N/A,TRUE,"general";"via3",#N/A,TRUE,"general"}</definedName>
    <definedName name="_____z4" hidden="1">{"TAB1",#N/A,TRUE,"GENERAL";"TAB2",#N/A,TRUE,"GENERAL";"TAB3",#N/A,TRUE,"GENERAL";"TAB4",#N/A,TRUE,"GENERAL";"TAB5",#N/A,TRUE,"GENERAL"}</definedName>
    <definedName name="_____z5" hidden="1">{"via1",#N/A,TRUE,"general";"via2",#N/A,TRUE,"general";"via3",#N/A,TRUE,"general"}</definedName>
    <definedName name="_____z6" hidden="1">{"TAB1",#N/A,TRUE,"GENERAL";"TAB2",#N/A,TRUE,"GENERAL";"TAB3",#N/A,TRUE,"GENERAL";"TAB4",#N/A,TRUE,"GENERAL";"TAB5",#N/A,TRUE,"GENERAL"}</definedName>
    <definedName name="____a1" hidden="1">{"TAB1",#N/A,TRUE,"GENERAL";"TAB2",#N/A,TRUE,"GENERAL";"TAB3",#N/A,TRUE,"GENERAL";"TAB4",#N/A,TRUE,"GENERAL";"TAB5",#N/A,TRUE,"GENERAL"}</definedName>
    <definedName name="____a3" hidden="1">{"TAB1",#N/A,TRUE,"GENERAL";"TAB2",#N/A,TRUE,"GENERAL";"TAB3",#N/A,TRUE,"GENERAL";"TAB4",#N/A,TRUE,"GENERAL";"TAB5",#N/A,TRUE,"GENERAL"}</definedName>
    <definedName name="____a4" hidden="1">{"via1",#N/A,TRUE,"general";"via2",#N/A,TRUE,"general";"via3",#N/A,TRUE,"general"}</definedName>
    <definedName name="____a5" hidden="1">{"TAB1",#N/A,TRUE,"GENERAL";"TAB2",#N/A,TRUE,"GENERAL";"TAB3",#N/A,TRUE,"GENERAL";"TAB4",#N/A,TRUE,"GENERAL";"TAB5",#N/A,TRUE,"GENERAL"}</definedName>
    <definedName name="____a6" hidden="1">{"TAB1",#N/A,TRUE,"GENERAL";"TAB2",#N/A,TRUE,"GENERAL";"TAB3",#N/A,TRUE,"GENERAL";"TAB4",#N/A,TRUE,"GENERAL";"TAB5",#N/A,TRUE,"GENERAL"}</definedName>
    <definedName name="____ADH12">#REF!</definedName>
    <definedName name="____ADM12">#REF!</definedName>
    <definedName name="____ADM3">#REF!</definedName>
    <definedName name="____ADM4">#REF!</definedName>
    <definedName name="____AFC1">[6]INV!$A$25:$D$28</definedName>
    <definedName name="____AFC3">[6]INV!$F$25:$I$28</definedName>
    <definedName name="____AFC5">[6]INV!$K$25:$N$28</definedName>
    <definedName name="____AIU1">#REF!</definedName>
    <definedName name="____aiu2">[7]AIU!$J$105</definedName>
    <definedName name="____b2" hidden="1">{"TAB1",#N/A,TRUE,"GENERAL";"TAB2",#N/A,TRUE,"GENERAL";"TAB3",#N/A,TRUE,"GENERAL";"TAB4",#N/A,TRUE,"GENERAL";"TAB5",#N/A,TRUE,"GENERAL"}</definedName>
    <definedName name="____b3" hidden="1">{"TAB1",#N/A,TRUE,"GENERAL";"TAB2",#N/A,TRUE,"GENERAL";"TAB3",#N/A,TRUE,"GENERAL";"TAB4",#N/A,TRUE,"GENERAL";"TAB5",#N/A,TRUE,"GENERAL"}</definedName>
    <definedName name="____b4" hidden="1">{"TAB1",#N/A,TRUE,"GENERAL";"TAB2",#N/A,TRUE,"GENERAL";"TAB3",#N/A,TRUE,"GENERAL";"TAB4",#N/A,TRUE,"GENERAL";"TAB5",#N/A,TRUE,"GENERAL"}</definedName>
    <definedName name="____b5" hidden="1">{"TAB1",#N/A,TRUE,"GENERAL";"TAB2",#N/A,TRUE,"GENERAL";"TAB3",#N/A,TRUE,"GENERAL";"TAB4",#N/A,TRUE,"GENERAL";"TAB5",#N/A,TRUE,"GENERAL"}</definedName>
    <definedName name="____b6" hidden="1">{"TAB1",#N/A,TRUE,"GENERAL";"TAB2",#N/A,TRUE,"GENERAL";"TAB3",#N/A,TRUE,"GENERAL";"TAB4",#N/A,TRUE,"GENERAL";"TAB5",#N/A,TRUE,"GENERAL"}</definedName>
    <definedName name="____b7" hidden="1">{"via1",#N/A,TRUE,"general";"via2",#N/A,TRUE,"general";"via3",#N/A,TRUE,"general"}</definedName>
    <definedName name="____b8" hidden="1">{"via1",#N/A,TRUE,"general";"via2",#N/A,TRUE,"general";"via3",#N/A,TRUE,"general"}</definedName>
    <definedName name="____BAZ10">#REF!</definedName>
    <definedName name="____bb9" hidden="1">{"TAB1",#N/A,TRUE,"GENERAL";"TAB2",#N/A,TRUE,"GENERAL";"TAB3",#N/A,TRUE,"GENERAL";"TAB4",#N/A,TRUE,"GENERAL";"TAB5",#N/A,TRUE,"GENERAL"}</definedName>
    <definedName name="____bgb5" hidden="1">{"TAB1",#N/A,TRUE,"GENERAL";"TAB2",#N/A,TRUE,"GENERAL";"TAB3",#N/A,TRUE,"GENERAL";"TAB4",#N/A,TRUE,"GENERAL";"TAB5",#N/A,TRUE,"GENERAL"}</definedName>
    <definedName name="____BGC1">[6]INV!$A$5:$D$8</definedName>
    <definedName name="____BGC3">[6]INV!$F$5:$I$8</definedName>
    <definedName name="____BGC5">[6]INV!$K$5:$N$8</definedName>
    <definedName name="____BLO20">#REF!</definedName>
    <definedName name="____C2254JH">#REF!</definedName>
    <definedName name="____C452JH">#REF!</definedName>
    <definedName name="____C903L">#REF!</definedName>
    <definedName name="____CAC1">[6]INV!$A$19:$D$22</definedName>
    <definedName name="____CAC3">[6]INV!$F$19:$I$22</definedName>
    <definedName name="____CAC5">[6]INV!$K$19:$N$22</definedName>
    <definedName name="____Cod1">#REF!</definedName>
    <definedName name="____EST1">#REF!</definedName>
    <definedName name="____EST10">#REF!</definedName>
    <definedName name="____EST11">#REF!</definedName>
    <definedName name="____EST12">#REF!</definedName>
    <definedName name="____EST13">#REF!</definedName>
    <definedName name="____EST14">#REF!</definedName>
    <definedName name="____EST15">#REF!</definedName>
    <definedName name="____EST16">#REF!</definedName>
    <definedName name="____EST17">#REF!</definedName>
    <definedName name="____EST18">#REF!</definedName>
    <definedName name="____EST19">#REF!</definedName>
    <definedName name="____EST2">#REF!</definedName>
    <definedName name="____EST3">#REF!</definedName>
    <definedName name="____EST4">#REF!</definedName>
    <definedName name="____EST5">#REF!</definedName>
    <definedName name="____EST6">#REF!</definedName>
    <definedName name="____EST7">#REF!</definedName>
    <definedName name="____EST8">#REF!</definedName>
    <definedName name="____EST9">#REF!</definedName>
    <definedName name="____EXC1">#REF!</definedName>
    <definedName name="____EXC10">#REF!</definedName>
    <definedName name="____EXC11">#REF!</definedName>
    <definedName name="____EXC12">#REF!</definedName>
    <definedName name="____EXC2">#REF!</definedName>
    <definedName name="____EXC3">#REF!</definedName>
    <definedName name="____EXC4">#REF!</definedName>
    <definedName name="____EXC5">#REF!</definedName>
    <definedName name="____EXC6">#REF!</definedName>
    <definedName name="____EXC7">#REF!</definedName>
    <definedName name="____EXC8">#REF!</definedName>
    <definedName name="____EXC9">#REF!</definedName>
    <definedName name="____FYB03">#REF!</definedName>
    <definedName name="____FYB08">#REF!</definedName>
    <definedName name="____g2" hidden="1">{"TAB1",#N/A,TRUE,"GENERAL";"TAB2",#N/A,TRUE,"GENERAL";"TAB3",#N/A,TRUE,"GENERAL";"TAB4",#N/A,TRUE,"GENERAL";"TAB5",#N/A,TRUE,"GENERAL"}</definedName>
    <definedName name="____g3" hidden="1">{"via1",#N/A,TRUE,"general";"via2",#N/A,TRUE,"general";"via3",#N/A,TRUE,"general"}</definedName>
    <definedName name="____g4" hidden="1">{"via1",#N/A,TRUE,"general";"via2",#N/A,TRUE,"general";"via3",#N/A,TRUE,"general"}</definedName>
    <definedName name="____g5" hidden="1">{"via1",#N/A,TRUE,"general";"via2",#N/A,TRUE,"general";"via3",#N/A,TRUE,"general"}</definedName>
    <definedName name="____g6" hidden="1">{"via1",#N/A,TRUE,"general";"via2",#N/A,TRUE,"general";"via3",#N/A,TRUE,"general"}</definedName>
    <definedName name="____g7" hidden="1">{"TAB1",#N/A,TRUE,"GENERAL";"TAB2",#N/A,TRUE,"GENERAL";"TAB3",#N/A,TRUE,"GENERAL";"TAB4",#N/A,TRUE,"GENERAL";"TAB5",#N/A,TRUE,"GENERAL"}</definedName>
    <definedName name="____GR1" hidden="1">{"TAB1",#N/A,TRUE,"GENERAL";"TAB2",#N/A,TRUE,"GENERAL";"TAB3",#N/A,TRUE,"GENERAL";"TAB4",#N/A,TRUE,"GENERAL";"TAB5",#N/A,TRUE,"GENERAL"}</definedName>
    <definedName name="____gtr4" hidden="1">{"via1",#N/A,TRUE,"general";"via2",#N/A,TRUE,"general";"via3",#N/A,TRUE,"general"}</definedName>
    <definedName name="____h2" hidden="1">{"via1",#N/A,TRUE,"general";"via2",#N/A,TRUE,"general";"via3",#N/A,TRUE,"general"}</definedName>
    <definedName name="____h3" hidden="1">{"via1",#N/A,TRUE,"general";"via2",#N/A,TRUE,"general";"via3",#N/A,TRUE,"general"}</definedName>
    <definedName name="____h4" hidden="1">{"TAB1",#N/A,TRUE,"GENERAL";"TAB2",#N/A,TRUE,"GENERAL";"TAB3",#N/A,TRUE,"GENERAL";"TAB4",#N/A,TRUE,"GENERAL";"TAB5",#N/A,TRUE,"GENERAL"}</definedName>
    <definedName name="____h5" hidden="1">{"TAB1",#N/A,TRUE,"GENERAL";"TAB2",#N/A,TRUE,"GENERAL";"TAB3",#N/A,TRUE,"GENERAL";"TAB4",#N/A,TRUE,"GENERAL";"TAB5",#N/A,TRUE,"GENERAL"}</definedName>
    <definedName name="____h6" hidden="1">{"via1",#N/A,TRUE,"general";"via2",#N/A,TRUE,"general";"via3",#N/A,TRUE,"general"}</definedName>
    <definedName name="____h7" hidden="1">{"TAB1",#N/A,TRUE,"GENERAL";"TAB2",#N/A,TRUE,"GENERAL";"TAB3",#N/A,TRUE,"GENERAL";"TAB4",#N/A,TRUE,"GENERAL";"TAB5",#N/A,TRUE,"GENERAL"}</definedName>
    <definedName name="____h8" hidden="1">{"via1",#N/A,TRUE,"general";"via2",#N/A,TRUE,"general";"via3",#N/A,TRUE,"general"}</definedName>
    <definedName name="____hfh7" hidden="1">{"via1",#N/A,TRUE,"general";"via2",#N/A,TRUE,"general";"via3",#N/A,TRUE,"general"}</definedName>
    <definedName name="____i4" hidden="1">{"via1",#N/A,TRUE,"general";"via2",#N/A,TRUE,"general";"via3",#N/A,TRUE,"general"}</definedName>
    <definedName name="____i5" hidden="1">{"TAB1",#N/A,TRUE,"GENERAL";"TAB2",#N/A,TRUE,"GENERAL";"TAB3",#N/A,TRUE,"GENERAL";"TAB4",#N/A,TRUE,"GENERAL";"TAB5",#N/A,TRUE,"GENERAL"}</definedName>
    <definedName name="____i6" hidden="1">{"TAB1",#N/A,TRUE,"GENERAL";"TAB2",#N/A,TRUE,"GENERAL";"TAB3",#N/A,TRUE,"GENERAL";"TAB4",#N/A,TRUE,"GENERAL";"TAB5",#N/A,TRUE,"GENERAL"}</definedName>
    <definedName name="____i7" hidden="1">{"via1",#N/A,TRUE,"general";"via2",#N/A,TRUE,"general";"via3",#N/A,TRUE,"general"}</definedName>
    <definedName name="____i77" hidden="1">{"TAB1",#N/A,TRUE,"GENERAL";"TAB2",#N/A,TRUE,"GENERAL";"TAB3",#N/A,TRUE,"GENERAL";"TAB4",#N/A,TRUE,"GENERAL";"TAB5",#N/A,TRUE,"GENERAL"}</definedName>
    <definedName name="____i8" hidden="1">{"via1",#N/A,TRUE,"general";"via2",#N/A,TRUE,"general";"via3",#N/A,TRUE,"general"}</definedName>
    <definedName name="____i9" hidden="1">{"TAB1",#N/A,TRUE,"GENERAL";"TAB2",#N/A,TRUE,"GENERAL";"TAB3",#N/A,TRUE,"GENERAL";"TAB4",#N/A,TRUE,"GENERAL";"TAB5",#N/A,TRUE,"GENERAL"}</definedName>
    <definedName name="____k3" hidden="1">{"TAB1",#N/A,TRUE,"GENERAL";"TAB2",#N/A,TRUE,"GENERAL";"TAB3",#N/A,TRUE,"GENERAL";"TAB4",#N/A,TRUE,"GENERAL";"TAB5",#N/A,TRUE,"GENERAL"}</definedName>
    <definedName name="____k4" hidden="1">{"via1",#N/A,TRUE,"general";"via2",#N/A,TRUE,"general";"via3",#N/A,TRUE,"general"}</definedName>
    <definedName name="____k5" hidden="1">{"via1",#N/A,TRUE,"general";"via2",#N/A,TRUE,"general";"via3",#N/A,TRUE,"general"}</definedName>
    <definedName name="____k6" hidden="1">{"TAB1",#N/A,TRUE,"GENERAL";"TAB2",#N/A,TRUE,"GENERAL";"TAB3",#N/A,TRUE,"GENERAL";"TAB4",#N/A,TRUE,"GENERAL";"TAB5",#N/A,TRUE,"GENERAL"}</definedName>
    <definedName name="____k7" hidden="1">{"via1",#N/A,TRUE,"general";"via2",#N/A,TRUE,"general";"via3",#N/A,TRUE,"general"}</definedName>
    <definedName name="____k8" hidden="1">{"via1",#N/A,TRUE,"general";"via2",#N/A,TRUE,"general";"via3",#N/A,TRUE,"general"}</definedName>
    <definedName name="____k9" hidden="1">{"TAB1",#N/A,TRUE,"GENERAL";"TAB2",#N/A,TRUE,"GENERAL";"TAB3",#N/A,TRUE,"GENERAL";"TAB4",#N/A,TRUE,"GENERAL";"TAB5",#N/A,TRUE,"GENERAL"}</definedName>
    <definedName name="____kjk6" hidden="1">{"TAB1",#N/A,TRUE,"GENERAL";"TAB2",#N/A,TRUE,"GENERAL";"TAB3",#N/A,TRUE,"GENERAL";"TAB4",#N/A,TRUE,"GENERAL";"TAB5",#N/A,TRUE,"GENERAL"}</definedName>
    <definedName name="____LA124">#REF!</definedName>
    <definedName name="____m3" hidden="1">{"via1",#N/A,TRUE,"general";"via2",#N/A,TRUE,"general";"via3",#N/A,TRUE,"general"}</definedName>
    <definedName name="____m4" hidden="1">{"TAB1",#N/A,TRUE,"GENERAL";"TAB2",#N/A,TRUE,"GENERAL";"TAB3",#N/A,TRUE,"GENERAL";"TAB4",#N/A,TRUE,"GENERAL";"TAB5",#N/A,TRUE,"GENERAL"}</definedName>
    <definedName name="____m5" hidden="1">{"via1",#N/A,TRUE,"general";"via2",#N/A,TRUE,"general";"via3",#N/A,TRUE,"general"}</definedName>
    <definedName name="____m6" hidden="1">{"TAB1",#N/A,TRUE,"GENERAL";"TAB2",#N/A,TRUE,"GENERAL";"TAB3",#N/A,TRUE,"GENERAL";"TAB4",#N/A,TRUE,"GENERAL";"TAB5",#N/A,TRUE,"GENERAL"}</definedName>
    <definedName name="____m7" hidden="1">{"TAB1",#N/A,TRUE,"GENERAL";"TAB2",#N/A,TRUE,"GENERAL";"TAB3",#N/A,TRUE,"GENERAL";"TAB4",#N/A,TRUE,"GENERAL";"TAB5",#N/A,TRUE,"GENERAL"}</definedName>
    <definedName name="____m8" hidden="1">{"via1",#N/A,TRUE,"general";"via2",#N/A,TRUE,"general";"via3",#N/A,TRUE,"general"}</definedName>
    <definedName name="____m9" hidden="1">{"via1",#N/A,TRUE,"general";"via2",#N/A,TRUE,"general";"via3",#N/A,TRUE,"general"}</definedName>
    <definedName name="____MA2">#REF!</definedName>
    <definedName name="____n3" hidden="1">{"TAB1",#N/A,TRUE,"GENERAL";"TAB2",#N/A,TRUE,"GENERAL";"TAB3",#N/A,TRUE,"GENERAL";"TAB4",#N/A,TRUE,"GENERAL";"TAB5",#N/A,TRUE,"GENERAL"}</definedName>
    <definedName name="____n4" hidden="1">{"via1",#N/A,TRUE,"general";"via2",#N/A,TRUE,"general";"via3",#N/A,TRUE,"general"}</definedName>
    <definedName name="____n5" hidden="1">{"TAB1",#N/A,TRUE,"GENERAL";"TAB2",#N/A,TRUE,"GENERAL";"TAB3",#N/A,TRUE,"GENERAL";"TAB4",#N/A,TRUE,"GENERAL";"TAB5",#N/A,TRUE,"GENERAL"}</definedName>
    <definedName name="____nyn7" hidden="1">{"via1",#N/A,TRUE,"general";"via2",#N/A,TRUE,"general";"via3",#N/A,TRUE,"general"}</definedName>
    <definedName name="____o4" hidden="1">{"via1",#N/A,TRUE,"general";"via2",#N/A,TRUE,"general";"via3",#N/A,TRUE,"general"}</definedName>
    <definedName name="____o5" hidden="1">{"TAB1",#N/A,TRUE,"GENERAL";"TAB2",#N/A,TRUE,"GENERAL";"TAB3",#N/A,TRUE,"GENERAL";"TAB4",#N/A,TRUE,"GENERAL";"TAB5",#N/A,TRUE,"GENERAL"}</definedName>
    <definedName name="____o6" hidden="1">{"TAB1",#N/A,TRUE,"GENERAL";"TAB2",#N/A,TRUE,"GENERAL";"TAB3",#N/A,TRUE,"GENERAL";"TAB4",#N/A,TRUE,"GENERAL";"TAB5",#N/A,TRUE,"GENERAL"}</definedName>
    <definedName name="____o7" hidden="1">{"TAB1",#N/A,TRUE,"GENERAL";"TAB2",#N/A,TRUE,"GENERAL";"TAB3",#N/A,TRUE,"GENERAL";"TAB4",#N/A,TRUE,"GENERAL";"TAB5",#N/A,TRUE,"GENERAL"}</definedName>
    <definedName name="____o8" hidden="1">{"via1",#N/A,TRUE,"general";"via2",#N/A,TRUE,"general";"via3",#N/A,TRUE,"general"}</definedName>
    <definedName name="____o9" hidden="1">{"TAB1",#N/A,TRUE,"GENERAL";"TAB2",#N/A,TRUE,"GENERAL";"TAB3",#N/A,TRUE,"GENERAL";"TAB4",#N/A,TRUE,"GENERAL";"TAB5",#N/A,TRUE,"GENERAL"}</definedName>
    <definedName name="____ORO10">#REF!</definedName>
    <definedName name="____ORO11">#REF!</definedName>
    <definedName name="____ORO12">#REF!</definedName>
    <definedName name="____ORO13">#REF!</definedName>
    <definedName name="____ORO14">#REF!</definedName>
    <definedName name="____ORO15">#REF!</definedName>
    <definedName name="____ORO16">#REF!</definedName>
    <definedName name="____ORO17">#REF!</definedName>
    <definedName name="____ORO18">#REF!</definedName>
    <definedName name="____ORO19">#REF!</definedName>
    <definedName name="____p6" hidden="1">{"via1",#N/A,TRUE,"general";"via2",#N/A,TRUE,"general";"via3",#N/A,TRUE,"general"}</definedName>
    <definedName name="____p7" hidden="1">{"via1",#N/A,TRUE,"general";"via2",#N/A,TRUE,"general";"via3",#N/A,TRUE,"general"}</definedName>
    <definedName name="____p8" hidden="1">{"TAB1",#N/A,TRUE,"GENERAL";"TAB2",#N/A,TRUE,"GENERAL";"TAB3",#N/A,TRUE,"GENERAL";"TAB4",#N/A,TRUE,"GENERAL";"TAB5",#N/A,TRUE,"GENERAL"}</definedName>
    <definedName name="____Pa1">'[11]Paral. 1'!$E:$E</definedName>
    <definedName name="____Pa2">'[11]Paral. 2'!$E:$E</definedName>
    <definedName name="____Pa3">'[11]Paral. 3'!$E:$E</definedName>
    <definedName name="____Pa4">[11]Paral.4!$E:$E</definedName>
    <definedName name="____PJ50">#REF!</definedName>
    <definedName name="____pj51">#REF!</definedName>
    <definedName name="____PMT5671">[8]MEMORIAS!#REF!</definedName>
    <definedName name="____PMT5805">[8]MEMORIAS!#REF!</definedName>
    <definedName name="____PMT5806">[8]MEMORIAS!#REF!</definedName>
    <definedName name="____PMT5815">[8]MEMORIAS!#REF!</definedName>
    <definedName name="____PMT5820">[8]MEMORIAS!#REF!</definedName>
    <definedName name="____Po2">[10]REAJUSTESACTA1PROVI!#REF!</definedName>
    <definedName name="____pv2">#REF!</definedName>
    <definedName name="____pv3">'[12]V3 (1000m)'!$H$3</definedName>
    <definedName name="____r" hidden="1">{"TAB1",#N/A,TRUE,"GENERAL";"TAB2",#N/A,TRUE,"GENERAL";"TAB3",#N/A,TRUE,"GENERAL";"TAB4",#N/A,TRUE,"GENERAL";"TAB5",#N/A,TRUE,"GENERAL"}</definedName>
    <definedName name="____R32JH">#REF!</definedName>
    <definedName name="____R43JH">#REF!</definedName>
    <definedName name="____r4r" hidden="1">{"via1",#N/A,TRUE,"general";"via2",#N/A,TRUE,"general";"via3",#N/A,TRUE,"general"}</definedName>
    <definedName name="____R64BB">#REF!</definedName>
    <definedName name="____R64JH">#REF!</definedName>
    <definedName name="____REP43">[14]BASE!$D$136</definedName>
    <definedName name="____rtu6" hidden="1">{"via1",#N/A,TRUE,"general";"via2",#N/A,TRUE,"general";"via3",#N/A,TRUE,"general"}</definedName>
    <definedName name="____s1" hidden="1">{"via1",#N/A,TRUE,"general";"via2",#N/A,TRUE,"general";"via3",#N/A,TRUE,"general"}</definedName>
    <definedName name="____s2" hidden="1">{"TAB1",#N/A,TRUE,"GENERAL";"TAB2",#N/A,TRUE,"GENERAL";"TAB3",#N/A,TRUE,"GENERAL";"TAB4",#N/A,TRUE,"GENERAL";"TAB5",#N/A,TRUE,"GENERAL"}</definedName>
    <definedName name="____s3" hidden="1">{"TAB1",#N/A,TRUE,"GENERAL";"TAB2",#N/A,TRUE,"GENERAL";"TAB3",#N/A,TRUE,"GENERAL";"TAB4",#N/A,TRUE,"GENERAL";"TAB5",#N/A,TRUE,"GENERAL"}</definedName>
    <definedName name="____s4" hidden="1">{"via1",#N/A,TRUE,"general";"via2",#N/A,TRUE,"general";"via3",#N/A,TRUE,"general"}</definedName>
    <definedName name="____s5" hidden="1">{"via1",#N/A,TRUE,"general";"via2",#N/A,TRUE,"general";"via3",#N/A,TRUE,"general"}</definedName>
    <definedName name="____s6" hidden="1">{"TAB1",#N/A,TRUE,"GENERAL";"TAB2",#N/A,TRUE,"GENERAL";"TAB3",#N/A,TRUE,"GENERAL";"TAB4",#N/A,TRUE,"GENERAL";"TAB5",#N/A,TRUE,"GENERAL"}</definedName>
    <definedName name="____s7" hidden="1">{"via1",#N/A,TRUE,"general";"via2",#N/A,TRUE,"general";"via3",#N/A,TRUE,"general"}</definedName>
    <definedName name="____SAL1">#REF!</definedName>
    <definedName name="____SBC1">[6]INV!$A$12:$D$15</definedName>
    <definedName name="____SBC3">[6]INV!$F$12:$I$15</definedName>
    <definedName name="____SBC5">[6]INV!$K$12:$N$15</definedName>
    <definedName name="____ST166">[15]BASE!$D$248</definedName>
    <definedName name="____t3" hidden="1">{"TAB1",#N/A,TRUE,"GENERAL";"TAB2",#N/A,TRUE,"GENERAL";"TAB3",#N/A,TRUE,"GENERAL";"TAB4",#N/A,TRUE,"GENERAL";"TAB5",#N/A,TRUE,"GENERAL"}</definedName>
    <definedName name="____t4" hidden="1">{"via1",#N/A,TRUE,"general";"via2",#N/A,TRUE,"general";"via3",#N/A,TRUE,"general"}</definedName>
    <definedName name="____t5" hidden="1">{"TAB1",#N/A,TRUE,"GENERAL";"TAB2",#N/A,TRUE,"GENERAL";"TAB3",#N/A,TRUE,"GENERAL";"TAB4",#N/A,TRUE,"GENERAL";"TAB5",#N/A,TRUE,"GENERAL"}</definedName>
    <definedName name="____t6" hidden="1">{"via1",#N/A,TRUE,"general";"via2",#N/A,TRUE,"general";"via3",#N/A,TRUE,"general"}</definedName>
    <definedName name="____t66" hidden="1">{"TAB1",#N/A,TRUE,"GENERAL";"TAB2",#N/A,TRUE,"GENERAL";"TAB3",#N/A,TRUE,"GENERAL";"TAB4",#N/A,TRUE,"GENERAL";"TAB5",#N/A,TRUE,"GENERAL"}</definedName>
    <definedName name="____t7" hidden="1">{"via1",#N/A,TRUE,"general";"via2",#N/A,TRUE,"general";"via3",#N/A,TRUE,"general"}</definedName>
    <definedName name="____t77" hidden="1">{"TAB1",#N/A,TRUE,"GENERAL";"TAB2",#N/A,TRUE,"GENERAL";"TAB3",#N/A,TRUE,"GENERAL";"TAB4",#N/A,TRUE,"GENERAL";"TAB5",#N/A,TRUE,"GENERAL"}</definedName>
    <definedName name="____t8" hidden="1">{"TAB1",#N/A,TRUE,"GENERAL";"TAB2",#N/A,TRUE,"GENERAL";"TAB3",#N/A,TRUE,"GENERAL";"TAB4",#N/A,TRUE,"GENERAL";"TAB5",#N/A,TRUE,"GENERAL"}</definedName>
    <definedName name="____t88" hidden="1">{"via1",#N/A,TRUE,"general";"via2",#N/A,TRUE,"general";"via3",#N/A,TRUE,"general"}</definedName>
    <definedName name="____t9" hidden="1">{"TAB1",#N/A,TRUE,"GENERAL";"TAB2",#N/A,TRUE,"GENERAL";"TAB3",#N/A,TRUE,"GENERAL";"TAB4",#N/A,TRUE,"GENERAL";"TAB5",#N/A,TRUE,"GENERAL"}</definedName>
    <definedName name="____t99" hidden="1">{"via1",#N/A,TRUE,"general";"via2",#N/A,TRUE,"general";"via3",#N/A,TRUE,"general"}</definedName>
    <definedName name="____tab1">#REF!</definedName>
    <definedName name="____tab2">#REF!</definedName>
    <definedName name="____tab3">#REF!</definedName>
    <definedName name="____TAB4">#REF!</definedName>
    <definedName name="____TES44">#REF!</definedName>
    <definedName name="____TES66">#REF!</definedName>
    <definedName name="____TPE1132">[16]BASE!#REF!</definedName>
    <definedName name="____TPE12">#REF!</definedName>
    <definedName name="____TPE1331">[16]BASE!#REF!</definedName>
    <definedName name="____TPE1702">[16]BASE!#REF!</definedName>
    <definedName name="____TPE1703">[16]BASE!#REF!</definedName>
    <definedName name="____TPE1704">[16]BASE!#REF!</definedName>
    <definedName name="____TPE1706">[16]BASE!#REF!</definedName>
    <definedName name="____TPE1708">[16]BASE!#REF!</definedName>
    <definedName name="____TPE1710">[16]BASE!#REF!</definedName>
    <definedName name="____TPE1735">[16]BASE!#REF!</definedName>
    <definedName name="____TPE1763">[16]BASE!#REF!</definedName>
    <definedName name="____TPE1790">[16]BASE!#REF!</definedName>
    <definedName name="____TPE8016">#REF!</definedName>
    <definedName name="____TPE8020">#REF!</definedName>
    <definedName name="____TPE8025">#REF!</definedName>
    <definedName name="____TPF12">#REF!</definedName>
    <definedName name="____TPN1002">#REF!</definedName>
    <definedName name="____TPN1003">#REF!</definedName>
    <definedName name="____TPN1004">#REF!</definedName>
    <definedName name="____TPN1006">#REF!</definedName>
    <definedName name="____TPN1008">#REF!</definedName>
    <definedName name="____TPN1202">#REF!</definedName>
    <definedName name="____TPN1203">#REF!</definedName>
    <definedName name="____TPN1204">#REF!</definedName>
    <definedName name="____TPN1206">#REF!</definedName>
    <definedName name="____TPN1208">#REF!</definedName>
    <definedName name="____TPN16012">#REF!</definedName>
    <definedName name="____TPN1602">#REF!</definedName>
    <definedName name="____TPN1603">#REF!</definedName>
    <definedName name="____TPN1604">#REF!</definedName>
    <definedName name="____TPN1606">#REF!</definedName>
    <definedName name="____TPN1608">#REF!</definedName>
    <definedName name="____TUZ22">[16]BASE!#REF!</definedName>
    <definedName name="____TUZ36">[16]BASE!#REF!</definedName>
    <definedName name="____TZ212">#REF!</definedName>
    <definedName name="____TZ213">#REF!</definedName>
    <definedName name="____TZ214">#REF!</definedName>
    <definedName name="____TZ216">#REF!</definedName>
    <definedName name="____TZ218">#REF!</definedName>
    <definedName name="____TZ262">#REF!</definedName>
    <definedName name="____TZ263">#REF!</definedName>
    <definedName name="____TZ264">#REF!</definedName>
    <definedName name="____TZ266">#REF!</definedName>
    <definedName name="____TZ323">[16]BASE!#REF!</definedName>
    <definedName name="____TZ324">[16]BASE!#REF!</definedName>
    <definedName name="____TZ3254">#REF!</definedName>
    <definedName name="____TZ3256">#REF!</definedName>
    <definedName name="____TZ414">#REF!</definedName>
    <definedName name="____TZ416">#REF!</definedName>
    <definedName name="____TZ418">#REF!</definedName>
    <definedName name="____u4" hidden="1">{"TAB1",#N/A,TRUE,"GENERAL";"TAB2",#N/A,TRUE,"GENERAL";"TAB3",#N/A,TRUE,"GENERAL";"TAB4",#N/A,TRUE,"GENERAL";"TAB5",#N/A,TRUE,"GENERAL"}</definedName>
    <definedName name="____u5" hidden="1">{"TAB1",#N/A,TRUE,"GENERAL";"TAB2",#N/A,TRUE,"GENERAL";"TAB3",#N/A,TRUE,"GENERAL";"TAB4",#N/A,TRUE,"GENERAL";"TAB5",#N/A,TRUE,"GENERAL"}</definedName>
    <definedName name="____u6" hidden="1">{"TAB1",#N/A,TRUE,"GENERAL";"TAB2",#N/A,TRUE,"GENERAL";"TAB3",#N/A,TRUE,"GENERAL";"TAB4",#N/A,TRUE,"GENERAL";"TAB5",#N/A,TRUE,"GENERAL"}</definedName>
    <definedName name="____u7" hidden="1">{"via1",#N/A,TRUE,"general";"via2",#N/A,TRUE,"general";"via3",#N/A,TRUE,"general"}</definedName>
    <definedName name="____u8" hidden="1">{"TAB1",#N/A,TRUE,"GENERAL";"TAB2",#N/A,TRUE,"GENERAL";"TAB3",#N/A,TRUE,"GENERAL";"TAB4",#N/A,TRUE,"GENERAL";"TAB5",#N/A,TRUE,"GENERAL"}</definedName>
    <definedName name="____u9" hidden="1">{"TAB1",#N/A,TRUE,"GENERAL";"TAB2",#N/A,TRUE,"GENERAL";"TAB3",#N/A,TRUE,"GENERAL";"TAB4",#N/A,TRUE,"GENERAL";"TAB5",#N/A,TRUE,"GENERAL"}</definedName>
    <definedName name="____ur7" hidden="1">{"TAB1",#N/A,TRUE,"GENERAL";"TAB2",#N/A,TRUE,"GENERAL";"TAB3",#N/A,TRUE,"GENERAL";"TAB4",#N/A,TRUE,"GENERAL";"TAB5",#N/A,TRUE,"GENERAL"}</definedName>
    <definedName name="____v2" hidden="1">{"via1",#N/A,TRUE,"general";"via2",#N/A,TRUE,"general";"via3",#N/A,TRUE,"general"}</definedName>
    <definedName name="____v3" hidden="1">{"TAB1",#N/A,TRUE,"GENERAL";"TAB2",#N/A,TRUE,"GENERAL";"TAB3",#N/A,TRUE,"GENERAL";"TAB4",#N/A,TRUE,"GENERAL";"TAB5",#N/A,TRUE,"GENERAL"}</definedName>
    <definedName name="____v4" hidden="1">{"TAB1",#N/A,TRUE,"GENERAL";"TAB2",#N/A,TRUE,"GENERAL";"TAB3",#N/A,TRUE,"GENERAL";"TAB4",#N/A,TRUE,"GENERAL";"TAB5",#N/A,TRUE,"GENERAL"}</definedName>
    <definedName name="____v5" hidden="1">{"TAB1",#N/A,TRUE,"GENERAL";"TAB2",#N/A,TRUE,"GENERAL";"TAB3",#N/A,TRUE,"GENERAL";"TAB4",#N/A,TRUE,"GENERAL";"TAB5",#N/A,TRUE,"GENERAL"}</definedName>
    <definedName name="____v6" hidden="1">{"TAB1",#N/A,TRUE,"GENERAL";"TAB2",#N/A,TRUE,"GENERAL";"TAB3",#N/A,TRUE,"GENERAL";"TAB4",#N/A,TRUE,"GENERAL";"TAB5",#N/A,TRUE,"GENERAL"}</definedName>
    <definedName name="____v7" hidden="1">{"via1",#N/A,TRUE,"general";"via2",#N/A,TRUE,"general";"via3",#N/A,TRUE,"general"}</definedName>
    <definedName name="____v8" hidden="1">{"TAB1",#N/A,TRUE,"GENERAL";"TAB2",#N/A,TRUE,"GENERAL";"TAB3",#N/A,TRUE,"GENERAL";"TAB4",#N/A,TRUE,"GENERAL";"TAB5",#N/A,TRUE,"GENERAL"}</definedName>
    <definedName name="____v9" hidden="1">{"TAB1",#N/A,TRUE,"GENERAL";"TAB2",#N/A,TRUE,"GENERAL";"TAB3",#N/A,TRUE,"GENERAL";"TAB4",#N/A,TRUE,"GENERAL";"TAB5",#N/A,TRUE,"GENERAL"}</definedName>
    <definedName name="____vfv4" hidden="1">{"via1",#N/A,TRUE,"general";"via2",#N/A,TRUE,"general";"via3",#N/A,TRUE,"general"}</definedName>
    <definedName name="____Vol1">[13]Item!$A$1:$D$65536</definedName>
    <definedName name="____x1" hidden="1">{"TAB1",#N/A,TRUE,"GENERAL";"TAB2",#N/A,TRUE,"GENERAL";"TAB3",#N/A,TRUE,"GENERAL";"TAB4",#N/A,TRUE,"GENERAL";"TAB5",#N/A,TRUE,"GENERAL"}</definedName>
    <definedName name="____x2" hidden="1">{"via1",#N/A,TRUE,"general";"via2",#N/A,TRUE,"general";"via3",#N/A,TRUE,"general"}</definedName>
    <definedName name="____x3" hidden="1">{"via1",#N/A,TRUE,"general";"via2",#N/A,TRUE,"general";"via3",#N/A,TRUE,"general"}</definedName>
    <definedName name="____x4" hidden="1">{"via1",#N/A,TRUE,"general";"via2",#N/A,TRUE,"general";"via3",#N/A,TRUE,"general"}</definedName>
    <definedName name="____x5" hidden="1">{"TAB1",#N/A,TRUE,"GENERAL";"TAB2",#N/A,TRUE,"GENERAL";"TAB3",#N/A,TRUE,"GENERAL";"TAB4",#N/A,TRUE,"GENERAL";"TAB5",#N/A,TRUE,"GENERAL"}</definedName>
    <definedName name="____x6" hidden="1">{"TAB1",#N/A,TRUE,"GENERAL";"TAB2",#N/A,TRUE,"GENERAL";"TAB3",#N/A,TRUE,"GENERAL";"TAB4",#N/A,TRUE,"GENERAL";"TAB5",#N/A,TRUE,"GENERAL"}</definedName>
    <definedName name="____x7" hidden="1">{"TAB1",#N/A,TRUE,"GENERAL";"TAB2",#N/A,TRUE,"GENERAL";"TAB3",#N/A,TRUE,"GENERAL";"TAB4",#N/A,TRUE,"GENERAL";"TAB5",#N/A,TRUE,"GENERAL"}</definedName>
    <definedName name="____x8" hidden="1">{"via1",#N/A,TRUE,"general";"via2",#N/A,TRUE,"general";"via3",#N/A,TRUE,"general"}</definedName>
    <definedName name="____x9" hidden="1">{"TAB1",#N/A,TRUE,"GENERAL";"TAB2",#N/A,TRUE,"GENERAL";"TAB3",#N/A,TRUE,"GENERAL";"TAB4",#N/A,TRUE,"GENERAL";"TAB5",#N/A,TRUE,"GENERAL"}</definedName>
    <definedName name="____y2" hidden="1">{"TAB1",#N/A,TRUE,"GENERAL";"TAB2",#N/A,TRUE,"GENERAL";"TAB3",#N/A,TRUE,"GENERAL";"TAB4",#N/A,TRUE,"GENERAL";"TAB5",#N/A,TRUE,"GENERAL"}</definedName>
    <definedName name="____y3" hidden="1">{"via1",#N/A,TRUE,"general";"via2",#N/A,TRUE,"general";"via3",#N/A,TRUE,"general"}</definedName>
    <definedName name="____y4" hidden="1">{"via1",#N/A,TRUE,"general";"via2",#N/A,TRUE,"general";"via3",#N/A,TRUE,"general"}</definedName>
    <definedName name="____y5" hidden="1">{"TAB1",#N/A,TRUE,"GENERAL";"TAB2",#N/A,TRUE,"GENERAL";"TAB3",#N/A,TRUE,"GENERAL";"TAB4",#N/A,TRUE,"GENERAL";"TAB5",#N/A,TRUE,"GENERAL"}</definedName>
    <definedName name="____y6" hidden="1">{"via1",#N/A,TRUE,"general";"via2",#N/A,TRUE,"general";"via3",#N/A,TRUE,"general"}</definedName>
    <definedName name="____y7" hidden="1">{"via1",#N/A,TRUE,"general";"via2",#N/A,TRUE,"general";"via3",#N/A,TRUE,"general"}</definedName>
    <definedName name="____y8" hidden="1">{"via1",#N/A,TRUE,"general";"via2",#N/A,TRUE,"general";"via3",#N/A,TRUE,"general"}</definedName>
    <definedName name="____y9" hidden="1">{"TAB1",#N/A,TRUE,"GENERAL";"TAB2",#N/A,TRUE,"GENERAL";"TAB3",#N/A,TRUE,"GENERAL";"TAB4",#N/A,TRUE,"GENERAL";"TAB5",#N/A,TRUE,"GENERAL"}</definedName>
    <definedName name="____z1" hidden="1">{"TAB1",#N/A,TRUE,"GENERAL";"TAB2",#N/A,TRUE,"GENERAL";"TAB3",#N/A,TRUE,"GENERAL";"TAB4",#N/A,TRUE,"GENERAL";"TAB5",#N/A,TRUE,"GENERAL"}</definedName>
    <definedName name="____z2" hidden="1">{"via1",#N/A,TRUE,"general";"via2",#N/A,TRUE,"general";"via3",#N/A,TRUE,"general"}</definedName>
    <definedName name="____z3" hidden="1">{"via1",#N/A,TRUE,"general";"via2",#N/A,TRUE,"general";"via3",#N/A,TRUE,"general"}</definedName>
    <definedName name="____z4" hidden="1">{"TAB1",#N/A,TRUE,"GENERAL";"TAB2",#N/A,TRUE,"GENERAL";"TAB3",#N/A,TRUE,"GENERAL";"TAB4",#N/A,TRUE,"GENERAL";"TAB5",#N/A,TRUE,"GENERAL"}</definedName>
    <definedName name="____z5" hidden="1">{"via1",#N/A,TRUE,"general";"via2",#N/A,TRUE,"general";"via3",#N/A,TRUE,"general"}</definedName>
    <definedName name="____z6" hidden="1">{"TAB1",#N/A,TRUE,"GENERAL";"TAB2",#N/A,TRUE,"GENERAL";"TAB3",#N/A,TRUE,"GENERAL";"TAB4",#N/A,TRUE,"GENERAL";"TAB5",#N/A,TRUE,"GENERAL"}</definedName>
    <definedName name="___a1" hidden="1">{"TAB1",#N/A,TRUE,"GENERAL";"TAB2",#N/A,TRUE,"GENERAL";"TAB3",#N/A,TRUE,"GENERAL";"TAB4",#N/A,TRUE,"GENERAL";"TAB5",#N/A,TRUE,"GENERAL"}</definedName>
    <definedName name="___a3" hidden="1">{"TAB1",#N/A,TRUE,"GENERAL";"TAB2",#N/A,TRUE,"GENERAL";"TAB3",#N/A,TRUE,"GENERAL";"TAB4",#N/A,TRUE,"GENERAL";"TAB5",#N/A,TRUE,"GENERAL"}</definedName>
    <definedName name="___a4" hidden="1">{"via1",#N/A,TRUE,"general";"via2",#N/A,TRUE,"general";"via3",#N/A,TRUE,"general"}</definedName>
    <definedName name="___a5" hidden="1">{"TAB1",#N/A,TRUE,"GENERAL";"TAB2",#N/A,TRUE,"GENERAL";"TAB3",#N/A,TRUE,"GENERAL";"TAB4",#N/A,TRUE,"GENERAL";"TAB5",#N/A,TRUE,"GENERAL"}</definedName>
    <definedName name="___a6" hidden="1">{"TAB1",#N/A,TRUE,"GENERAL";"TAB2",#N/A,TRUE,"GENERAL";"TAB3",#N/A,TRUE,"GENERAL";"TAB4",#N/A,TRUE,"GENERAL";"TAB5",#N/A,TRUE,"GENERAL"}</definedName>
    <definedName name="___ACT1">#REF!</definedName>
    <definedName name="___ACT2">#REF!</definedName>
    <definedName name="___AFC1">[6]INV!$A$25:$D$28</definedName>
    <definedName name="___AFC3">[6]INV!$F$25:$I$28</definedName>
    <definedName name="___AFC5">[6]INV!$K$25:$N$28</definedName>
    <definedName name="___AIU1">#REF!</definedName>
    <definedName name="___aiu2">[7]AIU!$J$105</definedName>
    <definedName name="___APU221">#REF!</definedName>
    <definedName name="___APU465">[17]!absc</definedName>
    <definedName name="___b2" hidden="1">{"TAB1",#N/A,TRUE,"GENERAL";"TAB2",#N/A,TRUE,"GENERAL";"TAB3",#N/A,TRUE,"GENERAL";"TAB4",#N/A,TRUE,"GENERAL";"TAB5",#N/A,TRUE,"GENERAL"}</definedName>
    <definedName name="___b3" hidden="1">{"TAB1",#N/A,TRUE,"GENERAL";"TAB2",#N/A,TRUE,"GENERAL";"TAB3",#N/A,TRUE,"GENERAL";"TAB4",#N/A,TRUE,"GENERAL";"TAB5",#N/A,TRUE,"GENERAL"}</definedName>
    <definedName name="___b4" hidden="1">{"TAB1",#N/A,TRUE,"GENERAL";"TAB2",#N/A,TRUE,"GENERAL";"TAB3",#N/A,TRUE,"GENERAL";"TAB4",#N/A,TRUE,"GENERAL";"TAB5",#N/A,TRUE,"GENERAL"}</definedName>
    <definedName name="___b5" hidden="1">{"TAB1",#N/A,TRUE,"GENERAL";"TAB2",#N/A,TRUE,"GENERAL";"TAB3",#N/A,TRUE,"GENERAL";"TAB4",#N/A,TRUE,"GENERAL";"TAB5",#N/A,TRUE,"GENERAL"}</definedName>
    <definedName name="___b6" hidden="1">{"TAB1",#N/A,TRUE,"GENERAL";"TAB2",#N/A,TRUE,"GENERAL";"TAB3",#N/A,TRUE,"GENERAL";"TAB4",#N/A,TRUE,"GENERAL";"TAB5",#N/A,TRUE,"GENERAL"}</definedName>
    <definedName name="___b7" hidden="1">{"via1",#N/A,TRUE,"general";"via2",#N/A,TRUE,"general";"via3",#N/A,TRUE,"general"}</definedName>
    <definedName name="___b8" hidden="1">{"via1",#N/A,TRUE,"general";"via2",#N/A,TRUE,"general";"via3",#N/A,TRUE,"general"}</definedName>
    <definedName name="___bb9" hidden="1">{"TAB1",#N/A,TRUE,"GENERAL";"TAB2",#N/A,TRUE,"GENERAL";"TAB3",#N/A,TRUE,"GENERAL";"TAB4",#N/A,TRUE,"GENERAL";"TAB5",#N/A,TRUE,"GENERAL"}</definedName>
    <definedName name="___bgb5" hidden="1">{"TAB1",#N/A,TRUE,"GENERAL";"TAB2",#N/A,TRUE,"GENERAL";"TAB3",#N/A,TRUE,"GENERAL";"TAB4",#N/A,TRUE,"GENERAL";"TAB5",#N/A,TRUE,"GENERAL"}</definedName>
    <definedName name="___BGC1">[6]INV!$A$5:$D$8</definedName>
    <definedName name="___BGC3">[6]INV!$F$5:$I$8</definedName>
    <definedName name="___BGC5">[6]INV!$K$5:$N$8</definedName>
    <definedName name="___CAC1">[6]INV!$A$19:$D$22</definedName>
    <definedName name="___CAC3">[6]INV!$F$19:$I$22</definedName>
    <definedName name="___CAC5">[6]INV!$K$19:$N$22</definedName>
    <definedName name="___CAN28">[18]BASE!$D$424</definedName>
    <definedName name="___Cod1">#REF!</definedName>
    <definedName name="___CUA44">[18]BASE!$D$353</definedName>
    <definedName name="___EST1">#REF!</definedName>
    <definedName name="___EST10">#REF!</definedName>
    <definedName name="___EST11">#REF!</definedName>
    <definedName name="___EST12">#REF!</definedName>
    <definedName name="___EST13">#REF!</definedName>
    <definedName name="___EST14">#REF!</definedName>
    <definedName name="___EST15">#REF!</definedName>
    <definedName name="___EST16">#REF!</definedName>
    <definedName name="___EST17">#REF!</definedName>
    <definedName name="___EST18">#REF!</definedName>
    <definedName name="___EST19">#REF!</definedName>
    <definedName name="___EST2">#REF!</definedName>
    <definedName name="___EST3">#REF!</definedName>
    <definedName name="___EST4">#REF!</definedName>
    <definedName name="___EST5">#REF!</definedName>
    <definedName name="___EST6">#REF!</definedName>
    <definedName name="___EST7">#REF!</definedName>
    <definedName name="___EST8">#REF!</definedName>
    <definedName name="___EST9">#REF!</definedName>
    <definedName name="___ETR13">#REF!</definedName>
    <definedName name="___EXC1">#REF!</definedName>
    <definedName name="___EXC10">#REF!</definedName>
    <definedName name="___EXC11">#REF!</definedName>
    <definedName name="___EXC12">#REF!</definedName>
    <definedName name="___EXC2">#REF!</definedName>
    <definedName name="___EXC3">#REF!</definedName>
    <definedName name="___EXC4">#REF!</definedName>
    <definedName name="___EXC5">#REF!</definedName>
    <definedName name="___EXC6">#REF!</definedName>
    <definedName name="___EXC7">#REF!</definedName>
    <definedName name="___EXC8">#REF!</definedName>
    <definedName name="___EXC9">#REF!</definedName>
    <definedName name="___g2" hidden="1">{"TAB1",#N/A,TRUE,"GENERAL";"TAB2",#N/A,TRUE,"GENERAL";"TAB3",#N/A,TRUE,"GENERAL";"TAB4",#N/A,TRUE,"GENERAL";"TAB5",#N/A,TRUE,"GENERAL"}</definedName>
    <definedName name="___g3" hidden="1">{"via1",#N/A,TRUE,"general";"via2",#N/A,TRUE,"general";"via3",#N/A,TRUE,"general"}</definedName>
    <definedName name="___g4" hidden="1">{"via1",#N/A,TRUE,"general";"via2",#N/A,TRUE,"general";"via3",#N/A,TRUE,"general"}</definedName>
    <definedName name="___g5" hidden="1">{"via1",#N/A,TRUE,"general";"via2",#N/A,TRUE,"general";"via3",#N/A,TRUE,"general"}</definedName>
    <definedName name="___g6" hidden="1">{"via1",#N/A,TRUE,"general";"via2",#N/A,TRUE,"general";"via3",#N/A,TRUE,"general"}</definedName>
    <definedName name="___g7" hidden="1">{"TAB1",#N/A,TRUE,"GENERAL";"TAB2",#N/A,TRUE,"GENERAL";"TAB3",#N/A,TRUE,"GENERAL";"TAB4",#N/A,TRUE,"GENERAL";"TAB5",#N/A,TRUE,"GENERAL"}</definedName>
    <definedName name="___GR1" hidden="1">{"TAB1",#N/A,TRUE,"GENERAL";"TAB2",#N/A,TRUE,"GENERAL";"TAB3",#N/A,TRUE,"GENERAL";"TAB4",#N/A,TRUE,"GENERAL";"TAB5",#N/A,TRUE,"GENERAL"}</definedName>
    <definedName name="___gtr4" hidden="1">{"via1",#N/A,TRUE,"general";"via2",#N/A,TRUE,"general";"via3",#N/A,TRUE,"general"}</definedName>
    <definedName name="___h2" hidden="1">{"via1",#N/A,TRUE,"general";"via2",#N/A,TRUE,"general";"via3",#N/A,TRUE,"general"}</definedName>
    <definedName name="___h3" hidden="1">{"via1",#N/A,TRUE,"general";"via2",#N/A,TRUE,"general";"via3",#N/A,TRUE,"general"}</definedName>
    <definedName name="___h4" hidden="1">{"TAB1",#N/A,TRUE,"GENERAL";"TAB2",#N/A,TRUE,"GENERAL";"TAB3",#N/A,TRUE,"GENERAL";"TAB4",#N/A,TRUE,"GENERAL";"TAB5",#N/A,TRUE,"GENERAL"}</definedName>
    <definedName name="___h5" hidden="1">{"TAB1",#N/A,TRUE,"GENERAL";"TAB2",#N/A,TRUE,"GENERAL";"TAB3",#N/A,TRUE,"GENERAL";"TAB4",#N/A,TRUE,"GENERAL";"TAB5",#N/A,TRUE,"GENERAL"}</definedName>
    <definedName name="___h6" hidden="1">{"via1",#N/A,TRUE,"general";"via2",#N/A,TRUE,"general";"via3",#N/A,TRUE,"general"}</definedName>
    <definedName name="___h7" hidden="1">{"TAB1",#N/A,TRUE,"GENERAL";"TAB2",#N/A,TRUE,"GENERAL";"TAB3",#N/A,TRUE,"GENERAL";"TAB4",#N/A,TRUE,"GENERAL";"TAB5",#N/A,TRUE,"GENERAL"}</definedName>
    <definedName name="___h8" hidden="1">{"via1",#N/A,TRUE,"general";"via2",#N/A,TRUE,"general";"via3",#N/A,TRUE,"general"}</definedName>
    <definedName name="___hfh7" hidden="1">{"via1",#N/A,TRUE,"general";"via2",#N/A,TRUE,"general";"via3",#N/A,TRUE,"general"}</definedName>
    <definedName name="___i4" hidden="1">{"via1",#N/A,TRUE,"general";"via2",#N/A,TRUE,"general";"via3",#N/A,TRUE,"general"}</definedName>
    <definedName name="___i5" hidden="1">{"TAB1",#N/A,TRUE,"GENERAL";"TAB2",#N/A,TRUE,"GENERAL";"TAB3",#N/A,TRUE,"GENERAL";"TAB4",#N/A,TRUE,"GENERAL";"TAB5",#N/A,TRUE,"GENERAL"}</definedName>
    <definedName name="___i6" hidden="1">{"TAB1",#N/A,TRUE,"GENERAL";"TAB2",#N/A,TRUE,"GENERAL";"TAB3",#N/A,TRUE,"GENERAL";"TAB4",#N/A,TRUE,"GENERAL";"TAB5",#N/A,TRUE,"GENERAL"}</definedName>
    <definedName name="___i7" hidden="1">{"via1",#N/A,TRUE,"general";"via2",#N/A,TRUE,"general";"via3",#N/A,TRUE,"general"}</definedName>
    <definedName name="___i77" hidden="1">{"TAB1",#N/A,TRUE,"GENERAL";"TAB2",#N/A,TRUE,"GENERAL";"TAB3",#N/A,TRUE,"GENERAL";"TAB4",#N/A,TRUE,"GENERAL";"TAB5",#N/A,TRUE,"GENERAL"}</definedName>
    <definedName name="___i8" hidden="1">{"via1",#N/A,TRUE,"general";"via2",#N/A,TRUE,"general";"via3",#N/A,TRUE,"general"}</definedName>
    <definedName name="___i9" hidden="1">{"TAB1",#N/A,TRUE,"GENERAL";"TAB2",#N/A,TRUE,"GENERAL";"TAB3",#N/A,TRUE,"GENERAL";"TAB4",#N/A,TRUE,"GENERAL";"TAB5",#N/A,TRUE,"GENERAL"}</definedName>
    <definedName name="___INF1">#REF!</definedName>
    <definedName name="___k3" hidden="1">{"TAB1",#N/A,TRUE,"GENERAL";"TAB2",#N/A,TRUE,"GENERAL";"TAB3",#N/A,TRUE,"GENERAL";"TAB4",#N/A,TRUE,"GENERAL";"TAB5",#N/A,TRUE,"GENERAL"}</definedName>
    <definedName name="___k4" hidden="1">{"via1",#N/A,TRUE,"general";"via2",#N/A,TRUE,"general";"via3",#N/A,TRUE,"general"}</definedName>
    <definedName name="___k5" hidden="1">{"via1",#N/A,TRUE,"general";"via2",#N/A,TRUE,"general";"via3",#N/A,TRUE,"general"}</definedName>
    <definedName name="___k6" hidden="1">{"TAB1",#N/A,TRUE,"GENERAL";"TAB2",#N/A,TRUE,"GENERAL";"TAB3",#N/A,TRUE,"GENERAL";"TAB4",#N/A,TRUE,"GENERAL";"TAB5",#N/A,TRUE,"GENERAL"}</definedName>
    <definedName name="___k7" hidden="1">{"via1",#N/A,TRUE,"general";"via2",#N/A,TRUE,"general";"via3",#N/A,TRUE,"general"}</definedName>
    <definedName name="___k8" hidden="1">{"via1",#N/A,TRUE,"general";"via2",#N/A,TRUE,"general";"via3",#N/A,TRUE,"general"}</definedName>
    <definedName name="___k9" hidden="1">{"TAB1",#N/A,TRUE,"GENERAL";"TAB2",#N/A,TRUE,"GENERAL";"TAB3",#N/A,TRUE,"GENERAL";"TAB4",#N/A,TRUE,"GENERAL";"TAB5",#N/A,TRUE,"GENERAL"}</definedName>
    <definedName name="___kjk6" hidden="1">{"TAB1",#N/A,TRUE,"GENERAL";"TAB2",#N/A,TRUE,"GENERAL";"TAB3",#N/A,TRUE,"GENERAL";"TAB4",#N/A,TRUE,"GENERAL";"TAB5",#N/A,TRUE,"GENERAL"}</definedName>
    <definedName name="___LAC18">[18]BASE!$D$362</definedName>
    <definedName name="___m3" hidden="1">{"via1",#N/A,TRUE,"general";"via2",#N/A,TRUE,"general";"via3",#N/A,TRUE,"general"}</definedName>
    <definedName name="___m4" hidden="1">{"TAB1",#N/A,TRUE,"GENERAL";"TAB2",#N/A,TRUE,"GENERAL";"TAB3",#N/A,TRUE,"GENERAL";"TAB4",#N/A,TRUE,"GENERAL";"TAB5",#N/A,TRUE,"GENERAL"}</definedName>
    <definedName name="___m5" hidden="1">{"via1",#N/A,TRUE,"general";"via2",#N/A,TRUE,"general";"via3",#N/A,TRUE,"general"}</definedName>
    <definedName name="___m6" hidden="1">{"TAB1",#N/A,TRUE,"GENERAL";"TAB2",#N/A,TRUE,"GENERAL";"TAB3",#N/A,TRUE,"GENERAL";"TAB4",#N/A,TRUE,"GENERAL";"TAB5",#N/A,TRUE,"GENERAL"}</definedName>
    <definedName name="___m7" hidden="1">{"TAB1",#N/A,TRUE,"GENERAL";"TAB2",#N/A,TRUE,"GENERAL";"TAB3",#N/A,TRUE,"GENERAL";"TAB4",#N/A,TRUE,"GENERAL";"TAB5",#N/A,TRUE,"GENERAL"}</definedName>
    <definedName name="___m8" hidden="1">{"via1",#N/A,TRUE,"general";"via2",#N/A,TRUE,"general";"via3",#N/A,TRUE,"general"}</definedName>
    <definedName name="___m9" hidden="1">{"via1",#N/A,TRUE,"general";"via2",#N/A,TRUE,"general";"via3",#N/A,TRUE,"general"}</definedName>
    <definedName name="___MA2">#REF!</definedName>
    <definedName name="___MA3">#REF!</definedName>
    <definedName name="___MAMAM">#REF!</definedName>
    <definedName name="___n3" hidden="1">{"TAB1",#N/A,TRUE,"GENERAL";"TAB2",#N/A,TRUE,"GENERAL";"TAB3",#N/A,TRUE,"GENERAL";"TAB4",#N/A,TRUE,"GENERAL";"TAB5",#N/A,TRUE,"GENERAL"}</definedName>
    <definedName name="___n4" hidden="1">{"via1",#N/A,TRUE,"general";"via2",#N/A,TRUE,"general";"via3",#N/A,TRUE,"general"}</definedName>
    <definedName name="___n5" hidden="1">{"TAB1",#N/A,TRUE,"GENERAL";"TAB2",#N/A,TRUE,"GENERAL";"TAB3",#N/A,TRUE,"GENERAL";"TAB4",#N/A,TRUE,"GENERAL";"TAB5",#N/A,TRUE,"GENERAL"}</definedName>
    <definedName name="___nyn7" hidden="1">{"via1",#N/A,TRUE,"general";"via2",#N/A,TRUE,"general";"via3",#N/A,TRUE,"general"}</definedName>
    <definedName name="___o4" hidden="1">{"via1",#N/A,TRUE,"general";"via2",#N/A,TRUE,"general";"via3",#N/A,TRUE,"general"}</definedName>
    <definedName name="___o5" hidden="1">{"TAB1",#N/A,TRUE,"GENERAL";"TAB2",#N/A,TRUE,"GENERAL";"TAB3",#N/A,TRUE,"GENERAL";"TAB4",#N/A,TRUE,"GENERAL";"TAB5",#N/A,TRUE,"GENERAL"}</definedName>
    <definedName name="___o6" hidden="1">{"TAB1",#N/A,TRUE,"GENERAL";"TAB2",#N/A,TRUE,"GENERAL";"TAB3",#N/A,TRUE,"GENERAL";"TAB4",#N/A,TRUE,"GENERAL";"TAB5",#N/A,TRUE,"GENERAL"}</definedName>
    <definedName name="___o7" hidden="1">{"TAB1",#N/A,TRUE,"GENERAL";"TAB2",#N/A,TRUE,"GENERAL";"TAB3",#N/A,TRUE,"GENERAL";"TAB4",#N/A,TRUE,"GENERAL";"TAB5",#N/A,TRUE,"GENERAL"}</definedName>
    <definedName name="___o8" hidden="1">{"via1",#N/A,TRUE,"general";"via2",#N/A,TRUE,"general";"via3",#N/A,TRUE,"general"}</definedName>
    <definedName name="___o9" hidden="1">{"TAB1",#N/A,TRUE,"GENERAL";"TAB2",#N/A,TRUE,"GENERAL";"TAB3",#N/A,TRUE,"GENERAL";"TAB4",#N/A,TRUE,"GENERAL";"TAB5",#N/A,TRUE,"GENERAL"}</definedName>
    <definedName name="___ORO10">#REF!</definedName>
    <definedName name="___ORO11">#REF!</definedName>
    <definedName name="___ORO12">#REF!</definedName>
    <definedName name="___ORO13">#REF!</definedName>
    <definedName name="___ORO14">#REF!</definedName>
    <definedName name="___ORO15">#REF!</definedName>
    <definedName name="___ORO16">#REF!</definedName>
    <definedName name="___ORO17">#REF!</definedName>
    <definedName name="___ORO18">#REF!</definedName>
    <definedName name="___ORO19">#REF!</definedName>
    <definedName name="___p6" hidden="1">{"via1",#N/A,TRUE,"general";"via2",#N/A,TRUE,"general";"via3",#N/A,TRUE,"general"}</definedName>
    <definedName name="___p7" hidden="1">{"via1",#N/A,TRUE,"general";"via2",#N/A,TRUE,"general";"via3",#N/A,TRUE,"general"}</definedName>
    <definedName name="___p8" hidden="1">{"TAB1",#N/A,TRUE,"GENERAL";"TAB2",#N/A,TRUE,"GENERAL";"TAB3",#N/A,TRUE,"GENERAL";"TAB4",#N/A,TRUE,"GENERAL";"TAB5",#N/A,TRUE,"GENERAL"}</definedName>
    <definedName name="___Pa1">'[11]Paral. 1'!$E:$E</definedName>
    <definedName name="___Pa2">'[11]Paral. 2'!$E:$E</definedName>
    <definedName name="___Pa3">'[11]Paral. 3'!$E:$E</definedName>
    <definedName name="___Pa4">[11]Paral.4!$E:$E</definedName>
    <definedName name="___PJ50">#REF!</definedName>
    <definedName name="___pj51">#REF!</definedName>
    <definedName name="___PMT5671">[8]MEMORIAS!#REF!</definedName>
    <definedName name="___PMT5805">[8]MEMORIAS!#REF!</definedName>
    <definedName name="___PMT5806">[8]MEMORIAS!#REF!</definedName>
    <definedName name="___PMT5815">[8]MEMORIAS!#REF!</definedName>
    <definedName name="___PMT5820">[8]MEMORIAS!#REF!</definedName>
    <definedName name="___Po2">[10]REAJUSTESACTA1PROVI!#REF!</definedName>
    <definedName name="___pv2">#REF!</definedName>
    <definedName name="___pv3">'[12]V3 (1000m)'!$H$3</definedName>
    <definedName name="___r" hidden="1">{"TAB1",#N/A,TRUE,"GENERAL";"TAB2",#N/A,TRUE,"GENERAL";"TAB3",#N/A,TRUE,"GENERAL";"TAB4",#N/A,TRUE,"GENERAL";"TAB5",#N/A,TRUE,"GENERAL"}</definedName>
    <definedName name="___r4r" hidden="1">{"via1",#N/A,TRUE,"general";"via2",#N/A,TRUE,"general";"via3",#N/A,TRUE,"general"}</definedName>
    <definedName name="___REP43">[14]BASE!$D$136</definedName>
    <definedName name="___rtu6" hidden="1">{"via1",#N/A,TRUE,"general";"via2",#N/A,TRUE,"general";"via3",#N/A,TRUE,"general"}</definedName>
    <definedName name="___s1" hidden="1">{"via1",#N/A,TRUE,"general";"via2",#N/A,TRUE,"general";"via3",#N/A,TRUE,"general"}</definedName>
    <definedName name="___s2" hidden="1">{"TAB1",#N/A,TRUE,"GENERAL";"TAB2",#N/A,TRUE,"GENERAL";"TAB3",#N/A,TRUE,"GENERAL";"TAB4",#N/A,TRUE,"GENERAL";"TAB5",#N/A,TRUE,"GENERAL"}</definedName>
    <definedName name="___s3" hidden="1">{"TAB1",#N/A,TRUE,"GENERAL";"TAB2",#N/A,TRUE,"GENERAL";"TAB3",#N/A,TRUE,"GENERAL";"TAB4",#N/A,TRUE,"GENERAL";"TAB5",#N/A,TRUE,"GENERAL"}</definedName>
    <definedName name="___s4" hidden="1">{"via1",#N/A,TRUE,"general";"via2",#N/A,TRUE,"general";"via3",#N/A,TRUE,"general"}</definedName>
    <definedName name="___s5" hidden="1">{"via1",#N/A,TRUE,"general";"via2",#N/A,TRUE,"general";"via3",#N/A,TRUE,"general"}</definedName>
    <definedName name="___s6" hidden="1">{"TAB1",#N/A,TRUE,"GENERAL";"TAB2",#N/A,TRUE,"GENERAL";"TAB3",#N/A,TRUE,"GENERAL";"TAB4",#N/A,TRUE,"GENERAL";"TAB5",#N/A,TRUE,"GENERAL"}</definedName>
    <definedName name="___s7" hidden="1">{"via1",#N/A,TRUE,"general";"via2",#N/A,TRUE,"general";"via3",#N/A,TRUE,"general"}</definedName>
    <definedName name="___SAL1">#REF!</definedName>
    <definedName name="___SBC1">[6]INV!$A$12:$D$15</definedName>
    <definedName name="___SBC3">[6]INV!$F$12:$I$15</definedName>
    <definedName name="___SBC5">[6]INV!$K$12:$N$15</definedName>
    <definedName name="___ST106">#REF!</definedName>
    <definedName name="___ST126">#REF!</definedName>
    <definedName name="___ST146">#REF!</definedName>
    <definedName name="___ST166">[19]BASE!$D$248</definedName>
    <definedName name="___ST186">#REF!</definedName>
    <definedName name="___ST206">#REF!</definedName>
    <definedName name="___ST86">#REF!</definedName>
    <definedName name="___t3" hidden="1">{"TAB1",#N/A,TRUE,"GENERAL";"TAB2",#N/A,TRUE,"GENERAL";"TAB3",#N/A,TRUE,"GENERAL";"TAB4",#N/A,TRUE,"GENERAL";"TAB5",#N/A,TRUE,"GENERAL"}</definedName>
    <definedName name="___t4" hidden="1">{"via1",#N/A,TRUE,"general";"via2",#N/A,TRUE,"general";"via3",#N/A,TRUE,"general"}</definedName>
    <definedName name="___t5" hidden="1">{"TAB1",#N/A,TRUE,"GENERAL";"TAB2",#N/A,TRUE,"GENERAL";"TAB3",#N/A,TRUE,"GENERAL";"TAB4",#N/A,TRUE,"GENERAL";"TAB5",#N/A,TRUE,"GENERAL"}</definedName>
    <definedName name="___t6" hidden="1">{"via1",#N/A,TRUE,"general";"via2",#N/A,TRUE,"general";"via3",#N/A,TRUE,"general"}</definedName>
    <definedName name="___t66" hidden="1">{"TAB1",#N/A,TRUE,"GENERAL";"TAB2",#N/A,TRUE,"GENERAL";"TAB3",#N/A,TRUE,"GENERAL";"TAB4",#N/A,TRUE,"GENERAL";"TAB5",#N/A,TRUE,"GENERAL"}</definedName>
    <definedName name="___t7" hidden="1">{"via1",#N/A,TRUE,"general";"via2",#N/A,TRUE,"general";"via3",#N/A,TRUE,"general"}</definedName>
    <definedName name="___t77" hidden="1">{"TAB1",#N/A,TRUE,"GENERAL";"TAB2",#N/A,TRUE,"GENERAL";"TAB3",#N/A,TRUE,"GENERAL";"TAB4",#N/A,TRUE,"GENERAL";"TAB5",#N/A,TRUE,"GENERAL"}</definedName>
    <definedName name="___t8" hidden="1">{"TAB1",#N/A,TRUE,"GENERAL";"TAB2",#N/A,TRUE,"GENERAL";"TAB3",#N/A,TRUE,"GENERAL";"TAB4",#N/A,TRUE,"GENERAL";"TAB5",#N/A,TRUE,"GENERAL"}</definedName>
    <definedName name="___t88" hidden="1">{"via1",#N/A,TRUE,"general";"via2",#N/A,TRUE,"general";"via3",#N/A,TRUE,"general"}</definedName>
    <definedName name="___t9" hidden="1">{"TAB1",#N/A,TRUE,"GENERAL";"TAB2",#N/A,TRUE,"GENERAL";"TAB3",#N/A,TRUE,"GENERAL";"TAB4",#N/A,TRUE,"GENERAL";"TAB5",#N/A,TRUE,"GENERAL"}</definedName>
    <definedName name="___t99" hidden="1">{"via1",#N/A,TRUE,"general";"via2",#N/A,TRUE,"general";"via3",#N/A,TRUE,"general"}</definedName>
    <definedName name="___tab1">#REF!</definedName>
    <definedName name="___tab2">#REF!</definedName>
    <definedName name="___tab3">#REF!</definedName>
    <definedName name="___TAB4">#REF!</definedName>
    <definedName name="___TPE1132">[16]BASE!#REF!</definedName>
    <definedName name="___TPE12">#REF!</definedName>
    <definedName name="___TPE1331">[16]BASE!#REF!</definedName>
    <definedName name="___TPE1702">[16]BASE!#REF!</definedName>
    <definedName name="___TPE1703">[16]BASE!#REF!</definedName>
    <definedName name="___TPE1704">[16]BASE!#REF!</definedName>
    <definedName name="___TPE1706">[16]BASE!#REF!</definedName>
    <definedName name="___TPE1708">[16]BASE!#REF!</definedName>
    <definedName name="___TPE1710">[16]BASE!#REF!</definedName>
    <definedName name="___TPE1735">[16]BASE!#REF!</definedName>
    <definedName name="___TPE1763">[16]BASE!#REF!</definedName>
    <definedName name="___TPE1790">[16]BASE!#REF!</definedName>
    <definedName name="___TPE8016">[19]BASE!$D$146</definedName>
    <definedName name="___TPE8020">[19]BASE!$D$147</definedName>
    <definedName name="___TPE8025">[19]BASE!$D$148</definedName>
    <definedName name="___TPN1002">[19]BASE!$D$150</definedName>
    <definedName name="___TPN1003">[19]BASE!$D$151</definedName>
    <definedName name="___TPN1004">[19]BASE!$D$152</definedName>
    <definedName name="___TPN1006">[19]BASE!$D$153</definedName>
    <definedName name="___TPN1008">[19]BASE!$D$154</definedName>
    <definedName name="___TPN1202">[19]BASE!$D$160</definedName>
    <definedName name="___TPN1203">[19]BASE!$D$161</definedName>
    <definedName name="___TPN1204">[19]BASE!$D$162</definedName>
    <definedName name="___TPN1206">[19]BASE!$D$163</definedName>
    <definedName name="___TPN1208">[19]BASE!$D$164</definedName>
    <definedName name="___TPN16012">[19]BASE!$D$167</definedName>
    <definedName name="___TPN1602">[19]BASE!$D$168</definedName>
    <definedName name="___TPN1603">[19]BASE!$D$169</definedName>
    <definedName name="___TPN1604">[19]BASE!$D$170</definedName>
    <definedName name="___TPN1606">[19]BASE!$D$171</definedName>
    <definedName name="___TPN1608">[19]BASE!$D$172</definedName>
    <definedName name="___TR114">#REF!</definedName>
    <definedName name="___TUZ22">[16]BASE!#REF!</definedName>
    <definedName name="___TUZ36">[16]BASE!#REF!</definedName>
    <definedName name="___TZ323">[16]BASE!#REF!</definedName>
    <definedName name="___TZ324">[16]BASE!#REF!</definedName>
    <definedName name="___u4" hidden="1">{"TAB1",#N/A,TRUE,"GENERAL";"TAB2",#N/A,TRUE,"GENERAL";"TAB3",#N/A,TRUE,"GENERAL";"TAB4",#N/A,TRUE,"GENERAL";"TAB5",#N/A,TRUE,"GENERAL"}</definedName>
    <definedName name="___u5" hidden="1">{"TAB1",#N/A,TRUE,"GENERAL";"TAB2",#N/A,TRUE,"GENERAL";"TAB3",#N/A,TRUE,"GENERAL";"TAB4",#N/A,TRUE,"GENERAL";"TAB5",#N/A,TRUE,"GENERAL"}</definedName>
    <definedName name="___u6" hidden="1">{"TAB1",#N/A,TRUE,"GENERAL";"TAB2",#N/A,TRUE,"GENERAL";"TAB3",#N/A,TRUE,"GENERAL";"TAB4",#N/A,TRUE,"GENERAL";"TAB5",#N/A,TRUE,"GENERAL"}</definedName>
    <definedName name="___u7" hidden="1">{"via1",#N/A,TRUE,"general";"via2",#N/A,TRUE,"general";"via3",#N/A,TRUE,"general"}</definedName>
    <definedName name="___u8" hidden="1">{"TAB1",#N/A,TRUE,"GENERAL";"TAB2",#N/A,TRUE,"GENERAL";"TAB3",#N/A,TRUE,"GENERAL";"TAB4",#N/A,TRUE,"GENERAL";"TAB5",#N/A,TRUE,"GENERAL"}</definedName>
    <definedName name="___u9" hidden="1">{"TAB1",#N/A,TRUE,"GENERAL";"TAB2",#N/A,TRUE,"GENERAL";"TAB3",#N/A,TRUE,"GENERAL";"TAB4",#N/A,TRUE,"GENERAL";"TAB5",#N/A,TRUE,"GENERAL"}</definedName>
    <definedName name="___ur7" hidden="1">{"TAB1",#N/A,TRUE,"GENERAL";"TAB2",#N/A,TRUE,"GENERAL";"TAB3",#N/A,TRUE,"GENERAL";"TAB4",#N/A,TRUE,"GENERAL";"TAB5",#N/A,TRUE,"GENERAL"}</definedName>
    <definedName name="___v2" hidden="1">{"via1",#N/A,TRUE,"general";"via2",#N/A,TRUE,"general";"via3",#N/A,TRUE,"general"}</definedName>
    <definedName name="___v3" hidden="1">{"TAB1",#N/A,TRUE,"GENERAL";"TAB2",#N/A,TRUE,"GENERAL";"TAB3",#N/A,TRUE,"GENERAL";"TAB4",#N/A,TRUE,"GENERAL";"TAB5",#N/A,TRUE,"GENERAL"}</definedName>
    <definedName name="___v4" hidden="1">{"TAB1",#N/A,TRUE,"GENERAL";"TAB2",#N/A,TRUE,"GENERAL";"TAB3",#N/A,TRUE,"GENERAL";"TAB4",#N/A,TRUE,"GENERAL";"TAB5",#N/A,TRUE,"GENERAL"}</definedName>
    <definedName name="___v5" hidden="1">{"TAB1",#N/A,TRUE,"GENERAL";"TAB2",#N/A,TRUE,"GENERAL";"TAB3",#N/A,TRUE,"GENERAL";"TAB4",#N/A,TRUE,"GENERAL";"TAB5",#N/A,TRUE,"GENERAL"}</definedName>
    <definedName name="___v6" hidden="1">{"TAB1",#N/A,TRUE,"GENERAL";"TAB2",#N/A,TRUE,"GENERAL";"TAB3",#N/A,TRUE,"GENERAL";"TAB4",#N/A,TRUE,"GENERAL";"TAB5",#N/A,TRUE,"GENERAL"}</definedName>
    <definedName name="___v7" hidden="1">{"via1",#N/A,TRUE,"general";"via2",#N/A,TRUE,"general";"via3",#N/A,TRUE,"general"}</definedName>
    <definedName name="___v8" hidden="1">{"TAB1",#N/A,TRUE,"GENERAL";"TAB2",#N/A,TRUE,"GENERAL";"TAB3",#N/A,TRUE,"GENERAL";"TAB4",#N/A,TRUE,"GENERAL";"TAB5",#N/A,TRUE,"GENERAL"}</definedName>
    <definedName name="___v9" hidden="1">{"TAB1",#N/A,TRUE,"GENERAL";"TAB2",#N/A,TRUE,"GENERAL";"TAB3",#N/A,TRUE,"GENERAL";"TAB4",#N/A,TRUE,"GENERAL";"TAB5",#N/A,TRUE,"GENERAL"}</definedName>
    <definedName name="___vfv4" hidden="1">{"via1",#N/A,TRUE,"general";"via2",#N/A,TRUE,"general";"via3",#N/A,TRUE,"general"}</definedName>
    <definedName name="___VLR1">(#REF!)</definedName>
    <definedName name="___Vol1">[13]Item!$A$1:$D$65536</definedName>
    <definedName name="___x1" hidden="1">{"TAB1",#N/A,TRUE,"GENERAL";"TAB2",#N/A,TRUE,"GENERAL";"TAB3",#N/A,TRUE,"GENERAL";"TAB4",#N/A,TRUE,"GENERAL";"TAB5",#N/A,TRUE,"GENERAL"}</definedName>
    <definedName name="___x2" hidden="1">{"via1",#N/A,TRUE,"general";"via2",#N/A,TRUE,"general";"via3",#N/A,TRUE,"general"}</definedName>
    <definedName name="___x3" hidden="1">{"via1",#N/A,TRUE,"general";"via2",#N/A,TRUE,"general";"via3",#N/A,TRUE,"general"}</definedName>
    <definedName name="___x4" hidden="1">{"via1",#N/A,TRUE,"general";"via2",#N/A,TRUE,"general";"via3",#N/A,TRUE,"general"}</definedName>
    <definedName name="___x5" hidden="1">{"TAB1",#N/A,TRUE,"GENERAL";"TAB2",#N/A,TRUE,"GENERAL";"TAB3",#N/A,TRUE,"GENERAL";"TAB4",#N/A,TRUE,"GENERAL";"TAB5",#N/A,TRUE,"GENERAL"}</definedName>
    <definedName name="___x6" hidden="1">{"TAB1",#N/A,TRUE,"GENERAL";"TAB2",#N/A,TRUE,"GENERAL";"TAB3",#N/A,TRUE,"GENERAL";"TAB4",#N/A,TRUE,"GENERAL";"TAB5",#N/A,TRUE,"GENERAL"}</definedName>
    <definedName name="___x7" hidden="1">{"TAB1",#N/A,TRUE,"GENERAL";"TAB2",#N/A,TRUE,"GENERAL";"TAB3",#N/A,TRUE,"GENERAL";"TAB4",#N/A,TRUE,"GENERAL";"TAB5",#N/A,TRUE,"GENERAL"}</definedName>
    <definedName name="___x8" hidden="1">{"via1",#N/A,TRUE,"general";"via2",#N/A,TRUE,"general";"via3",#N/A,TRUE,"general"}</definedName>
    <definedName name="___x9" hidden="1">{"TAB1",#N/A,TRUE,"GENERAL";"TAB2",#N/A,TRUE,"GENERAL";"TAB3",#N/A,TRUE,"GENERAL";"TAB4",#N/A,TRUE,"GENERAL";"TAB5",#N/A,TRUE,"GENERAL"}</definedName>
    <definedName name="___y2" hidden="1">{"TAB1",#N/A,TRUE,"GENERAL";"TAB2",#N/A,TRUE,"GENERAL";"TAB3",#N/A,TRUE,"GENERAL";"TAB4",#N/A,TRUE,"GENERAL";"TAB5",#N/A,TRUE,"GENERAL"}</definedName>
    <definedName name="___y3" hidden="1">{"via1",#N/A,TRUE,"general";"via2",#N/A,TRUE,"general";"via3",#N/A,TRUE,"general"}</definedName>
    <definedName name="___y4" hidden="1">{"via1",#N/A,TRUE,"general";"via2",#N/A,TRUE,"general";"via3",#N/A,TRUE,"general"}</definedName>
    <definedName name="___y5" hidden="1">{"TAB1",#N/A,TRUE,"GENERAL";"TAB2",#N/A,TRUE,"GENERAL";"TAB3",#N/A,TRUE,"GENERAL";"TAB4",#N/A,TRUE,"GENERAL";"TAB5",#N/A,TRUE,"GENERAL"}</definedName>
    <definedName name="___y6" hidden="1">{"via1",#N/A,TRUE,"general";"via2",#N/A,TRUE,"general";"via3",#N/A,TRUE,"general"}</definedName>
    <definedName name="___y7" hidden="1">{"via1",#N/A,TRUE,"general";"via2",#N/A,TRUE,"general";"via3",#N/A,TRUE,"general"}</definedName>
    <definedName name="___y8" hidden="1">{"via1",#N/A,TRUE,"general";"via2",#N/A,TRUE,"general";"via3",#N/A,TRUE,"general"}</definedName>
    <definedName name="___y9" hidden="1">{"TAB1",#N/A,TRUE,"GENERAL";"TAB2",#N/A,TRUE,"GENERAL";"TAB3",#N/A,TRUE,"GENERAL";"TAB4",#N/A,TRUE,"GENERAL";"TAB5",#N/A,TRUE,"GENERAL"}</definedName>
    <definedName name="___z1" hidden="1">{"TAB1",#N/A,TRUE,"GENERAL";"TAB2",#N/A,TRUE,"GENERAL";"TAB3",#N/A,TRUE,"GENERAL";"TAB4",#N/A,TRUE,"GENERAL";"TAB5",#N/A,TRUE,"GENERAL"}</definedName>
    <definedName name="___z2" hidden="1">{"via1",#N/A,TRUE,"general";"via2",#N/A,TRUE,"general";"via3",#N/A,TRUE,"general"}</definedName>
    <definedName name="___z3" hidden="1">{"via1",#N/A,TRUE,"general";"via2",#N/A,TRUE,"general";"via3",#N/A,TRUE,"general"}</definedName>
    <definedName name="___z4" hidden="1">{"TAB1",#N/A,TRUE,"GENERAL";"TAB2",#N/A,TRUE,"GENERAL";"TAB3",#N/A,TRUE,"GENERAL";"TAB4",#N/A,TRUE,"GENERAL";"TAB5",#N/A,TRUE,"GENERAL"}</definedName>
    <definedName name="___z5" hidden="1">{"via1",#N/A,TRUE,"general";"via2",#N/A,TRUE,"general";"via3",#N/A,TRUE,"general"}</definedName>
    <definedName name="___z6" hidden="1">{"TAB1",#N/A,TRUE,"GENERAL";"TAB2",#N/A,TRUE,"GENERAL";"TAB3",#N/A,TRUE,"GENERAL";"TAB4",#N/A,TRUE,"GENERAL";"TAB5",#N/A,TRUE,"GENERAL"}</definedName>
    <definedName name="__123" hidden="1">[20]G.G!#REF!</definedName>
    <definedName name="__1234" hidden="1">[20]G.G!#REF!</definedName>
    <definedName name="__123Graph_A" hidden="1">[21]AIU!$D$338:$D$357</definedName>
    <definedName name="__123Graph_Acaja" hidden="1">[21]EVA!$D$39:$AD$39</definedName>
    <definedName name="__123Graph_ACart_AnticAdic" hidden="1">[21]EVA!$F$95:$I$95</definedName>
    <definedName name="__123Graph_AFACTURAC" hidden="1">[21]Program!$B$120:$Y$120</definedName>
    <definedName name="__123Graph_AGraph2" hidden="1">[21]AIU!$D$338:$D$357</definedName>
    <definedName name="__123Graph_Bcaja" hidden="1">[21]EVA!$D$56:$AD$56</definedName>
    <definedName name="__123Graph_BCart_AnticAdic" hidden="1">[21]EVA!$F$96:$I$96</definedName>
    <definedName name="__123Graph_C" hidden="1">#REF!</definedName>
    <definedName name="__123Graph_Ccaja" hidden="1">[21]EVA!$D$58:$AD$58</definedName>
    <definedName name="__123Graph_CCart_AnticAdic" hidden="1">[21]EVA!$F$97:$I$97</definedName>
    <definedName name="__123Graph_Dcaja" hidden="1">[21]EVA!$D$61:$AD$61</definedName>
    <definedName name="__123Graph_DCart_AnticAdic" hidden="1">[21]EVA!$F$99:$I$99</definedName>
    <definedName name="__123Graph_E" hidden="1">#REF!</definedName>
    <definedName name="__123Graph_ECart_AnticAdic" hidden="1">[21]EVA!$F$99:$I$99</definedName>
    <definedName name="__123Graph_F" hidden="1">#REF!</definedName>
    <definedName name="__123Graph_LBL_ACart_AnticAdic" hidden="1">[21]EVA!$J$95:$K$95</definedName>
    <definedName name="__123Graph_LBL_Ccaja" hidden="1">[21]EVA!$D$58:$AD$58</definedName>
    <definedName name="__123Graph_LBL_DCart_AnticAdic" hidden="1">[21]EVA!$F$98:$I$98</definedName>
    <definedName name="__123Graph_X" hidden="1">[21]AIU!$C$338:$C$357</definedName>
    <definedName name="__123Graph_Xcaja" hidden="1">[21]EVA!$D$6:$AD$6</definedName>
    <definedName name="__1Excel_BuiltIn_Print_Area_1_1_1">#REF!</definedName>
    <definedName name="__2Excel_BuiltIn_Print_Titles_1_1_1_1">#REF!</definedName>
    <definedName name="__3Excel_BuiltIn_Print_Area_1_1_1">#REF!</definedName>
    <definedName name="__78UIHJ">#REF!</definedName>
    <definedName name="__a1" hidden="1">{"TAB1",#N/A,TRUE,"GENERAL";"TAB2",#N/A,TRUE,"GENERAL";"TAB3",#N/A,TRUE,"GENERAL";"TAB4",#N/A,TRUE,"GENERAL";"TAB5",#N/A,TRUE,"GENERAL"}</definedName>
    <definedName name="__a3" hidden="1">{"TAB1",#N/A,TRUE,"GENERAL";"TAB2",#N/A,TRUE,"GENERAL";"TAB3",#N/A,TRUE,"GENERAL";"TAB4",#N/A,TRUE,"GENERAL";"TAB5",#N/A,TRUE,"GENERAL"}</definedName>
    <definedName name="__a4" hidden="1">{"via1",#N/A,TRUE,"general";"via2",#N/A,TRUE,"general";"via3",#N/A,TRUE,"general"}</definedName>
    <definedName name="__a5" hidden="1">{"TAB1",#N/A,TRUE,"GENERAL";"TAB2",#N/A,TRUE,"GENERAL";"TAB3",#N/A,TRUE,"GENERAL";"TAB4",#N/A,TRUE,"GENERAL";"TAB5",#N/A,TRUE,"GENERAL"}</definedName>
    <definedName name="__a6" hidden="1">{"TAB1",#N/A,TRUE,"GENERAL";"TAB2",#N/A,TRUE,"GENERAL";"TAB3",#N/A,TRUE,"GENERAL";"TAB4",#N/A,TRUE,"GENERAL";"TAB5",#N/A,TRUE,"GENERAL"}</definedName>
    <definedName name="__ACT1">#REF!</definedName>
    <definedName name="__ACT2">#REF!</definedName>
    <definedName name="__ADH12">[16]BASE!$D$358</definedName>
    <definedName name="__ADM12">[16]BASE!$D$359</definedName>
    <definedName name="__ADM2">#REF!</definedName>
    <definedName name="__ADM3">[22]BASE!$D$126</definedName>
    <definedName name="__ADM4">[16]BASE!$D$151</definedName>
    <definedName name="__ADP1">#REF!</definedName>
    <definedName name="__AFC1">[6]INV!$A$25:$D$28</definedName>
    <definedName name="__AFC3">[6]INV!$F$25:$I$28</definedName>
    <definedName name="__AFC5">[6]INV!$K$25:$N$28</definedName>
    <definedName name="__AIU1">#REF!</definedName>
    <definedName name="__aiu2">[7]AIU!$J$105</definedName>
    <definedName name="__APU221">#REF!</definedName>
    <definedName name="__APU465">[17]!absc</definedName>
    <definedName name="__b2" hidden="1">{"TAB1",#N/A,TRUE,"GENERAL";"TAB2",#N/A,TRUE,"GENERAL";"TAB3",#N/A,TRUE,"GENERAL";"TAB4",#N/A,TRUE,"GENERAL";"TAB5",#N/A,TRUE,"GENERAL"}</definedName>
    <definedName name="__b3" hidden="1">{"TAB1",#N/A,TRUE,"GENERAL";"TAB2",#N/A,TRUE,"GENERAL";"TAB3",#N/A,TRUE,"GENERAL";"TAB4",#N/A,TRUE,"GENERAL";"TAB5",#N/A,TRUE,"GENERAL"}</definedName>
    <definedName name="__b4" hidden="1">{"TAB1",#N/A,TRUE,"GENERAL";"TAB2",#N/A,TRUE,"GENERAL";"TAB3",#N/A,TRUE,"GENERAL";"TAB4",#N/A,TRUE,"GENERAL";"TAB5",#N/A,TRUE,"GENERAL"}</definedName>
    <definedName name="__b5" hidden="1">{"TAB1",#N/A,TRUE,"GENERAL";"TAB2",#N/A,TRUE,"GENERAL";"TAB3",#N/A,TRUE,"GENERAL";"TAB4",#N/A,TRUE,"GENERAL";"TAB5",#N/A,TRUE,"GENERAL"}</definedName>
    <definedName name="__b6" hidden="1">{"TAB1",#N/A,TRUE,"GENERAL";"TAB2",#N/A,TRUE,"GENERAL";"TAB3",#N/A,TRUE,"GENERAL";"TAB4",#N/A,TRUE,"GENERAL";"TAB5",#N/A,TRUE,"GENERAL"}</definedName>
    <definedName name="__b7" hidden="1">{"via1",#N/A,TRUE,"general";"via2",#N/A,TRUE,"general";"via3",#N/A,TRUE,"general"}</definedName>
    <definedName name="__b8" hidden="1">{"via1",#N/A,TRUE,"general";"via2",#N/A,TRUE,"general";"via3",#N/A,TRUE,"general"}</definedName>
    <definedName name="__BAZ10">[22]BASE!$D$370</definedName>
    <definedName name="__bb9" hidden="1">{"TAB1",#N/A,TRUE,"GENERAL";"TAB2",#N/A,TRUE,"GENERAL";"TAB3",#N/A,TRUE,"GENERAL";"TAB4",#N/A,TRUE,"GENERAL";"TAB5",#N/A,TRUE,"GENERAL"}</definedName>
    <definedName name="__bgb5" hidden="1">{"TAB1",#N/A,TRUE,"GENERAL";"TAB2",#N/A,TRUE,"GENERAL";"TAB3",#N/A,TRUE,"GENERAL";"TAB4",#N/A,TRUE,"GENERAL";"TAB5",#N/A,TRUE,"GENERAL"}</definedName>
    <definedName name="__BGC1">[6]INV!$A$5:$D$8</definedName>
    <definedName name="__BGC3">[6]INV!$F$5:$I$8</definedName>
    <definedName name="__BGC5">[6]INV!$K$5:$N$8</definedName>
    <definedName name="__BLO20">[16]BASE!$D$64</definedName>
    <definedName name="__C2254JH">[22]BASE!$D$298</definedName>
    <definedName name="__C2256JH">#REF!</definedName>
    <definedName name="__C452JH">[22]BASE!$D$294</definedName>
    <definedName name="__C903L">[22]BASE!$D$376</definedName>
    <definedName name="__C908J">#REF!</definedName>
    <definedName name="__CAC1">[6]INV!$A$19:$D$22</definedName>
    <definedName name="__CAC3">[6]INV!$F$19:$I$22</definedName>
    <definedName name="__CAC5">[6]INV!$K$19:$N$22</definedName>
    <definedName name="__CAN28">[16]BASE!$D$468</definedName>
    <definedName name="__Cod1">#REF!</definedName>
    <definedName name="__CUA44">[22]BASE!$D$353</definedName>
    <definedName name="__EEF110">#REF!</definedName>
    <definedName name="__EST1">#REF!</definedName>
    <definedName name="__EST10">#REF!</definedName>
    <definedName name="__EST11">#REF!</definedName>
    <definedName name="__EST12">#REF!</definedName>
    <definedName name="__EST13">#REF!</definedName>
    <definedName name="__EST14">#REF!</definedName>
    <definedName name="__EST15">#REF!</definedName>
    <definedName name="__EST16">#REF!</definedName>
    <definedName name="__EST17">#REF!</definedName>
    <definedName name="__EST18">#REF!</definedName>
    <definedName name="__EST19">#REF!</definedName>
    <definedName name="__EST2">#REF!</definedName>
    <definedName name="__EST23">#REF!</definedName>
    <definedName name="__EST3">#REF!</definedName>
    <definedName name="__EST4">#REF!</definedName>
    <definedName name="__EST5">#REF!</definedName>
    <definedName name="__EST52">#REF!</definedName>
    <definedName name="__EST6">#REF!</definedName>
    <definedName name="__EST7">#REF!</definedName>
    <definedName name="__EST8">#REF!</definedName>
    <definedName name="__EST9">#REF!</definedName>
    <definedName name="__ETF315">#REF!</definedName>
    <definedName name="__ETR13">#REF!</definedName>
    <definedName name="__EXC1">#REF!</definedName>
    <definedName name="__EXC10">#REF!</definedName>
    <definedName name="__EXC11">#REF!</definedName>
    <definedName name="__EXC12">#REF!</definedName>
    <definedName name="__EXC2">#REF!</definedName>
    <definedName name="__EXC3">#REF!</definedName>
    <definedName name="__EXC4">#REF!</definedName>
    <definedName name="__EXC5">#REF!</definedName>
    <definedName name="__EXC6">#REF!</definedName>
    <definedName name="__EXC7">#REF!</definedName>
    <definedName name="__EXC8">#REF!</definedName>
    <definedName name="__EXC9">#REF!</definedName>
    <definedName name="__F">[4]!________EST12</definedName>
    <definedName name="__F10">#REF!</definedName>
    <definedName name="__FS01">[4]!________EST12</definedName>
    <definedName name="__FYB02">#REF!</definedName>
    <definedName name="__FYB03">[22]BASE!$D$337</definedName>
    <definedName name="__FYB04">#REF!</definedName>
    <definedName name="__FYB08">[22]BASE!$D$339</definedName>
    <definedName name="__FYB10">#REF!</definedName>
    <definedName name="__g2" hidden="1">{"TAB1",#N/A,TRUE,"GENERAL";"TAB2",#N/A,TRUE,"GENERAL";"TAB3",#N/A,TRUE,"GENERAL";"TAB4",#N/A,TRUE,"GENERAL";"TAB5",#N/A,TRUE,"GENERAL"}</definedName>
    <definedName name="__g3" hidden="1">{"via1",#N/A,TRUE,"general";"via2",#N/A,TRUE,"general";"via3",#N/A,TRUE,"general"}</definedName>
    <definedName name="__g4" hidden="1">{"via1",#N/A,TRUE,"general";"via2",#N/A,TRUE,"general";"via3",#N/A,TRUE,"general"}</definedName>
    <definedName name="__g5" hidden="1">{"via1",#N/A,TRUE,"general";"via2",#N/A,TRUE,"general";"via3",#N/A,TRUE,"general"}</definedName>
    <definedName name="__g6" hidden="1">{"via1",#N/A,TRUE,"general";"via2",#N/A,TRUE,"general";"via3",#N/A,TRUE,"general"}</definedName>
    <definedName name="__g7" hidden="1">{"TAB1",#N/A,TRUE,"GENERAL";"TAB2",#N/A,TRUE,"GENERAL";"TAB3",#N/A,TRUE,"GENERAL";"TAB4",#N/A,TRUE,"GENERAL";"TAB5",#N/A,TRUE,"GENERAL"}</definedName>
    <definedName name="__GR1" hidden="1">{"TAB1",#N/A,TRUE,"GENERAL";"TAB2",#N/A,TRUE,"GENERAL";"TAB3",#N/A,TRUE,"GENERAL";"TAB4",#N/A,TRUE,"GENERAL";"TAB5",#N/A,TRUE,"GENERAL"}</definedName>
    <definedName name="__gtr4" hidden="1">{"via1",#N/A,TRUE,"general";"via2",#N/A,TRUE,"general";"via3",#N/A,TRUE,"general"}</definedName>
    <definedName name="__h2" hidden="1">{"via1",#N/A,TRUE,"general";"via2",#N/A,TRUE,"general";"via3",#N/A,TRUE,"general"}</definedName>
    <definedName name="__h3" hidden="1">{"via1",#N/A,TRUE,"general";"via2",#N/A,TRUE,"general";"via3",#N/A,TRUE,"general"}</definedName>
    <definedName name="__h4" hidden="1">{"TAB1",#N/A,TRUE,"GENERAL";"TAB2",#N/A,TRUE,"GENERAL";"TAB3",#N/A,TRUE,"GENERAL";"TAB4",#N/A,TRUE,"GENERAL";"TAB5",#N/A,TRUE,"GENERAL"}</definedName>
    <definedName name="__h5" hidden="1">{"TAB1",#N/A,TRUE,"GENERAL";"TAB2",#N/A,TRUE,"GENERAL";"TAB3",#N/A,TRUE,"GENERAL";"TAB4",#N/A,TRUE,"GENERAL";"TAB5",#N/A,TRUE,"GENERAL"}</definedName>
    <definedName name="__h6" hidden="1">{"via1",#N/A,TRUE,"general";"via2",#N/A,TRUE,"general";"via3",#N/A,TRUE,"general"}</definedName>
    <definedName name="__h7" hidden="1">{"TAB1",#N/A,TRUE,"GENERAL";"TAB2",#N/A,TRUE,"GENERAL";"TAB3",#N/A,TRUE,"GENERAL";"TAB4",#N/A,TRUE,"GENERAL";"TAB5",#N/A,TRUE,"GENERAL"}</definedName>
    <definedName name="__h8" hidden="1">{"via1",#N/A,TRUE,"general";"via2",#N/A,TRUE,"general";"via3",#N/A,TRUE,"general"}</definedName>
    <definedName name="__hfh7" hidden="1">{"via1",#N/A,TRUE,"general";"via2",#N/A,TRUE,"general";"via3",#N/A,TRUE,"general"}</definedName>
    <definedName name="__i4" hidden="1">{"via1",#N/A,TRUE,"general";"via2",#N/A,TRUE,"general";"via3",#N/A,TRUE,"general"}</definedName>
    <definedName name="__i5" hidden="1">{"TAB1",#N/A,TRUE,"GENERAL";"TAB2",#N/A,TRUE,"GENERAL";"TAB3",#N/A,TRUE,"GENERAL";"TAB4",#N/A,TRUE,"GENERAL";"TAB5",#N/A,TRUE,"GENERAL"}</definedName>
    <definedName name="__i6" hidden="1">{"TAB1",#N/A,TRUE,"GENERAL";"TAB2",#N/A,TRUE,"GENERAL";"TAB3",#N/A,TRUE,"GENERAL";"TAB4",#N/A,TRUE,"GENERAL";"TAB5",#N/A,TRUE,"GENERAL"}</definedName>
    <definedName name="__i7" hidden="1">{"via1",#N/A,TRUE,"general";"via2",#N/A,TRUE,"general";"via3",#N/A,TRUE,"general"}</definedName>
    <definedName name="__i77" hidden="1">{"TAB1",#N/A,TRUE,"GENERAL";"TAB2",#N/A,TRUE,"GENERAL";"TAB3",#N/A,TRUE,"GENERAL";"TAB4",#N/A,TRUE,"GENERAL";"TAB5",#N/A,TRUE,"GENERAL"}</definedName>
    <definedName name="__i8" hidden="1">{"via1",#N/A,TRUE,"general";"via2",#N/A,TRUE,"general";"via3",#N/A,TRUE,"general"}</definedName>
    <definedName name="__i9" hidden="1">{"TAB1",#N/A,TRUE,"GENERAL";"TAB2",#N/A,TRUE,"GENERAL";"TAB3",#N/A,TRUE,"GENERAL";"TAB4",#N/A,TRUE,"GENERAL";"TAB5",#N/A,TRUE,"GENERAL"}</definedName>
    <definedName name="__k3" hidden="1">{"TAB1",#N/A,TRUE,"GENERAL";"TAB2",#N/A,TRUE,"GENERAL";"TAB3",#N/A,TRUE,"GENERAL";"TAB4",#N/A,TRUE,"GENERAL";"TAB5",#N/A,TRUE,"GENERAL"}</definedName>
    <definedName name="__k4" hidden="1">{"via1",#N/A,TRUE,"general";"via2",#N/A,TRUE,"general";"via3",#N/A,TRUE,"general"}</definedName>
    <definedName name="__k5" hidden="1">{"via1",#N/A,TRUE,"general";"via2",#N/A,TRUE,"general";"via3",#N/A,TRUE,"general"}</definedName>
    <definedName name="__k6" hidden="1">{"TAB1",#N/A,TRUE,"GENERAL";"TAB2",#N/A,TRUE,"GENERAL";"TAB3",#N/A,TRUE,"GENERAL";"TAB4",#N/A,TRUE,"GENERAL";"TAB5",#N/A,TRUE,"GENERAL"}</definedName>
    <definedName name="__k7" hidden="1">{"via1",#N/A,TRUE,"general";"via2",#N/A,TRUE,"general";"via3",#N/A,TRUE,"general"}</definedName>
    <definedName name="__k8" hidden="1">{"via1",#N/A,TRUE,"general";"via2",#N/A,TRUE,"general";"via3",#N/A,TRUE,"general"}</definedName>
    <definedName name="__k9" hidden="1">{"TAB1",#N/A,TRUE,"GENERAL";"TAB2",#N/A,TRUE,"GENERAL";"TAB3",#N/A,TRUE,"GENERAL";"TAB4",#N/A,TRUE,"GENERAL";"TAB5",#N/A,TRUE,"GENERAL"}</definedName>
    <definedName name="__kjk6" hidden="1">{"TAB1",#N/A,TRUE,"GENERAL";"TAB2",#N/A,TRUE,"GENERAL";"TAB3",#N/A,TRUE,"GENERAL";"TAB4",#N/A,TRUE,"GENERAL";"TAB5",#N/A,TRUE,"GENERAL"}</definedName>
    <definedName name="__LA124">[16]BASE!$D$72</definedName>
    <definedName name="__LAC18">[16]BASE!$D$403</definedName>
    <definedName name="__LAI25">[23]BASE!#REF!</definedName>
    <definedName name="__m3" hidden="1">{"via1",#N/A,TRUE,"general";"via2",#N/A,TRUE,"general";"via3",#N/A,TRUE,"general"}</definedName>
    <definedName name="__m4" hidden="1">{"TAB1",#N/A,TRUE,"GENERAL";"TAB2",#N/A,TRUE,"GENERAL";"TAB3",#N/A,TRUE,"GENERAL";"TAB4",#N/A,TRUE,"GENERAL";"TAB5",#N/A,TRUE,"GENERAL"}</definedName>
    <definedName name="__m5" hidden="1">{"via1",#N/A,TRUE,"general";"via2",#N/A,TRUE,"general";"via3",#N/A,TRUE,"general"}</definedName>
    <definedName name="__m6" hidden="1">{"TAB1",#N/A,TRUE,"GENERAL";"TAB2",#N/A,TRUE,"GENERAL";"TAB3",#N/A,TRUE,"GENERAL";"TAB4",#N/A,TRUE,"GENERAL";"TAB5",#N/A,TRUE,"GENERAL"}</definedName>
    <definedName name="__m7" hidden="1">{"TAB1",#N/A,TRUE,"GENERAL";"TAB2",#N/A,TRUE,"GENERAL";"TAB3",#N/A,TRUE,"GENERAL";"TAB4",#N/A,TRUE,"GENERAL";"TAB5",#N/A,TRUE,"GENERAL"}</definedName>
    <definedName name="__m8" hidden="1">{"via1",#N/A,TRUE,"general";"via2",#N/A,TRUE,"general";"via3",#N/A,TRUE,"general"}</definedName>
    <definedName name="__m9" hidden="1">{"via1",#N/A,TRUE,"general";"via2",#N/A,TRUE,"general";"via3",#N/A,TRUE,"general"}</definedName>
    <definedName name="__MA2">#REF!</definedName>
    <definedName name="__MA3">#REF!</definedName>
    <definedName name="__n3" hidden="1">{"TAB1",#N/A,TRUE,"GENERAL";"TAB2",#N/A,TRUE,"GENERAL";"TAB3",#N/A,TRUE,"GENERAL";"TAB4",#N/A,TRUE,"GENERAL";"TAB5",#N/A,TRUE,"GENERAL"}</definedName>
    <definedName name="__n4" hidden="1">{"via1",#N/A,TRUE,"general";"via2",#N/A,TRUE,"general";"via3",#N/A,TRUE,"general"}</definedName>
    <definedName name="__n5" hidden="1">{"TAB1",#N/A,TRUE,"GENERAL";"TAB2",#N/A,TRUE,"GENERAL";"TAB3",#N/A,TRUE,"GENERAL";"TAB4",#N/A,TRUE,"GENERAL";"TAB5",#N/A,TRUE,"GENERAL"}</definedName>
    <definedName name="__nrf10">#REF!</definedName>
    <definedName name="__num10">#REF!</definedName>
    <definedName name="__num2">#REF!</definedName>
    <definedName name="__num3">#REF!</definedName>
    <definedName name="__num4">#REF!</definedName>
    <definedName name="__num5">#REF!</definedName>
    <definedName name="__num6">#REF!</definedName>
    <definedName name="__num7">#REF!</definedName>
    <definedName name="__num8">#REF!</definedName>
    <definedName name="__num9">#REF!</definedName>
    <definedName name="__nyn7" hidden="1">{"via1",#N/A,TRUE,"general";"via2",#N/A,TRUE,"general";"via3",#N/A,TRUE,"general"}</definedName>
    <definedName name="__o4" hidden="1">{"via1",#N/A,TRUE,"general";"via2",#N/A,TRUE,"general";"via3",#N/A,TRUE,"general"}</definedName>
    <definedName name="__o5" hidden="1">{"TAB1",#N/A,TRUE,"GENERAL";"TAB2",#N/A,TRUE,"GENERAL";"TAB3",#N/A,TRUE,"GENERAL";"TAB4",#N/A,TRUE,"GENERAL";"TAB5",#N/A,TRUE,"GENERAL"}</definedName>
    <definedName name="__o6" hidden="1">{"TAB1",#N/A,TRUE,"GENERAL";"TAB2",#N/A,TRUE,"GENERAL";"TAB3",#N/A,TRUE,"GENERAL";"TAB4",#N/A,TRUE,"GENERAL";"TAB5",#N/A,TRUE,"GENERAL"}</definedName>
    <definedName name="__o7" hidden="1">{"TAB1",#N/A,TRUE,"GENERAL";"TAB2",#N/A,TRUE,"GENERAL";"TAB3",#N/A,TRUE,"GENERAL";"TAB4",#N/A,TRUE,"GENERAL";"TAB5",#N/A,TRUE,"GENERAL"}</definedName>
    <definedName name="__o8" hidden="1">{"via1",#N/A,TRUE,"general";"via2",#N/A,TRUE,"general";"via3",#N/A,TRUE,"general"}</definedName>
    <definedName name="__o9" hidden="1">{"TAB1",#N/A,TRUE,"GENERAL";"TAB2",#N/A,TRUE,"GENERAL";"TAB3",#N/A,TRUE,"GENERAL";"TAB4",#N/A,TRUE,"GENERAL";"TAB5",#N/A,TRUE,"GENERAL"}</definedName>
    <definedName name="__ORO10">#REF!</definedName>
    <definedName name="__ORO11">#REF!</definedName>
    <definedName name="__ORO12">#REF!</definedName>
    <definedName name="__ORO13">#REF!</definedName>
    <definedName name="__ORO14">#REF!</definedName>
    <definedName name="__ORO15">#REF!</definedName>
    <definedName name="__ORO16">#REF!</definedName>
    <definedName name="__ORO17">#REF!</definedName>
    <definedName name="__ORO18">#REF!</definedName>
    <definedName name="__ORO19">#REF!</definedName>
    <definedName name="__p6" hidden="1">{"via1",#N/A,TRUE,"general";"via2",#N/A,TRUE,"general";"via3",#N/A,TRUE,"general"}</definedName>
    <definedName name="__p7" hidden="1">{"via1",#N/A,TRUE,"general";"via2",#N/A,TRUE,"general";"via3",#N/A,TRUE,"general"}</definedName>
    <definedName name="__p8" hidden="1">{"TAB1",#N/A,TRUE,"GENERAL";"TAB2",#N/A,TRUE,"GENERAL";"TAB3",#N/A,TRUE,"GENERAL";"TAB4",#N/A,TRUE,"GENERAL";"TAB5",#N/A,TRUE,"GENERAL"}</definedName>
    <definedName name="__Pa1">'[24]Paral. 1'!$E$1:$E$65536</definedName>
    <definedName name="__Pa2">'[24]Paral. 2'!$E$1:$E$65536</definedName>
    <definedName name="__Pa3">'[24]Paral. 3'!$E$1:$E$65536</definedName>
    <definedName name="__Pa4">[24]Paral.4!$E$1:$E$65536</definedName>
    <definedName name="__PJ50">#REF!</definedName>
    <definedName name="__pj51">#REF!</definedName>
    <definedName name="__PMT5671">[8]MEMORIAS!#REF!</definedName>
    <definedName name="__PMT5805">[8]MEMORIAS!#REF!</definedName>
    <definedName name="__PMT5806">[8]MEMORIAS!#REF!</definedName>
    <definedName name="__PMT5815">[8]MEMORIAS!#REF!</definedName>
    <definedName name="__PMT5820">[8]MEMORIAS!#REF!</definedName>
    <definedName name="__Po2">[10]REAJUSTESACTA1PROVI!#REF!</definedName>
    <definedName name="__pv2">#REF!</definedName>
    <definedName name="__pv3">'[12]V3 (1000m)'!$H$3</definedName>
    <definedName name="__r" hidden="1">{"TAB1",#N/A,TRUE,"GENERAL";"TAB2",#N/A,TRUE,"GENERAL";"TAB3",#N/A,TRUE,"GENERAL";"TAB4",#N/A,TRUE,"GENERAL";"TAB5",#N/A,TRUE,"GENERAL"}</definedName>
    <definedName name="__R1210JH">#REF!</definedName>
    <definedName name="__R32EL">#REF!</definedName>
    <definedName name="__R32JH">[22]BASE!$D$275</definedName>
    <definedName name="__R42JH">#REF!</definedName>
    <definedName name="__R43JH">[22]BASE!$D$273</definedName>
    <definedName name="__r4r" hidden="1">{"via1",#N/A,TRUE,"general";"via2",#N/A,TRUE,"general";"via3",#N/A,TRUE,"general"}</definedName>
    <definedName name="__R63BB">#REF!</definedName>
    <definedName name="__R63JH">#REF!</definedName>
    <definedName name="__R64BB">[16]BASE!$D$318</definedName>
    <definedName name="__R64JH">[22]BASE!$D$271</definedName>
    <definedName name="__R83JH">#REF!</definedName>
    <definedName name="__R84JH">#REF!</definedName>
    <definedName name="__R86JH">#REF!</definedName>
    <definedName name="__RED32">#REF!</definedName>
    <definedName name="__ref4">#REF!</definedName>
    <definedName name="__REP21">#REF!</definedName>
    <definedName name="__REP42">#REF!</definedName>
    <definedName name="__REP43">[14]BASE!$D$136</definedName>
    <definedName name="__RES64">#REF!</definedName>
    <definedName name="__rtu6" hidden="1">{"via1",#N/A,TRUE,"general";"via2",#N/A,TRUE,"general";"via3",#N/A,TRUE,"general"}</definedName>
    <definedName name="__s1" hidden="1">{"via1",#N/A,TRUE,"general";"via2",#N/A,TRUE,"general";"via3",#N/A,TRUE,"general"}</definedName>
    <definedName name="__s2" hidden="1">{"TAB1",#N/A,TRUE,"GENERAL";"TAB2",#N/A,TRUE,"GENERAL";"TAB3",#N/A,TRUE,"GENERAL";"TAB4",#N/A,TRUE,"GENERAL";"TAB5",#N/A,TRUE,"GENERAL"}</definedName>
    <definedName name="__s3" hidden="1">{"TAB1",#N/A,TRUE,"GENERAL";"TAB2",#N/A,TRUE,"GENERAL";"TAB3",#N/A,TRUE,"GENERAL";"TAB4",#N/A,TRUE,"GENERAL";"TAB5",#N/A,TRUE,"GENERAL"}</definedName>
    <definedName name="__s4" hidden="1">{"via1",#N/A,TRUE,"general";"via2",#N/A,TRUE,"general";"via3",#N/A,TRUE,"general"}</definedName>
    <definedName name="__s5" hidden="1">{"via1",#N/A,TRUE,"general";"via2",#N/A,TRUE,"general";"via3",#N/A,TRUE,"general"}</definedName>
    <definedName name="__s6" hidden="1">{"TAB1",#N/A,TRUE,"GENERAL";"TAB2",#N/A,TRUE,"GENERAL";"TAB3",#N/A,TRUE,"GENERAL";"TAB4",#N/A,TRUE,"GENERAL";"TAB5",#N/A,TRUE,"GENERAL"}</definedName>
    <definedName name="__s7" hidden="1">{"via1",#N/A,TRUE,"general";"via2",#N/A,TRUE,"general";"via3",#N/A,TRUE,"general"}</definedName>
    <definedName name="__SAL1">#REF!</definedName>
    <definedName name="__SBC1">[6]INV!$A$12:$D$15</definedName>
    <definedName name="__SBC3">[6]INV!$F$12:$I$15</definedName>
    <definedName name="__SBC5">[6]INV!$K$12:$N$15</definedName>
    <definedName name="__shared_1_0_2">3/12</definedName>
    <definedName name="__ST166">[19]BASE!$D$248</definedName>
    <definedName name="__t3" hidden="1">{"TAB1",#N/A,TRUE,"GENERAL";"TAB2",#N/A,TRUE,"GENERAL";"TAB3",#N/A,TRUE,"GENERAL";"TAB4",#N/A,TRUE,"GENERAL";"TAB5",#N/A,TRUE,"GENERAL"}</definedName>
    <definedName name="__t4" hidden="1">{"via1",#N/A,TRUE,"general";"via2",#N/A,TRUE,"general";"via3",#N/A,TRUE,"general"}</definedName>
    <definedName name="__t5" hidden="1">{"TAB1",#N/A,TRUE,"GENERAL";"TAB2",#N/A,TRUE,"GENERAL";"TAB3",#N/A,TRUE,"GENERAL";"TAB4",#N/A,TRUE,"GENERAL";"TAB5",#N/A,TRUE,"GENERAL"}</definedName>
    <definedName name="__t6" hidden="1">{"via1",#N/A,TRUE,"general";"via2",#N/A,TRUE,"general";"via3",#N/A,TRUE,"general"}</definedName>
    <definedName name="__t66" hidden="1">{"TAB1",#N/A,TRUE,"GENERAL";"TAB2",#N/A,TRUE,"GENERAL";"TAB3",#N/A,TRUE,"GENERAL";"TAB4",#N/A,TRUE,"GENERAL";"TAB5",#N/A,TRUE,"GENERAL"}</definedName>
    <definedName name="__t7" hidden="1">{"via1",#N/A,TRUE,"general";"via2",#N/A,TRUE,"general";"via3",#N/A,TRUE,"general"}</definedName>
    <definedName name="__t77" hidden="1">{"TAB1",#N/A,TRUE,"GENERAL";"TAB2",#N/A,TRUE,"GENERAL";"TAB3",#N/A,TRUE,"GENERAL";"TAB4",#N/A,TRUE,"GENERAL";"TAB5",#N/A,TRUE,"GENERAL"}</definedName>
    <definedName name="__t8" hidden="1">{"TAB1",#N/A,TRUE,"GENERAL";"TAB2",#N/A,TRUE,"GENERAL";"TAB3",#N/A,TRUE,"GENERAL";"TAB4",#N/A,TRUE,"GENERAL";"TAB5",#N/A,TRUE,"GENERAL"}</definedName>
    <definedName name="__t88" hidden="1">{"via1",#N/A,TRUE,"general";"via2",#N/A,TRUE,"general";"via3",#N/A,TRUE,"general"}</definedName>
    <definedName name="__t9" hidden="1">{"TAB1",#N/A,TRUE,"GENERAL";"TAB2",#N/A,TRUE,"GENERAL";"TAB3",#N/A,TRUE,"GENERAL";"TAB4",#N/A,TRUE,"GENERAL";"TAB5",#N/A,TRUE,"GENERAL"}</definedName>
    <definedName name="__t99" hidden="1">{"via1",#N/A,TRUE,"general";"via2",#N/A,TRUE,"general";"via3",#N/A,TRUE,"general"}</definedName>
    <definedName name="__tab1">#REF!</definedName>
    <definedName name="__tab2">#REF!</definedName>
    <definedName name="__tab3">#REF!</definedName>
    <definedName name="__TAB4">#REF!</definedName>
    <definedName name="__TAP2">#REF!</definedName>
    <definedName name="__TEE1">#REF!</definedName>
    <definedName name="__TEE2">#REF!</definedName>
    <definedName name="__TEE32">#REF!</definedName>
    <definedName name="__TEE33">#REF!</definedName>
    <definedName name="__TEP44">#REF!</definedName>
    <definedName name="__TES44">[16]BASE!$D$223</definedName>
    <definedName name="__TES64">#REF!</definedName>
    <definedName name="__TES66">[16]BASE!$D$224</definedName>
    <definedName name="__THF12">#REF!</definedName>
    <definedName name="__THF128">[22]BASE!$D$256</definedName>
    <definedName name="__TPE12">#REF!</definedName>
    <definedName name="__TPE1701">#REF!</definedName>
    <definedName name="__TPE8016">[19]BASE!$D$146</definedName>
    <definedName name="__TPE8020">[19]BASE!$D$147</definedName>
    <definedName name="__TPE8025">[19]BASE!$D$148</definedName>
    <definedName name="__TPF12">[16]BASE!$D$357</definedName>
    <definedName name="__TPN1002">[19]BASE!$D$150</definedName>
    <definedName name="__TPN1003">[19]BASE!$D$151</definedName>
    <definedName name="__TPN1004">[19]BASE!$D$152</definedName>
    <definedName name="__TPN1006">[19]BASE!$D$153</definedName>
    <definedName name="__TPN1008">[19]BASE!$D$154</definedName>
    <definedName name="__TPN1202">[19]BASE!$D$160</definedName>
    <definedName name="__TPN1203">[19]BASE!$D$161</definedName>
    <definedName name="__TPN1204">[19]BASE!$D$162</definedName>
    <definedName name="__TPN1206">[19]BASE!$D$163</definedName>
    <definedName name="__TPN1208">[19]BASE!$D$164</definedName>
    <definedName name="__TPN16012">[19]BASE!$D$167</definedName>
    <definedName name="__TPN1602">[19]BASE!$D$168</definedName>
    <definedName name="__TPN1603">[19]BASE!$D$169</definedName>
    <definedName name="__TPN1604">[19]BASE!$D$170</definedName>
    <definedName name="__TPN1606">[19]BASE!$D$171</definedName>
    <definedName name="__TPN1608">[19]BASE!$D$172</definedName>
    <definedName name="__TUZ22">[22]BASE!#REF!</definedName>
    <definedName name="__TUZ36">[22]BASE!#REF!</definedName>
    <definedName name="__TZ2110">#REF!</definedName>
    <definedName name="__TZ2112">#REF!</definedName>
    <definedName name="__TZ2114">#REF!</definedName>
    <definedName name="__TZ2116">#REF!</definedName>
    <definedName name="__TZ212">[16]BASE!$D$86</definedName>
    <definedName name="__TZ213">[22]BASE!$D$79</definedName>
    <definedName name="__TZ214">[16]BASE!$D$89</definedName>
    <definedName name="__TZ216">[16]BASE!$D$90</definedName>
    <definedName name="__TZ218">[22]BASE!$D$82</definedName>
    <definedName name="__TZ225">#REF!</definedName>
    <definedName name="__TZ2610">#REF!</definedName>
    <definedName name="__TZ2612">#REF!</definedName>
    <definedName name="__TZ2616">#REF!</definedName>
    <definedName name="__TZ262">[16]BASE!$D$99</definedName>
    <definedName name="__TZ263">[22]BASE!$D$89</definedName>
    <definedName name="__TZ264">[16]BASE!$D$101</definedName>
    <definedName name="__TZ266">[16]BASE!$D$102</definedName>
    <definedName name="__TZ268">#REF!</definedName>
    <definedName name="__TZ323">[22]BASE!#REF!</definedName>
    <definedName name="__TZ324">[22]BASE!#REF!</definedName>
    <definedName name="__TZ32510">#REF!</definedName>
    <definedName name="__TZ32512">#REF!</definedName>
    <definedName name="__TZ3253">#REF!</definedName>
    <definedName name="__TZ3254">[16]BASE!$D$112</definedName>
    <definedName name="__TZ3256">[16]BASE!$D$113</definedName>
    <definedName name="__TZ3258">#REF!</definedName>
    <definedName name="__TZ4110">#REF!</definedName>
    <definedName name="__TZ4112">#REF!</definedName>
    <definedName name="__TZ414">[16]BASE!$D$122</definedName>
    <definedName name="__TZ416">[16]BASE!$D$123</definedName>
    <definedName name="__TZ418">[16]BASE!$D$124</definedName>
    <definedName name="__u4" hidden="1">{"TAB1",#N/A,TRUE,"GENERAL";"TAB2",#N/A,TRUE,"GENERAL";"TAB3",#N/A,TRUE,"GENERAL";"TAB4",#N/A,TRUE,"GENERAL";"TAB5",#N/A,TRUE,"GENERAL"}</definedName>
    <definedName name="__u5" hidden="1">{"TAB1",#N/A,TRUE,"GENERAL";"TAB2",#N/A,TRUE,"GENERAL";"TAB3",#N/A,TRUE,"GENERAL";"TAB4",#N/A,TRUE,"GENERAL";"TAB5",#N/A,TRUE,"GENERAL"}</definedName>
    <definedName name="__u6" hidden="1">{"TAB1",#N/A,TRUE,"GENERAL";"TAB2",#N/A,TRUE,"GENERAL";"TAB3",#N/A,TRUE,"GENERAL";"TAB4",#N/A,TRUE,"GENERAL";"TAB5",#N/A,TRUE,"GENERAL"}</definedName>
    <definedName name="__u7" hidden="1">{"via1",#N/A,TRUE,"general";"via2",#N/A,TRUE,"general";"via3",#N/A,TRUE,"general"}</definedName>
    <definedName name="__u8" hidden="1">{"TAB1",#N/A,TRUE,"GENERAL";"TAB2",#N/A,TRUE,"GENERAL";"TAB3",#N/A,TRUE,"GENERAL";"TAB4",#N/A,TRUE,"GENERAL";"TAB5",#N/A,TRUE,"GENERAL"}</definedName>
    <definedName name="__u9" hidden="1">{"TAB1",#N/A,TRUE,"GENERAL";"TAB2",#N/A,TRUE,"GENERAL";"TAB3",#N/A,TRUE,"GENERAL";"TAB4",#N/A,TRUE,"GENERAL";"TAB5",#N/A,TRUE,"GENERAL"}</definedName>
    <definedName name="__UDD06">#REF!</definedName>
    <definedName name="__UDD08">#REF!</definedName>
    <definedName name="__UNI32">#REF!</definedName>
    <definedName name="__ur7" hidden="1">{"TAB1",#N/A,TRUE,"GENERAL";"TAB2",#N/A,TRUE,"GENERAL";"TAB3",#N/A,TRUE,"GENERAL";"TAB4",#N/A,TRUE,"GENERAL";"TAB5",#N/A,TRUE,"GENERAL"}</definedName>
    <definedName name="__v2" hidden="1">{"via1",#N/A,TRUE,"general";"via2",#N/A,TRUE,"general";"via3",#N/A,TRUE,"general"}</definedName>
    <definedName name="__v3" hidden="1">{"TAB1",#N/A,TRUE,"GENERAL";"TAB2",#N/A,TRUE,"GENERAL";"TAB3",#N/A,TRUE,"GENERAL";"TAB4",#N/A,TRUE,"GENERAL";"TAB5",#N/A,TRUE,"GENERAL"}</definedName>
    <definedName name="__v4" hidden="1">{"TAB1",#N/A,TRUE,"GENERAL";"TAB2",#N/A,TRUE,"GENERAL";"TAB3",#N/A,TRUE,"GENERAL";"TAB4",#N/A,TRUE,"GENERAL";"TAB5",#N/A,TRUE,"GENERAL"}</definedName>
    <definedName name="__v5" hidden="1">{"TAB1",#N/A,TRUE,"GENERAL";"TAB2",#N/A,TRUE,"GENERAL";"TAB3",#N/A,TRUE,"GENERAL";"TAB4",#N/A,TRUE,"GENERAL";"TAB5",#N/A,TRUE,"GENERAL"}</definedName>
    <definedName name="__v6" hidden="1">{"TAB1",#N/A,TRUE,"GENERAL";"TAB2",#N/A,TRUE,"GENERAL";"TAB3",#N/A,TRUE,"GENERAL";"TAB4",#N/A,TRUE,"GENERAL";"TAB5",#N/A,TRUE,"GENERAL"}</definedName>
    <definedName name="__v7" hidden="1">{"via1",#N/A,TRUE,"general";"via2",#N/A,TRUE,"general";"via3",#N/A,TRUE,"general"}</definedName>
    <definedName name="__v8" hidden="1">{"TAB1",#N/A,TRUE,"GENERAL";"TAB2",#N/A,TRUE,"GENERAL";"TAB3",#N/A,TRUE,"GENERAL";"TAB4",#N/A,TRUE,"GENERAL";"TAB5",#N/A,TRUE,"GENERAL"}</definedName>
    <definedName name="__v9" hidden="1">{"TAB1",#N/A,TRUE,"GENERAL";"TAB2",#N/A,TRUE,"GENERAL";"TAB3",#N/A,TRUE,"GENERAL";"TAB4",#N/A,TRUE,"GENERAL";"TAB5",#N/A,TRUE,"GENERAL"}</definedName>
    <definedName name="__vfv4" hidden="1">{"via1",#N/A,TRUE,"general";"via2",#N/A,TRUE,"general";"via3",#N/A,TRUE,"general"}</definedName>
    <definedName name="__VLR1">(#REF!)</definedName>
    <definedName name="__Vol1">[13]Item!$A$1:$D$65536</definedName>
    <definedName name="__x1" hidden="1">{"TAB1",#N/A,TRUE,"GENERAL";"TAB2",#N/A,TRUE,"GENERAL";"TAB3",#N/A,TRUE,"GENERAL";"TAB4",#N/A,TRUE,"GENERAL";"TAB5",#N/A,TRUE,"GENERAL"}</definedName>
    <definedName name="__x2" hidden="1">{"via1",#N/A,TRUE,"general";"via2",#N/A,TRUE,"general";"via3",#N/A,TRUE,"general"}</definedName>
    <definedName name="__x3" hidden="1">{"via1",#N/A,TRUE,"general";"via2",#N/A,TRUE,"general";"via3",#N/A,TRUE,"general"}</definedName>
    <definedName name="__x4" hidden="1">{"via1",#N/A,TRUE,"general";"via2",#N/A,TRUE,"general";"via3",#N/A,TRUE,"general"}</definedName>
    <definedName name="__x5" hidden="1">{"TAB1",#N/A,TRUE,"GENERAL";"TAB2",#N/A,TRUE,"GENERAL";"TAB3",#N/A,TRUE,"GENERAL";"TAB4",#N/A,TRUE,"GENERAL";"TAB5",#N/A,TRUE,"GENERAL"}</definedName>
    <definedName name="__x6" hidden="1">{"TAB1",#N/A,TRUE,"GENERAL";"TAB2",#N/A,TRUE,"GENERAL";"TAB3",#N/A,TRUE,"GENERAL";"TAB4",#N/A,TRUE,"GENERAL";"TAB5",#N/A,TRUE,"GENERAL"}</definedName>
    <definedName name="__x7" hidden="1">{"TAB1",#N/A,TRUE,"GENERAL";"TAB2",#N/A,TRUE,"GENERAL";"TAB3",#N/A,TRUE,"GENERAL";"TAB4",#N/A,TRUE,"GENERAL";"TAB5",#N/A,TRUE,"GENERAL"}</definedName>
    <definedName name="__x8" hidden="1">{"via1",#N/A,TRUE,"general";"via2",#N/A,TRUE,"general";"via3",#N/A,TRUE,"general"}</definedName>
    <definedName name="__x9" hidden="1">{"TAB1",#N/A,TRUE,"GENERAL";"TAB2",#N/A,TRUE,"GENERAL";"TAB3",#N/A,TRUE,"GENERAL";"TAB4",#N/A,TRUE,"GENERAL";"TAB5",#N/A,TRUE,"GENERAL"}</definedName>
    <definedName name="__xlfn.BAHTTEXT" hidden="1">#NAME?</definedName>
    <definedName name="__y2" hidden="1">{"TAB1",#N/A,TRUE,"GENERAL";"TAB2",#N/A,TRUE,"GENERAL";"TAB3",#N/A,TRUE,"GENERAL";"TAB4",#N/A,TRUE,"GENERAL";"TAB5",#N/A,TRUE,"GENERAL"}</definedName>
    <definedName name="__y3" hidden="1">{"via1",#N/A,TRUE,"general";"via2",#N/A,TRUE,"general";"via3",#N/A,TRUE,"general"}</definedName>
    <definedName name="__y4" hidden="1">{"via1",#N/A,TRUE,"general";"via2",#N/A,TRUE,"general";"via3",#N/A,TRUE,"general"}</definedName>
    <definedName name="__y5" hidden="1">{"TAB1",#N/A,TRUE,"GENERAL";"TAB2",#N/A,TRUE,"GENERAL";"TAB3",#N/A,TRUE,"GENERAL";"TAB4",#N/A,TRUE,"GENERAL";"TAB5",#N/A,TRUE,"GENERAL"}</definedName>
    <definedName name="__y6" hidden="1">{"via1",#N/A,TRUE,"general";"via2",#N/A,TRUE,"general";"via3",#N/A,TRUE,"general"}</definedName>
    <definedName name="__y7" hidden="1">{"via1",#N/A,TRUE,"general";"via2",#N/A,TRUE,"general";"via3",#N/A,TRUE,"general"}</definedName>
    <definedName name="__y8" hidden="1">{"via1",#N/A,TRUE,"general";"via2",#N/A,TRUE,"general";"via3",#N/A,TRUE,"general"}</definedName>
    <definedName name="__y9" hidden="1">{"TAB1",#N/A,TRUE,"GENERAL";"TAB2",#N/A,TRUE,"GENERAL";"TAB3",#N/A,TRUE,"GENERAL";"TAB4",#N/A,TRUE,"GENERAL";"TAB5",#N/A,TRUE,"GENERAL"}</definedName>
    <definedName name="__z1" hidden="1">{"TAB1",#N/A,TRUE,"GENERAL";"TAB2",#N/A,TRUE,"GENERAL";"TAB3",#N/A,TRUE,"GENERAL";"TAB4",#N/A,TRUE,"GENERAL";"TAB5",#N/A,TRUE,"GENERAL"}</definedName>
    <definedName name="__z2" hidden="1">{"via1",#N/A,TRUE,"general";"via2",#N/A,TRUE,"general";"via3",#N/A,TRUE,"general"}</definedName>
    <definedName name="__z3" hidden="1">{"via1",#N/A,TRUE,"general";"via2",#N/A,TRUE,"general";"via3",#N/A,TRUE,"general"}</definedName>
    <definedName name="__z4" hidden="1">{"TAB1",#N/A,TRUE,"GENERAL";"TAB2",#N/A,TRUE,"GENERAL";"TAB3",#N/A,TRUE,"GENERAL";"TAB4",#N/A,TRUE,"GENERAL";"TAB5",#N/A,TRUE,"GENERAL"}</definedName>
    <definedName name="__z5" hidden="1">{"via1",#N/A,TRUE,"general";"via2",#N/A,TRUE,"general";"via3",#N/A,TRUE,"general"}</definedName>
    <definedName name="__z6" hidden="1">{"TAB1",#N/A,TRUE,"GENERAL";"TAB2",#N/A,TRUE,"GENERAL";"TAB3",#N/A,TRUE,"GENERAL";"TAB4",#N/A,TRUE,"GENERAL";"TAB5",#N/A,TRUE,"GENERAL"}</definedName>
    <definedName name="_1__Excel_BuiltIn_Print_Area_1_1_1">#REF!</definedName>
    <definedName name="_1_Excel_BuiltIn_Print_Area_1_1_1">#REF!</definedName>
    <definedName name="_123" hidden="1">[20]G.G!#REF!</definedName>
    <definedName name="_19Excel_BuiltIn_Print_Area_1_1_1">#REF!</definedName>
    <definedName name="_1Excel_BuiltIn_Print_Area_1_1">#REF!</definedName>
    <definedName name="_1Excel_BuiltIn_Print_Area_1_1_1">#REF!</definedName>
    <definedName name="_1Sin_nombre">#REF!</definedName>
    <definedName name="_2_Excel_BuiltIn_Print_Area_1_1">#REF!</definedName>
    <definedName name="_25Excel_BuiltIn_Print_Titles_1_1_1_1">#REF!</definedName>
    <definedName name="_2Excel_BuiltIn_Print_Area_1_1">#REF!</definedName>
    <definedName name="_2Excel_BuiltIn_Print_Titles_1_1_1_1">#REF!</definedName>
    <definedName name="_2Sin_nombre">#REF!</definedName>
    <definedName name="_3">'[25]FOR2-CONSOR'!#REF!</definedName>
    <definedName name="_3_Excel_BuiltIn_Print_Titles_1_1_1_1">#REF!</definedName>
    <definedName name="_3214">#REF!</definedName>
    <definedName name="_3Excel_BuiltIn_Print_Area_1_1_1">#REF!</definedName>
    <definedName name="_4">'[25]FOR2-CONSOR'!#REF!</definedName>
    <definedName name="_4Excel_BuiltIn_Print_Titles_1_1_1_1">#REF!</definedName>
    <definedName name="_5Excel_BuiltIn_Print_Area_1_1">#REF!</definedName>
    <definedName name="_5Excel_BuiltIn_Print_Titles_1_1_1_1">#REF!</definedName>
    <definedName name="_7Excel_BuiltIn_Print_Area_1_1_1">#REF!</definedName>
    <definedName name="_9Excel_BuiltIn_Print_Titles_1_1_1_1">#REF!</definedName>
    <definedName name="_a1" localSheetId="1" hidden="1">{"TAB1",#N/A,TRUE,"GENERAL";"TAB2",#N/A,TRUE,"GENERAL";"TAB3",#N/A,TRUE,"GENERAL";"TAB4",#N/A,TRUE,"GENERAL";"TAB5",#N/A,TRUE,"GENERAL"}</definedName>
    <definedName name="_a1" hidden="1">{"TAB1",#N/A,TRUE,"GENERAL";"TAB2",#N/A,TRUE,"GENERAL";"TAB3",#N/A,TRUE,"GENERAL";"TAB4",#N/A,TRUE,"GENERAL";"TAB5",#N/A,TRUE,"GENERAL"}</definedName>
    <definedName name="_A1_1" hidden="1">{#N/A,#N/A,TRUE,"1842CWN0"}</definedName>
    <definedName name="_A1_2" hidden="1">{#N/A,#N/A,TRUE,"1842CWN0"}</definedName>
    <definedName name="_a3" localSheetId="1" hidden="1">{"TAB1",#N/A,TRUE,"GENERAL";"TAB2",#N/A,TRUE,"GENERAL";"TAB3",#N/A,TRUE,"GENERAL";"TAB4",#N/A,TRUE,"GENERAL";"TAB5",#N/A,TRUE,"GENERAL"}</definedName>
    <definedName name="_a3" hidden="1">{"TAB1",#N/A,TRUE,"GENERAL";"TAB2",#N/A,TRUE,"GENERAL";"TAB3",#N/A,TRUE,"GENERAL";"TAB4",#N/A,TRUE,"GENERAL";"TAB5",#N/A,TRUE,"GENERAL"}</definedName>
    <definedName name="_a4" localSheetId="1" hidden="1">{"via1",#N/A,TRUE,"general";"via2",#N/A,TRUE,"general";"via3",#N/A,TRUE,"general"}</definedName>
    <definedName name="_a4" hidden="1">{"via1",#N/A,TRUE,"general";"via2",#N/A,TRUE,"general";"via3",#N/A,TRUE,"general"}</definedName>
    <definedName name="_a5" localSheetId="1" hidden="1">{"TAB1",#N/A,TRUE,"GENERAL";"TAB2",#N/A,TRUE,"GENERAL";"TAB3",#N/A,TRUE,"GENERAL";"TAB4",#N/A,TRUE,"GENERAL";"TAB5",#N/A,TRUE,"GENERAL"}</definedName>
    <definedName name="_a5" hidden="1">{"TAB1",#N/A,TRUE,"GENERAL";"TAB2",#N/A,TRUE,"GENERAL";"TAB3",#N/A,TRUE,"GENERAL";"TAB4",#N/A,TRUE,"GENERAL";"TAB5",#N/A,TRUE,"GENERAL"}</definedName>
    <definedName name="_a6" localSheetId="1" hidden="1">{"TAB1",#N/A,TRUE,"GENERAL";"TAB2",#N/A,TRUE,"GENERAL";"TAB3",#N/A,TRUE,"GENERAL";"TAB4",#N/A,TRUE,"GENERAL";"TAB5",#N/A,TRUE,"GENERAL"}</definedName>
    <definedName name="_a6" hidden="1">{"TAB1",#N/A,TRUE,"GENERAL";"TAB2",#N/A,TRUE,"GENERAL";"TAB3",#N/A,TRUE,"GENERAL";"TAB4",#N/A,TRUE,"GENERAL";"TAB5",#N/A,TRUE,"GENERAL"}</definedName>
    <definedName name="_AAAA">#REF!</definedName>
    <definedName name="_AAS1" hidden="1">{#N/A,#N/A,TRUE,"INGENIERIA";#N/A,#N/A,TRUE,"COMPRAS";#N/A,#N/A,TRUE,"DIRECCION";#N/A,#N/A,TRUE,"RESUMEN"}</definedName>
    <definedName name="_AAS1_1" hidden="1">{#N/A,#N/A,TRUE,"INGENIERIA";#N/A,#N/A,TRUE,"COMPRAS";#N/A,#N/A,TRUE,"DIRECCION";#N/A,#N/A,TRUE,"RESUMEN"}</definedName>
    <definedName name="_AAS1_2" hidden="1">{#N/A,#N/A,TRUE,"INGENIERIA";#N/A,#N/A,TRUE,"COMPRAS";#N/A,#N/A,TRUE,"DIRECCION";#N/A,#N/A,TRUE,"RESUMEN"}</definedName>
    <definedName name="_ABC1" hidden="1">{#N/A,#N/A,TRUE,"1842CWN0"}</definedName>
    <definedName name="_ABC1_1" hidden="1">{#N/A,#N/A,TRUE,"1842CWN0"}</definedName>
    <definedName name="_ABC1_2" hidden="1">{#N/A,#N/A,TRUE,"1842CWN0"}</definedName>
    <definedName name="_abc2" hidden="1">{#N/A,#N/A,TRUE,"1842CWN0"}</definedName>
    <definedName name="_abc2_1" hidden="1">{#N/A,#N/A,TRUE,"1842CWN0"}</definedName>
    <definedName name="_abc2_2" hidden="1">{#N/A,#N/A,TRUE,"1842CWN0"}</definedName>
    <definedName name="_ACT1">#REF!</definedName>
    <definedName name="_ACT2">#REF!</definedName>
    <definedName name="_ADH12">[26]BASE!$D$342</definedName>
    <definedName name="_ADM12">[26]BASE!$D$343</definedName>
    <definedName name="_ADM2">[26]BASE!$D$131</definedName>
    <definedName name="_ADM3">[26]BASE!$D$132</definedName>
    <definedName name="_ADM4">[26]BASE!$D$133</definedName>
    <definedName name="_ADP1">[26]BASE!$D$185</definedName>
    <definedName name="_AFC1">[6]INV!$A$25:$D$28</definedName>
    <definedName name="_AFC3">[6]INV!$F$25:$I$28</definedName>
    <definedName name="_AFC5">[6]INV!$K$25:$N$28</definedName>
    <definedName name="_AIU1">#REF!</definedName>
    <definedName name="_aiu2">[7]AIU!$J$105</definedName>
    <definedName name="_apu2">#REF!</definedName>
    <definedName name="_APU221">#REF!</definedName>
    <definedName name="_APU222">#REF!</definedName>
    <definedName name="_APU465">[17]!absc</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17</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b2" localSheetId="1" hidden="1">{"TAB1",#N/A,TRUE,"GENERAL";"TAB2",#N/A,TRUE,"GENERAL";"TAB3",#N/A,TRUE,"GENERAL";"TAB4",#N/A,TRUE,"GENERAL";"TAB5",#N/A,TRUE,"GENERAL"}</definedName>
    <definedName name="_b2" hidden="1">{"TAB1",#N/A,TRUE,"GENERAL";"TAB2",#N/A,TRUE,"GENERAL";"TAB3",#N/A,TRUE,"GENERAL";"TAB4",#N/A,TRUE,"GENERAL";"TAB5",#N/A,TRUE,"GENERAL"}</definedName>
    <definedName name="_b3" localSheetId="1" hidden="1">{"TAB1",#N/A,TRUE,"GENERAL";"TAB2",#N/A,TRUE,"GENERAL";"TAB3",#N/A,TRUE,"GENERAL";"TAB4",#N/A,TRUE,"GENERAL";"TAB5",#N/A,TRUE,"GENERAL"}</definedName>
    <definedName name="_b3" hidden="1">{"TAB1",#N/A,TRUE,"GENERAL";"TAB2",#N/A,TRUE,"GENERAL";"TAB3",#N/A,TRUE,"GENERAL";"TAB4",#N/A,TRUE,"GENERAL";"TAB5",#N/A,TRUE,"GENERAL"}</definedName>
    <definedName name="_b4" localSheetId="1" hidden="1">{"TAB1",#N/A,TRUE,"GENERAL";"TAB2",#N/A,TRUE,"GENERAL";"TAB3",#N/A,TRUE,"GENERAL";"TAB4",#N/A,TRUE,"GENERAL";"TAB5",#N/A,TRUE,"GENERAL"}</definedName>
    <definedName name="_b4" hidden="1">{"TAB1",#N/A,TRUE,"GENERAL";"TAB2",#N/A,TRUE,"GENERAL";"TAB3",#N/A,TRUE,"GENERAL";"TAB4",#N/A,TRUE,"GENERAL";"TAB5",#N/A,TRUE,"GENERAL"}</definedName>
    <definedName name="_b5" localSheetId="1" hidden="1">{"TAB1",#N/A,TRUE,"GENERAL";"TAB2",#N/A,TRUE,"GENERAL";"TAB3",#N/A,TRUE,"GENERAL";"TAB4",#N/A,TRUE,"GENERAL";"TAB5",#N/A,TRUE,"GENERAL"}</definedName>
    <definedName name="_b5" hidden="1">{"TAB1",#N/A,TRUE,"GENERAL";"TAB2",#N/A,TRUE,"GENERAL";"TAB3",#N/A,TRUE,"GENERAL";"TAB4",#N/A,TRUE,"GENERAL";"TAB5",#N/A,TRUE,"GENERAL"}</definedName>
    <definedName name="_b6" localSheetId="1" hidden="1">{"TAB1",#N/A,TRUE,"GENERAL";"TAB2",#N/A,TRUE,"GENERAL";"TAB3",#N/A,TRUE,"GENERAL";"TAB4",#N/A,TRUE,"GENERAL";"TAB5",#N/A,TRUE,"GENERAL"}</definedName>
    <definedName name="_b6" hidden="1">{"TAB1",#N/A,TRUE,"GENERAL";"TAB2",#N/A,TRUE,"GENERAL";"TAB3",#N/A,TRUE,"GENERAL";"TAB4",#N/A,TRUE,"GENERAL";"TAB5",#N/A,TRUE,"GENERAL"}</definedName>
    <definedName name="_b7" localSheetId="1" hidden="1">{"via1",#N/A,TRUE,"general";"via2",#N/A,TRUE,"general";"via3",#N/A,TRUE,"general"}</definedName>
    <definedName name="_b7" hidden="1">{"via1",#N/A,TRUE,"general";"via2",#N/A,TRUE,"general";"via3",#N/A,TRUE,"general"}</definedName>
    <definedName name="_b8" localSheetId="1" hidden="1">{"via1",#N/A,TRUE,"general";"via2",#N/A,TRUE,"general";"via3",#N/A,TRUE,"general"}</definedName>
    <definedName name="_b8" hidden="1">{"via1",#N/A,TRUE,"general";"via2",#N/A,TRUE,"general";"via3",#N/A,TRUE,"general"}</definedName>
    <definedName name="_BAZ10">[26]BASE!$D$395</definedName>
    <definedName name="_bb9" localSheetId="1" hidden="1">{"TAB1",#N/A,TRUE,"GENERAL";"TAB2",#N/A,TRUE,"GENERAL";"TAB3",#N/A,TRUE,"GENERAL";"TAB4",#N/A,TRUE,"GENERAL";"TAB5",#N/A,TRUE,"GENERAL"}</definedName>
    <definedName name="_bb9" hidden="1">{"TAB1",#N/A,TRUE,"GENERAL";"TAB2",#N/A,TRUE,"GENERAL";"TAB3",#N/A,TRUE,"GENERAL";"TAB4",#N/A,TRUE,"GENERAL";"TAB5",#N/A,TRUE,"GENERAL"}</definedName>
    <definedName name="_bgb5" localSheetId="1" hidden="1">{"TAB1",#N/A,TRUE,"GENERAL";"TAB2",#N/A,TRUE,"GENERAL";"TAB3",#N/A,TRUE,"GENERAL";"TAB4",#N/A,TRUE,"GENERAL";"TAB5",#N/A,TRUE,"GENERAL"}</definedName>
    <definedName name="_bgb5" hidden="1">{"TAB1",#N/A,TRUE,"GENERAL";"TAB2",#N/A,TRUE,"GENERAL";"TAB3",#N/A,TRUE,"GENERAL";"TAB4",#N/A,TRUE,"GENERAL";"TAB5",#N/A,TRUE,"GENERAL"}</definedName>
    <definedName name="_BGC1">[6]INV!$A$5:$D$8</definedName>
    <definedName name="_BGC3">[6]INV!$F$5:$I$8</definedName>
    <definedName name="_BGC5">[6]INV!$K$5:$N$8</definedName>
    <definedName name="_BLO20">[26]BASE!$D$62</definedName>
    <definedName name="_C2254JH">[22]BASE!$D$298</definedName>
    <definedName name="_C452JH">[22]BASE!$D$294</definedName>
    <definedName name="_C903L">[22]BASE!$D$376</definedName>
    <definedName name="_CAC1">[6]INV!$A$19:$D$22</definedName>
    <definedName name="_CAC3">[6]INV!$F$19:$I$22</definedName>
    <definedName name="_CAC5">[6]INV!$K$19:$N$22</definedName>
    <definedName name="_CAN28">[26]BASE!$D$451</definedName>
    <definedName name="_Cod1">#REF!</definedName>
    <definedName name="_Cos1">#REF!</definedName>
    <definedName name="_CUA44">[26]BASE!$D$378</definedName>
    <definedName name="_dasd" hidden="1">'[27]46W9'!#REF!</definedName>
    <definedName name="_EST1">#REF!</definedName>
    <definedName name="_EST10">#REF!</definedName>
    <definedName name="_EST11">#REF!</definedName>
    <definedName name="_EST1111">#REF!</definedName>
    <definedName name="_EST12">#REF!</definedName>
    <definedName name="_EST13">#REF!</definedName>
    <definedName name="_EST14">#REF!</definedName>
    <definedName name="_EST15">#REF!</definedName>
    <definedName name="_EST16">#REF!</definedName>
    <definedName name="_EST17">#REF!</definedName>
    <definedName name="_EST18">#REF!</definedName>
    <definedName name="_EST19">#REF!</definedName>
    <definedName name="_EST2">#REF!</definedName>
    <definedName name="_EST23">#REF!</definedName>
    <definedName name="_EST3">#REF!</definedName>
    <definedName name="_EST4">#REF!</definedName>
    <definedName name="_EST5">#REF!</definedName>
    <definedName name="_EST6">#REF!</definedName>
    <definedName name="_EST7">#REF!</definedName>
    <definedName name="_EST8">#REF!</definedName>
    <definedName name="_EST9">#REF!</definedName>
    <definedName name="_ETF315">[26]BASE!$D$462</definedName>
    <definedName name="_ETR13">#REF!</definedName>
    <definedName name="_EXC1">#REF!</definedName>
    <definedName name="_EXC10">#REF!</definedName>
    <definedName name="_EXC11">#REF!</definedName>
    <definedName name="_EXC12">#REF!</definedName>
    <definedName name="_EXC2">#REF!</definedName>
    <definedName name="_EXC3">#REF!</definedName>
    <definedName name="_EXC4">#REF!</definedName>
    <definedName name="_EXC5">#REF!</definedName>
    <definedName name="_EXC6">#REF!</definedName>
    <definedName name="_EXC7">#REF!</definedName>
    <definedName name="_EXC8">#REF!</definedName>
    <definedName name="_EXC9">#REF!</definedName>
    <definedName name="_F">[4]!________EST12</definedName>
    <definedName name="_F10">#REF!</definedName>
    <definedName name="_F11">#REF!</definedName>
    <definedName name="_FC">#N/A</definedName>
    <definedName name="_FEC5">[28]datos!$N$2,[28]datos!$N$2:$N$500</definedName>
    <definedName name="_Fill" hidden="1">#REF!</definedName>
    <definedName name="_xlnm._FilterDatabase" hidden="1">'[27]46W9'!#REF!</definedName>
    <definedName name="_FS01">[4]!________EST12</definedName>
    <definedName name="_FYB02">[26]BASE!$D$361</definedName>
    <definedName name="_FYB03">[26]BASE!$D$362</definedName>
    <definedName name="_FYB04">[26]BASE!$D$363</definedName>
    <definedName name="_FYB08">[26]BASE!$D$364</definedName>
    <definedName name="_FYB10">[26]BASE!$D$365</definedName>
    <definedName name="_g2" localSheetId="1" hidden="1">{"TAB1",#N/A,TRUE,"GENERAL";"TAB2",#N/A,TRUE,"GENERAL";"TAB3",#N/A,TRUE,"GENERAL";"TAB4",#N/A,TRUE,"GENERAL";"TAB5",#N/A,TRUE,"GENERAL"}</definedName>
    <definedName name="_g2" hidden="1">{"TAB1",#N/A,TRUE,"GENERAL";"TAB2",#N/A,TRUE,"GENERAL";"TAB3",#N/A,TRUE,"GENERAL";"TAB4",#N/A,TRUE,"GENERAL";"TAB5",#N/A,TRUE,"GENERAL"}</definedName>
    <definedName name="_g3" localSheetId="1" hidden="1">{"via1",#N/A,TRUE,"general";"via2",#N/A,TRUE,"general";"via3",#N/A,TRUE,"general"}</definedName>
    <definedName name="_g3" hidden="1">{"via1",#N/A,TRUE,"general";"via2",#N/A,TRUE,"general";"via3",#N/A,TRUE,"general"}</definedName>
    <definedName name="_g4" localSheetId="1" hidden="1">{"via1",#N/A,TRUE,"general";"via2",#N/A,TRUE,"general";"via3",#N/A,TRUE,"general"}</definedName>
    <definedName name="_g4" hidden="1">{"via1",#N/A,TRUE,"general";"via2",#N/A,TRUE,"general";"via3",#N/A,TRUE,"general"}</definedName>
    <definedName name="_g5" localSheetId="1" hidden="1">{"via1",#N/A,TRUE,"general";"via2",#N/A,TRUE,"general";"via3",#N/A,TRUE,"general"}</definedName>
    <definedName name="_g5" hidden="1">{"via1",#N/A,TRUE,"general";"via2",#N/A,TRUE,"general";"via3",#N/A,TRUE,"general"}</definedName>
    <definedName name="_g6" localSheetId="1" hidden="1">{"via1",#N/A,TRUE,"general";"via2",#N/A,TRUE,"general";"via3",#N/A,TRUE,"general"}</definedName>
    <definedName name="_g6" hidden="1">{"via1",#N/A,TRUE,"general";"via2",#N/A,TRUE,"general";"via3",#N/A,TRUE,"general"}</definedName>
    <definedName name="_g7" localSheetId="1" hidden="1">{"TAB1",#N/A,TRUE,"GENERAL";"TAB2",#N/A,TRUE,"GENERAL";"TAB3",#N/A,TRUE,"GENERAL";"TAB4",#N/A,TRUE,"GENERAL";"TAB5",#N/A,TRUE,"GENERAL"}</definedName>
    <definedName name="_g7" hidden="1">{"TAB1",#N/A,TRUE,"GENERAL";"TAB2",#N/A,TRUE,"GENERAL";"TAB3",#N/A,TRUE,"GENERAL";"TAB4",#N/A,TRUE,"GENERAL";"TAB5",#N/A,TRUE,"GENERAL"}</definedName>
    <definedName name="_GR1" localSheetId="1" hidden="1">{"TAB1",#N/A,TRUE,"GENERAL";"TAB2",#N/A,TRUE,"GENERAL";"TAB3",#N/A,TRUE,"GENERAL";"TAB4",#N/A,TRUE,"GENERAL";"TAB5",#N/A,TRUE,"GENERAL"}</definedName>
    <definedName name="_GR1" hidden="1">{"TAB1",#N/A,TRUE,"GENERAL";"TAB2",#N/A,TRUE,"GENERAL";"TAB3",#N/A,TRUE,"GENERAL";"TAB4",#N/A,TRUE,"GENERAL";"TAB5",#N/A,TRUE,"GENERAL"}</definedName>
    <definedName name="_GRILL" hidden="1">#REF!</definedName>
    <definedName name="_gtr4" localSheetId="1" hidden="1">{"via1",#N/A,TRUE,"general";"via2",#N/A,TRUE,"general";"via3",#N/A,TRUE,"general"}</definedName>
    <definedName name="_gtr4" hidden="1">{"via1",#N/A,TRUE,"general";"via2",#N/A,TRUE,"general";"via3",#N/A,TRUE,"general"}</definedName>
    <definedName name="_h2" localSheetId="1" hidden="1">{"via1",#N/A,TRUE,"general";"via2",#N/A,TRUE,"general";"via3",#N/A,TRUE,"general"}</definedName>
    <definedName name="_h2" hidden="1">{"via1",#N/A,TRUE,"general";"via2",#N/A,TRUE,"general";"via3",#N/A,TRUE,"general"}</definedName>
    <definedName name="_h3" localSheetId="1" hidden="1">{"via1",#N/A,TRUE,"general";"via2",#N/A,TRUE,"general";"via3",#N/A,TRUE,"general"}</definedName>
    <definedName name="_h3" hidden="1">{"via1",#N/A,TRUE,"general";"via2",#N/A,TRUE,"general";"via3",#N/A,TRUE,"general"}</definedName>
    <definedName name="_h4" localSheetId="1" hidden="1">{"TAB1",#N/A,TRUE,"GENERAL";"TAB2",#N/A,TRUE,"GENERAL";"TAB3",#N/A,TRUE,"GENERAL";"TAB4",#N/A,TRUE,"GENERAL";"TAB5",#N/A,TRUE,"GENERAL"}</definedName>
    <definedName name="_h4" hidden="1">{"TAB1",#N/A,TRUE,"GENERAL";"TAB2",#N/A,TRUE,"GENERAL";"TAB3",#N/A,TRUE,"GENERAL";"TAB4",#N/A,TRUE,"GENERAL";"TAB5",#N/A,TRUE,"GENERAL"}</definedName>
    <definedName name="_h5" localSheetId="1" hidden="1">{"TAB1",#N/A,TRUE,"GENERAL";"TAB2",#N/A,TRUE,"GENERAL";"TAB3",#N/A,TRUE,"GENERAL";"TAB4",#N/A,TRUE,"GENERAL";"TAB5",#N/A,TRUE,"GENERAL"}</definedName>
    <definedName name="_h5" hidden="1">{"TAB1",#N/A,TRUE,"GENERAL";"TAB2",#N/A,TRUE,"GENERAL";"TAB3",#N/A,TRUE,"GENERAL";"TAB4",#N/A,TRUE,"GENERAL";"TAB5",#N/A,TRUE,"GENERAL"}</definedName>
    <definedName name="_h6" localSheetId="1" hidden="1">{"via1",#N/A,TRUE,"general";"via2",#N/A,TRUE,"general";"via3",#N/A,TRUE,"general"}</definedName>
    <definedName name="_h6" hidden="1">{"via1",#N/A,TRUE,"general";"via2",#N/A,TRUE,"general";"via3",#N/A,TRUE,"general"}</definedName>
    <definedName name="_h7" localSheetId="1" hidden="1">{"TAB1",#N/A,TRUE,"GENERAL";"TAB2",#N/A,TRUE,"GENERAL";"TAB3",#N/A,TRUE,"GENERAL";"TAB4",#N/A,TRUE,"GENERAL";"TAB5",#N/A,TRUE,"GENERAL"}</definedName>
    <definedName name="_h7" hidden="1">{"TAB1",#N/A,TRUE,"GENERAL";"TAB2",#N/A,TRUE,"GENERAL";"TAB3",#N/A,TRUE,"GENERAL";"TAB4",#N/A,TRUE,"GENERAL";"TAB5",#N/A,TRUE,"GENERAL"}</definedName>
    <definedName name="_h8" localSheetId="1" hidden="1">{"via1",#N/A,TRUE,"general";"via2",#N/A,TRUE,"general";"via3",#N/A,TRUE,"general"}</definedName>
    <definedName name="_h8" hidden="1">{"via1",#N/A,TRUE,"general";"via2",#N/A,TRUE,"general";"via3",#N/A,TRUE,"general"}</definedName>
    <definedName name="_hfh7" localSheetId="1" hidden="1">{"via1",#N/A,TRUE,"general";"via2",#N/A,TRUE,"general";"via3",#N/A,TRUE,"general"}</definedName>
    <definedName name="_hfh7" hidden="1">{"via1",#N/A,TRUE,"general";"via2",#N/A,TRUE,"general";"via3",#N/A,TRUE,"general"}</definedName>
    <definedName name="_HJGFG">'[29]CIRCUITOS CODENSA'!#REF!</definedName>
    <definedName name="_HUM1">[30]DATBAND!$I$3:$I$469</definedName>
    <definedName name="_HUM2">[30]DATBAND!$J$3:$J$453</definedName>
    <definedName name="_i4" localSheetId="1" hidden="1">{"via1",#N/A,TRUE,"general";"via2",#N/A,TRUE,"general";"via3",#N/A,TRUE,"general"}</definedName>
    <definedName name="_i4" hidden="1">{"via1",#N/A,TRUE,"general";"via2",#N/A,TRUE,"general";"via3",#N/A,TRUE,"general"}</definedName>
    <definedName name="_i5" localSheetId="1" hidden="1">{"TAB1",#N/A,TRUE,"GENERAL";"TAB2",#N/A,TRUE,"GENERAL";"TAB3",#N/A,TRUE,"GENERAL";"TAB4",#N/A,TRUE,"GENERAL";"TAB5",#N/A,TRUE,"GENERAL"}</definedName>
    <definedName name="_i5" hidden="1">{"TAB1",#N/A,TRUE,"GENERAL";"TAB2",#N/A,TRUE,"GENERAL";"TAB3",#N/A,TRUE,"GENERAL";"TAB4",#N/A,TRUE,"GENERAL";"TAB5",#N/A,TRUE,"GENERAL"}</definedName>
    <definedName name="_i6" localSheetId="1" hidden="1">{"TAB1",#N/A,TRUE,"GENERAL";"TAB2",#N/A,TRUE,"GENERAL";"TAB3",#N/A,TRUE,"GENERAL";"TAB4",#N/A,TRUE,"GENERAL";"TAB5",#N/A,TRUE,"GENERAL"}</definedName>
    <definedName name="_i6" hidden="1">{"TAB1",#N/A,TRUE,"GENERAL";"TAB2",#N/A,TRUE,"GENERAL";"TAB3",#N/A,TRUE,"GENERAL";"TAB4",#N/A,TRUE,"GENERAL";"TAB5",#N/A,TRUE,"GENERAL"}</definedName>
    <definedName name="_i7" localSheetId="1" hidden="1">{"via1",#N/A,TRUE,"general";"via2",#N/A,TRUE,"general";"via3",#N/A,TRUE,"general"}</definedName>
    <definedName name="_i7" hidden="1">{"via1",#N/A,TRUE,"general";"via2",#N/A,TRUE,"general";"via3",#N/A,TRUE,"general"}</definedName>
    <definedName name="_i77" localSheetId="1" hidden="1">{"TAB1",#N/A,TRUE,"GENERAL";"TAB2",#N/A,TRUE,"GENERAL";"TAB3",#N/A,TRUE,"GENERAL";"TAB4",#N/A,TRUE,"GENERAL";"TAB5",#N/A,TRUE,"GENERAL"}</definedName>
    <definedName name="_i77" hidden="1">{"TAB1",#N/A,TRUE,"GENERAL";"TAB2",#N/A,TRUE,"GENERAL";"TAB3",#N/A,TRUE,"GENERAL";"TAB4",#N/A,TRUE,"GENERAL";"TAB5",#N/A,TRUE,"GENERAL"}</definedName>
    <definedName name="_i8" localSheetId="1" hidden="1">{"via1",#N/A,TRUE,"general";"via2",#N/A,TRUE,"general";"via3",#N/A,TRUE,"general"}</definedName>
    <definedName name="_i8" hidden="1">{"via1",#N/A,TRUE,"general";"via2",#N/A,TRUE,"general";"via3",#N/A,TRUE,"general"}</definedName>
    <definedName name="_i9" localSheetId="1" hidden="1">{"TAB1",#N/A,TRUE,"GENERAL";"TAB2",#N/A,TRUE,"GENERAL";"TAB3",#N/A,TRUE,"GENERAL";"TAB4",#N/A,TRUE,"GENERAL";"TAB5",#N/A,TRUE,"GENERAL"}</definedName>
    <definedName name="_i9" hidden="1">{"TAB1",#N/A,TRUE,"GENERAL";"TAB2",#N/A,TRUE,"GENERAL";"TAB3",#N/A,TRUE,"GENERAL";"TAB4",#N/A,TRUE,"GENERAL";"TAB5",#N/A,TRUE,"GENERAL"}</definedName>
    <definedName name="_imp1">#REF!</definedName>
    <definedName name="_imp2">#REF!</definedName>
    <definedName name="_INF1">#REF!</definedName>
    <definedName name="_IPC2002">#REF!</definedName>
    <definedName name="_J" hidden="1">{"TAB1",#N/A,TRUE,"GENERAL";"TAB2",#N/A,TRUE,"GENERAL";"TAB3",#N/A,TRUE,"GENERAL";"TAB4",#N/A,TRUE,"GENERAL";"TAB5",#N/A,TRUE,"GENERAL"}</definedName>
    <definedName name="_k3" localSheetId="1" hidden="1">{"TAB1",#N/A,TRUE,"GENERAL";"TAB2",#N/A,TRUE,"GENERAL";"TAB3",#N/A,TRUE,"GENERAL";"TAB4",#N/A,TRUE,"GENERAL";"TAB5",#N/A,TRUE,"GENERAL"}</definedName>
    <definedName name="_k3" hidden="1">{"TAB1",#N/A,TRUE,"GENERAL";"TAB2",#N/A,TRUE,"GENERAL";"TAB3",#N/A,TRUE,"GENERAL";"TAB4",#N/A,TRUE,"GENERAL";"TAB5",#N/A,TRUE,"GENERAL"}</definedName>
    <definedName name="_k4" localSheetId="1" hidden="1">{"via1",#N/A,TRUE,"general";"via2",#N/A,TRUE,"general";"via3",#N/A,TRUE,"general"}</definedName>
    <definedName name="_k4" hidden="1">{"via1",#N/A,TRUE,"general";"via2",#N/A,TRUE,"general";"via3",#N/A,TRUE,"general"}</definedName>
    <definedName name="_k5" localSheetId="1" hidden="1">{"via1",#N/A,TRUE,"general";"via2",#N/A,TRUE,"general";"via3",#N/A,TRUE,"general"}</definedName>
    <definedName name="_k5" hidden="1">{"via1",#N/A,TRUE,"general";"via2",#N/A,TRUE,"general";"via3",#N/A,TRUE,"general"}</definedName>
    <definedName name="_k6" localSheetId="1" hidden="1">{"TAB1",#N/A,TRUE,"GENERAL";"TAB2",#N/A,TRUE,"GENERAL";"TAB3",#N/A,TRUE,"GENERAL";"TAB4",#N/A,TRUE,"GENERAL";"TAB5",#N/A,TRUE,"GENERAL"}</definedName>
    <definedName name="_k6" hidden="1">{"TAB1",#N/A,TRUE,"GENERAL";"TAB2",#N/A,TRUE,"GENERAL";"TAB3",#N/A,TRUE,"GENERAL";"TAB4",#N/A,TRUE,"GENERAL";"TAB5",#N/A,TRUE,"GENERAL"}</definedName>
    <definedName name="_k7" localSheetId="1" hidden="1">{"via1",#N/A,TRUE,"general";"via2",#N/A,TRUE,"general";"via3",#N/A,TRUE,"general"}</definedName>
    <definedName name="_k7" hidden="1">{"via1",#N/A,TRUE,"general";"via2",#N/A,TRUE,"general";"via3",#N/A,TRUE,"general"}</definedName>
    <definedName name="_k8" localSheetId="1" hidden="1">{"via1",#N/A,TRUE,"general";"via2",#N/A,TRUE,"general";"via3",#N/A,TRUE,"general"}</definedName>
    <definedName name="_k8" hidden="1">{"via1",#N/A,TRUE,"general";"via2",#N/A,TRUE,"general";"via3",#N/A,TRUE,"general"}</definedName>
    <definedName name="_k9" localSheetId="1" hidden="1">{"TAB1",#N/A,TRUE,"GENERAL";"TAB2",#N/A,TRUE,"GENERAL";"TAB3",#N/A,TRUE,"GENERAL";"TAB4",#N/A,TRUE,"GENERAL";"TAB5",#N/A,TRUE,"GENERAL"}</definedName>
    <definedName name="_k9" hidden="1">{"TAB1",#N/A,TRUE,"GENERAL";"TAB2",#N/A,TRUE,"GENERAL";"TAB3",#N/A,TRUE,"GENERAL";"TAB4",#N/A,TRUE,"GENERAL";"TAB5",#N/A,TRUE,"GENERAL"}</definedName>
    <definedName name="_Key1" hidden="1">#REF!</definedName>
    <definedName name="_Key2" hidden="1">#REF!</definedName>
    <definedName name="_kjk6" localSheetId="1" hidden="1">{"TAB1",#N/A,TRUE,"GENERAL";"TAB2",#N/A,TRUE,"GENERAL";"TAB3",#N/A,TRUE,"GENERAL";"TAB4",#N/A,TRUE,"GENERAL";"TAB5",#N/A,TRUE,"GENERAL"}</definedName>
    <definedName name="_kjk6" hidden="1">{"TAB1",#N/A,TRUE,"GENERAL";"TAB2",#N/A,TRUE,"GENERAL";"TAB3",#N/A,TRUE,"GENERAL";"TAB4",#N/A,TRUE,"GENERAL";"TAB5",#N/A,TRUE,"GENERAL"}</definedName>
    <definedName name="_LA124">[26]BASE!$D$70</definedName>
    <definedName name="_LAC18">[26]BASE!$D$387</definedName>
    <definedName name="_lar03">#REF!</definedName>
    <definedName name="_m3" localSheetId="1" hidden="1">{"via1",#N/A,TRUE,"general";"via2",#N/A,TRUE,"general";"via3",#N/A,TRUE,"general"}</definedName>
    <definedName name="_m3" hidden="1">{"via1",#N/A,TRUE,"general";"via2",#N/A,TRUE,"general";"via3",#N/A,TRUE,"general"}</definedName>
    <definedName name="_m4" localSheetId="1" hidden="1">{"TAB1",#N/A,TRUE,"GENERAL";"TAB2",#N/A,TRUE,"GENERAL";"TAB3",#N/A,TRUE,"GENERAL";"TAB4",#N/A,TRUE,"GENERAL";"TAB5",#N/A,TRUE,"GENERAL"}</definedName>
    <definedName name="_m4" hidden="1">{"TAB1",#N/A,TRUE,"GENERAL";"TAB2",#N/A,TRUE,"GENERAL";"TAB3",#N/A,TRUE,"GENERAL";"TAB4",#N/A,TRUE,"GENERAL";"TAB5",#N/A,TRUE,"GENERAL"}</definedName>
    <definedName name="_m5" localSheetId="1" hidden="1">{"via1",#N/A,TRUE,"general";"via2",#N/A,TRUE,"general";"via3",#N/A,TRUE,"general"}</definedName>
    <definedName name="_m5" hidden="1">{"via1",#N/A,TRUE,"general";"via2",#N/A,TRUE,"general";"via3",#N/A,TRUE,"general"}</definedName>
    <definedName name="_m6" localSheetId="1" hidden="1">{"TAB1",#N/A,TRUE,"GENERAL";"TAB2",#N/A,TRUE,"GENERAL";"TAB3",#N/A,TRUE,"GENERAL";"TAB4",#N/A,TRUE,"GENERAL";"TAB5",#N/A,TRUE,"GENERAL"}</definedName>
    <definedName name="_m6" hidden="1">{"TAB1",#N/A,TRUE,"GENERAL";"TAB2",#N/A,TRUE,"GENERAL";"TAB3",#N/A,TRUE,"GENERAL";"TAB4",#N/A,TRUE,"GENERAL";"TAB5",#N/A,TRUE,"GENERAL"}</definedName>
    <definedName name="_m7" localSheetId="1" hidden="1">{"TAB1",#N/A,TRUE,"GENERAL";"TAB2",#N/A,TRUE,"GENERAL";"TAB3",#N/A,TRUE,"GENERAL";"TAB4",#N/A,TRUE,"GENERAL";"TAB5",#N/A,TRUE,"GENERAL"}</definedName>
    <definedName name="_m7" hidden="1">{"TAB1",#N/A,TRUE,"GENERAL";"TAB2",#N/A,TRUE,"GENERAL";"TAB3",#N/A,TRUE,"GENERAL";"TAB4",#N/A,TRUE,"GENERAL";"TAB5",#N/A,TRUE,"GENERAL"}</definedName>
    <definedName name="_m8" localSheetId="1" hidden="1">{"via1",#N/A,TRUE,"general";"via2",#N/A,TRUE,"general";"via3",#N/A,TRUE,"general"}</definedName>
    <definedName name="_m8" hidden="1">{"via1",#N/A,TRUE,"general";"via2",#N/A,TRUE,"general";"via3",#N/A,TRUE,"general"}</definedName>
    <definedName name="_m9" localSheetId="1" hidden="1">{"via1",#N/A,TRUE,"general";"via2",#N/A,TRUE,"general";"via3",#N/A,TRUE,"general"}</definedName>
    <definedName name="_m9" hidden="1">{"via1",#N/A,TRUE,"general";"via2",#N/A,TRUE,"general";"via3",#N/A,TRUE,"general"}</definedName>
    <definedName name="_MA2">#REF!</definedName>
    <definedName name="_MA3">#REF!</definedName>
    <definedName name="_mes1">[21]COSTOS!$E$5</definedName>
    <definedName name="_Mes2">[21]COSTOS!$F$5</definedName>
    <definedName name="_Mes3">[21]COSTOS!$G$5</definedName>
    <definedName name="_n3" localSheetId="1" hidden="1">{"TAB1",#N/A,TRUE,"GENERAL";"TAB2",#N/A,TRUE,"GENERAL";"TAB3",#N/A,TRUE,"GENERAL";"TAB4",#N/A,TRUE,"GENERAL";"TAB5",#N/A,TRUE,"GENERAL"}</definedName>
    <definedName name="_n3" hidden="1">{"TAB1",#N/A,TRUE,"GENERAL";"TAB2",#N/A,TRUE,"GENERAL";"TAB3",#N/A,TRUE,"GENERAL";"TAB4",#N/A,TRUE,"GENERAL";"TAB5",#N/A,TRUE,"GENERAL"}</definedName>
    <definedName name="_n4" localSheetId="1" hidden="1">{"via1",#N/A,TRUE,"general";"via2",#N/A,TRUE,"general";"via3",#N/A,TRUE,"general"}</definedName>
    <definedName name="_n4" hidden="1">{"via1",#N/A,TRUE,"general";"via2",#N/A,TRUE,"general";"via3",#N/A,TRUE,"general"}</definedName>
    <definedName name="_n5" localSheetId="1" hidden="1">{"TAB1",#N/A,TRUE,"GENERAL";"TAB2",#N/A,TRUE,"GENERAL";"TAB3",#N/A,TRUE,"GENERAL";"TAB4",#N/A,TRUE,"GENERAL";"TAB5",#N/A,TRUE,"GENERAL"}</definedName>
    <definedName name="_n5" hidden="1">{"TAB1",#N/A,TRUE,"GENERAL";"TAB2",#N/A,TRUE,"GENERAL";"TAB3",#N/A,TRUE,"GENERAL";"TAB4",#N/A,TRUE,"GENERAL";"TAB5",#N/A,TRUE,"GENERAL"}</definedName>
    <definedName name="_NB">#REF!</definedName>
    <definedName name="_nrf10">#REF!</definedName>
    <definedName name="_num10">#REF!</definedName>
    <definedName name="_num2">#REF!</definedName>
    <definedName name="_num3">#REF!</definedName>
    <definedName name="_num4">#REF!</definedName>
    <definedName name="_num5">#REF!</definedName>
    <definedName name="_num6">#REF!</definedName>
    <definedName name="_num7">#REF!</definedName>
    <definedName name="_num8">#REF!</definedName>
    <definedName name="_num9">#REF!</definedName>
    <definedName name="_nyn7" localSheetId="1" hidden="1">{"via1",#N/A,TRUE,"general";"via2",#N/A,TRUE,"general";"via3",#N/A,TRUE,"general"}</definedName>
    <definedName name="_nyn7" hidden="1">{"via1",#N/A,TRUE,"general";"via2",#N/A,TRUE,"general";"via3",#N/A,TRUE,"general"}</definedName>
    <definedName name="_o4" localSheetId="1" hidden="1">{"via1",#N/A,TRUE,"general";"via2",#N/A,TRUE,"general";"via3",#N/A,TRUE,"general"}</definedName>
    <definedName name="_o4" hidden="1">{"via1",#N/A,TRUE,"general";"via2",#N/A,TRUE,"general";"via3",#N/A,TRUE,"general"}</definedName>
    <definedName name="_o5" localSheetId="1" hidden="1">{"TAB1",#N/A,TRUE,"GENERAL";"TAB2",#N/A,TRUE,"GENERAL";"TAB3",#N/A,TRUE,"GENERAL";"TAB4",#N/A,TRUE,"GENERAL";"TAB5",#N/A,TRUE,"GENERAL"}</definedName>
    <definedName name="_o5" hidden="1">{"TAB1",#N/A,TRUE,"GENERAL";"TAB2",#N/A,TRUE,"GENERAL";"TAB3",#N/A,TRUE,"GENERAL";"TAB4",#N/A,TRUE,"GENERAL";"TAB5",#N/A,TRUE,"GENERAL"}</definedName>
    <definedName name="_o6" localSheetId="1" hidden="1">{"TAB1",#N/A,TRUE,"GENERAL";"TAB2",#N/A,TRUE,"GENERAL";"TAB3",#N/A,TRUE,"GENERAL";"TAB4",#N/A,TRUE,"GENERAL";"TAB5",#N/A,TRUE,"GENERAL"}</definedName>
    <definedName name="_o6" hidden="1">{"TAB1",#N/A,TRUE,"GENERAL";"TAB2",#N/A,TRUE,"GENERAL";"TAB3",#N/A,TRUE,"GENERAL";"TAB4",#N/A,TRUE,"GENERAL";"TAB5",#N/A,TRUE,"GENERAL"}</definedName>
    <definedName name="_o7" localSheetId="1" hidden="1">{"TAB1",#N/A,TRUE,"GENERAL";"TAB2",#N/A,TRUE,"GENERAL";"TAB3",#N/A,TRUE,"GENERAL";"TAB4",#N/A,TRUE,"GENERAL";"TAB5",#N/A,TRUE,"GENERAL"}</definedName>
    <definedName name="_o7" hidden="1">{"TAB1",#N/A,TRUE,"GENERAL";"TAB2",#N/A,TRUE,"GENERAL";"TAB3",#N/A,TRUE,"GENERAL";"TAB4",#N/A,TRUE,"GENERAL";"TAB5",#N/A,TRUE,"GENERAL"}</definedName>
    <definedName name="_o8" localSheetId="1" hidden="1">{"via1",#N/A,TRUE,"general";"via2",#N/A,TRUE,"general";"via3",#N/A,TRUE,"general"}</definedName>
    <definedName name="_o8" hidden="1">{"via1",#N/A,TRUE,"general";"via2",#N/A,TRUE,"general";"via3",#N/A,TRUE,"general"}</definedName>
    <definedName name="_o9" localSheetId="1" hidden="1">{"TAB1",#N/A,TRUE,"GENERAL";"TAB2",#N/A,TRUE,"GENERAL";"TAB3",#N/A,TRUE,"GENERAL";"TAB4",#N/A,TRUE,"GENERAL";"TAB5",#N/A,TRUE,"GENERAL"}</definedName>
    <definedName name="_o9" hidden="1">{"TAB1",#N/A,TRUE,"GENERAL";"TAB2",#N/A,TRUE,"GENERAL";"TAB3",#N/A,TRUE,"GENERAL";"TAB4",#N/A,TRUE,"GENERAL";"TAB5",#N/A,TRUE,"GENERAL"}</definedName>
    <definedName name="_Order1" hidden="1">0</definedName>
    <definedName name="_Order2" hidden="1">255</definedName>
    <definedName name="_ORO10">#REF!</definedName>
    <definedName name="_ORO11">#REF!</definedName>
    <definedName name="_ORO12">#REF!</definedName>
    <definedName name="_ORO13">#REF!</definedName>
    <definedName name="_ORO14">#REF!</definedName>
    <definedName name="_ORO15">#REF!</definedName>
    <definedName name="_ORO16">#REF!</definedName>
    <definedName name="_ORO17">#REF!</definedName>
    <definedName name="_ORO18">#REF!</definedName>
    <definedName name="_ORO19">#REF!</definedName>
    <definedName name="_p6" localSheetId="1" hidden="1">{"via1",#N/A,TRUE,"general";"via2",#N/A,TRUE,"general";"via3",#N/A,TRUE,"general"}</definedName>
    <definedName name="_p6" hidden="1">{"via1",#N/A,TRUE,"general";"via2",#N/A,TRUE,"general";"via3",#N/A,TRUE,"general"}</definedName>
    <definedName name="_p7" localSheetId="1" hidden="1">{"via1",#N/A,TRUE,"general";"via2",#N/A,TRUE,"general";"via3",#N/A,TRUE,"general"}</definedName>
    <definedName name="_p7" hidden="1">{"via1",#N/A,TRUE,"general";"via2",#N/A,TRUE,"general";"via3",#N/A,TRUE,"general"}</definedName>
    <definedName name="_p8" localSheetId="1" hidden="1">{"TAB1",#N/A,TRUE,"GENERAL";"TAB2",#N/A,TRUE,"GENERAL";"TAB3",#N/A,TRUE,"GENERAL";"TAB4",#N/A,TRUE,"GENERAL";"TAB5",#N/A,TRUE,"GENERAL"}</definedName>
    <definedName name="_p8" hidden="1">{"TAB1",#N/A,TRUE,"GENERAL";"TAB2",#N/A,TRUE,"GENERAL";"TAB3",#N/A,TRUE,"GENERAL";"TAB4",#N/A,TRUE,"GENERAL";"TAB5",#N/A,TRUE,"GENERAL"}</definedName>
    <definedName name="_Pa1">'[11]Paral. 1'!$E$1:$E$65536</definedName>
    <definedName name="_Pa2">'[11]Paral. 2'!$E$1:$E$65536</definedName>
    <definedName name="_Pa3">'[11]Paral. 3'!$E$1:$E$65536</definedName>
    <definedName name="_Pa4">[11]Paral.4!$E$1:$E$65536</definedName>
    <definedName name="_Parse_Out" hidden="1">#REF!</definedName>
    <definedName name="_PJ50">#REF!</definedName>
    <definedName name="_pj51">#REF!</definedName>
    <definedName name="_PMT5671">[8]MEMORIAS!#REF!</definedName>
    <definedName name="_PMT5805">[8]MEMORIAS!#REF!</definedName>
    <definedName name="_PMT5806">[8]MEMORIAS!#REF!</definedName>
    <definedName name="_PMT5815">[8]MEMORIAS!#REF!</definedName>
    <definedName name="_PMT5820">[8]MEMORIAS!#REF!</definedName>
    <definedName name="_Po2">[10]REAJUSTESACTA1PROVI!#REF!</definedName>
    <definedName name="_PRE1">#REF!</definedName>
    <definedName name="_pv2">#REF!</definedName>
    <definedName name="_pv3">'[12]V3 (1000m)'!$H$3</definedName>
    <definedName name="_r" localSheetId="1" hidden="1">{"TAB1",#N/A,TRUE,"GENERAL";"TAB2",#N/A,TRUE,"GENERAL";"TAB3",#N/A,TRUE,"GENERAL";"TAB4",#N/A,TRUE,"GENERAL";"TAB5",#N/A,TRUE,"GENERAL"}</definedName>
    <definedName name="_r" hidden="1">{"TAB1",#N/A,TRUE,"GENERAL";"TAB2",#N/A,TRUE,"GENERAL";"TAB3",#N/A,TRUE,"GENERAL";"TAB4",#N/A,TRUE,"GENERAL";"TAB5",#N/A,TRUE,"GENERAL"}</definedName>
    <definedName name="_R32JH">[26]BASE!$D$300</definedName>
    <definedName name="_R42JH">[26]BASE!$D$299</definedName>
    <definedName name="_R43JH">[26]BASE!$D$298</definedName>
    <definedName name="_r4r" localSheetId="1" hidden="1">{"via1",#N/A,TRUE,"general";"via2",#N/A,TRUE,"general";"via3",#N/A,TRUE,"general"}</definedName>
    <definedName name="_r4r" hidden="1">{"via1",#N/A,TRUE,"general";"via2",#N/A,TRUE,"general";"via3",#N/A,TRUE,"general"}</definedName>
    <definedName name="_R63BB">[26]BASE!$D$303</definedName>
    <definedName name="_R63JH">[26]BASE!$D$297</definedName>
    <definedName name="_R64BB">[26]BASE!$D$302</definedName>
    <definedName name="_R64JH">[26]BASE!$D$296</definedName>
    <definedName name="_R83JH">[26]BASE!$D$295</definedName>
    <definedName name="_R84JH">[26]BASE!$D$294</definedName>
    <definedName name="_R86JH">[26]BASE!$D$293</definedName>
    <definedName name="_RED32">[26]BASE!$D$180</definedName>
    <definedName name="_ref4">#REF!</definedName>
    <definedName name="_Regression_Int" hidden="1">1</definedName>
    <definedName name="_REP21">[26]BASE!$D$134</definedName>
    <definedName name="_REP42">[26]BASE!$D$135</definedName>
    <definedName name="_REP43">[14]BASE!$D$136</definedName>
    <definedName name="_RES64">[26]BASE!$D$209</definedName>
    <definedName name="_RT1">#REF!</definedName>
    <definedName name="_rtu6" localSheetId="1" hidden="1">{"via1",#N/A,TRUE,"general";"via2",#N/A,TRUE,"general";"via3",#N/A,TRUE,"general"}</definedName>
    <definedName name="_rtu6" hidden="1">{"via1",#N/A,TRUE,"general";"via2",#N/A,TRUE,"general";"via3",#N/A,TRUE,"general"}</definedName>
    <definedName name="_s" hidden="1">#REF!</definedName>
    <definedName name="_s1" localSheetId="1" hidden="1">{"via1",#N/A,TRUE,"general";"via2",#N/A,TRUE,"general";"via3",#N/A,TRUE,"general"}</definedName>
    <definedName name="_s1" hidden="1">{"via1",#N/A,TRUE,"general";"via2",#N/A,TRUE,"general";"via3",#N/A,TRUE,"general"}</definedName>
    <definedName name="_s2" localSheetId="1" hidden="1">{"TAB1",#N/A,TRUE,"GENERAL";"TAB2",#N/A,TRUE,"GENERAL";"TAB3",#N/A,TRUE,"GENERAL";"TAB4",#N/A,TRUE,"GENERAL";"TAB5",#N/A,TRUE,"GENERAL"}</definedName>
    <definedName name="_s2" hidden="1">{"TAB1",#N/A,TRUE,"GENERAL";"TAB2",#N/A,TRUE,"GENERAL";"TAB3",#N/A,TRUE,"GENERAL";"TAB4",#N/A,TRUE,"GENERAL";"TAB5",#N/A,TRUE,"GENERAL"}</definedName>
    <definedName name="_s3" localSheetId="1" hidden="1">{"TAB1",#N/A,TRUE,"GENERAL";"TAB2",#N/A,TRUE,"GENERAL";"TAB3",#N/A,TRUE,"GENERAL";"TAB4",#N/A,TRUE,"GENERAL";"TAB5",#N/A,TRUE,"GENERAL"}</definedName>
    <definedName name="_s3" hidden="1">{"TAB1",#N/A,TRUE,"GENERAL";"TAB2",#N/A,TRUE,"GENERAL";"TAB3",#N/A,TRUE,"GENERAL";"TAB4",#N/A,TRUE,"GENERAL";"TAB5",#N/A,TRUE,"GENERAL"}</definedName>
    <definedName name="_s4" localSheetId="1" hidden="1">{"via1",#N/A,TRUE,"general";"via2",#N/A,TRUE,"general";"via3",#N/A,TRUE,"general"}</definedName>
    <definedName name="_s4" hidden="1">{"via1",#N/A,TRUE,"general";"via2",#N/A,TRUE,"general";"via3",#N/A,TRUE,"general"}</definedName>
    <definedName name="_s5" localSheetId="1" hidden="1">{"via1",#N/A,TRUE,"general";"via2",#N/A,TRUE,"general";"via3",#N/A,TRUE,"general"}</definedName>
    <definedName name="_s5" hidden="1">{"via1",#N/A,TRUE,"general";"via2",#N/A,TRUE,"general";"via3",#N/A,TRUE,"general"}</definedName>
    <definedName name="_s6" localSheetId="1" hidden="1">{"TAB1",#N/A,TRUE,"GENERAL";"TAB2",#N/A,TRUE,"GENERAL";"TAB3",#N/A,TRUE,"GENERAL";"TAB4",#N/A,TRUE,"GENERAL";"TAB5",#N/A,TRUE,"GENERAL"}</definedName>
    <definedName name="_s6" hidden="1">{"TAB1",#N/A,TRUE,"GENERAL";"TAB2",#N/A,TRUE,"GENERAL";"TAB3",#N/A,TRUE,"GENERAL";"TAB4",#N/A,TRUE,"GENERAL";"TAB5",#N/A,TRUE,"GENERAL"}</definedName>
    <definedName name="_s7" localSheetId="1" hidden="1">{"via1",#N/A,TRUE,"general";"via2",#N/A,TRUE,"general";"via3",#N/A,TRUE,"general"}</definedName>
    <definedName name="_s7" hidden="1">{"via1",#N/A,TRUE,"general";"via2",#N/A,TRUE,"general";"via3",#N/A,TRUE,"general"}</definedName>
    <definedName name="_SAL1">#REF!</definedName>
    <definedName name="_SBC1">[6]INV!$A$12:$D$15</definedName>
    <definedName name="_SBC3">[6]INV!$F$12:$I$15</definedName>
    <definedName name="_SBC5">[6]INV!$K$12:$N$15</definedName>
    <definedName name="_Sort" hidden="1">#REF!</definedName>
    <definedName name="_Sort1" hidden="1">#REF!</definedName>
    <definedName name="_srn001">#REF!</definedName>
    <definedName name="_ST106">[26]BASE!$D$248</definedName>
    <definedName name="_ST1226">[15]BASE!$D$287</definedName>
    <definedName name="_ST126">[26]BASE!$D$249</definedName>
    <definedName name="_ST146">[26]BASE!$D$268</definedName>
    <definedName name="_ST166">[26]BASE!$D$250</definedName>
    <definedName name="_ST186">[26]BASE!$D$251</definedName>
    <definedName name="_ST206">[26]BASE!$D$252</definedName>
    <definedName name="_ST86">[26]BASE!$D$247</definedName>
    <definedName name="_SY104">#REF!</definedName>
    <definedName name="_SY106">[26]BASE!$D$259</definedName>
    <definedName name="_SY124">#REF!</definedName>
    <definedName name="_SY126">[26]BASE!$D$261</definedName>
    <definedName name="_SY164">#REF!</definedName>
    <definedName name="_SY166">[26]BASE!$D$263</definedName>
    <definedName name="_SY186">[26]BASE!$D$264</definedName>
    <definedName name="_SY206">[26]BASE!$D$265</definedName>
    <definedName name="_SY64">#REF!</definedName>
    <definedName name="_SY84">#REF!</definedName>
    <definedName name="_SY86">[26]BASE!$D$257</definedName>
    <definedName name="_t3" localSheetId="1" hidden="1">{"TAB1",#N/A,TRUE,"GENERAL";"TAB2",#N/A,TRUE,"GENERAL";"TAB3",#N/A,TRUE,"GENERAL";"TAB4",#N/A,TRUE,"GENERAL";"TAB5",#N/A,TRUE,"GENERAL"}</definedName>
    <definedName name="_t3" hidden="1">{"TAB1",#N/A,TRUE,"GENERAL";"TAB2",#N/A,TRUE,"GENERAL";"TAB3",#N/A,TRUE,"GENERAL";"TAB4",#N/A,TRUE,"GENERAL";"TAB5",#N/A,TRUE,"GENERAL"}</definedName>
    <definedName name="_t4" localSheetId="1" hidden="1">{"via1",#N/A,TRUE,"general";"via2",#N/A,TRUE,"general";"via3",#N/A,TRUE,"general"}</definedName>
    <definedName name="_t4" hidden="1">{"via1",#N/A,TRUE,"general";"via2",#N/A,TRUE,"general";"via3",#N/A,TRUE,"general"}</definedName>
    <definedName name="_t5" localSheetId="1" hidden="1">{"TAB1",#N/A,TRUE,"GENERAL";"TAB2",#N/A,TRUE,"GENERAL";"TAB3",#N/A,TRUE,"GENERAL";"TAB4",#N/A,TRUE,"GENERAL";"TAB5",#N/A,TRUE,"GENERAL"}</definedName>
    <definedName name="_t5" hidden="1">{"TAB1",#N/A,TRUE,"GENERAL";"TAB2",#N/A,TRUE,"GENERAL";"TAB3",#N/A,TRUE,"GENERAL";"TAB4",#N/A,TRUE,"GENERAL";"TAB5",#N/A,TRUE,"GENERAL"}</definedName>
    <definedName name="_t6" localSheetId="1" hidden="1">{"via1",#N/A,TRUE,"general";"via2",#N/A,TRUE,"general";"via3",#N/A,TRUE,"general"}</definedName>
    <definedName name="_t6" hidden="1">{"via1",#N/A,TRUE,"general";"via2",#N/A,TRUE,"general";"via3",#N/A,TRUE,"general"}</definedName>
    <definedName name="_t66" localSheetId="1" hidden="1">{"TAB1",#N/A,TRUE,"GENERAL";"TAB2",#N/A,TRUE,"GENERAL";"TAB3",#N/A,TRUE,"GENERAL";"TAB4",#N/A,TRUE,"GENERAL";"TAB5",#N/A,TRUE,"GENERAL"}</definedName>
    <definedName name="_t66" hidden="1">{"TAB1",#N/A,TRUE,"GENERAL";"TAB2",#N/A,TRUE,"GENERAL";"TAB3",#N/A,TRUE,"GENERAL";"TAB4",#N/A,TRUE,"GENERAL";"TAB5",#N/A,TRUE,"GENERAL"}</definedName>
    <definedName name="_t7" localSheetId="1" hidden="1">{"via1",#N/A,TRUE,"general";"via2",#N/A,TRUE,"general";"via3",#N/A,TRUE,"general"}</definedName>
    <definedName name="_t7" hidden="1">{"via1",#N/A,TRUE,"general";"via2",#N/A,TRUE,"general";"via3",#N/A,TRUE,"general"}</definedName>
    <definedName name="_t77" localSheetId="1" hidden="1">{"TAB1",#N/A,TRUE,"GENERAL";"TAB2",#N/A,TRUE,"GENERAL";"TAB3",#N/A,TRUE,"GENERAL";"TAB4",#N/A,TRUE,"GENERAL";"TAB5",#N/A,TRUE,"GENERAL"}</definedName>
    <definedName name="_t77" hidden="1">{"TAB1",#N/A,TRUE,"GENERAL";"TAB2",#N/A,TRUE,"GENERAL";"TAB3",#N/A,TRUE,"GENERAL";"TAB4",#N/A,TRUE,"GENERAL";"TAB5",#N/A,TRUE,"GENERAL"}</definedName>
    <definedName name="_t8" localSheetId="1" hidden="1">{"TAB1",#N/A,TRUE,"GENERAL";"TAB2",#N/A,TRUE,"GENERAL";"TAB3",#N/A,TRUE,"GENERAL";"TAB4",#N/A,TRUE,"GENERAL";"TAB5",#N/A,TRUE,"GENERAL"}</definedName>
    <definedName name="_t8" hidden="1">{"TAB1",#N/A,TRUE,"GENERAL";"TAB2",#N/A,TRUE,"GENERAL";"TAB3",#N/A,TRUE,"GENERAL";"TAB4",#N/A,TRUE,"GENERAL";"TAB5",#N/A,TRUE,"GENERAL"}</definedName>
    <definedName name="_t88" localSheetId="1" hidden="1">{"via1",#N/A,TRUE,"general";"via2",#N/A,TRUE,"general";"via3",#N/A,TRUE,"general"}</definedName>
    <definedName name="_t88" hidden="1">{"via1",#N/A,TRUE,"general";"via2",#N/A,TRUE,"general";"via3",#N/A,TRUE,"general"}</definedName>
    <definedName name="_t9" localSheetId="1" hidden="1">{"TAB1",#N/A,TRUE,"GENERAL";"TAB2",#N/A,TRUE,"GENERAL";"TAB3",#N/A,TRUE,"GENERAL";"TAB4",#N/A,TRUE,"GENERAL";"TAB5",#N/A,TRUE,"GENERAL"}</definedName>
    <definedName name="_t9" hidden="1">{"TAB1",#N/A,TRUE,"GENERAL";"TAB2",#N/A,TRUE,"GENERAL";"TAB3",#N/A,TRUE,"GENERAL";"TAB4",#N/A,TRUE,"GENERAL";"TAB5",#N/A,TRUE,"GENERAL"}</definedName>
    <definedName name="_t99" localSheetId="1" hidden="1">{"via1",#N/A,TRUE,"general";"via2",#N/A,TRUE,"general";"via3",#N/A,TRUE,"general"}</definedName>
    <definedName name="_t99" hidden="1">{"via1",#N/A,TRUE,"general";"via2",#N/A,TRUE,"general";"via3",#N/A,TRUE,"general"}</definedName>
    <definedName name="_TA1">[30]DATBAND!$L$3:$L$652</definedName>
    <definedName name="_TA2">[30]DATBAND!$M$3:$M$570</definedName>
    <definedName name="_TA3">[30]DATBAND!$N$3:$N$446</definedName>
    <definedName name="_TA4">[30]DATBAND!$O$3:$O$678</definedName>
    <definedName name="_TA5">[30]DATBAND!$P$3:$P$601</definedName>
    <definedName name="_TA6">[30]DATBAND!$Q$3:$Q$531</definedName>
    <definedName name="_TA7">[30]DATBAND!$R$3:$R$504</definedName>
    <definedName name="_TA8">[30]DATBAND!$S$3:$S$674</definedName>
    <definedName name="_TA9">[30]DATBAND!$T$3:$T$544</definedName>
    <definedName name="_tab1">#REF!</definedName>
    <definedName name="_tab2">#REF!</definedName>
    <definedName name="_tab3">#REF!</definedName>
    <definedName name="_TAB4">#REF!</definedName>
    <definedName name="_TEE1">[26]BASE!$D$176</definedName>
    <definedName name="_TEE2">[26]BASE!$D$177</definedName>
    <definedName name="_TEE32">[26]BASE!$D$178</definedName>
    <definedName name="_TEE33">[26]BASE!$D$179</definedName>
    <definedName name="_TEP44">[26]BASE!$D$116</definedName>
    <definedName name="_TES44">[26]BASE!$D$205</definedName>
    <definedName name="_TES64">[26]BASE!$D$207</definedName>
    <definedName name="_TES66">[26]BASE!$D$206</definedName>
    <definedName name="_THF12">[26]BASE!$D$282</definedName>
    <definedName name="_THF128">[22]BASE!$D$256</definedName>
    <definedName name="_TNL24">[26]BASE!$D$221</definedName>
    <definedName name="_TNL27">[26]BASE!$D$222</definedName>
    <definedName name="_TNL30">[26]BASE!$D$223</definedName>
    <definedName name="_TNL33">[26]BASE!$D$224</definedName>
    <definedName name="_TNL36">[26]BASE!$D$225</definedName>
    <definedName name="_TNL39">[26]BASE!$D$226</definedName>
    <definedName name="_TNL42">#REF!</definedName>
    <definedName name="_TNL45">[26]BASE!$D$228</definedName>
    <definedName name="_TNL48">[26]BASE!$D$229</definedName>
    <definedName name="_TNL51">#REF!</definedName>
    <definedName name="_TNL54">[15]BASE!$D$229</definedName>
    <definedName name="_TNL60">#REF!</definedName>
    <definedName name="_TPE1132">[26]BASE!#REF!</definedName>
    <definedName name="_TPE12">#REF!</definedName>
    <definedName name="_TPE1331">[26]BASE!#REF!</definedName>
    <definedName name="_TPE1701">[26]BASE!$D$144</definedName>
    <definedName name="_TPE1702">[26]BASE!#REF!</definedName>
    <definedName name="_TPE1703">[26]BASE!#REF!</definedName>
    <definedName name="_TPE1704">[26]BASE!#REF!</definedName>
    <definedName name="_TPE1706">[26]BASE!#REF!</definedName>
    <definedName name="_TPE1708">[26]BASE!#REF!</definedName>
    <definedName name="_TPE1710">[26]BASE!#REF!</definedName>
    <definedName name="_TPE1735">[26]BASE!#REF!</definedName>
    <definedName name="_TPE1763">[26]BASE!#REF!</definedName>
    <definedName name="_TPE1790">[26]BASE!#REF!</definedName>
    <definedName name="_TPE8016">[26]BASE!$D$146</definedName>
    <definedName name="_TPE8020">[26]BASE!$D$147</definedName>
    <definedName name="_TPE8025">[26]BASE!$D$148</definedName>
    <definedName name="_TPF12">[26]BASE!$D$341</definedName>
    <definedName name="_TPN1002">[26]BASE!$D$150</definedName>
    <definedName name="_TPN1003">[26]BASE!$D$151</definedName>
    <definedName name="_TPN1004">[26]BASE!$D$152</definedName>
    <definedName name="_TPN1006">[26]BASE!$D$153</definedName>
    <definedName name="_TPN1008">[26]BASE!$D$154</definedName>
    <definedName name="_TPN1010">#REF!</definedName>
    <definedName name="_TPN1202">[26]BASE!$D$160</definedName>
    <definedName name="_TPN1203">[26]BASE!$D$161</definedName>
    <definedName name="_TPN1204">[26]BASE!$D$162</definedName>
    <definedName name="_TPN1206">[26]BASE!$D$163</definedName>
    <definedName name="_TPN1208">[26]BASE!$D$164</definedName>
    <definedName name="_TPN1210">#REF!</definedName>
    <definedName name="_TPN1225">#REF!</definedName>
    <definedName name="_TPN1232">#REF!</definedName>
    <definedName name="_TPN16012">[26]BASE!$D$167</definedName>
    <definedName name="_TPN1602">[26]BASE!$D$168</definedName>
    <definedName name="_TPN1603">[26]BASE!$D$169</definedName>
    <definedName name="_TPN1604">[26]BASE!$D$170</definedName>
    <definedName name="_TPN1606">[26]BASE!$D$171</definedName>
    <definedName name="_TPN1608">[26]BASE!$D$172</definedName>
    <definedName name="_TPN1610">#REF!</definedName>
    <definedName name="_TR114">[26]BASE!$D$267</definedName>
    <definedName name="_TRI15">#REF!</definedName>
    <definedName name="_TRI16">#REF!</definedName>
    <definedName name="_TRI17">#REF!</definedName>
    <definedName name="_TRI18">#REF!</definedName>
    <definedName name="_TRI19">#REF!</definedName>
    <definedName name="_TRI20">#REF!</definedName>
    <definedName name="_TRI21">#REF!</definedName>
    <definedName name="_TRI22">[15]BASE!$D$273</definedName>
    <definedName name="_TRI23">#REF!</definedName>
    <definedName name="_TRI25">#REF!</definedName>
    <definedName name="_TRI26">#REF!</definedName>
    <definedName name="_TRI27">#REF!</definedName>
    <definedName name="_TRI28">[15]BASE!$D$278</definedName>
    <definedName name="_TRI29">#REF!</definedName>
    <definedName name="_TRI30">#REF!</definedName>
    <definedName name="_TRI31">#REF!</definedName>
    <definedName name="_TRI32">[15]BASE!$D$282</definedName>
    <definedName name="_TRI33">#REF!</definedName>
    <definedName name="_TRI47">[15]BASE!$D$284</definedName>
    <definedName name="_TUZ22">[26]BASE!#REF!</definedName>
    <definedName name="_TUZ36">[26]BASE!#REF!</definedName>
    <definedName name="_TZ2110">[26]BASE!$D$89</definedName>
    <definedName name="_TZ2112">[26]BASE!$D$90</definedName>
    <definedName name="_TZ2114">[26]BASE!$D$91</definedName>
    <definedName name="_TZ2116">[26]BASE!$D$92</definedName>
    <definedName name="_TZ212">[26]BASE!$D$83</definedName>
    <definedName name="_TZ213">[26]BASE!$D$85</definedName>
    <definedName name="_TZ214">[26]BASE!$D$86</definedName>
    <definedName name="_TZ216">[26]BASE!$D$87</definedName>
    <definedName name="_TZ218">[26]BASE!$D$88</definedName>
    <definedName name="_TZ225">[26]BASE!$D$84</definedName>
    <definedName name="_TZ2610">[26]BASE!$D$99</definedName>
    <definedName name="_TZ262">[26]BASE!$D$94</definedName>
    <definedName name="_TZ263">[26]BASE!$D$95</definedName>
    <definedName name="_TZ264">[26]BASE!$D$96</definedName>
    <definedName name="_TZ266">[26]BASE!$D$97</definedName>
    <definedName name="_TZ268">[26]BASE!$D$98</definedName>
    <definedName name="_TZ323">[26]BASE!#REF!</definedName>
    <definedName name="_TZ324">[26]BASE!#REF!</definedName>
    <definedName name="_TZ32510">[26]BASE!$D$106</definedName>
    <definedName name="_TZ3253">[26]BASE!$D$102</definedName>
    <definedName name="_TZ3254">[26]BASE!$D$103</definedName>
    <definedName name="_TZ3256">[26]BASE!$D$104</definedName>
    <definedName name="_TZ414">[16]BASE!$D$122</definedName>
    <definedName name="_TZ416">[26]BASE!$D$110</definedName>
    <definedName name="_TZ418">[26]BASE!$D$111</definedName>
    <definedName name="_u4" localSheetId="1" hidden="1">{"TAB1",#N/A,TRUE,"GENERAL";"TAB2",#N/A,TRUE,"GENERAL";"TAB3",#N/A,TRUE,"GENERAL";"TAB4",#N/A,TRUE,"GENERAL";"TAB5",#N/A,TRUE,"GENERAL"}</definedName>
    <definedName name="_u4" hidden="1">{"TAB1",#N/A,TRUE,"GENERAL";"TAB2",#N/A,TRUE,"GENERAL";"TAB3",#N/A,TRUE,"GENERAL";"TAB4",#N/A,TRUE,"GENERAL";"TAB5",#N/A,TRUE,"GENERAL"}</definedName>
    <definedName name="_u5" localSheetId="1" hidden="1">{"TAB1",#N/A,TRUE,"GENERAL";"TAB2",#N/A,TRUE,"GENERAL";"TAB3",#N/A,TRUE,"GENERAL";"TAB4",#N/A,TRUE,"GENERAL";"TAB5",#N/A,TRUE,"GENERAL"}</definedName>
    <definedName name="_u5" hidden="1">{"TAB1",#N/A,TRUE,"GENERAL";"TAB2",#N/A,TRUE,"GENERAL";"TAB3",#N/A,TRUE,"GENERAL";"TAB4",#N/A,TRUE,"GENERAL";"TAB5",#N/A,TRUE,"GENERAL"}</definedName>
    <definedName name="_u6" localSheetId="1" hidden="1">{"TAB1",#N/A,TRUE,"GENERAL";"TAB2",#N/A,TRUE,"GENERAL";"TAB3",#N/A,TRUE,"GENERAL";"TAB4",#N/A,TRUE,"GENERAL";"TAB5",#N/A,TRUE,"GENERAL"}</definedName>
    <definedName name="_u6" hidden="1">{"TAB1",#N/A,TRUE,"GENERAL";"TAB2",#N/A,TRUE,"GENERAL";"TAB3",#N/A,TRUE,"GENERAL";"TAB4",#N/A,TRUE,"GENERAL";"TAB5",#N/A,TRUE,"GENERAL"}</definedName>
    <definedName name="_u7" localSheetId="1" hidden="1">{"via1",#N/A,TRUE,"general";"via2",#N/A,TRUE,"general";"via3",#N/A,TRUE,"general"}</definedName>
    <definedName name="_u7" hidden="1">{"via1",#N/A,TRUE,"general";"via2",#N/A,TRUE,"general";"via3",#N/A,TRUE,"general"}</definedName>
    <definedName name="_u8" localSheetId="1" hidden="1">{"TAB1",#N/A,TRUE,"GENERAL";"TAB2",#N/A,TRUE,"GENERAL";"TAB3",#N/A,TRUE,"GENERAL";"TAB4",#N/A,TRUE,"GENERAL";"TAB5",#N/A,TRUE,"GENERAL"}</definedName>
    <definedName name="_u8" hidden="1">{"TAB1",#N/A,TRUE,"GENERAL";"TAB2",#N/A,TRUE,"GENERAL";"TAB3",#N/A,TRUE,"GENERAL";"TAB4",#N/A,TRUE,"GENERAL";"TAB5",#N/A,TRUE,"GENERAL"}</definedName>
    <definedName name="_u9" localSheetId="1" hidden="1">{"TAB1",#N/A,TRUE,"GENERAL";"TAB2",#N/A,TRUE,"GENERAL";"TAB3",#N/A,TRUE,"GENERAL";"TAB4",#N/A,TRUE,"GENERAL";"TAB5",#N/A,TRUE,"GENERAL"}</definedName>
    <definedName name="_u9" hidden="1">{"TAB1",#N/A,TRUE,"GENERAL";"TAB2",#N/A,TRUE,"GENERAL";"TAB3",#N/A,TRUE,"GENERAL";"TAB4",#N/A,TRUE,"GENERAL";"TAB5",#N/A,TRUE,"GENERAL"}</definedName>
    <definedName name="_UDD06">[26]BASE!$D$391</definedName>
    <definedName name="_UDD08">[26]BASE!$D$392</definedName>
    <definedName name="_UNI32">[26]BASE!$D$186</definedName>
    <definedName name="_UNL24">[26]BASE!$D$234</definedName>
    <definedName name="_UNL27">[26]BASE!$D$235</definedName>
    <definedName name="_UNL30">[26]BASE!$D$236</definedName>
    <definedName name="_UNL33">[26]BASE!$D$237</definedName>
    <definedName name="_UNL36">[26]BASE!$D$238</definedName>
    <definedName name="_UNL39">[26]BASE!$D$239</definedName>
    <definedName name="_UNL42">#REF!</definedName>
    <definedName name="_UNL45">[26]BASE!$D$241</definedName>
    <definedName name="_UNL48">[26]BASE!$D$242</definedName>
    <definedName name="_UNL51">#REF!</definedName>
    <definedName name="_UNL54">[15]BASE!$D$242</definedName>
    <definedName name="_UNL60">#REF!</definedName>
    <definedName name="_ur7" localSheetId="1" hidden="1">{"TAB1",#N/A,TRUE,"GENERAL";"TAB2",#N/A,TRUE,"GENERAL";"TAB3",#N/A,TRUE,"GENERAL";"TAB4",#N/A,TRUE,"GENERAL";"TAB5",#N/A,TRUE,"GENERAL"}</definedName>
    <definedName name="_ur7" hidden="1">{"TAB1",#N/A,TRUE,"GENERAL";"TAB2",#N/A,TRUE,"GENERAL";"TAB3",#N/A,TRUE,"GENERAL";"TAB4",#N/A,TRUE,"GENERAL";"TAB5",#N/A,TRUE,"GENERAL"}</definedName>
    <definedName name="_v2" localSheetId="1" hidden="1">{"via1",#N/A,TRUE,"general";"via2",#N/A,TRUE,"general";"via3",#N/A,TRUE,"general"}</definedName>
    <definedName name="_v2" hidden="1">{"via1",#N/A,TRUE,"general";"via2",#N/A,TRUE,"general";"via3",#N/A,TRUE,"general"}</definedName>
    <definedName name="_v3" localSheetId="1" hidden="1">{"TAB1",#N/A,TRUE,"GENERAL";"TAB2",#N/A,TRUE,"GENERAL";"TAB3",#N/A,TRUE,"GENERAL";"TAB4",#N/A,TRUE,"GENERAL";"TAB5",#N/A,TRUE,"GENERAL"}</definedName>
    <definedName name="_v3" hidden="1">{"TAB1",#N/A,TRUE,"GENERAL";"TAB2",#N/A,TRUE,"GENERAL";"TAB3",#N/A,TRUE,"GENERAL";"TAB4",#N/A,TRUE,"GENERAL";"TAB5",#N/A,TRUE,"GENERAL"}</definedName>
    <definedName name="_v4" localSheetId="1" hidden="1">{"TAB1",#N/A,TRUE,"GENERAL";"TAB2",#N/A,TRUE,"GENERAL";"TAB3",#N/A,TRUE,"GENERAL";"TAB4",#N/A,TRUE,"GENERAL";"TAB5",#N/A,TRUE,"GENERAL"}</definedName>
    <definedName name="_v4" hidden="1">{"TAB1",#N/A,TRUE,"GENERAL";"TAB2",#N/A,TRUE,"GENERAL";"TAB3",#N/A,TRUE,"GENERAL";"TAB4",#N/A,TRUE,"GENERAL";"TAB5",#N/A,TRUE,"GENERAL"}</definedName>
    <definedName name="_v5" localSheetId="1" hidden="1">{"TAB1",#N/A,TRUE,"GENERAL";"TAB2",#N/A,TRUE,"GENERAL";"TAB3",#N/A,TRUE,"GENERAL";"TAB4",#N/A,TRUE,"GENERAL";"TAB5",#N/A,TRUE,"GENERAL"}</definedName>
    <definedName name="_v5" hidden="1">{"TAB1",#N/A,TRUE,"GENERAL";"TAB2",#N/A,TRUE,"GENERAL";"TAB3",#N/A,TRUE,"GENERAL";"TAB4",#N/A,TRUE,"GENERAL";"TAB5",#N/A,TRUE,"GENERAL"}</definedName>
    <definedName name="_v6" localSheetId="1" hidden="1">{"TAB1",#N/A,TRUE,"GENERAL";"TAB2",#N/A,TRUE,"GENERAL";"TAB3",#N/A,TRUE,"GENERAL";"TAB4",#N/A,TRUE,"GENERAL";"TAB5",#N/A,TRUE,"GENERAL"}</definedName>
    <definedName name="_v6" hidden="1">{"TAB1",#N/A,TRUE,"GENERAL";"TAB2",#N/A,TRUE,"GENERAL";"TAB3",#N/A,TRUE,"GENERAL";"TAB4",#N/A,TRUE,"GENERAL";"TAB5",#N/A,TRUE,"GENERAL"}</definedName>
    <definedName name="_v7" localSheetId="1" hidden="1">{"via1",#N/A,TRUE,"general";"via2",#N/A,TRUE,"general";"via3",#N/A,TRUE,"general"}</definedName>
    <definedName name="_v7" hidden="1">{"via1",#N/A,TRUE,"general";"via2",#N/A,TRUE,"general";"via3",#N/A,TRUE,"general"}</definedName>
    <definedName name="_v8" localSheetId="1" hidden="1">{"TAB1",#N/A,TRUE,"GENERAL";"TAB2",#N/A,TRUE,"GENERAL";"TAB3",#N/A,TRUE,"GENERAL";"TAB4",#N/A,TRUE,"GENERAL";"TAB5",#N/A,TRUE,"GENERAL"}</definedName>
    <definedName name="_v8" hidden="1">{"TAB1",#N/A,TRUE,"GENERAL";"TAB2",#N/A,TRUE,"GENERAL";"TAB3",#N/A,TRUE,"GENERAL";"TAB4",#N/A,TRUE,"GENERAL";"TAB5",#N/A,TRUE,"GENERAL"}</definedName>
    <definedName name="_v9" localSheetId="1" hidden="1">{"TAB1",#N/A,TRUE,"GENERAL";"TAB2",#N/A,TRUE,"GENERAL";"TAB3",#N/A,TRUE,"GENERAL";"TAB4",#N/A,TRUE,"GENERAL";"TAB5",#N/A,TRUE,"GENERAL"}</definedName>
    <definedName name="_v9" hidden="1">{"TAB1",#N/A,TRUE,"GENERAL";"TAB2",#N/A,TRUE,"GENERAL";"TAB3",#N/A,TRUE,"GENERAL";"TAB4",#N/A,TRUE,"GENERAL";"TAB5",#N/A,TRUE,"GENERAL"}</definedName>
    <definedName name="_vfv4" localSheetId="1" hidden="1">{"via1",#N/A,TRUE,"general";"via2",#N/A,TRUE,"general";"via3",#N/A,TRUE,"general"}</definedName>
    <definedName name="_vfv4" hidden="1">{"via1",#N/A,TRUE,"general";"via2",#N/A,TRUE,"general";"via3",#N/A,TRUE,"general"}</definedName>
    <definedName name="_VLR1">(#REF!)</definedName>
    <definedName name="_Vol1">[13]Item!$A$1:$D$65536</definedName>
    <definedName name="_x1" localSheetId="1" hidden="1">{"TAB1",#N/A,TRUE,"GENERAL";"TAB2",#N/A,TRUE,"GENERAL";"TAB3",#N/A,TRUE,"GENERAL";"TAB4",#N/A,TRUE,"GENERAL";"TAB5",#N/A,TRUE,"GENERAL"}</definedName>
    <definedName name="_x1" hidden="1">{"TAB1",#N/A,TRUE,"GENERAL";"TAB2",#N/A,TRUE,"GENERAL";"TAB3",#N/A,TRUE,"GENERAL";"TAB4",#N/A,TRUE,"GENERAL";"TAB5",#N/A,TRUE,"GENERAL"}</definedName>
    <definedName name="_x2" localSheetId="1" hidden="1">{"via1",#N/A,TRUE,"general";"via2",#N/A,TRUE,"general";"via3",#N/A,TRUE,"general"}</definedName>
    <definedName name="_x2" hidden="1">{"via1",#N/A,TRUE,"general";"via2",#N/A,TRUE,"general";"via3",#N/A,TRUE,"general"}</definedName>
    <definedName name="_x3" localSheetId="1" hidden="1">{"via1",#N/A,TRUE,"general";"via2",#N/A,TRUE,"general";"via3",#N/A,TRUE,"general"}</definedName>
    <definedName name="_x3" hidden="1">{"via1",#N/A,TRUE,"general";"via2",#N/A,TRUE,"general";"via3",#N/A,TRUE,"general"}</definedName>
    <definedName name="_x4" localSheetId="1" hidden="1">{"via1",#N/A,TRUE,"general";"via2",#N/A,TRUE,"general";"via3",#N/A,TRUE,"general"}</definedName>
    <definedName name="_x4" hidden="1">{"via1",#N/A,TRUE,"general";"via2",#N/A,TRUE,"general";"via3",#N/A,TRUE,"general"}</definedName>
    <definedName name="_x5" localSheetId="1" hidden="1">{"TAB1",#N/A,TRUE,"GENERAL";"TAB2",#N/A,TRUE,"GENERAL";"TAB3",#N/A,TRUE,"GENERAL";"TAB4",#N/A,TRUE,"GENERAL";"TAB5",#N/A,TRUE,"GENERAL"}</definedName>
    <definedName name="_x5" hidden="1">{"TAB1",#N/A,TRUE,"GENERAL";"TAB2",#N/A,TRUE,"GENERAL";"TAB3",#N/A,TRUE,"GENERAL";"TAB4",#N/A,TRUE,"GENERAL";"TAB5",#N/A,TRUE,"GENERAL"}</definedName>
    <definedName name="_x6" localSheetId="1" hidden="1">{"TAB1",#N/A,TRUE,"GENERAL";"TAB2",#N/A,TRUE,"GENERAL";"TAB3",#N/A,TRUE,"GENERAL";"TAB4",#N/A,TRUE,"GENERAL";"TAB5",#N/A,TRUE,"GENERAL"}</definedName>
    <definedName name="_x6" hidden="1">{"TAB1",#N/A,TRUE,"GENERAL";"TAB2",#N/A,TRUE,"GENERAL";"TAB3",#N/A,TRUE,"GENERAL";"TAB4",#N/A,TRUE,"GENERAL";"TAB5",#N/A,TRUE,"GENERAL"}</definedName>
    <definedName name="_x7" localSheetId="1" hidden="1">{"TAB1",#N/A,TRUE,"GENERAL";"TAB2",#N/A,TRUE,"GENERAL";"TAB3",#N/A,TRUE,"GENERAL";"TAB4",#N/A,TRUE,"GENERAL";"TAB5",#N/A,TRUE,"GENERAL"}</definedName>
    <definedName name="_x7" hidden="1">{"TAB1",#N/A,TRUE,"GENERAL";"TAB2",#N/A,TRUE,"GENERAL";"TAB3",#N/A,TRUE,"GENERAL";"TAB4",#N/A,TRUE,"GENERAL";"TAB5",#N/A,TRUE,"GENERAL"}</definedName>
    <definedName name="_x8" localSheetId="1" hidden="1">{"via1",#N/A,TRUE,"general";"via2",#N/A,TRUE,"general";"via3",#N/A,TRUE,"general"}</definedName>
    <definedName name="_x8" hidden="1">{"via1",#N/A,TRUE,"general";"via2",#N/A,TRUE,"general";"via3",#N/A,TRUE,"general"}</definedName>
    <definedName name="_x9" localSheetId="1" hidden="1">{"TAB1",#N/A,TRUE,"GENERAL";"TAB2",#N/A,TRUE,"GENERAL";"TAB3",#N/A,TRUE,"GENERAL";"TAB4",#N/A,TRUE,"GENERAL";"TAB5",#N/A,TRUE,"GENERAL"}</definedName>
    <definedName name="_x9" hidden="1">{"TAB1",#N/A,TRUE,"GENERAL";"TAB2",#N/A,TRUE,"GENERAL";"TAB3",#N/A,TRUE,"GENERAL";"TAB4",#N/A,TRUE,"GENERAL";"TAB5",#N/A,TRUE,"GENERAL"}</definedName>
    <definedName name="_y2" localSheetId="1" hidden="1">{"TAB1",#N/A,TRUE,"GENERAL";"TAB2",#N/A,TRUE,"GENERAL";"TAB3",#N/A,TRUE,"GENERAL";"TAB4",#N/A,TRUE,"GENERAL";"TAB5",#N/A,TRUE,"GENERAL"}</definedName>
    <definedName name="_y2" hidden="1">{"TAB1",#N/A,TRUE,"GENERAL";"TAB2",#N/A,TRUE,"GENERAL";"TAB3",#N/A,TRUE,"GENERAL";"TAB4",#N/A,TRUE,"GENERAL";"TAB5",#N/A,TRUE,"GENERAL"}</definedName>
    <definedName name="_y3" localSheetId="1" hidden="1">{"via1",#N/A,TRUE,"general";"via2",#N/A,TRUE,"general";"via3",#N/A,TRUE,"general"}</definedName>
    <definedName name="_y3" hidden="1">{"via1",#N/A,TRUE,"general";"via2",#N/A,TRUE,"general";"via3",#N/A,TRUE,"general"}</definedName>
    <definedName name="_y4" localSheetId="1" hidden="1">{"via1",#N/A,TRUE,"general";"via2",#N/A,TRUE,"general";"via3",#N/A,TRUE,"general"}</definedName>
    <definedName name="_y4" hidden="1">{"via1",#N/A,TRUE,"general";"via2",#N/A,TRUE,"general";"via3",#N/A,TRUE,"general"}</definedName>
    <definedName name="_y5" localSheetId="1" hidden="1">{"TAB1",#N/A,TRUE,"GENERAL";"TAB2",#N/A,TRUE,"GENERAL";"TAB3",#N/A,TRUE,"GENERAL";"TAB4",#N/A,TRUE,"GENERAL";"TAB5",#N/A,TRUE,"GENERAL"}</definedName>
    <definedName name="_y5" hidden="1">{"TAB1",#N/A,TRUE,"GENERAL";"TAB2",#N/A,TRUE,"GENERAL";"TAB3",#N/A,TRUE,"GENERAL";"TAB4",#N/A,TRUE,"GENERAL";"TAB5",#N/A,TRUE,"GENERAL"}</definedName>
    <definedName name="_y6" localSheetId="1" hidden="1">{"via1",#N/A,TRUE,"general";"via2",#N/A,TRUE,"general";"via3",#N/A,TRUE,"general"}</definedName>
    <definedName name="_y6" hidden="1">{"via1",#N/A,TRUE,"general";"via2",#N/A,TRUE,"general";"via3",#N/A,TRUE,"general"}</definedName>
    <definedName name="_y7" localSheetId="1" hidden="1">{"via1",#N/A,TRUE,"general";"via2",#N/A,TRUE,"general";"via3",#N/A,TRUE,"general"}</definedName>
    <definedName name="_y7" hidden="1">{"via1",#N/A,TRUE,"general";"via2",#N/A,TRUE,"general";"via3",#N/A,TRUE,"general"}</definedName>
    <definedName name="_y8" localSheetId="1" hidden="1">{"via1",#N/A,TRUE,"general";"via2",#N/A,TRUE,"general";"via3",#N/A,TRUE,"general"}</definedName>
    <definedName name="_y8" hidden="1">{"via1",#N/A,TRUE,"general";"via2",#N/A,TRUE,"general";"via3",#N/A,TRUE,"general"}</definedName>
    <definedName name="_y9" localSheetId="1" hidden="1">{"TAB1",#N/A,TRUE,"GENERAL";"TAB2",#N/A,TRUE,"GENERAL";"TAB3",#N/A,TRUE,"GENERAL";"TAB4",#N/A,TRUE,"GENERAL";"TAB5",#N/A,TRUE,"GENERAL"}</definedName>
    <definedName name="_y9" hidden="1">{"TAB1",#N/A,TRUE,"GENERAL";"TAB2",#N/A,TRUE,"GENERAL";"TAB3",#N/A,TRUE,"GENERAL";"TAB4",#N/A,TRUE,"GENERAL";"TAB5",#N/A,TRUE,"GENERAL"}</definedName>
    <definedName name="_z1" localSheetId="1" hidden="1">{"TAB1",#N/A,TRUE,"GENERAL";"TAB2",#N/A,TRUE,"GENERAL";"TAB3",#N/A,TRUE,"GENERAL";"TAB4",#N/A,TRUE,"GENERAL";"TAB5",#N/A,TRUE,"GENERAL"}</definedName>
    <definedName name="_z1" hidden="1">{"TAB1",#N/A,TRUE,"GENERAL";"TAB2",#N/A,TRUE,"GENERAL";"TAB3",#N/A,TRUE,"GENERAL";"TAB4",#N/A,TRUE,"GENERAL";"TAB5",#N/A,TRUE,"GENERAL"}</definedName>
    <definedName name="_z2" localSheetId="1" hidden="1">{"via1",#N/A,TRUE,"general";"via2",#N/A,TRUE,"general";"via3",#N/A,TRUE,"general"}</definedName>
    <definedName name="_z2" hidden="1">{"via1",#N/A,TRUE,"general";"via2",#N/A,TRUE,"general";"via3",#N/A,TRUE,"general"}</definedName>
    <definedName name="_z3" localSheetId="1" hidden="1">{"via1",#N/A,TRUE,"general";"via2",#N/A,TRUE,"general";"via3",#N/A,TRUE,"general"}</definedName>
    <definedName name="_z3" hidden="1">{"via1",#N/A,TRUE,"general";"via2",#N/A,TRUE,"general";"via3",#N/A,TRUE,"general"}</definedName>
    <definedName name="_z4" localSheetId="1" hidden="1">{"TAB1",#N/A,TRUE,"GENERAL";"TAB2",#N/A,TRUE,"GENERAL";"TAB3",#N/A,TRUE,"GENERAL";"TAB4",#N/A,TRUE,"GENERAL";"TAB5",#N/A,TRUE,"GENERAL"}</definedName>
    <definedName name="_z4" hidden="1">{"TAB1",#N/A,TRUE,"GENERAL";"TAB2",#N/A,TRUE,"GENERAL";"TAB3",#N/A,TRUE,"GENERAL";"TAB4",#N/A,TRUE,"GENERAL";"TAB5",#N/A,TRUE,"GENERAL"}</definedName>
    <definedName name="_z5" localSheetId="1" hidden="1">{"via1",#N/A,TRUE,"general";"via2",#N/A,TRUE,"general";"via3",#N/A,TRUE,"general"}</definedName>
    <definedName name="_z5" hidden="1">{"via1",#N/A,TRUE,"general";"via2",#N/A,TRUE,"general";"via3",#N/A,TRUE,"general"}</definedName>
    <definedName name="_z6" localSheetId="1" hidden="1">{"TAB1",#N/A,TRUE,"GENERAL";"TAB2",#N/A,TRUE,"GENERAL";"TAB3",#N/A,TRUE,"GENERAL";"TAB4",#N/A,TRUE,"GENERAL";"TAB5",#N/A,TRUE,"GENERAL"}</definedName>
    <definedName name="_z6" hidden="1">{"TAB1",#N/A,TRUE,"GENERAL";"TAB2",#N/A,TRUE,"GENERAL";"TAB3",#N/A,TRUE,"GENERAL";"TAB4",#N/A,TRUE,"GENERAL";"TAB5",#N/A,TRUE,"GENERAL"}</definedName>
    <definedName name="A">#REF!</definedName>
    <definedName name="A.A..A" hidden="1">{"total",#N/A,FALSE,"TD 0% ";"total",#N/A,FALSE,"TD 12%";"total",#N/A,FALSE,"TD 10%"}</definedName>
    <definedName name="A.I.U">#REF!</definedName>
    <definedName name="A_ANT">#REF!</definedName>
    <definedName name="A_HOY">#REF!</definedName>
    <definedName name="A_impresión_IM">#REF!</definedName>
    <definedName name="A_IMPRESIÚN_IM">#REF!</definedName>
    <definedName name="A13.68">#REF!</definedName>
    <definedName name="a2a" localSheetId="1" hidden="1">{"TAB1",#N/A,TRUE,"GENERAL";"TAB2",#N/A,TRUE,"GENERAL";"TAB3",#N/A,TRUE,"GENERAL";"TAB4",#N/A,TRUE,"GENERAL";"TAB5",#N/A,TRUE,"GENERAL"}</definedName>
    <definedName name="a2a" hidden="1">{"TAB1",#N/A,TRUE,"GENERAL";"TAB2",#N/A,TRUE,"GENERAL";"TAB3",#N/A,TRUE,"GENERAL";"TAB4",#N/A,TRUE,"GENERAL";"TAB5",#N/A,TRUE,"GENERAL"}</definedName>
    <definedName name="A40FI">[26]BASE!$D$26</definedName>
    <definedName name="A40LI">[26]BASE!$D$27</definedName>
    <definedName name="A60FI">[26]BASE!$D$24</definedName>
    <definedName name="A60FI1">[26]BASE!$D$25</definedName>
    <definedName name="AA" hidden="1">{#N/A,#N/A,TRUE,"INGENIERIA";#N/A,#N/A,TRUE,"COMPRAS";#N/A,#N/A,TRUE,"DIRECCION";#N/A,#N/A,TRUE,"RESUMEN"}</definedName>
    <definedName name="AA_1" hidden="1">{#N/A,#N/A,TRUE,"INGENIERIA";#N/A,#N/A,TRUE,"COMPRAS";#N/A,#N/A,TRUE,"DIRECCION";#N/A,#N/A,TRUE,"RESUMEN"}</definedName>
    <definedName name="AA_2" hidden="1">{#N/A,#N/A,TRUE,"INGENIERIA";#N/A,#N/A,TRUE,"COMPRAS";#N/A,#N/A,TRUE,"DIRECCION";#N/A,#N/A,TRUE,"RESUMEN"}</definedName>
    <definedName name="AAA">#REF!</definedName>
    <definedName name="AAAA">#REF!</definedName>
    <definedName name="aaaaaa">[31]otros!$C$5</definedName>
    <definedName name="AAAAAAAAAA">#REF!</definedName>
    <definedName name="AAAAAAAAAAAAAAAAAAAA">#REF!</definedName>
    <definedName name="aaaaas" localSheetId="1" hidden="1">{"TAB1",#N/A,TRUE,"GENERAL";"TAB2",#N/A,TRUE,"GENERAL";"TAB3",#N/A,TRUE,"GENERAL";"TAB4",#N/A,TRUE,"GENERAL";"TAB5",#N/A,TRUE,"GENERAL"}</definedName>
    <definedName name="aaaaas" hidden="1">{"TAB1",#N/A,TRUE,"GENERAL";"TAB2",#N/A,TRUE,"GENERAL";"TAB3",#N/A,TRUE,"GENERAL";"TAB4",#N/A,TRUE,"GENERAL";"TAB5",#N/A,TRUE,"GENERAL"}</definedName>
    <definedName name="AAC">[6]AASHTO!$A$14:$F$17</definedName>
    <definedName name="AADOQUINVEH">#REF!</definedName>
    <definedName name="Aanden">#REF!</definedName>
    <definedName name="AANDENES">#REF!</definedName>
    <definedName name="aas" localSheetId="1" hidden="1">{"TAB1",#N/A,TRUE,"GENERAL";"TAB2",#N/A,TRUE,"GENERAL";"TAB3",#N/A,TRUE,"GENERAL";"TAB4",#N/A,TRUE,"GENERAL";"TAB5",#N/A,TRUE,"GENERAL"}</definedName>
    <definedName name="aas" hidden="1">{"TAB1",#N/A,TRUE,"GENERAL";"TAB2",#N/A,TRUE,"GENERAL";"TAB3",#N/A,TRUE,"GENERAL";"TAB4",#N/A,TRUE,"GENERAL";"TAB5",#N/A,TRUE,"GENERAL"}</definedName>
    <definedName name="AAS_1" hidden="1">{#N/A,#N/A,TRUE,"INGENIERIA";#N/A,#N/A,TRUE,"COMPRAS";#N/A,#N/A,TRUE,"DIRECCION";#N/A,#N/A,TRUE,"RESUMEN"}</definedName>
    <definedName name="AAS_2" hidden="1">{#N/A,#N/A,TRUE,"INGENIERIA";#N/A,#N/A,TRUE,"COMPRAS";#N/A,#N/A,TRUE,"DIRECCION";#N/A,#N/A,TRUE,"RESUMEN"}</definedName>
    <definedName name="ab">#REF!</definedName>
    <definedName name="abc">#REF!</definedName>
    <definedName name="ABCD" hidden="1">#REF!</definedName>
    <definedName name="ABCDE" hidden="1">#REF!</definedName>
    <definedName name="ABFIN">[30]DATBAND!$F$3:$F$742</definedName>
    <definedName name="ABG">[6]AASHTO!$A$2:$F$5</definedName>
    <definedName name="ABIN">[30]DATBAND!$E$3:$E$465</definedName>
    <definedName name="ABR">#REF!</definedName>
    <definedName name="absc1">[32]!absc</definedName>
    <definedName name="ABSCF">'[30]DAT NUC'!$K$2:$K$521</definedName>
    <definedName name="ABSCI">'[30]DAT NUC'!$J$2:$J$1084</definedName>
    <definedName name="ac">[33]MEMORIAS!$G$68</definedName>
    <definedName name="ACA">#REF!</definedName>
    <definedName name="ACALZADA">#REF!</definedName>
    <definedName name="AccessDatabase" hidden="1">"A:\SAIN.mdb"</definedName>
    <definedName name="Acefy4200">'[34]APUS BASIC'!$G$340</definedName>
    <definedName name="ACEITES">#REF!,#REF!,#REF!,#REF!,#REF!</definedName>
    <definedName name="Acero_60.000_psi__incluye_figurada">[35]Insumos!$D$20</definedName>
    <definedName name="Acero_corrugado">'[34]LISTADO DE MATERIALES Y EQUIPOS'!$B$14</definedName>
    <definedName name="ACERO_POZOS">[36]Pozos!$AD$10:$AD$135</definedName>
    <definedName name="Acicloruta">#REF!</definedName>
    <definedName name="ACOM">#REF!</definedName>
    <definedName name="ACOND">[26]BASE!$D$340</definedName>
    <definedName name="Acopla_sanitario_grival">'[34]LISTADO DE MATERIALES Y EQUIPOS'!$B$70</definedName>
    <definedName name="ACOPLE_300_GRP_CONEXIONES">[36]Camaras_caida!$AC$3:$AC$150</definedName>
    <definedName name="ACOPLE_350_GRP_CONEXIONES">[36]Camaras_caida!$AD$3:$AD$150</definedName>
    <definedName name="ACOPLE_400_GRP_CONEXIONES">[36]Camaras_caida!$AE$3:$AE$150</definedName>
    <definedName name="ACOPLE_450_GRP_CONEXIONES">[36]Camaras_caida!$AF$3:$AF$150</definedName>
    <definedName name="ACOPLE_500_GRP_CONEXIONES">[36]Camaras_caida!$AG$3:$AG$150</definedName>
    <definedName name="ACPM">#REF!</definedName>
    <definedName name="Acta">#REF!</definedName>
    <definedName name="Acta1">#REF!</definedName>
    <definedName name="ACTAAJUSTE3" hidden="1">{"via1",#N/A,TRUE,"general";"via2",#N/A,TRUE,"general";"via3",#N/A,TRUE,"general"}</definedName>
    <definedName name="actas">[37]TRASMILENIO!$A$4:$F$18</definedName>
    <definedName name="Actividad">#REF!</definedName>
    <definedName name="acueducto">'[38]FORMATO ACOM ACDTO FRENTE'!$M$8</definedName>
    <definedName name="ACUM">#REF!</definedName>
    <definedName name="ACUM1">(#REF!)</definedName>
    <definedName name="ACUM2">#REF!</definedName>
    <definedName name="Acumulado">[39]Datos!$S$3:$S$1912</definedName>
    <definedName name="ad">'[40]FM&gt;3000'!$I$62</definedName>
    <definedName name="ADADA">#REF!</definedName>
    <definedName name="Adaptador_pvc">'[34]LISTADO DE MATERIALES Y EQUIPOS'!$B$125</definedName>
    <definedName name="adasd">#REF!</definedName>
    <definedName name="adasdaqsdasd">#REF!</definedName>
    <definedName name="adasdasdasda">#REF!</definedName>
    <definedName name="adasdasdasdadsads">#REF!</definedName>
    <definedName name="Adecueinstalacion">#REF!</definedName>
    <definedName name="ADFADFAD">#REF!</definedName>
    <definedName name="ADFGSDB" localSheetId="1" hidden="1">{"via1",#N/A,TRUE,"general";"via2",#N/A,TRUE,"general";"via3",#N/A,TRUE,"general"}</definedName>
    <definedName name="ADFGSDB" hidden="1">{"via1",#N/A,TRUE,"general";"via2",#N/A,TRUE,"general";"via3",#N/A,TRUE,"general"}</definedName>
    <definedName name="ADM">[31]otros!$C$2</definedName>
    <definedName name="Admin">#REF!</definedName>
    <definedName name="ADMINISTRACION">'[41]DATOS GENERALES'!$D$6</definedName>
    <definedName name="Administración">[35]A.I.U!$I$110</definedName>
    <definedName name="administrador">[42]Informacion!$B$15</definedName>
    <definedName name="ADMM">[26]BASE!$D$130</definedName>
    <definedName name="admon">#REF!</definedName>
    <definedName name="adoc1">[32]!absc</definedName>
    <definedName name="ADOC125">[32]!absc</definedName>
    <definedName name="adoq">[43]!absc</definedName>
    <definedName name="ADSAD" localSheetId="1" hidden="1">{"TAB1",#N/A,TRUE,"GENERAL";"TAB2",#N/A,TRUE,"GENERAL";"TAB3",#N/A,TRUE,"GENERAL";"TAB4",#N/A,TRUE,"GENERAL";"TAB5",#N/A,TRUE,"GENERAL"}</definedName>
    <definedName name="ADSAD" hidden="1">{"TAB1",#N/A,TRUE,"GENERAL";"TAB2",#N/A,TRUE,"GENERAL";"TAB3",#N/A,TRUE,"GENERAL";"TAB4",#N/A,TRUE,"GENERAL";"TAB5",#N/A,TRUE,"GENERAL"}</definedName>
    <definedName name="adsasdasd">#REF!</definedName>
    <definedName name="aefa" localSheetId="1" hidden="1">{"via1",#N/A,TRUE,"general";"via2",#N/A,TRUE,"general";"via3",#N/A,TRUE,"general"}</definedName>
    <definedName name="aefa" hidden="1">{"via1",#N/A,TRUE,"general";"via2",#N/A,TRUE,"general";"via3",#N/A,TRUE,"general"}</definedName>
    <definedName name="Aexcavacion">#REF!</definedName>
    <definedName name="afdsw" localSheetId="1" hidden="1">{"TAB1",#N/A,TRUE,"GENERAL";"TAB2",#N/A,TRUE,"GENERAL";"TAB3",#N/A,TRUE,"GENERAL";"TAB4",#N/A,TRUE,"GENERAL";"TAB5",#N/A,TRUE,"GENERAL"}</definedName>
    <definedName name="afdsw" hidden="1">{"TAB1",#N/A,TRUE,"GENERAL";"TAB2",#N/A,TRUE,"GENERAL";"TAB3",#N/A,TRUE,"GENERAL";"TAB4",#N/A,TRUE,"GENERAL";"TAB5",#N/A,TRUE,"GENERAL"}</definedName>
    <definedName name="agd">#N/A</definedName>
    <definedName name="agdsgg" localSheetId="1" hidden="1">{"via1",#N/A,TRUE,"general";"via2",#N/A,TRUE,"general";"via3",#N/A,TRUE,"general"}</definedName>
    <definedName name="agdsgg" hidden="1">{"via1",#N/A,TRUE,"general";"via2",#N/A,TRUE,"general";"via3",#N/A,TRUE,"general"}</definedName>
    <definedName name="AGO">#REF!</definedName>
    <definedName name="Agregado_Grueso">'[34]LISTADO DE MATERIALES Y EQUIPOS'!$B$10</definedName>
    <definedName name="AGRICOLA">[44]PRES.AGRI!$B$1:$N$35</definedName>
    <definedName name="Agua">[35]Insumos!$D$34</definedName>
    <definedName name="aida">#REF!</definedName>
    <definedName name="aida1">#REF!</definedName>
    <definedName name="AIDA2">#REF!</definedName>
    <definedName name="AIRE">'[30]DAT NUC'!$P$2:$P$401</definedName>
    <definedName name="Aire_Acondicionado_Inverter_12000_btu">'[34]LISTADO DE MATERIALES Y EQUIPOS'!$B$118</definedName>
    <definedName name="Aire_Acondicionado_Inverter_9000_btu">'[34]LISTADO DE MATERIALES Y EQUIPOS'!$B$117</definedName>
    <definedName name="aiu">[45]AIU!$I$121</definedName>
    <definedName name="AIU_ADMON">[46]DATOS!$D$8</definedName>
    <definedName name="AIU_IMP">[46]DATOS!$D$9</definedName>
    <definedName name="AIU_UTIL">[46]DATOS!$D$10</definedName>
    <definedName name="AIUA">#REF!</definedName>
    <definedName name="Ajizal">'[47]AJIZAL 3335'!$A$7:$J$142</definedName>
    <definedName name="AjustDelAIU">#REF!</definedName>
    <definedName name="Ajuste">[48]Datos!$B$11</definedName>
    <definedName name="akljdslKDBJ">[3]INSUMOS!#REF!</definedName>
    <definedName name="Alambre_de_pua_calibre_14">'[34]LISTADO DE MATERIALES Y EQUIPOS'!$B$16</definedName>
    <definedName name="Alambre_negro">'[34]LISTADO DE MATERIALES Y EQUIPOS'!$B$15</definedName>
    <definedName name="Alambre_negro_no._18">[35]Insumos!$D$24</definedName>
    <definedName name="ALANR">[26]BASE!$D$23</definedName>
    <definedName name="alc">[49]!absc</definedName>
    <definedName name="alcantarillado">'[50]FORMATO ACOM ALDO. FRENTE'!$L$9</definedName>
    <definedName name="Almacenista">[35]CUADRILLAS!$B$19</definedName>
    <definedName name="ALPUA">[26]BASE!$D$368</definedName>
    <definedName name="alquiler">#REF!</definedName>
    <definedName name="ALTICO">#REF!</definedName>
    <definedName name="Ambien" hidden="1">#REF!</definedName>
    <definedName name="AMBIENTAL">#REF!</definedName>
    <definedName name="analequipo">#REF!</definedName>
    <definedName name="ANDAM">[26]BASE!$D$456</definedName>
    <definedName name="Andamios">'[34]LISTADO DE MATERIALES Y EQUIPOS'!$B$44</definedName>
    <definedName name="ANDEN">[51]PRECIOS!$D$55:$D$62</definedName>
    <definedName name="Andenes">#REF!</definedName>
    <definedName name="andres">'[52]c2.5y2.6'!#REF!</definedName>
    <definedName name="ANDRESVARGAS" hidden="1">{"via1",#N/A,TRUE,"general";"via2",#N/A,TRUE,"general";"via3",#N/A,TRUE,"general"}</definedName>
    <definedName name="angulo_6_metros_3__16_x_2_pulgadas_g___50">'[34]LISTADO DE MATERIALES Y EQUIPOS'!$B$53</definedName>
    <definedName name="anscount" hidden="1">1</definedName>
    <definedName name="AnsermaCartago">#REF!</definedName>
    <definedName name="AntCach">[21]COSTOS!$B$21</definedName>
    <definedName name="Antic">[53]BASES!$B$33</definedName>
    <definedName name="AnticAdic">[21]EVA!$B$98</definedName>
    <definedName name="ANTICIPO">[54]BASES!$B$33</definedName>
    <definedName name="Anticorrosivo">'[34]LISTADO DE MATERIALES Y EQUIPOS'!$B$60</definedName>
    <definedName name="ANTRA">[26]BASE!$D$65</definedName>
    <definedName name="AÑO">[31]PRESUPUESTO!$D$13</definedName>
    <definedName name="AÑOWUIE">'[55]Res-Accide-10'!$R$2:$R$7</definedName>
    <definedName name="ap">[56]Planilla!$D$58</definedName>
    <definedName name="Ap_con_2000">[35]CONCRETOS!$E$27</definedName>
    <definedName name="Ap_con_3000">[35]CONCRETOS!$E$28</definedName>
    <definedName name="Ap_Mor">[35]CONCRETOS!$E$30</definedName>
    <definedName name="APACONCRETO">#REF!</definedName>
    <definedName name="APALECHADA">#REF!</definedName>
    <definedName name="APAMORTERO">#REF!</definedName>
    <definedName name="apoyo">'[57]RESUMEN CIERRE '!$G$136</definedName>
    <definedName name="APU">[58]APU!$A:$G</definedName>
    <definedName name="APU_AUXILIARES">'[58]APU AUXILIARES'!$A:$G</definedName>
    <definedName name="APU_AUXILIARES_1">'[59]APU AUXILIARES 1'!$A:$G</definedName>
    <definedName name="APU_AUXILIARES_3">#REF!</definedName>
    <definedName name="APU_AUXILIARES_4">#REF!</definedName>
    <definedName name="APU_AUXILIARES_5">#REF!</definedName>
    <definedName name="APU_AUXILIARES_6">#REF!</definedName>
    <definedName name="APU_AXULIARES_2">'[59]APU AUXILIARES 2'!$A$1:$G$1104</definedName>
    <definedName name="APU_directos">#REF!</definedName>
    <definedName name="APU221.1">#REF!</definedName>
    <definedName name="APU221.2">#REF!</definedName>
    <definedName name="APUFEB">#REF!</definedName>
    <definedName name="aq">[4]!________EST12</definedName>
    <definedName name="aqaq" localSheetId="1" hidden="1">{"TAB1",#N/A,TRUE,"GENERAL";"TAB2",#N/A,TRUE,"GENERAL";"TAB3",#N/A,TRUE,"GENERAL";"TAB4",#N/A,TRUE,"GENERAL";"TAB5",#N/A,TRUE,"GENERAL"}</definedName>
    <definedName name="aqaq" hidden="1">{"TAB1",#N/A,TRUE,"GENERAL";"TAB2",#N/A,TRUE,"GENERAL";"TAB3",#N/A,TRUE,"GENERAL";"TAB4",#N/A,TRUE,"GENERAL";"TAB5",#N/A,TRUE,"GENERAL"}</definedName>
    <definedName name="Ar_con_2000">[35]CONCRETOS!$E$221</definedName>
    <definedName name="Ar_con_3000">[35]CONCRETOS!$E$222</definedName>
    <definedName name="Ar_Mor">[35]CONCRETOS!$E$224</definedName>
    <definedName name="ARANA">[26]BASE!$D$460</definedName>
    <definedName name="AREA">#REF!</definedName>
    <definedName name="Área_de_Cantidades">#REF!</definedName>
    <definedName name="_xlnm.Extract">#REF!</definedName>
    <definedName name="_xlnm.Print_Area" localSheetId="1">AIU!$A$1:$I$89</definedName>
    <definedName name="_xlnm.Print_Area" localSheetId="0">'Ppto TIPO'!$A$1:$M$582</definedName>
    <definedName name="_xlnm.Print_Area">#REF!</definedName>
    <definedName name="ARELC">[26]BASE!$D$68</definedName>
    <definedName name="ARELF">[26]BASE!$D$67</definedName>
    <definedName name="Arena">'[34]LISTADO DE MATERIALES Y EQUIPOS'!$B$9</definedName>
    <definedName name="Arena_fina">[35]Insumos!$D$25</definedName>
    <definedName name="Arena_lavada_de_peña">[35]Insumos!$D$26</definedName>
    <definedName name="ARENC">[26]BASE!$D$59</definedName>
    <definedName name="ARENI">[26]BASE!$D$58</definedName>
    <definedName name="ARENP">[26]BASE!$D$57</definedName>
    <definedName name="armuve">[4]!________EST12</definedName>
    <definedName name="Arrendamientos">#REF!</definedName>
    <definedName name="ARTE">[60]INSUMOS!$F$84</definedName>
    <definedName name="as">[4]!________EST12</definedName>
    <definedName name="asa">#REF!</definedName>
    <definedName name="asas">[61]formulario!$A$6:$D$37</definedName>
    <definedName name="asasasa">[61]equipos!$A$2:$E$772</definedName>
    <definedName name="asasasas">[61]MATERIALES!$A$3:$D$192</definedName>
    <definedName name="asasasasa">[61]ACARREO!$A$3:$C$26</definedName>
    <definedName name="asasasasas">[61]CUADBASI!$A$13:$F$46</definedName>
    <definedName name="ASB">[6]AASHTO!$A$8:$F$11</definedName>
    <definedName name="ASD" localSheetId="1" hidden="1">{"via1",#N/A,TRUE,"general";"via2",#N/A,TRUE,"general";"via3",#N/A,TRUE,"general"}</definedName>
    <definedName name="ASD" hidden="1">{"via1",#N/A,TRUE,"general";"via2",#N/A,TRUE,"general";"via3",#N/A,TRUE,"general"}</definedName>
    <definedName name="ASDA" localSheetId="1" hidden="1">{"via1",#N/A,TRUE,"general";"via2",#N/A,TRUE,"general";"via3",#N/A,TRUE,"general"}</definedName>
    <definedName name="ASDA" hidden="1">{"via1",#N/A,TRUE,"general";"via2",#N/A,TRUE,"general";"via3",#N/A,TRUE,"general"}</definedName>
    <definedName name="ASDAS">#REF!</definedName>
    <definedName name="asdasd" localSheetId="1" hidden="1">{"TAB1",#N/A,TRUE,"GENERAL";"TAB2",#N/A,TRUE,"GENERAL";"TAB3",#N/A,TRUE,"GENERAL";"TAB4",#N/A,TRUE,"GENERAL";"TAB5",#N/A,TRUE,"GENERAL"}</definedName>
    <definedName name="asdasd" hidden="1">{"TAB1",#N/A,TRUE,"GENERAL";"TAB2",#N/A,TRUE,"GENERAL";"TAB3",#N/A,TRUE,"GENERAL";"TAB4",#N/A,TRUE,"GENERAL";"TAB5",#N/A,TRUE,"GENERAL"}</definedName>
    <definedName name="asdasdasdasd">#REF!</definedName>
    <definedName name="asdf" localSheetId="1" hidden="1">{"via1",#N/A,TRUE,"general";"via2",#N/A,TRUE,"general";"via3",#N/A,TRUE,"general"}</definedName>
    <definedName name="asdf" hidden="1">{"via1",#N/A,TRUE,"general";"via2",#N/A,TRUE,"general";"via3",#N/A,TRUE,"general"}</definedName>
    <definedName name="asdfa" localSheetId="1" hidden="1">{"via1",#N/A,TRUE,"general";"via2",#N/A,TRUE,"general";"via3",#N/A,TRUE,"general"}</definedName>
    <definedName name="asdfa" hidden="1">{"via1",#N/A,TRUE,"general";"via2",#N/A,TRUE,"general";"via3",#N/A,TRUE,"general"}</definedName>
    <definedName name="ASDFGHJKLÑ">[4]!________EST12</definedName>
    <definedName name="ASE">#REF!</definedName>
    <definedName name="Aseguracalidad">#REF!</definedName>
    <definedName name="Aseparador">#REF!</definedName>
    <definedName name="Asesor_de_Tráfico">[35]CUADRILLAS!#REF!</definedName>
    <definedName name="asfasd" localSheetId="1" hidden="1">{"via1",#N/A,TRUE,"general";"via2",#N/A,TRUE,"general";"via3",#N/A,TRUE,"general"}</definedName>
    <definedName name="asfasd" hidden="1">{"via1",#N/A,TRUE,"general";"via2",#N/A,TRUE,"general";"via3",#N/A,TRUE,"general"}</definedName>
    <definedName name="asfasdl" localSheetId="1" hidden="1">{"via1",#N/A,TRUE,"general";"via2",#N/A,TRUE,"general";"via3",#N/A,TRUE,"general"}</definedName>
    <definedName name="asfasdl" hidden="1">{"via1",#N/A,TRUE,"general";"via2",#N/A,TRUE,"general";"via3",#N/A,TRUE,"general"}</definedName>
    <definedName name="asff" localSheetId="1" hidden="1">{"TAB1",#N/A,TRUE,"GENERAL";"TAB2",#N/A,TRUE,"GENERAL";"TAB3",#N/A,TRUE,"GENERAL";"TAB4",#N/A,TRUE,"GENERAL";"TAB5",#N/A,TRUE,"GENERAL"}</definedName>
    <definedName name="asff" hidden="1">{"TAB1",#N/A,TRUE,"GENERAL";"TAB2",#N/A,TRUE,"GENERAL";"TAB3",#N/A,TRUE,"GENERAL";"TAB4",#N/A,TRUE,"GENERAL";"TAB5",#N/A,TRUE,"GENERAL"}</definedName>
    <definedName name="asfghjoi" localSheetId="1" hidden="1">{"via1",#N/A,TRUE,"general";"via2",#N/A,TRUE,"general";"via3",#N/A,TRUE,"general"}</definedName>
    <definedName name="asfghjoi" hidden="1">{"via1",#N/A,TRUE,"general";"via2",#N/A,TRUE,"general";"via3",#N/A,TRUE,"general"}</definedName>
    <definedName name="askjdbcñajkb">[3]INSUMOS!#REF!</definedName>
    <definedName name="ASLA20">#REF!</definedName>
    <definedName name="asojkdr" localSheetId="1" hidden="1">{"TAB1",#N/A,TRUE,"GENERAL";"TAB2",#N/A,TRUE,"GENERAL";"TAB3",#N/A,TRUE,"GENERAL";"TAB4",#N/A,TRUE,"GENERAL";"TAB5",#N/A,TRUE,"GENERAL"}</definedName>
    <definedName name="asojkdr" hidden="1">{"TAB1",#N/A,TRUE,"GENERAL";"TAB2",#N/A,TRUE,"GENERAL";"TAB3",#N/A,TRUE,"GENERAL";"TAB4",#N/A,TRUE,"GENERAL";"TAB5",#N/A,TRUE,"GENERAL"}</definedName>
    <definedName name="aspecto">#REF!</definedName>
    <definedName name="ATB">#REF!</definedName>
    <definedName name="ATenerEnCuenta">#REF!</definedName>
    <definedName name="AU">'[29]CIRCUITOS CODENSA'!#REF!</definedName>
    <definedName name="auto1">#REF!</definedName>
    <definedName name="auto123">#REF!</definedName>
    <definedName name="auto2">#REF!</definedName>
    <definedName name="AUTOPISTA">'[29]CIRCUITOS CODENSA'!#REF!</definedName>
    <definedName name="auxilio">'[35]F. P. AIU'!$B$49</definedName>
    <definedName name="Averde">#REF!</definedName>
    <definedName name="AW">#REF!</definedName>
    <definedName name="AWDWEF">#REF!</definedName>
    <definedName name="AYUDA">[26]BASE!$D$12</definedName>
    <definedName name="ayudante">[35]CUADRILLAS!$G$8</definedName>
    <definedName name="AYUDR">[26]BASE!$D$13</definedName>
    <definedName name="azaz" localSheetId="1" hidden="1">{"TAB1",#N/A,TRUE,"GENERAL";"TAB2",#N/A,TRUE,"GENERAL";"TAB3",#N/A,TRUE,"GENERAL";"TAB4",#N/A,TRUE,"GENERAL";"TAB5",#N/A,TRUE,"GENERAL"}</definedName>
    <definedName name="azaz" hidden="1">{"TAB1",#N/A,TRUE,"GENERAL";"TAB2",#N/A,TRUE,"GENERAL";"TAB3",#N/A,TRUE,"GENERAL";"TAB4",#N/A,TRUE,"GENERAL";"TAB5",#N/A,TRUE,"GENERAL"}</definedName>
    <definedName name="Azonaverde">#REF!</definedName>
    <definedName name="B" localSheetId="1" hidden="1">{"via1",#N/A,TRUE,"general";"via2",#N/A,TRUE,"general";"via3",#N/A,TRUE,"general"}</definedName>
    <definedName name="B" hidden="1">{"via1",#N/A,TRUE,"general";"via2",#N/A,TRUE,"general";"via3",#N/A,TRUE,"general"}</definedName>
    <definedName name="B_impresión_IM">#REF!</definedName>
    <definedName name="BAJANTE_12_CC">[36]Camaras_caida!$V$3:$V$150</definedName>
    <definedName name="BAJANTE_16_CC">[36]Camaras_caida!$W$3:$W$150</definedName>
    <definedName name="BANCO">#REF!</definedName>
    <definedName name="Barreras_plasticas_de_Aproximación__Maletines_tipo_Newjersy__o_similar">[35]Insumos!$D$43</definedName>
    <definedName name="Base">#REF!</definedName>
    <definedName name="Base_datos_IM">#REF!</definedName>
    <definedName name="base_datos_t45">[62]CALIDAD!#REF!</definedName>
    <definedName name="BaseDatos_Ore1">'[63]BD100-45'!#REF!</definedName>
    <definedName name="BaseDatos_T831">'[64]BD100-45-P1'!#REF!</definedName>
    <definedName name="_xlnm.Database">#REF!</definedName>
    <definedName name="BASEG">[22]BASE!$D$47</definedName>
    <definedName name="BASEQUI">[41]EQUIPO!$B$19:$J$1001</definedName>
    <definedName name="BASMANO">'[41]MANO DE OBRA'!$B$17:$H$68</definedName>
    <definedName name="BASMATE">[41]Materiales!$B$18:$E$1108</definedName>
    <definedName name="BB">[4]!________EST12</definedName>
    <definedName name="bbb">#REF!</definedName>
    <definedName name="bbbbbb" localSheetId="1" hidden="1">{"via1",#N/A,TRUE,"general";"via2",#N/A,TRUE,"general";"via3",#N/A,TRUE,"general"}</definedName>
    <definedName name="bbbbbb" hidden="1">{"via1",#N/A,TRUE,"general";"via2",#N/A,TRUE,"general";"via3",#N/A,TRUE,"general"}</definedName>
    <definedName name="bbbbbh" localSheetId="1" hidden="1">{"TAB1",#N/A,TRUE,"GENERAL";"TAB2",#N/A,TRUE,"GENERAL";"TAB3",#N/A,TRUE,"GENERAL";"TAB4",#N/A,TRUE,"GENERAL";"TAB5",#N/A,TRUE,"GENERAL"}</definedName>
    <definedName name="bbbbbh" hidden="1">{"TAB1",#N/A,TRUE,"GENERAL";"TAB2",#N/A,TRUE,"GENERAL";"TAB3",#N/A,TRUE,"GENERAL";"TAB4",#N/A,TRUE,"GENERAL";"TAB5",#N/A,TRUE,"GENERAL"}</definedName>
    <definedName name="bbd" localSheetId="1" hidden="1">{"TAB1",#N/A,TRUE,"GENERAL";"TAB2",#N/A,TRUE,"GENERAL";"TAB3",#N/A,TRUE,"GENERAL";"TAB4",#N/A,TRUE,"GENERAL";"TAB5",#N/A,TRUE,"GENERAL"}</definedName>
    <definedName name="bbd" hidden="1">{"TAB1",#N/A,TRUE,"GENERAL";"TAB2",#N/A,TRUE,"GENERAL";"TAB3",#N/A,TRUE,"GENERAL";"TAB4",#N/A,TRUE,"GENERAL";"TAB5",#N/A,TRUE,"GENERAL"}</definedName>
    <definedName name="BCXBDFG" localSheetId="1" hidden="1">{"TAB1",#N/A,TRUE,"GENERAL";"TAB2",#N/A,TRUE,"GENERAL";"TAB3",#N/A,TRUE,"GENERAL";"TAB4",#N/A,TRUE,"GENERAL";"TAB5",#N/A,TRUE,"GENERAL"}</definedName>
    <definedName name="BCXBDFG" hidden="1">{"TAB1",#N/A,TRUE,"GENERAL";"TAB2",#N/A,TRUE,"GENERAL";"TAB3",#N/A,TRUE,"GENERAL";"TAB4",#N/A,TRUE,"GENERAL";"TAB5",#N/A,TRUE,"GENERAL"}</definedName>
    <definedName name="BDFB" localSheetId="1" hidden="1">{"via1",#N/A,TRUE,"general";"via2",#N/A,TRUE,"general";"via3",#N/A,TRUE,"general"}</definedName>
    <definedName name="BDFB" hidden="1">{"via1",#N/A,TRUE,"general";"via2",#N/A,TRUE,"general";"via3",#N/A,TRUE,"general"}</definedName>
    <definedName name="BDFBDFDFBH">'[65]COSTOS OFICINA'!#REF!</definedName>
    <definedName name="BDFBGDFG">#REF!</definedName>
    <definedName name="BDFGDG" localSheetId="1" hidden="1">{"TAB1",#N/A,TRUE,"GENERAL";"TAB2",#N/A,TRUE,"GENERAL";"TAB3",#N/A,TRUE,"GENERAL";"TAB4",#N/A,TRUE,"GENERAL";"TAB5",#N/A,TRUE,"GENERAL"}</definedName>
    <definedName name="BDFGDG" hidden="1">{"TAB1",#N/A,TRUE,"GENERAL";"TAB2",#N/A,TRUE,"GENERAL";"TAB3",#N/A,TRUE,"GENERAL";"TAB4",#N/A,TRUE,"GENERAL";"TAB5",#N/A,TRUE,"GENERAL"}</definedName>
    <definedName name="be" localSheetId="1" hidden="1">{"TAB1",#N/A,TRUE,"GENERAL";"TAB2",#N/A,TRUE,"GENERAL";"TAB3",#N/A,TRUE,"GENERAL";"TAB4",#N/A,TRUE,"GENERAL";"TAB5",#N/A,TRUE,"GENERAL"}</definedName>
    <definedName name="be" hidden="1">{"TAB1",#N/A,TRUE,"GENERAL";"TAB2",#N/A,TRUE,"GENERAL";"TAB3",#N/A,TRUE,"GENERAL";"TAB4",#N/A,TRUE,"GENERAL";"TAB5",#N/A,TRUE,"GENERAL"}</definedName>
    <definedName name="BEB">#REF!</definedName>
    <definedName name="BEBEBEB">#REF!</definedName>
    <definedName name="BFGDFG">#REF!</definedName>
    <definedName name="bfnfv" localSheetId="1" hidden="1">{"TAB1",#N/A,TRUE,"GENERAL";"TAB2",#N/A,TRUE,"GENERAL";"TAB3",#N/A,TRUE,"GENERAL";"TAB4",#N/A,TRUE,"GENERAL";"TAB5",#N/A,TRUE,"GENERAL"}</definedName>
    <definedName name="bfnfv" hidden="1">{"TAB1",#N/A,TRUE,"GENERAL";"TAB2",#N/A,TRUE,"GENERAL";"TAB3",#N/A,TRUE,"GENERAL";"TAB4",#N/A,TRUE,"GENERAL";"TAB5",#N/A,TRUE,"GENERAL"}</definedName>
    <definedName name="bgb" localSheetId="1" hidden="1">{"TAB1",#N/A,TRUE,"GENERAL";"TAB2",#N/A,TRUE,"GENERAL";"TAB3",#N/A,TRUE,"GENERAL";"TAB4",#N/A,TRUE,"GENERAL";"TAB5",#N/A,TRUE,"GENERAL"}</definedName>
    <definedName name="bgb" hidden="1">{"TAB1",#N/A,TRUE,"GENERAL";"TAB2",#N/A,TRUE,"GENERAL";"TAB3",#N/A,TRUE,"GENERAL";"TAB4",#N/A,TRUE,"GENERAL";"TAB5",#N/A,TRUE,"GENERAL"}</definedName>
    <definedName name="BGDGFRT" localSheetId="1" hidden="1">{"via1",#N/A,TRUE,"general";"via2",#N/A,TRUE,"general";"via3",#N/A,TRUE,"general"}</definedName>
    <definedName name="BGDGFRT" hidden="1">{"via1",#N/A,TRUE,"general";"via2",#N/A,TRUE,"general";"via3",#N/A,TRUE,"general"}</definedName>
    <definedName name="BGFBFH" localSheetId="1" hidden="1">{"via1",#N/A,TRUE,"general";"via2",#N/A,TRUE,"general";"via3",#N/A,TRUE,"general"}</definedName>
    <definedName name="BGFBFH" hidden="1">{"via1",#N/A,TRUE,"general";"via2",#N/A,TRUE,"general";"via3",#N/A,TRUE,"general"}</definedName>
    <definedName name="bgvfcdx" localSheetId="1" hidden="1">{"via1",#N/A,TRUE,"general";"via2",#N/A,TRUE,"general";"via3",#N/A,TRUE,"general"}</definedName>
    <definedName name="bgvfcdx" hidden="1">{"via1",#N/A,TRUE,"general";"via2",#N/A,TRUE,"general";"via3",#N/A,TRUE,"general"}</definedName>
    <definedName name="bimestre">'[66]ESTADO RED'!$E$8</definedName>
    <definedName name="BISCO">[26]BASE!$D$388</definedName>
    <definedName name="BL">'[29]CIRCUITOS CODENSA'!#REF!</definedName>
    <definedName name="Bloque">'[34]LISTADO DE MATERIALES Y EQUIPOS'!$B$19</definedName>
    <definedName name="bn">#REF!</definedName>
    <definedName name="BO">'[29]CIRCUITOS CODENSA'!#REF!</definedName>
    <definedName name="bobo">#REF!</definedName>
    <definedName name="BOMBA">[26]BASE!$D$459</definedName>
    <definedName name="BORDE1">#N/A</definedName>
    <definedName name="BOTAD">[26]BASE!$D$470</definedName>
    <definedName name="BOTADA">#REF!</definedName>
    <definedName name="BOTES">[26]BASE!$D$479</definedName>
    <definedName name="BQBQBQBQBQB">#REF!</definedName>
    <definedName name="br" localSheetId="1" hidden="1">{"TAB1",#N/A,TRUE,"GENERAL";"TAB2",#N/A,TRUE,"GENERAL";"TAB3",#N/A,TRUE,"GENERAL";"TAB4",#N/A,TRUE,"GENERAL";"TAB5",#N/A,TRUE,"GENERAL"}</definedName>
    <definedName name="br" hidden="1">{"TAB1",#N/A,TRUE,"GENERAL";"TAB2",#N/A,TRUE,"GENERAL";"TAB3",#N/A,TRUE,"GENERAL";"TAB4",#N/A,TRUE,"GENERAL";"TAB5",#N/A,TRUE,"GENERAL"}</definedName>
    <definedName name="Breaker_15_amp">'[34]LISTADO DE MATERIALES Y EQUIPOS'!$B$96</definedName>
    <definedName name="breaker_20_amp">'[34]LISTADO DE MATERIALES Y EQUIPOS'!$B$97</definedName>
    <definedName name="BRIQ">[30]DATBAND!$D$3:$D$395</definedName>
    <definedName name="BROCH">[26]BASE!$D$377</definedName>
    <definedName name="bsb" localSheetId="1" hidden="1">{"via1",#N/A,TRUE,"general";"via2",#N/A,TRUE,"general";"via3",#N/A,TRUE,"general"}</definedName>
    <definedName name="bsb" hidden="1">{"via1",#N/A,TRUE,"general";"via2",#N/A,TRUE,"general";"via3",#N/A,TRUE,"general"}</definedName>
    <definedName name="bspoi" localSheetId="1" hidden="1">{"TAB1",#N/A,TRUE,"GENERAL";"TAB2",#N/A,TRUE,"GENERAL";"TAB3",#N/A,TRUE,"GENERAL";"TAB4",#N/A,TRUE,"GENERAL";"TAB5",#N/A,TRUE,"GENERAL"}</definedName>
    <definedName name="bspoi" hidden="1">{"TAB1",#N/A,TRUE,"GENERAL";"TAB2",#N/A,TRUE,"GENERAL";"TAB3",#N/A,TRUE,"GENERAL";"TAB4",#N/A,TRUE,"GENERAL";"TAB5",#N/A,TRUE,"GENERAL"}</definedName>
    <definedName name="bt" localSheetId="1" hidden="1">{"via1",#N/A,TRUE,"general";"via2",#N/A,TRUE,"general";"via3",#N/A,TRUE,"general"}</definedName>
    <definedName name="bt" hidden="1">{"via1",#N/A,TRUE,"general";"via2",#N/A,TRUE,"general";"via3",#N/A,TRUE,"general"}</definedName>
    <definedName name="BTYJHTR" localSheetId="1" hidden="1">{"TAB1",#N/A,TRUE,"GENERAL";"TAB2",#N/A,TRUE,"GENERAL";"TAB3",#N/A,TRUE,"GENERAL";"TAB4",#N/A,TRUE,"GENERAL";"TAB5",#N/A,TRUE,"GENERAL"}</definedName>
    <definedName name="BTYJHTR" hidden="1">{"TAB1",#N/A,TRUE,"GENERAL";"TAB2",#N/A,TRUE,"GENERAL";"TAB3",#N/A,TRUE,"GENERAL";"TAB4",#N/A,TRUE,"GENERAL";"TAB5",#N/A,TRUE,"GENERAL"}</definedName>
    <definedName name="BUDGET">'[67]CALC PROD MENSUAL'!#REF!</definedName>
    <definedName name="BUDGETNORTE">'[67]CALC PROD MENSUAL'!#REF!</definedName>
    <definedName name="BUDGETSUR">'[67]CALC PROD MENSUAL'!#REF!</definedName>
    <definedName name="BuiltIn_Print_Area">#REF!</definedName>
    <definedName name="BuiltIn_Print_Area___0">#REF!</definedName>
    <definedName name="BuiltIn_Print_Area___0___0">#REF!</definedName>
    <definedName name="BuiltIn_Print_Area___0___0___0">#REF!</definedName>
    <definedName name="BuiltIn_Print_Titles">#REF!</definedName>
    <definedName name="Buldozer__Potencia_al_volante_de_140_HP__motor_de_2200_RPM__longitud_de_hoja_4_80_m.">'[35]Equipo y transporte'!$D$21</definedName>
    <definedName name="BULLDOZ">[26]BASE!$D$446</definedName>
    <definedName name="bvbc" localSheetId="1" hidden="1">{"TAB1",#N/A,TRUE,"GENERAL";"TAB2",#N/A,TRUE,"GENERAL";"TAB3",#N/A,TRUE,"GENERAL";"TAB4",#N/A,TRUE,"GENERAL";"TAB5",#N/A,TRUE,"GENERAL"}</definedName>
    <definedName name="bvbc" hidden="1">{"TAB1",#N/A,TRUE,"GENERAL";"TAB2",#N/A,TRUE,"GENERAL";"TAB3",#N/A,TRUE,"GENERAL";"TAB4",#N/A,TRUE,"GENERAL";"TAB5",#N/A,TRUE,"GENERAL"}</definedName>
    <definedName name="bvcb" localSheetId="1" hidden="1">{"via1",#N/A,TRUE,"general";"via2",#N/A,TRUE,"general";"via3",#N/A,TRUE,"general"}</definedName>
    <definedName name="bvcb" hidden="1">{"via1",#N/A,TRUE,"general";"via2",#N/A,TRUE,"general";"via3",#N/A,TRUE,"general"}</definedName>
    <definedName name="BVGDFGDFG">#REF!</definedName>
    <definedName name="bvn" localSheetId="1" hidden="1">{"via1",#N/A,TRUE,"general";"via2",#N/A,TRUE,"general";"via3",#N/A,TRUE,"general"}</definedName>
    <definedName name="bvn" hidden="1">{"via1",#N/A,TRUE,"general";"via2",#N/A,TRUE,"general";"via3",#N/A,TRUE,"general"}</definedName>
    <definedName name="BWBBWB">#REF!</definedName>
    <definedName name="by" localSheetId="1" hidden="1">{"via1",#N/A,TRUE,"general";"via2",#N/A,TRUE,"general";"via3",#N/A,TRUE,"general"}</definedName>
    <definedName name="by" hidden="1">{"via1",#N/A,TRUE,"general";"via2",#N/A,TRUE,"general";"via3",#N/A,TRUE,"general"}</definedName>
    <definedName name="C_">#REF!</definedName>
    <definedName name="C_COMP_AMB">#REF!</definedName>
    <definedName name="C_COMP_PMT">#REF!</definedName>
    <definedName name="C_COMP_SISO">#REF!</definedName>
    <definedName name="C_COMP_SOCIAL">#REF!</definedName>
    <definedName name="C_grupo1">#REF!</definedName>
    <definedName name="C90445L">#REF!</definedName>
    <definedName name="caa">#REF!</definedName>
    <definedName name="CABAL">[26]BASE!$D$383</definedName>
    <definedName name="cabina">#REF!</definedName>
    <definedName name="Cable__10">'[34]LISTADO DE MATERIALES Y EQUIPOS'!$B$93</definedName>
    <definedName name="Cable__12">'[34]LISTADO DE MATERIALES Y EQUIPOS'!$B$94</definedName>
    <definedName name="Cable__14">'[34]LISTADO DE MATERIALES Y EQUIPOS'!$B$95</definedName>
    <definedName name="cade">[35]CUADRILLAS!$B$12</definedName>
    <definedName name="Caja_hexagonal_pvc">'[34]LISTADO DE MATERIALES Y EQUIPOS'!$B$124</definedName>
    <definedName name="CAJAC">[26]BASE!$D$386</definedName>
    <definedName name="CAJAV">[26]BASE!$D$425</definedName>
    <definedName name="CAJMI">#REF!</definedName>
    <definedName name="CALEND">'[67]CALC PROD MENSUAL'!#REF!</definedName>
    <definedName name="CALENDARIO">'[67]CALC PROD MENSUAL'!#REF!</definedName>
    <definedName name="CALENDARIO1">'[68]CALC PROD MENSUAL'!#REF!</definedName>
    <definedName name="Calidad">#REF!</definedName>
    <definedName name="camB">#REF!</definedName>
    <definedName name="camioneta">'[35]Equipo y transporte'!$D$26</definedName>
    <definedName name="Camioneta_D_300">'[35]Equipo y transporte'!$D$24</definedName>
    <definedName name="Campamento">#REF!</definedName>
    <definedName name="CANAL">[26]BASE!$D$389</definedName>
    <definedName name="cancha">#REF!</definedName>
    <definedName name="CANGU">[26]BASE!$D$438</definedName>
    <definedName name="CANT">#REF!</definedName>
    <definedName name="CANT1.1">#REF!</definedName>
    <definedName name="CANT1.2">#REF!</definedName>
    <definedName name="CANT1.3">#REF!</definedName>
    <definedName name="CANT1.5">#REF!</definedName>
    <definedName name="CANT1.6">#REF!</definedName>
    <definedName name="CANT1.7">#REF!</definedName>
    <definedName name="CANT1.9">#REF!</definedName>
    <definedName name="CANT2.11">#REF!</definedName>
    <definedName name="CANT2.12">#REF!</definedName>
    <definedName name="CANT2.2">#REF!</definedName>
    <definedName name="CANT2.3">#REF!</definedName>
    <definedName name="CANT2.4">#REF!</definedName>
    <definedName name="CANT8.1">#REF!</definedName>
    <definedName name="CANT8.2">#REF!</definedName>
    <definedName name="CANT8.3">#REF!</definedName>
    <definedName name="CANT8.4">#REF!</definedName>
    <definedName name="CANT8.5">#REF!</definedName>
    <definedName name="CANT8.6">#REF!</definedName>
    <definedName name="CANT8.7">#REF!</definedName>
    <definedName name="Cantidad">#REF!</definedName>
    <definedName name="CANTIDAD_CONSTRUCTOR">[36]BD_PRESUPUESTO!$H$6:$H$10258</definedName>
    <definedName name="CANTIDAD_PO">[36]PO!$D$5:$D$11</definedName>
    <definedName name="CANTIDAD_POZOS">[36]Pozos!$R$10:$R$135</definedName>
    <definedName name="CAP">#REF!</definedName>
    <definedName name="capilla">#REF!</definedName>
    <definedName name="CAPIT">#REF!</definedName>
    <definedName name="CAPITULO">#REF!</definedName>
    <definedName name="captacion">[69]criterio!$B$34:$B$37</definedName>
    <definedName name="Car_con_2000">[35]CONCRETOS!$E$420</definedName>
    <definedName name="Car_con_3000">[35]CONCRETOS!$E$421</definedName>
    <definedName name="Car_Mor">[35]CONCRETOS!$E$423</definedName>
    <definedName name="caracterizacion">[35]Caracterización!$G$82</definedName>
    <definedName name="CARGAD">[26]BASE!$D$443</definedName>
    <definedName name="CARGO">[70]Datos!$C$38:$C$47</definedName>
    <definedName name="CARGO_CONTRATISTA">#REF!</definedName>
    <definedName name="CARGO_INTERVENTORIA">#REF!</definedName>
    <definedName name="CARGUER">[71]BASE!$D$392</definedName>
    <definedName name="CARLOS">[72]Parámetros!#REF!</definedName>
    <definedName name="caro">#N/A</definedName>
    <definedName name="caro2">#N/A</definedName>
    <definedName name="Carrotanque_1000_gl">'[35]Equipo y transporte'!$D$16</definedName>
    <definedName name="CARRTA">[26]BASE!$D$448</definedName>
    <definedName name="Casa">[73]Hoja1!$A$4:$F$211</definedName>
    <definedName name="causa">#REF!</definedName>
    <definedName name="CC">'[29]CIRCUITOS CODENSA'!#REF!</definedName>
    <definedName name="ccc">[74]BASE!#REF!</definedName>
    <definedName name="ccccc" localSheetId="1" hidden="1">{"TAB1",#N/A,TRUE,"GENERAL";"TAB2",#N/A,TRUE,"GENERAL";"TAB3",#N/A,TRUE,"GENERAL";"TAB4",#N/A,TRUE,"GENERAL";"TAB5",#N/A,TRUE,"GENERAL"}</definedName>
    <definedName name="ccccc" hidden="1">{"TAB1",#N/A,TRUE,"GENERAL";"TAB2",#N/A,TRUE,"GENERAL";"TAB3",#N/A,TRUE,"GENERAL";"TAB4",#N/A,TRUE,"GENERAL";"TAB5",#N/A,TRUE,"GENERAL"}</definedName>
    <definedName name="ccto210">#REF!</definedName>
    <definedName name="cd">[75]Hoja1!$C$81</definedName>
    <definedName name="CD454JH">[16]BASE!$D$334</definedName>
    <definedName name="CdadCalidad">#REF!</definedName>
    <definedName name="CdadCalidades">#REF!</definedName>
    <definedName name="CdadNoFactura">#REF!</definedName>
    <definedName name="CdadNoFacturables">#REF!</definedName>
    <definedName name="CdadProfesional">#REF!</definedName>
    <definedName name="CdadProfesionales">#REF!</definedName>
    <definedName name="CdadTecnico">#REF!</definedName>
    <definedName name="CdadTecnicos">#REF!</definedName>
    <definedName name="cdcd" hidden="1">#REF!</definedName>
    <definedName name="cdcdc" localSheetId="1" hidden="1">{"via1",#N/A,TRUE,"general";"via2",#N/A,TRUE,"general";"via3",#N/A,TRUE,"general"}</definedName>
    <definedName name="cdcdc" hidden="1">{"via1",#N/A,TRUE,"general";"via2",#N/A,TRUE,"general";"via3",#N/A,TRUE,"general"}</definedName>
    <definedName name="CDctrl">[53]CDItem!$G$8</definedName>
    <definedName name="CDO">#REF!</definedName>
    <definedName name="CDS_V_INDICES_CIRCUITO_CAUSA">#REF!</definedName>
    <definedName name="ceerf" localSheetId="1" hidden="1">{"TAB1",#N/A,TRUE,"GENERAL";"TAB2",#N/A,TRUE,"GENERAL";"TAB3",#N/A,TRUE,"GENERAL";"TAB4",#N/A,TRUE,"GENERAL";"TAB5",#N/A,TRUE,"GENERAL"}</definedName>
    <definedName name="ceerf" hidden="1">{"TAB1",#N/A,TRUE,"GENERAL";"TAB2",#N/A,TRUE,"GENERAL";"TAB3",#N/A,TRUE,"GENERAL";"TAB4",#N/A,TRUE,"GENERAL";"TAB5",#N/A,TRUE,"GENERAL"}</definedName>
    <definedName name="CEMEG">[26]BASE!$D$61</definedName>
    <definedName name="Cemento_Blanco">'[34]LISTADO DE MATERIALES Y EQUIPOS'!$B$11</definedName>
    <definedName name="Cemento_gris__Inlcuye_tranporte_interno_en_obra_cargue_y_descargue">[35]Insumos!$D$30</definedName>
    <definedName name="cft">#REF!</definedName>
    <definedName name="CHAPA">[26]BASE!$D$373</definedName>
    <definedName name="CHAZO_PUNTILLA_ANCLAJES">'[34]LISTADO DE MATERIALES Y EQUIPOS'!$B$105</definedName>
    <definedName name="ChequeoCantidades">#REF!</definedName>
    <definedName name="Chi_con_2000">[35]CONCRETOS!$E$619</definedName>
    <definedName name="Chi_con_3000">[35]CONCRETOS!$E$620</definedName>
    <definedName name="Chi_Mor">[35]CONCRETOS!$E$622</definedName>
    <definedName name="ci">#REF!</definedName>
    <definedName name="Cierrapuerta_hidraulico_ajustable_hasta_80_kilos">'[34]LISTADO DE MATERIALES Y EQUIPOS'!$B$90</definedName>
    <definedName name="CIIU_BOG">[76]DATOS!$C$33:$E$466</definedName>
    <definedName name="CIIU_GAC">[76]DATOS!$B$485:$C$553</definedName>
    <definedName name="CIIU_SOA">[76]DATOS!$B$468:$C$483</definedName>
    <definedName name="CIIU_TOC">[76]DATOS!$B$555:$C$612</definedName>
    <definedName name="CINTA_MALLA_ADHESIVA_X_90M">'[34]LISTADO DE MATERIALES Y EQUIPOS'!$B$107</definedName>
    <definedName name="Cinta_Plastica__PELIGRO_NO_PASE">[35]Insumos!$D$44</definedName>
    <definedName name="CIRCUITOS">[77]Circuitos!$C$2:$C$891</definedName>
    <definedName name="CIRCUNVALAR">#REF!</definedName>
    <definedName name="civ" hidden="1">{#N/A,#N/A,TRUE,"1842CWN0"}</definedName>
    <definedName name="civ_1" hidden="1">{#N/A,#N/A,TRUE,"1842CWN0"}</definedName>
    <definedName name="civ_2" hidden="1">{#N/A,#N/A,TRUE,"1842CWN0"}</definedName>
    <definedName name="CL">'[29]CIRCUITOS CODENSA'!#REF!</definedName>
    <definedName name="clase">#REF!</definedName>
    <definedName name="CLASE_TUBERIA">[36]TUBERIA!$J$5:$J$17</definedName>
    <definedName name="CLAVO">[26]BASE!$D$75</definedName>
    <definedName name="clcl">#REF!</definedName>
    <definedName name="CMMO">[26]BASE!$D$436</definedName>
    <definedName name="CMMOA">[78]BASE!$D$455</definedName>
    <definedName name="CO22JH">[22]BASE!$D$296</definedName>
    <definedName name="CO23JH">[26]BASE!$D$322</definedName>
    <definedName name="CO456JH">[26]BASE!$D$320</definedName>
    <definedName name="CO458JH">[26]BASE!$D$315</definedName>
    <definedName name="CO45S2">#REF!</definedName>
    <definedName name="CO45S3">#REF!</definedName>
    <definedName name="CO45S4">[26]BASE!$D$202</definedName>
    <definedName name="CO45S6">[26]BASE!$D$203</definedName>
    <definedName name="CO902JH">[26]BASE!$D$310</definedName>
    <definedName name="CO903JH">[26]BASE!$D$311</definedName>
    <definedName name="CO904JH">[26]BASE!$D$312</definedName>
    <definedName name="CO906JH">[16]BASE!$D$329</definedName>
    <definedName name="CO908JH">[26]BASE!$D$314</definedName>
    <definedName name="CO90S2">#REF!</definedName>
    <definedName name="CO90S3">#REF!</definedName>
    <definedName name="CO90S4">[26]BASE!$D$197</definedName>
    <definedName name="CO90S6">[26]BASE!$D$198</definedName>
    <definedName name="CO910JH">[26]BASE!$D$316</definedName>
    <definedName name="Cod">#REF!</definedName>
    <definedName name="codigos">[79]Banderas!$A$1:$A$65536</definedName>
    <definedName name="CÓDIGOS_EQUIPOS">'[58]INSUMOS EQUIPOS'!$A$8:$A$107</definedName>
    <definedName name="CÓDIGOS_MANO_DE_OBRA">'[58]INSUMOS MANO DE OBRA'!$A$8:$A$63</definedName>
    <definedName name="CÓDIGOS_SERVICIOS">'[58]INSUMOS SERVICIOS'!$A$12:$A$53</definedName>
    <definedName name="CÓDIGOS_TRANSPORTES">'[58]INSUMOS TRANSPORTES'!$A$8:$A$47</definedName>
    <definedName name="CODOS">#REF!</definedName>
    <definedName name="codos2">#REF!</definedName>
    <definedName name="ColTap">'[11]Coloc. e Interc. Tapones'!$E$1:$E$65536</definedName>
    <definedName name="Combo_Sanitario_manantial_corona">'[34]LISTADO DE MATERIALES Y EQUIPOS'!$B$69</definedName>
    <definedName name="COMN1">[80]BASE!#REF!</definedName>
    <definedName name="COMP">'[30]DAT NUC'!$M$2:$M$518</definedName>
    <definedName name="COMP_AMBIENTAL">[81]DATOS!$N$162:$P$231</definedName>
    <definedName name="COMP_PMT">[81]DATOS!$N$2:$P$159</definedName>
    <definedName name="COMP_SISO">[81]DATOS!$J$14:$L$62</definedName>
    <definedName name="COMP_SOCIAL">[81]DATOS!$J$2:$L$12</definedName>
    <definedName name="COMPAÑIA_CONTRATISTA">#REF!</definedName>
    <definedName name="COMPAÑIA_INTERVENTORIA">#REF!</definedName>
    <definedName name="COMPR">[26]BASE!$D$435</definedName>
    <definedName name="Compresor_80HP__con_martillo">'[35]Equipo y transporte'!$D$25</definedName>
    <definedName name="comunidades">[69]criterio!$B$95:$B$97</definedName>
    <definedName name="Conc.2000">'[34]APUS BASIC'!$G$165</definedName>
    <definedName name="Conc.2500">'[34]APUS BASIC'!$G$122</definedName>
    <definedName name="Conc.3000">'[34]APUS BASIC'!$G$80</definedName>
    <definedName name="CONCRETO_DOMICILIARIA">[36]CONCRETO_DOM!$O$16:$O$58</definedName>
    <definedName name="CONCRETO_TRAMOS_SUSPENDER">[36]Tramos_suspender!$G$5:$G$11</definedName>
    <definedName name="CONDI1">#REF!</definedName>
    <definedName name="CONM1">[26]BASE!$D$439</definedName>
    <definedName name="CONM2">[26]BASE!$D$440</definedName>
    <definedName name="CONMI">[80]BASE!#REF!</definedName>
    <definedName name="CONMX">[26]BASE!$D$488</definedName>
    <definedName name="consol">#REF!</definedName>
    <definedName name="constante">[30]DATOS!$AO$3:$AO$483</definedName>
    <definedName name="Consultor">[82]Datos!$B$3</definedName>
    <definedName name="CONSUMO">'[41]CONSUMOHORA-EQUIPO'!$A$1:$AZ$101</definedName>
    <definedName name="Contratante">'[83]Datos básicos'!$B$1</definedName>
    <definedName name="CONTRATISTA">[70]Datos!$B$3:$B$5</definedName>
    <definedName name="Contrato">[82]Datos!$B$2</definedName>
    <definedName name="Coordinador">[82]Datos!$B$6</definedName>
    <definedName name="copia">#REF!</definedName>
    <definedName name="COPIA1">#REF!</definedName>
    <definedName name="COPIA2">#REF!</definedName>
    <definedName name="copiao4">[4]!________EST12</definedName>
    <definedName name="corri">[4]!________EST12</definedName>
    <definedName name="CORTA">[26]BASE!$D$455</definedName>
    <definedName name="CosteoConsultoria">#REF!</definedName>
    <definedName name="COSTO">#REF!</definedName>
    <definedName name="COSTO1">#REF!</definedName>
    <definedName name="CostoAnsermaCartago">#REF!</definedName>
    <definedName name="CostoDirecto">#REF!</definedName>
    <definedName name="CostoDirectoObra">#REF!</definedName>
    <definedName name="CostoMediacanoaAnserma">#REF!</definedName>
    <definedName name="Costopérdidas">[84]Modelo!#REF!</definedName>
    <definedName name="COSTOS">[85]TARIFAS!$A$1:$F$52</definedName>
    <definedName name="COSTOS_DIREC">[35]Pres!$H$165</definedName>
    <definedName name="COSTOS_DIRECTOS">#REF!</definedName>
    <definedName name="cota">'[24]Base de Diseño'!$A$1:$D$290</definedName>
    <definedName name="COTAS">[86]Hoja3!$A$5:$B$154</definedName>
    <definedName name="CotizacionARP">#REF!</definedName>
    <definedName name="COYLL">[26]BASE!#REF!</definedName>
    <definedName name="CP452L">#REF!</definedName>
    <definedName name="CP453L">[26]BASE!$D$405</definedName>
    <definedName name="CP902L">#REF!</definedName>
    <definedName name="CP903L">[26]BASE!$D$404</definedName>
    <definedName name="CP904L">#REF!</definedName>
    <definedName name="CR22JH">[26]BASE!$D$291</definedName>
    <definedName name="CR42JH">[26]BASE!$D$290</definedName>
    <definedName name="CR44JH">[26]BASE!$D$289</definedName>
    <definedName name="CRAS">[26]BASE!$D$72</definedName>
    <definedName name="credito_completa">#REF!</definedName>
    <definedName name="CRIT1">#REF!</definedName>
    <definedName name="_xlnm.Criteria">[3]INSUMOS!#REF!</definedName>
    <definedName name="Criterios_IM">[3]INSUMOS!#REF!</definedName>
    <definedName name="CSIKA">[26]BASE!$D$355</definedName>
    <definedName name="CT">'[29]CIRCUITOS CODENSA'!#REF!</definedName>
    <definedName name="CT070KG">#REF!</definedName>
    <definedName name="CT080KG">#REF!</definedName>
    <definedName name="CT110K">#REF!</definedName>
    <definedName name="CT110KG">[26]BASE!$D$39</definedName>
    <definedName name="CT140K">#REF!</definedName>
    <definedName name="CT140KG">[26]BASE!$D$38</definedName>
    <definedName name="CT170KG">[26]BASE!$D$37</definedName>
    <definedName name="CT180K">#REF!</definedName>
    <definedName name="CT180KG">[26]BASE!$D$36</definedName>
    <definedName name="CT210K">#REF!</definedName>
    <definedName name="CT210KG">[26]BASE!$D$35</definedName>
    <definedName name="CT245K">#REF!</definedName>
    <definedName name="CT245KG">[26]BASE!$D$34</definedName>
    <definedName name="CTA">#REF!</definedName>
    <definedName name="CU">'[29]CIRCUITOS CODENSA'!#REF!</definedName>
    <definedName name="cuad1">#REF!</definedName>
    <definedName name="cuad2">#REF!</definedName>
    <definedName name="cuad3">#REF!</definedName>
    <definedName name="cuad4">#REF!</definedName>
    <definedName name="CUAD5">#REF!</definedName>
    <definedName name="cuado">#REF!</definedName>
    <definedName name="cuadrilla">[48]Cuadrillas!$C$13:$F$43</definedName>
    <definedName name="Cuadro">#REF!</definedName>
    <definedName name="CUAL">[4]!________EST12</definedName>
    <definedName name="CUBS">#REF!</definedName>
    <definedName name="cUCA">#REF!</definedName>
    <definedName name="CUNET" localSheetId="1" hidden="1">{"via1",#N/A,TRUE,"general";"via2",#N/A,TRUE,"general";"via3",#N/A,TRUE,"general"}</definedName>
    <definedName name="CUNET" hidden="1">{"via1",#N/A,TRUE,"general";"via2",#N/A,TRUE,"general";"via3",#N/A,TRUE,"general"}</definedName>
    <definedName name="Curva_conduit_pvc_1_2">'[34]LISTADO DE MATERIALES Y EQUIPOS'!$B$123</definedName>
    <definedName name="cv" hidden="1">{"TAB1",#N/A,TRUE,"GENERAL";"TAB2",#N/A,TRUE,"GENERAL";"TAB3",#N/A,TRUE,"GENERAL";"TAB4",#N/A,TRUE,"GENERAL";"TAB5",#N/A,TRUE,"GENERAL"}</definedName>
    <definedName name="CVa">'[11]Cambio de Valv.'!$E$1:$E$65536</definedName>
    <definedName name="cvfvd" localSheetId="1" hidden="1">{"via1",#N/A,TRUE,"general";"via2",#N/A,TRUE,"general";"via3",#N/A,TRUE,"general"}</definedName>
    <definedName name="cvfvd" hidden="1">{"via1",#N/A,TRUE,"general";"via2",#N/A,TRUE,"general";"via3",#N/A,TRUE,"general"}</definedName>
    <definedName name="cvn" localSheetId="1" hidden="1">{"TAB1",#N/A,TRUE,"GENERAL";"TAB2",#N/A,TRUE,"GENERAL";"TAB3",#N/A,TRUE,"GENERAL";"TAB4",#N/A,TRUE,"GENERAL";"TAB5",#N/A,TRUE,"GENERAL"}</definedName>
    <definedName name="cvn" hidden="1">{"TAB1",#N/A,TRUE,"GENERAL";"TAB2",#N/A,TRUE,"GENERAL";"TAB3",#N/A,TRUE,"GENERAL";"TAB4",#N/A,TRUE,"GENERAL";"TAB5",#N/A,TRUE,"GENERAL"}</definedName>
    <definedName name="CVXC" localSheetId="1" hidden="1">{"via1",#N/A,TRUE,"general";"via2",#N/A,TRUE,"general";"via3",#N/A,TRUE,"general"}</definedName>
    <definedName name="CVXC" hidden="1">{"via1",#N/A,TRUE,"general";"via2",#N/A,TRUE,"general";"via3",#N/A,TRUE,"general"}</definedName>
    <definedName name="CYLL2">[26]BASE!$D$344</definedName>
    <definedName name="CYLL3">[26]BASE!$D$345</definedName>
    <definedName name="CYLL4">[26]BASE!$D$346</definedName>
    <definedName name="CYLL6">[26]BASE!$D$347</definedName>
    <definedName name="CZXDCSDC">#REF!</definedName>
    <definedName name="d" localSheetId="1" hidden="1">{"TAB1",#N/A,TRUE,"GENERAL";"TAB2",#N/A,TRUE,"GENERAL";"TAB3",#N/A,TRUE,"GENERAL";"TAB4",#N/A,TRUE,"GENERAL";"TAB5",#N/A,TRUE,"GENERAL"}</definedName>
    <definedName name="d" hidden="1">{"TAB1",#N/A,TRUE,"GENERAL";"TAB2",#N/A,TRUE,"GENERAL";"TAB3",#N/A,TRUE,"GENERAL";"TAB4",#N/A,TRUE,"GENERAL";"TAB5",#N/A,TRUE,"GENERAL"}</definedName>
    <definedName name="D_10">#REF!</definedName>
    <definedName name="da">#REF!</definedName>
    <definedName name="DADADAD" hidden="1">{#N/A,#N/A,TRUE,"CODIGO DEPENDENCIA"}</definedName>
    <definedName name="dario">'[87]GPI 526'!#REF!</definedName>
    <definedName name="DASD" localSheetId="1" hidden="1">{"TAB1",#N/A,TRUE,"GENERAL";"TAB2",#N/A,TRUE,"GENERAL";"TAB3",#N/A,TRUE,"GENERAL";"TAB4",#N/A,TRUE,"GENERAL";"TAB5",#N/A,TRUE,"GENERAL"}</definedName>
    <definedName name="DASD" hidden="1">{"TAB1",#N/A,TRUE,"GENERAL";"TAB2",#N/A,TRUE,"GENERAL";"TAB3",#N/A,TRUE,"GENERAL";"TAB4",#N/A,TRUE,"GENERAL";"TAB5",#N/A,TRUE,"GENERAL"}</definedName>
    <definedName name="data">#REF!</definedName>
    <definedName name="DATA1">#REF!</definedName>
    <definedName name="DATA10">#REF!</definedName>
    <definedName name="DATA11">#REF!</definedName>
    <definedName name="DATA12">#REF!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atos1">'[88]Base de Diseño'!$A$1:$D$204</definedName>
    <definedName name="datos2">#REF!</definedName>
    <definedName name="datoseq">'[89]Dto Equipos'!$A$3:$E$20</definedName>
    <definedName name="dbfdfbi" localSheetId="1" hidden="1">{"TAB1",#N/A,TRUE,"GENERAL";"TAB2",#N/A,TRUE,"GENERAL";"TAB3",#N/A,TRUE,"GENERAL";"TAB4",#N/A,TRUE,"GENERAL";"TAB5",#N/A,TRUE,"GENERAL"}</definedName>
    <definedName name="dbfdfbi" hidden="1">{"TAB1",#N/A,TRUE,"GENERAL";"TAB2",#N/A,TRUE,"GENERAL";"TAB3",#N/A,TRUE,"GENERAL";"TAB4",#N/A,TRUE,"GENERAL";"TAB5",#N/A,TRUE,"GENERAL"}</definedName>
    <definedName name="Dbgcm">#REF!</definedName>
    <definedName name="Dcacm">#REF!</definedName>
    <definedName name="DCSDCTV" localSheetId="1" hidden="1">{"via1",#N/A,TRUE,"general";"via2",#N/A,TRUE,"general";"via3",#N/A,TRUE,"general"}</definedName>
    <definedName name="DCSDCTV" hidden="1">{"via1",#N/A,TRUE,"general";"via2",#N/A,TRUE,"general";"via3",#N/A,TRUE,"general"}</definedName>
    <definedName name="dd" hidden="1">{#N/A,#N/A,TRUE,"INGENIERIA";#N/A,#N/A,TRUE,"COMPRAS";#N/A,#N/A,TRUE,"DIRECCION";#N/A,#N/A,TRUE,"RESUMEN"}</definedName>
    <definedName name="dd_1" hidden="1">{#N/A,#N/A,TRUE,"INGENIERIA";#N/A,#N/A,TRUE,"COMPRAS";#N/A,#N/A,TRUE,"DIRECCION";#N/A,#N/A,TRUE,"RESUMEN"}</definedName>
    <definedName name="dd_2" hidden="1">{#N/A,#N/A,TRUE,"INGENIERIA";#N/A,#N/A,TRUE,"COMPRAS";#N/A,#N/A,TRUE,"DIRECCION";#N/A,#N/A,TRUE,"RESUMEN"}</definedName>
    <definedName name="ddd" localSheetId="1" hidden="1">{"via1",#N/A,TRUE,"general";"via2",#N/A,TRUE,"general";"via3",#N/A,TRUE,"general"}</definedName>
    <definedName name="ddd" hidden="1">{"via1",#N/A,TRUE,"general";"via2",#N/A,TRUE,"general";"via3",#N/A,TRUE,"general"}</definedName>
    <definedName name="ddda">#REF!</definedName>
    <definedName name="dddb">#REF!</definedName>
    <definedName name="ddddt" localSheetId="1" hidden="1">{"via1",#N/A,TRUE,"general";"via2",#N/A,TRUE,"general";"via3",#N/A,TRUE,"general"}</definedName>
    <definedName name="ddddt" hidden="1">{"via1",#N/A,TRUE,"general";"via2",#N/A,TRUE,"general";"via3",#N/A,TRUE,"general"}</definedName>
    <definedName name="DDE" hidden="1">{#N/A,#N/A,TRUE,"1842CWN0"}</definedName>
    <definedName name="DDE_1" hidden="1">{#N/A,#N/A,TRUE,"1842CWN0"}</definedName>
    <definedName name="DDE_2" hidden="1">{#N/A,#N/A,TRUE,"1842CWN0"}</definedName>
    <definedName name="ddewdw" localSheetId="1" hidden="1">{"TAB1",#N/A,TRUE,"GENERAL";"TAB2",#N/A,TRUE,"GENERAL";"TAB3",#N/A,TRUE,"GENERAL";"TAB4",#N/A,TRUE,"GENERAL";"TAB5",#N/A,TRUE,"GENERAL"}</definedName>
    <definedName name="ddewdw" hidden="1">{"TAB1",#N/A,TRUE,"GENERAL";"TAB2",#N/A,TRUE,"GENERAL";"TAB3",#N/A,TRUE,"GENERAL";"TAB4",#N/A,TRUE,"GENERAL";"TAB5",#N/A,TRUE,"GENERAL"}</definedName>
    <definedName name="ddfdh" localSheetId="1" hidden="1">{"TAB1",#N/A,TRUE,"GENERAL";"TAB2",#N/A,TRUE,"GENERAL";"TAB3",#N/A,TRUE,"GENERAL";"TAB4",#N/A,TRUE,"GENERAL";"TAB5",#N/A,TRUE,"GENERAL"}</definedName>
    <definedName name="ddfdh" hidden="1">{"TAB1",#N/A,TRUE,"GENERAL";"TAB2",#N/A,TRUE,"GENERAL";"TAB3",#N/A,TRUE,"GENERAL";"TAB4",#N/A,TRUE,"GENERAL";"TAB5",#N/A,TRUE,"GENERAL"}</definedName>
    <definedName name="DDGSDP" localSheetId="1" hidden="1">{"TAB1",#N/A,TRUE,"GENERAL";"TAB2",#N/A,TRUE,"GENERAL";"TAB3",#N/A,TRUE,"GENERAL";"TAB4",#N/A,TRUE,"GENERAL";"TAB5",#N/A,TRUE,"GENERAL"}</definedName>
    <definedName name="DDGSDP" hidden="1">{"TAB1",#N/A,TRUE,"GENERAL";"TAB2",#N/A,TRUE,"GENERAL";"TAB3",#N/A,TRUE,"GENERAL";"TAB4",#N/A,TRUE,"GENERAL";"TAB5",#N/A,TRUE,"GENERAL"}</definedName>
    <definedName name="Decision">#REF!</definedName>
    <definedName name="deded" localSheetId="1" hidden="1">{"TAB1",#N/A,TRUE,"GENERAL";"TAB2",#N/A,TRUE,"GENERAL";"TAB3",#N/A,TRUE,"GENERAL";"TAB4",#N/A,TRUE,"GENERAL";"TAB5",#N/A,TRUE,"GENERAL"}</definedName>
    <definedName name="deded" hidden="1">{"TAB1",#N/A,TRUE,"GENERAL";"TAB2",#N/A,TRUE,"GENERAL";"TAB3",#N/A,TRUE,"GENERAL";"TAB4",#N/A,TRUE,"GENERAL";"TAB5",#N/A,TRUE,"GENERAL"}</definedName>
    <definedName name="defd" localSheetId="1" hidden="1">{"via1",#N/A,TRUE,"general";"via2",#N/A,TRUE,"general";"via3",#N/A,TRUE,"general"}</definedName>
    <definedName name="defd" hidden="1">{"via1",#N/A,TRUE,"general";"via2",#N/A,TRUE,"general";"via3",#N/A,TRUE,"general"}</definedName>
    <definedName name="Delineadores_tubulares__Colombinas">[35]Insumos!$D$42</definedName>
    <definedName name="demanto">#REF!</definedName>
    <definedName name="dens">[90]Hoja2!$C$9</definedName>
    <definedName name="denuncias">[69]criterio!$B$121:$B$124</definedName>
    <definedName name="depositos">[69]criterio!$B$4:$B$8</definedName>
    <definedName name="deriv">#REF!</definedName>
    <definedName name="derrames">[69]criterio!$B$15:$B$16</definedName>
    <definedName name="des">[0]!_____EXC11 [0]!_________EST1 [91]obra!$G$8:$G$8</definedName>
    <definedName name="DESC1">[92]ITEMS!$B$2</definedName>
    <definedName name="DESC521">[93]ITEMS!$B$522</definedName>
    <definedName name="descapote" hidden="1">{"TAB1",#N/A,TRUE,"GENERAL";"TAB2",#N/A,TRUE,"GENERAL";"TAB3",#N/A,TRUE,"GENERAL";"TAB4",#N/A,TRUE,"GENERAL";"TAB5",#N/A,TRUE,"GENERAL"}</definedName>
    <definedName name="DESCRIPCION_EQUIPO">[94]Equipos!$B$4:$B$60</definedName>
    <definedName name="DescripcionVenta">#REF!</definedName>
    <definedName name="DESCRP1">[46]DATOS!$D$2</definedName>
    <definedName name="DESCRP2">[46]DATOS!$D$3</definedName>
    <definedName name="design">'[95]Design (3)'!$A$12:$CM$71</definedName>
    <definedName name="design2">[95]Design!$A$24:$CM$66</definedName>
    <definedName name="DestinoConsultoria">#REF!</definedName>
    <definedName name="DestinoObra">#REF!</definedName>
    <definedName name="DEX">#REF!</definedName>
    <definedName name="DF">#REF!</definedName>
    <definedName name="dfa" localSheetId="1" hidden="1">{"TAB1",#N/A,TRUE,"GENERAL";"TAB2",#N/A,TRUE,"GENERAL";"TAB3",#N/A,TRUE,"GENERAL";"TAB4",#N/A,TRUE,"GENERAL";"TAB5",#N/A,TRUE,"GENERAL"}</definedName>
    <definedName name="dfa" hidden="1">{"TAB1",#N/A,TRUE,"GENERAL";"TAB2",#N/A,TRUE,"GENERAL";"TAB3",#N/A,TRUE,"GENERAL";"TAB4",#N/A,TRUE,"GENERAL";"TAB5",#N/A,TRUE,"GENERAL"}</definedName>
    <definedName name="dfasd" localSheetId="1" hidden="1">{"TAB1",#N/A,TRUE,"GENERAL";"TAB2",#N/A,TRUE,"GENERAL";"TAB3",#N/A,TRUE,"GENERAL";"TAB4",#N/A,TRUE,"GENERAL";"TAB5",#N/A,TRUE,"GENERAL"}</definedName>
    <definedName name="dfasd" hidden="1">{"TAB1",#N/A,TRUE,"GENERAL";"TAB2",#N/A,TRUE,"GENERAL";"TAB3",#N/A,TRUE,"GENERAL";"TAB4",#N/A,TRUE,"GENERAL";"TAB5",#N/A,TRUE,"GENERAL"}</definedName>
    <definedName name="DFBNJ" localSheetId="1" hidden="1">{"via1",#N/A,TRUE,"general";"via2",#N/A,TRUE,"general";"via3",#N/A,TRUE,"general"}</definedName>
    <definedName name="DFBNJ" hidden="1">{"via1",#N/A,TRUE,"general";"via2",#N/A,TRUE,"general";"via3",#N/A,TRUE,"general"}</definedName>
    <definedName name="DFDE" hidden="1">{#N/A,#N/A,TRUE,"1842CWN0"}</definedName>
    <definedName name="DFDE_1" hidden="1">{#N/A,#N/A,TRUE,"1842CWN0"}</definedName>
    <definedName name="DFDE_2" hidden="1">{#N/A,#N/A,TRUE,"1842CWN0"}</definedName>
    <definedName name="dfds" localSheetId="1" hidden="1">{"TAB1",#N/A,TRUE,"GENERAL";"TAB2",#N/A,TRUE,"GENERAL";"TAB3",#N/A,TRUE,"GENERAL";"TAB4",#N/A,TRUE,"GENERAL";"TAB5",#N/A,TRUE,"GENERAL"}</definedName>
    <definedName name="dfds" hidden="1">{"TAB1",#N/A,TRUE,"GENERAL";"TAB2",#N/A,TRUE,"GENERAL";"TAB3",#N/A,TRUE,"GENERAL";"TAB4",#N/A,TRUE,"GENERAL";"TAB5",#N/A,TRUE,"GENERAL"}</definedName>
    <definedName name="dfdsfi" localSheetId="1" hidden="1">{"via1",#N/A,TRUE,"general";"via2",#N/A,TRUE,"general";"via3",#N/A,TRUE,"general"}</definedName>
    <definedName name="dfdsfi" hidden="1">{"via1",#N/A,TRUE,"general";"via2",#N/A,TRUE,"general";"via3",#N/A,TRUE,"general"}</definedName>
    <definedName name="DFEET" hidden="1">{#N/A,#N/A,TRUE,"INGENIERIA";#N/A,#N/A,TRUE,"COMPRAS";#N/A,#N/A,TRUE,"DIRECCION";#N/A,#N/A,TRUE,"RESUMEN"}</definedName>
    <definedName name="DFEET_1" hidden="1">{#N/A,#N/A,TRUE,"INGENIERIA";#N/A,#N/A,TRUE,"COMPRAS";#N/A,#N/A,TRUE,"DIRECCION";#N/A,#N/A,TRUE,"RESUMEN"}</definedName>
    <definedName name="DFEET_2" hidden="1">{#N/A,#N/A,TRUE,"INGENIERIA";#N/A,#N/A,TRUE,"COMPRAS";#N/A,#N/A,TRUE,"DIRECCION";#N/A,#N/A,TRUE,"RESUMEN"}</definedName>
    <definedName name="dffffe" localSheetId="1" hidden="1">{"TAB1",#N/A,TRUE,"GENERAL";"TAB2",#N/A,TRUE,"GENERAL";"TAB3",#N/A,TRUE,"GENERAL";"TAB4",#N/A,TRUE,"GENERAL";"TAB5",#N/A,TRUE,"GENERAL"}</definedName>
    <definedName name="dffffe" hidden="1">{"TAB1",#N/A,TRUE,"GENERAL";"TAB2",#N/A,TRUE,"GENERAL";"TAB3",#N/A,TRUE,"GENERAL";"TAB4",#N/A,TRUE,"GENERAL";"TAB5",#N/A,TRUE,"GENERAL"}</definedName>
    <definedName name="DFG" localSheetId="1" hidden="1">{"via1",#N/A,TRUE,"general";"via2",#N/A,TRUE,"general";"via3",#N/A,TRUE,"general"}</definedName>
    <definedName name="DFG" hidden="1">{"via1",#N/A,TRUE,"general";"via2",#N/A,TRUE,"general";"via3",#N/A,TRUE,"general"}</definedName>
    <definedName name="DFGBHJ" localSheetId="1" hidden="1">{"via1",#N/A,TRUE,"general";"via2",#N/A,TRUE,"general";"via3",#N/A,TRUE,"general"}</definedName>
    <definedName name="DFGBHJ" hidden="1">{"via1",#N/A,TRUE,"general";"via2",#N/A,TRUE,"general";"via3",#N/A,TRUE,"general"}</definedName>
    <definedName name="dfgdf">[96]EQALT!$G$10:$BL$65</definedName>
    <definedName name="DFGDFG" localSheetId="1" hidden="1">{"via1",#N/A,TRUE,"general";"via2",#N/A,TRUE,"general";"via3",#N/A,TRUE,"general"}</definedName>
    <definedName name="DFGDFG" hidden="1">{"via1",#N/A,TRUE,"general";"via2",#N/A,TRUE,"general";"via3",#N/A,TRUE,"general"}</definedName>
    <definedName name="DFGDFGDFG">#REF!</definedName>
    <definedName name="DFGDYYB" localSheetId="1" hidden="1">{"TAB1",#N/A,TRUE,"GENERAL";"TAB2",#N/A,TRUE,"GENERAL";"TAB3",#N/A,TRUE,"GENERAL";"TAB4",#N/A,TRUE,"GENERAL";"TAB5",#N/A,TRUE,"GENERAL"}</definedName>
    <definedName name="DFGDYYB" hidden="1">{"TAB1",#N/A,TRUE,"GENERAL";"TAB2",#N/A,TRUE,"GENERAL";"TAB3",#N/A,TRUE,"GENERAL";"TAB4",#N/A,TRUE,"GENERAL";"TAB5",#N/A,TRUE,"GENERAL"}</definedName>
    <definedName name="dfgf" localSheetId="1" hidden="1">{"via1",#N/A,TRUE,"general";"via2",#N/A,TRUE,"general";"via3",#N/A,TRUE,"general"}</definedName>
    <definedName name="dfgf" hidden="1">{"via1",#N/A,TRUE,"general";"via2",#N/A,TRUE,"general";"via3",#N/A,TRUE,"general"}</definedName>
    <definedName name="DFGFBOP" localSheetId="1" hidden="1">{"TAB1",#N/A,TRUE,"GENERAL";"TAB2",#N/A,TRUE,"GENERAL";"TAB3",#N/A,TRUE,"GENERAL";"TAB4",#N/A,TRUE,"GENERAL";"TAB5",#N/A,TRUE,"GENERAL"}</definedName>
    <definedName name="DFGFBOP" hidden="1">{"TAB1",#N/A,TRUE,"GENERAL";"TAB2",#N/A,TRUE,"GENERAL";"TAB3",#N/A,TRUE,"GENERAL";"TAB4",#N/A,TRUE,"GENERAL";"TAB5",#N/A,TRUE,"GENERAL"}</definedName>
    <definedName name="DFGFDG" localSheetId="1" hidden="1">{"TAB1",#N/A,TRUE,"GENERAL";"TAB2",#N/A,TRUE,"GENERAL";"TAB3",#N/A,TRUE,"GENERAL";"TAB4",#N/A,TRUE,"GENERAL";"TAB5",#N/A,TRUE,"GENERAL"}</definedName>
    <definedName name="DFGFDG" hidden="1">{"TAB1",#N/A,TRUE,"GENERAL";"TAB2",#N/A,TRUE,"GENERAL";"TAB3",#N/A,TRUE,"GENERAL";"TAB4",#N/A,TRUE,"GENERAL";"TAB5",#N/A,TRUE,"GENERAL"}</definedName>
    <definedName name="DFGHB">'[29]CIRCUITOS CODENSA'!#REF!</definedName>
    <definedName name="DFGV" localSheetId="1" hidden="1">{"TAB1",#N/A,TRUE,"GENERAL";"TAB2",#N/A,TRUE,"GENERAL";"TAB3",#N/A,TRUE,"GENERAL";"TAB4",#N/A,TRUE,"GENERAL";"TAB5",#N/A,TRUE,"GENERAL"}</definedName>
    <definedName name="DFGV" hidden="1">{"TAB1",#N/A,TRUE,"GENERAL";"TAB2",#N/A,TRUE,"GENERAL";"TAB3",#N/A,TRUE,"GENERAL";"TAB4",#N/A,TRUE,"GENERAL";"TAB5",#N/A,TRUE,"GENERAL"}</definedName>
    <definedName name="DFGVDFGDFG">#REF!</definedName>
    <definedName name="dfgypuj" localSheetId="1" hidden="1">{"TAB1",#N/A,TRUE,"GENERAL";"TAB2",#N/A,TRUE,"GENERAL";"TAB3",#N/A,TRUE,"GENERAL";"TAB4",#N/A,TRUE,"GENERAL";"TAB5",#N/A,TRUE,"GENERAL"}</definedName>
    <definedName name="dfgypuj" hidden="1">{"TAB1",#N/A,TRUE,"GENERAL";"TAB2",#N/A,TRUE,"GENERAL";"TAB3",#N/A,TRUE,"GENERAL";"TAB4",#N/A,TRUE,"GENERAL";"TAB5",#N/A,TRUE,"GENERAL"}</definedName>
    <definedName name="dfh" localSheetId="1" hidden="1">{"TAB1",#N/A,TRUE,"GENERAL";"TAB2",#N/A,TRUE,"GENERAL";"TAB3",#N/A,TRUE,"GENERAL";"TAB4",#N/A,TRUE,"GENERAL";"TAB5",#N/A,TRUE,"GENERAL"}</definedName>
    <definedName name="dfh" hidden="1">{"TAB1",#N/A,TRUE,"GENERAL";"TAB2",#N/A,TRUE,"GENERAL";"TAB3",#N/A,TRUE,"GENERAL";"TAB4",#N/A,TRUE,"GENERAL";"TAB5",#N/A,TRUE,"GENERAL"}</definedName>
    <definedName name="dfhdr" localSheetId="1" hidden="1">{"via1",#N/A,TRUE,"general";"via2",#N/A,TRUE,"general";"via3",#N/A,TRUE,"general"}</definedName>
    <definedName name="dfhdr" hidden="1">{"via1",#N/A,TRUE,"general";"via2",#N/A,TRUE,"general";"via3",#N/A,TRUE,"general"}</definedName>
    <definedName name="dfhgh" localSheetId="1" hidden="1">{"via1",#N/A,TRUE,"general";"via2",#N/A,TRUE,"general";"via3",#N/A,TRUE,"general"}</definedName>
    <definedName name="dfhgh" hidden="1">{"via1",#N/A,TRUE,"general";"via2",#N/A,TRUE,"general";"via3",#N/A,TRUE,"general"}</definedName>
    <definedName name="dfj" localSheetId="1" hidden="1">{"via1",#N/A,TRUE,"general";"via2",#N/A,TRUE,"general";"via3",#N/A,TRUE,"general"}</definedName>
    <definedName name="dfj" hidden="1">{"via1",#N/A,TRUE,"general";"via2",#N/A,TRUE,"general";"via3",#N/A,TRUE,"general"}</definedName>
    <definedName name="DFRFRF" localSheetId="1" hidden="1">{"via1",#N/A,TRUE,"general";"via2",#N/A,TRUE,"general";"via3",#N/A,TRUE,"general"}</definedName>
    <definedName name="DFRFRF" hidden="1">{"via1",#N/A,TRUE,"general";"via2",#N/A,TRUE,"general";"via3",#N/A,TRUE,"general"}</definedName>
    <definedName name="DFVGDFGDFGDF">'[29]CIRCUITOS CODENSA'!#REF!</definedName>
    <definedName name="DFVUI" localSheetId="1" hidden="1">{"via1",#N/A,TRUE,"general";"via2",#N/A,TRUE,"general";"via3",#N/A,TRUE,"general"}</definedName>
    <definedName name="DFVUI" hidden="1">{"via1",#N/A,TRUE,"general";"via2",#N/A,TRUE,"general";"via3",#N/A,TRUE,"general"}</definedName>
    <definedName name="dg" localSheetId="1" hidden="1">{"via1",#N/A,TRUE,"general";"via2",#N/A,TRUE,"general";"via3",#N/A,TRUE,"general"}</definedName>
    <definedName name="dg" hidden="1">{"via1",#N/A,TRUE,"general";"via2",#N/A,TRUE,"general";"via3",#N/A,TRUE,"general"}</definedName>
    <definedName name="dgdgr" localSheetId="1" hidden="1">{"via1",#N/A,TRUE,"general";"via2",#N/A,TRUE,"general";"via3",#N/A,TRUE,"general"}</definedName>
    <definedName name="dgdgr" hidden="1">{"via1",#N/A,TRUE,"general";"via2",#N/A,TRUE,"general";"via3",#N/A,TRUE,"general"}</definedName>
    <definedName name="dgfd" localSheetId="1" hidden="1">{"TAB1",#N/A,TRUE,"GENERAL";"TAB2",#N/A,TRUE,"GENERAL";"TAB3",#N/A,TRUE,"GENERAL";"TAB4",#N/A,TRUE,"GENERAL";"TAB5",#N/A,TRUE,"GENERAL"}</definedName>
    <definedName name="dgfd" hidden="1">{"TAB1",#N/A,TRUE,"GENERAL";"TAB2",#N/A,TRUE,"GENERAL";"TAB3",#N/A,TRUE,"GENERAL";"TAB4",#N/A,TRUE,"GENERAL";"TAB5",#N/A,TRUE,"GENERAL"}</definedName>
    <definedName name="DGFDFVSDF" localSheetId="1" hidden="1">{"via1",#N/A,TRUE,"general";"via2",#N/A,TRUE,"general";"via3",#N/A,TRUE,"general"}</definedName>
    <definedName name="DGFDFVSDF" hidden="1">{"via1",#N/A,TRUE,"general";"via2",#N/A,TRUE,"general";"via3",#N/A,TRUE,"general"}</definedName>
    <definedName name="dgfdg" localSheetId="1" hidden="1">{"via1",#N/A,TRUE,"general";"via2",#N/A,TRUE,"general";"via3",#N/A,TRUE,"general"}</definedName>
    <definedName name="dgfdg" hidden="1">{"via1",#N/A,TRUE,"general";"via2",#N/A,TRUE,"general";"via3",#N/A,TRUE,"general"}</definedName>
    <definedName name="DGFEE" hidden="1">{#N/A,#N/A,TRUE,"1842CWN0"}</definedName>
    <definedName name="DGFEE_1" hidden="1">{#N/A,#N/A,TRUE,"1842CWN0"}</definedName>
    <definedName name="DGFEE_2" hidden="1">{#N/A,#N/A,TRUE,"1842CWN0"}</definedName>
    <definedName name="DGFG" localSheetId="1" hidden="1">{"via1",#N/A,TRUE,"general";"via2",#N/A,TRUE,"general";"via3",#N/A,TRUE,"general"}</definedName>
    <definedName name="DGFG" hidden="1">{"via1",#N/A,TRUE,"general";"via2",#N/A,TRUE,"general";"via3",#N/A,TRUE,"general"}</definedName>
    <definedName name="DGFGGHF" hidden="1">{#N/A,#N/A,TRUE,"INGENIERIA";#N/A,#N/A,TRUE,"COMPRAS";#N/A,#N/A,TRUE,"DIRECCION";#N/A,#N/A,TRUE,"RESUMEN"}</definedName>
    <definedName name="DGFGGHF_1" hidden="1">{#N/A,#N/A,TRUE,"INGENIERIA";#N/A,#N/A,TRUE,"COMPRAS";#N/A,#N/A,TRUE,"DIRECCION";#N/A,#N/A,TRUE,"RESUMEN"}</definedName>
    <definedName name="DGFGGHF_2" hidden="1">{#N/A,#N/A,TRUE,"INGENIERIA";#N/A,#N/A,TRUE,"COMPRAS";#N/A,#N/A,TRUE,"DIRECCION";#N/A,#N/A,TRUE,"RESUMEN"}</definedName>
    <definedName name="DGFR" hidden="1">{#N/A,#N/A,TRUE,"1842CWN0"}</definedName>
    <definedName name="DGFR_1" hidden="1">{#N/A,#N/A,TRUE,"1842CWN0"}</definedName>
    <definedName name="DGFR_2" hidden="1">{#N/A,#N/A,TRUE,"1842CWN0"}</definedName>
    <definedName name="dgfsado" localSheetId="1" hidden="1">{"TAB1",#N/A,TRUE,"GENERAL";"TAB2",#N/A,TRUE,"GENERAL";"TAB3",#N/A,TRUE,"GENERAL";"TAB4",#N/A,TRUE,"GENERAL";"TAB5",#N/A,TRUE,"GENERAL"}</definedName>
    <definedName name="dgfsado" hidden="1">{"TAB1",#N/A,TRUE,"GENERAL";"TAB2",#N/A,TRUE,"GENERAL";"TAB3",#N/A,TRUE,"GENERAL";"TAB4",#N/A,TRUE,"GENERAL";"TAB5",#N/A,TRUE,"GENERAL"}</definedName>
    <definedName name="DGGGHHJT" hidden="1">{#N/A,#N/A,TRUE,"INGENIERIA";#N/A,#N/A,TRUE,"COMPRAS";#N/A,#N/A,TRUE,"DIRECCION";#N/A,#N/A,TRUE,"RESUMEN"}</definedName>
    <definedName name="DGGGHHJT_1" hidden="1">{#N/A,#N/A,TRUE,"INGENIERIA";#N/A,#N/A,TRUE,"COMPRAS";#N/A,#N/A,TRUE,"DIRECCION";#N/A,#N/A,TRUE,"RESUMEN"}</definedName>
    <definedName name="DGGGHHJT_2" hidden="1">{#N/A,#N/A,TRUE,"INGENIERIA";#N/A,#N/A,TRUE,"COMPRAS";#N/A,#N/A,TRUE,"DIRECCION";#N/A,#N/A,TRUE,"RESUMEN"}</definedName>
    <definedName name="dghfs">#REF!</definedName>
    <definedName name="dgrdeb" localSheetId="1" hidden="1">{"TAB1",#N/A,TRUE,"GENERAL";"TAB2",#N/A,TRUE,"GENERAL";"TAB3",#N/A,TRUE,"GENERAL";"TAB4",#N/A,TRUE,"GENERAL";"TAB5",#N/A,TRUE,"GENERAL"}</definedName>
    <definedName name="dgrdeb" hidden="1">{"TAB1",#N/A,TRUE,"GENERAL";"TAB2",#N/A,TRUE,"GENERAL";"TAB3",#N/A,TRUE,"GENERAL";"TAB4",#N/A,TRUE,"GENERAL";"TAB5",#N/A,TRUE,"GENERAL"}</definedName>
    <definedName name="dgreg" localSheetId="1" hidden="1">{"via1",#N/A,TRUE,"general";"via2",#N/A,TRUE,"general";"via3",#N/A,TRUE,"general"}</definedName>
    <definedName name="dgreg" hidden="1">{"via1",#N/A,TRUE,"general";"via2",#N/A,TRUE,"general";"via3",#N/A,TRUE,"general"}</definedName>
    <definedName name="DGRR" hidden="1">{#N/A,#N/A,TRUE,"INGENIERIA";#N/A,#N/A,TRUE,"COMPRAS";#N/A,#N/A,TRUE,"DIRECCION";#N/A,#N/A,TRUE,"RESUMEN"}</definedName>
    <definedName name="DGRR_1" hidden="1">{#N/A,#N/A,TRUE,"INGENIERIA";#N/A,#N/A,TRUE,"COMPRAS";#N/A,#N/A,TRUE,"DIRECCION";#N/A,#N/A,TRUE,"RESUMEN"}</definedName>
    <definedName name="DGRR_2" hidden="1">{#N/A,#N/A,TRUE,"INGENIERIA";#N/A,#N/A,TRUE,"COMPRAS";#N/A,#N/A,TRUE,"DIRECCION";#N/A,#N/A,TRUE,"RESUMEN"}</definedName>
    <definedName name="DH" localSheetId="1" hidden="1">{"via1",#N/A,TRUE,"general";"via2",#N/A,TRUE,"general";"via3",#N/A,TRUE,"general"}</definedName>
    <definedName name="DH" hidden="1">{"via1",#N/A,TRUE,"general";"via2",#N/A,TRUE,"general";"via3",#N/A,TRUE,"general"}</definedName>
    <definedName name="dhdth" localSheetId="1" hidden="1">{"TAB1",#N/A,TRUE,"GENERAL";"TAB2",#N/A,TRUE,"GENERAL";"TAB3",#N/A,TRUE,"GENERAL";"TAB4",#N/A,TRUE,"GENERAL";"TAB5",#N/A,TRUE,"GENERAL"}</definedName>
    <definedName name="dhdth" hidden="1">{"TAB1",#N/A,TRUE,"GENERAL";"TAB2",#N/A,TRUE,"GENERAL";"TAB3",#N/A,TRUE,"GENERAL";"TAB4",#N/A,TRUE,"GENERAL";"TAB5",#N/A,TRUE,"GENERAL"}</definedName>
    <definedName name="dhgh" localSheetId="1" hidden="1">{"via1",#N/A,TRUE,"general";"via2",#N/A,TRUE,"general";"via3",#N/A,TRUE,"general"}</definedName>
    <definedName name="dhgh" hidden="1">{"via1",#N/A,TRUE,"general";"via2",#N/A,TRUE,"general";"via3",#N/A,TRUE,"general"}</definedName>
    <definedName name="DIA">[31]PRESUPUESTO!$B$13</definedName>
    <definedName name="dia24hr">#REF!</definedName>
    <definedName name="DIAME">#REF!</definedName>
    <definedName name="DIAMETRO_CAMARA">[36]TUBERIA!$G$5:$G$16</definedName>
    <definedName name="diametros">#REF!</definedName>
    <definedName name="dias">#REF!</definedName>
    <definedName name="DIAS_DEL_MES">#REF!</definedName>
    <definedName name="dias_semana">#REF!</definedName>
    <definedName name="Dias_semanales">#REF!</definedName>
    <definedName name="DIAS_SEMANAS">#REF!</definedName>
    <definedName name="DIASDELMES">#REF!</definedName>
    <definedName name="DIC">#REF!</definedName>
    <definedName name="DifConsultoriaFM">#REF!</definedName>
    <definedName name="direccion">'[57]RESUMEN CIERRE '!$G$135</definedName>
    <definedName name="DIRECTO1">[97]APU!$U$132</definedName>
    <definedName name="DIRECTO10">[97]APU!$U$681</definedName>
    <definedName name="DIRECTO100">[97]APU!$U$6171</definedName>
    <definedName name="DIRECTO101">[97]APU!$U$6232</definedName>
    <definedName name="DIRECTO102">[97]APU!$U$6293</definedName>
    <definedName name="DIRECTO103">[97]APU!$U$6354</definedName>
    <definedName name="DIRECTO104">[97]APU!$U$6415</definedName>
    <definedName name="DIRECTO105">[97]APU!$U$6476</definedName>
    <definedName name="DIRECTO11">[97]APU!$U$742</definedName>
    <definedName name="DIRECTO12">[97]APU!$U$803</definedName>
    <definedName name="DIRECTO124">[97]APU!$U$7635</definedName>
    <definedName name="DIRECTO125">[97]APU!$U$7696</definedName>
    <definedName name="DIRECTO126">[97]APU!$U$7757</definedName>
    <definedName name="DIRECTO127">[97]APU!$U$7818</definedName>
    <definedName name="DIRECTO128">[97]APU!$U$7879</definedName>
    <definedName name="DIRECTO129">[97]APU!$U$7940</definedName>
    <definedName name="DIRECTO13">[97]APU!$U$864</definedName>
    <definedName name="DIRECTO130">[97]APU!$U$8001</definedName>
    <definedName name="DIRECTO131">[97]APU!$U$8062</definedName>
    <definedName name="DIRECTO132">[97]APU!$U$8123</definedName>
    <definedName name="DIRECTO133">[97]APU!$U$8184</definedName>
    <definedName name="DIRECTO134">[97]APU!$U$8245</definedName>
    <definedName name="DIRECTO14">[97]APU!$U$925</definedName>
    <definedName name="DIRECTO15">[97]APU!$U$986</definedName>
    <definedName name="DIRECTO16">[97]APU!$U$1047</definedName>
    <definedName name="DIRECTO17">[97]APU!$U$1108</definedName>
    <definedName name="DIRECTO18">[97]APU!$U$1169</definedName>
    <definedName name="DIRECTO2">[97]APU!$U$193</definedName>
    <definedName name="DIRECTO2.10">[97]APU!$U$14889</definedName>
    <definedName name="DIRECTO2.11">[97]APU!$U$14950</definedName>
    <definedName name="DIRECTO2.12">[97]APU!$U$15011</definedName>
    <definedName name="DIRECTO2.9">[97]APU!$U$11839</definedName>
    <definedName name="DIRECTO21">[97]APU!$U$1352</definedName>
    <definedName name="DIRECTO22">[97]APU!$U$1413</definedName>
    <definedName name="DIRECTO23">[97]APU!$U$1474</definedName>
    <definedName name="DIRECTO24">[97]APU!$U$1535</definedName>
    <definedName name="DIRECTO25">[97]APU!$U$1596</definedName>
    <definedName name="DIRECTO26">[97]APU!$U$1657</definedName>
    <definedName name="DIRECTO27">[97]APU!$U$1718</definedName>
    <definedName name="DIRECTO28">[97]APU!$U$1779</definedName>
    <definedName name="DIRECTO29">[97]APU!$U$1840</definedName>
    <definedName name="DIRECTO3">[97]APU!$U$254</definedName>
    <definedName name="DIRECTO3.15">[97]APU!$U$8667</definedName>
    <definedName name="DIRECTO3.16">[97]APU!$U$8728</definedName>
    <definedName name="DIRECTO3.17">[97]APU!$U$8789</definedName>
    <definedName name="DIRECTO3.18">[97]APU!$U$8850</definedName>
    <definedName name="DIRECTO3.19">[97]APU!$U$8911</definedName>
    <definedName name="DIRECTO3.20">[97]APU!$U$8972</definedName>
    <definedName name="DIRECTO3.21">[97]APU!$U$11961</definedName>
    <definedName name="DIRECTO3.22">[97]APU!$U$14523</definedName>
    <definedName name="DIRECTO3.23">[97]APU!$U$15133</definedName>
    <definedName name="DIRECTO3.24">[97]APU!$U$16292</definedName>
    <definedName name="DIRECTO3.25">[97]APU!$U$16353</definedName>
    <definedName name="DIRECTO3.26">[97]APU!$U$16414</definedName>
    <definedName name="DIRECTO3.27">[97]APU!$U$16475</definedName>
    <definedName name="DIRECTO3.28">[97]APU!$U$16536</definedName>
    <definedName name="DIRECTO30">[97]APU!$U$1901</definedName>
    <definedName name="DIRECTO31">[97]APU!$U$1962</definedName>
    <definedName name="DIRECTO32">[97]APU!$U$2023</definedName>
    <definedName name="DIRECTO33">[97]APU!$U$2084</definedName>
    <definedName name="DIRECTO34">[97]APU!$U$2145</definedName>
    <definedName name="DIRECTO35">[97]APU!$U$2206</definedName>
    <definedName name="DIRECTO36">[97]APU!$U$2267</definedName>
    <definedName name="DIRECTO37">[97]APU!$U$2328</definedName>
    <definedName name="DIRECTO38">[97]APU!$U$2389</definedName>
    <definedName name="DIRECTO39">[97]APU!$U$2450</definedName>
    <definedName name="DIRECTO4">[97]APU!$U$315</definedName>
    <definedName name="DIRECTO4.20">[97]APU!$U$9216</definedName>
    <definedName name="DIRECTO4.21">[97]APU!$U$9277</definedName>
    <definedName name="DIRECTO4.22">[97]APU!$U$9338</definedName>
    <definedName name="DIRECTO4.23">[97]APU!$U$9399</definedName>
    <definedName name="DIRECTO4.24">[97]APU!$U$9460</definedName>
    <definedName name="DIRECTO4.25">[97]APU!$U$9521</definedName>
    <definedName name="DIRECTO4.26">[97]APU!$U$9582</definedName>
    <definedName name="DIRECTO4.27">[97]APU!$U$9643</definedName>
    <definedName name="DIRECTO4.28">[97]APU!$U$9704</definedName>
    <definedName name="DIRECTO4.29">[97]APU!$U$9765</definedName>
    <definedName name="DIRECTO4.30">[97]APU!$U$9826</definedName>
    <definedName name="DIRECTO4.31">[97]APU!$U$9887</definedName>
    <definedName name="DIRECTO4.32">[97]APU!$U$9948</definedName>
    <definedName name="DIRECTO4.33">[97]APU!$U$10009</definedName>
    <definedName name="DIRECTO4.34">[97]APU!$U$10070</definedName>
    <definedName name="DIRECTO4.35">[97]APU!$U$11595</definedName>
    <definedName name="DIRECTO4.36">[97]APU!$U$11656</definedName>
    <definedName name="DIRECTO4.37">[97]APU!$U$15987</definedName>
    <definedName name="DIRECTO4.38">[97]APU!$U$15194</definedName>
    <definedName name="DIRECTO4.39">[97]APU!$U$14279</definedName>
    <definedName name="DIRECTO4.40">[97]APU!$U$14340</definedName>
    <definedName name="DIRECTO4.41">[97]APU!$U$14401</definedName>
    <definedName name="DIRECTO4.42">[97]APU!$U$14462</definedName>
    <definedName name="DIRECTO4.43">[97]APU!$U$14584</definedName>
    <definedName name="DIRECTO4.44">[97]APU!$U$16048</definedName>
    <definedName name="DIRECTO4.45">[97]APU!$U$16109</definedName>
    <definedName name="DIRECTO4.46">[97]APU!$U$14706</definedName>
    <definedName name="DIRECTO4.47">[97]APU!$U$15926</definedName>
    <definedName name="DIRECTO4.48">[97]APU!$U$16170</definedName>
    <definedName name="DIRECTO4.49">[97]APU!$U$16231</definedName>
    <definedName name="DIRECTO4.50">[97]APU!$U$16902</definedName>
    <definedName name="DIRECTO4.51">[97]APU!$U$17634</definedName>
    <definedName name="DIRECTO4.52">[97]APU!$U$17695</definedName>
    <definedName name="DIRECTO40">[97]APU!$U$2511</definedName>
    <definedName name="DIRECTO41">[97]APU!$U$2572</definedName>
    <definedName name="DIRECTO42">[97]APU!$U$2633</definedName>
    <definedName name="DIRECTO43">[97]APU!$U$2694</definedName>
    <definedName name="DIRECTO44">[97]APU!$U$2755</definedName>
    <definedName name="DIRECTO45">[97]APU!$U$2816</definedName>
    <definedName name="DIRECTO46">[97]APU!$U$2877</definedName>
    <definedName name="DIRECTO47">[97]APU!$U$2938</definedName>
    <definedName name="DIRECTO48">[97]APU!$U$2999</definedName>
    <definedName name="DIRECTO49">[97]APU!$U$3060</definedName>
    <definedName name="DIRECTO5">[97]APU!$U$376</definedName>
    <definedName name="DIRECTO5.100">[97]APU!$U$12449</definedName>
    <definedName name="DIRECTO5.101">[97]APU!$U$12510</definedName>
    <definedName name="DIRECTO5.104">[97]APU!$U$12571</definedName>
    <definedName name="DIRECTO5.105">[97]APU!$U$12632</definedName>
    <definedName name="DIRECTO5.106">[97]APU!$U$12693</definedName>
    <definedName name="DIRECTO5.107">[97]APU!$U$12754</definedName>
    <definedName name="DIRECTO5.108">[97]APU!$U$12815</definedName>
    <definedName name="DIRECTO5.109">[97]APU!$U$12876</definedName>
    <definedName name="DIRECTO5.111">[97]APU!$U$12937</definedName>
    <definedName name="DIRECTO5.112">[97]APU!$U$12998</definedName>
    <definedName name="DIRECTO5.113">[97]APU!$U$14767</definedName>
    <definedName name="DIRECTO5.114">[97]APU!$U$14828</definedName>
    <definedName name="DIRECTO5.115">[97]APU!$U$15072</definedName>
    <definedName name="DIRECTO5.53">[97]APU!$U$10131</definedName>
    <definedName name="DIRECTO5.54">[97]APU!$U$10192</definedName>
    <definedName name="DIRECTO5.55">[97]APU!$U$10253</definedName>
    <definedName name="DIRECTO5.56">[97]APU!$U$10314</definedName>
    <definedName name="DIRECTO5.57">[97]APU!$U$10375</definedName>
    <definedName name="DIRECTO5.58">[97]APU!$U$10436</definedName>
    <definedName name="DIRECTO5.59">[97]APU!$U$10497</definedName>
    <definedName name="DIRECTO5.60">[97]APU!$U$10558</definedName>
    <definedName name="DIRECTO5.61">[97]APU!$U$10619</definedName>
    <definedName name="DIRECTO5.62">[97]APU!$U$10680</definedName>
    <definedName name="DIRECTO5.63">[97]APU!$U$10741</definedName>
    <definedName name="DIRECTO5.64">[97]APU!$U$10802</definedName>
    <definedName name="DIRECTO5.65">[97]APU!$U$10863</definedName>
    <definedName name="DIRECTO5.66">[97]APU!$U$10924</definedName>
    <definedName name="DIRECTO5.67">[97]APU!$U$10985</definedName>
    <definedName name="DIRECTO5.68">[97]APU!$U$11046</definedName>
    <definedName name="DIRECTO5.69">[97]APU!$U$11107</definedName>
    <definedName name="DIRECTO5.70">[97]APU!$U$11168</definedName>
    <definedName name="DIRECTO5.71">[97]APU!$U$11229</definedName>
    <definedName name="DIRECTO5.72">[97]APU!$U$12022</definedName>
    <definedName name="DIRECTO5.73">[97]APU!$U$12083</definedName>
    <definedName name="DIRECTO5.74">[97]APU!$U$12144</definedName>
    <definedName name="DIRECTO5.77">[97]APU!$U$12205</definedName>
    <definedName name="DIRECTO5.78">[97]APU!$U$12327</definedName>
    <definedName name="DIRECTO5.79">[97]APU!$U$12388</definedName>
    <definedName name="DIRECTO5.80">[97]APU!$U$12266</definedName>
    <definedName name="DIRECTO5.82">[97]APU!$U$14035</definedName>
    <definedName name="DIRECTO5.83">[97]APU!$U$14096</definedName>
    <definedName name="DIRECTO5.84">[97]APU!$U$13364</definedName>
    <definedName name="DIRECTO5.85">[97]APU!$U$13425</definedName>
    <definedName name="DIRECTO5.86">[97]APU!$U$13486</definedName>
    <definedName name="DIRECTO5.87">[97]APU!$U$13547</definedName>
    <definedName name="DIRECTO5.88">[97]APU!$U$13608</definedName>
    <definedName name="DIRECTO5.89">[97]APU!$U$13669</definedName>
    <definedName name="DIRECTO5.90">[97]APU!$U$13730</definedName>
    <definedName name="DIRECTO5.91">[97]APU!$U$13791</definedName>
    <definedName name="DIRECTO5.92">[97]APU!$U$13852</definedName>
    <definedName name="DIRECTO5.93">[97]APU!$U$13913</definedName>
    <definedName name="DIRECTO5.94">[97]APU!$U$13974</definedName>
    <definedName name="DIRECTO5.95">[97]APU!$U$13059</definedName>
    <definedName name="DIRECTO5.96">[97]APU!$U$13120</definedName>
    <definedName name="DIRECTO5.97">[97]APU!$U$13181</definedName>
    <definedName name="DIRECTO5.98">[97]APU!$U$13242</definedName>
    <definedName name="DIRECTO5.99">[97]APU!$U$13303</definedName>
    <definedName name="DIRECTO50">[97]APU!$U$3121</definedName>
    <definedName name="DIRECTO51">[97]APU!$U$3182</definedName>
    <definedName name="DIRECTO52">[97]APU!$U$3243</definedName>
    <definedName name="DIRECTO53">[97]APU!$U$3304</definedName>
    <definedName name="DIRECTO54">[97]APU!$U$3365</definedName>
    <definedName name="DIRECTO55">[97]APU!$U$3426</definedName>
    <definedName name="DIRECTO56">[97]APU!$U$3487</definedName>
    <definedName name="DIRECTO57">[97]APU!$U$3548</definedName>
    <definedName name="DIRECTO58">[97]APU!$U$3609</definedName>
    <definedName name="DIRECTO59">[97]APU!$U$3670</definedName>
    <definedName name="DIRECTO6">[97]APU!$U$437</definedName>
    <definedName name="DIRECTO60">[97]APU!$U$3731</definedName>
    <definedName name="DIRECTO61">[97]APU!$U$3792</definedName>
    <definedName name="DIRECTO62">[97]APU!$U$3853</definedName>
    <definedName name="DIRECTO63">[97]APU!$U$3914</definedName>
    <definedName name="DIRECTO64">[97]APU!$U$3975</definedName>
    <definedName name="DIRECTO65">[97]APU!$U$4036</definedName>
    <definedName name="DIRECTO66">[97]APU!$U$4097</definedName>
    <definedName name="DIRECTO67">[97]APU!$U$4158</definedName>
    <definedName name="DIRECTO68">[97]APU!$U$4219</definedName>
    <definedName name="DIRECTO69">[97]APU!$U$4280</definedName>
    <definedName name="DIRECTO7">[97]APU!$U$498</definedName>
    <definedName name="DIRECTO7.12">[97]APU!$U$8305</definedName>
    <definedName name="DIRECTO7.13">[97]APU!$U$8366</definedName>
    <definedName name="DIRECTO7.14">[97]APU!$U$8427</definedName>
    <definedName name="DIRECTO7.15">[97]APU!$U$8488</definedName>
    <definedName name="DIRECTO7.16">[97]APU!$U$8606</definedName>
    <definedName name="DIRECTO7.17">[97]APU!$U$11290</definedName>
    <definedName name="DIRECTO7.18">[97]APU!$U$11351</definedName>
    <definedName name="DIRECTO7.19">[97]APU!$U$11412</definedName>
    <definedName name="DIRECTO7.20">[97]APU!$U$11473</definedName>
    <definedName name="DIRECTO7.21">[97]APU!$U$11534</definedName>
    <definedName name="DIRECTO7.22">[97]APU!$U$11717</definedName>
    <definedName name="DIRECTO7.23">[97]APU!$U$11778</definedName>
    <definedName name="DIRECTO7.24">[97]APU!$U$14645</definedName>
    <definedName name="DIRECTO7.25">[97]APU!$U$15255</definedName>
    <definedName name="DIRECTO7.26">[97]APU!$U$15316</definedName>
    <definedName name="DIRECTO7.27">[97]APU!$U$15377</definedName>
    <definedName name="DIRECTO7.28">[97]APU!$U$15438</definedName>
    <definedName name="DIRECTO7.29">[97]APU!$U$15499</definedName>
    <definedName name="DIRECTO7.30">[97]APU!$U$15560</definedName>
    <definedName name="DIRECTO7.31">[97]APU!$U$15621</definedName>
    <definedName name="DIRECTO7.32">[97]APU!$U$15682</definedName>
    <definedName name="DIRECTO7.33">[97]APU!$U$15743</definedName>
    <definedName name="DIRECTO7.34">[97]APU!$U$15804</definedName>
    <definedName name="DIRECTO7.35">[97]APU!$U$15865</definedName>
    <definedName name="DIRECTO7.36">[97]APU!$U$17085</definedName>
    <definedName name="DIRECTO7.37">[97]APU!$U$17268</definedName>
    <definedName name="DIRECTO7.38">[97]APU!$U$17207</definedName>
    <definedName name="DIRECTO7.39">[97]APU!$U$17390</definedName>
    <definedName name="DIRECTO7.40">[97]APU!$U$17451</definedName>
    <definedName name="DIRECTO7.41">[97]APU!$U$17512</definedName>
    <definedName name="DIRECTO7.42">[97]APU!$U$17146</definedName>
    <definedName name="DIRECTO7.43">[97]APU!$U$17573</definedName>
    <definedName name="DIRECTO7.44">[97]APU!$U$17329</definedName>
    <definedName name="DIRECTO70">[97]APU!$U$4341</definedName>
    <definedName name="DIRECTO71">[97]APU!$U$4402</definedName>
    <definedName name="DIRECTO72">[97]APU!$U$4463</definedName>
    <definedName name="DIRECTO73">[97]APU!$U$4524</definedName>
    <definedName name="DIRECTO74">[97]APU!$U$4585</definedName>
    <definedName name="DIRECTO75">[97]APU!$U$4646</definedName>
    <definedName name="DIRECTO76">[97]APU!$U$4707</definedName>
    <definedName name="DIRECTO77">[97]APU!$U$4768</definedName>
    <definedName name="DIRECTO78">[97]APU!$U$4829</definedName>
    <definedName name="DIRECTO79">[97]APU!$U$4890</definedName>
    <definedName name="DIRECTO8">[97]APU!$U$559</definedName>
    <definedName name="DIRECTO80">[97]APU!$U$4951</definedName>
    <definedName name="DIRECTO81">[97]APU!$U$5012</definedName>
    <definedName name="DIRECTO82">[97]APU!$U$5073</definedName>
    <definedName name="DIRECTO83">[97]APU!$U$5134</definedName>
    <definedName name="DIRECTO84">[97]APU!$U$5195</definedName>
    <definedName name="DIRECTO85">[97]APU!$U$5256</definedName>
    <definedName name="DIRECTO86">[97]APU!$U$5317</definedName>
    <definedName name="DIRECTO87">[97]APU!$U$5378</definedName>
    <definedName name="DIRECTO88">[97]APU!$U$5439</definedName>
    <definedName name="DIRECTO89">[97]APU!$U$5500</definedName>
    <definedName name="DIRECTO9">[97]APU!$U$620</definedName>
    <definedName name="DIRECTO9.1">[97]APU!$U$16597</definedName>
    <definedName name="DIRECTO9.2">[97]APU!$U$16658</definedName>
    <definedName name="DIRECTO9.3">[97]APU!$U$16719</definedName>
    <definedName name="DIRECTO9.4">[97]APU!$U$16780</definedName>
    <definedName name="DIRECTO9.5">[97]APU!$U$16841</definedName>
    <definedName name="DIRECTO90">[97]APU!$U$5561</definedName>
    <definedName name="DIRECTO91">[97]APU!$U$5622</definedName>
    <definedName name="DIRECTO92">[97]APU!$U$5683</definedName>
    <definedName name="DIRECTO93">[97]APU!$U$5744</definedName>
    <definedName name="DIRECTO94">[97]APU!$U$5805</definedName>
    <definedName name="DIRECTO95">[97]APU!$U$5866</definedName>
    <definedName name="DIRECTO96">[97]APU!$U$5927</definedName>
    <definedName name="DIRECTO97">[97]APU!$U$5988</definedName>
    <definedName name="DIRECTO98">[97]APU!$U$6049</definedName>
    <definedName name="DIRECTO99">[97]APU!$U$6110</definedName>
    <definedName name="Director_de_obra">[35]CUADRILLAS!$B$16</definedName>
    <definedName name="DIRECTOS">'[98]PPTO REDUCIDO'!$N$206</definedName>
    <definedName name="Disco_abrasivo_corte_de_metal_14">[35]Insumos!$D$35</definedName>
    <definedName name="DISP">'[68]CALC PROD MENSUAL'!#REF!</definedName>
    <definedName name="DISPONIBILIDAD">'[67]CALC PROD MENSUAL'!#REF!</definedName>
    <definedName name="DIST_BORDILLO_GRANADA">[59]DISTANCIAS!#REF!</definedName>
    <definedName name="DIST_BORDILLO_MARINILLA">[59]DISTANCIAS!#REF!</definedName>
    <definedName name="DIST_BORDILLO_SANCARLOS">[59]DISTANCIAS!#REF!</definedName>
    <definedName name="DIST_BORDILLO_STODOMINGO">[59]DISTANCIAS!#REF!</definedName>
    <definedName name="DISTANCIA_A_SITIO_DE_BOTADA__KM__BETANIA">[59]DISTANCIAS!$B$6</definedName>
    <definedName name="DISTANCIA_A_SITIO_DE_BOTADA__KM__HISPANIA">[59]DISTANCIAS!$B$10</definedName>
    <definedName name="DISTANCIA_A_SITIO_DE_BOTADA__KM__SALGAR">[59]DISTANCIAS!$B$12</definedName>
    <definedName name="DISTANCIA_A_SITIO_DE_CANTERA__KM__BETANIA">[59]DISTANCIAS!$B$7</definedName>
    <definedName name="DISTANCIA_A_SITIO_DE_CANTERA__KM__CIUDAD_BOLÍVAR">[59]DISTANCIAS!$B$9</definedName>
    <definedName name="DISTANCIA_A_SITIO_DE_CANTERA__KM__HISPANIA">[59]DISTANCIAS!$B$11</definedName>
    <definedName name="DISTANCIA_A_SITIO_DE_CANTERA__KM__SALGAR">[59]DISTANCIAS!$B$13</definedName>
    <definedName name="DISTANCIA_BORDILLO__KM__BETANIA">[59]DISTANCIAS!$B$15</definedName>
    <definedName name="DISTANCIA_BORDILLO__KM__CIUDAD_BOLIVAR">[59]DISTANCIAS!$B$16</definedName>
    <definedName name="DISTANCIA_BORDILLO__KM__HISPANIA">[59]DISTANCIAS!$B$17</definedName>
    <definedName name="DISTANCIA_BORDILLO__KM__SALGAR">[59]DISTANCIAS!$B$18</definedName>
    <definedName name="Diversos">#REF!</definedName>
    <definedName name="DIVISION">#N/A</definedName>
    <definedName name="djdytj" localSheetId="1" hidden="1">{"TAB1",#N/A,TRUE,"GENERAL";"TAB2",#N/A,TRUE,"GENERAL";"TAB3",#N/A,TRUE,"GENERAL";"TAB4",#N/A,TRUE,"GENERAL";"TAB5",#N/A,TRUE,"GENERAL"}</definedName>
    <definedName name="djdytj" hidden="1">{"TAB1",#N/A,TRUE,"GENERAL";"TAB2",#N/A,TRUE,"GENERAL";"TAB3",#N/A,TRUE,"GENERAL";"TAB4",#N/A,TRUE,"GENERAL";"TAB5",#N/A,TRUE,"GENERAL"}</definedName>
    <definedName name="dolar">'[41]DAT EQUIP'!$G$11</definedName>
    <definedName name="dos">#REF!</definedName>
    <definedName name="DQ">#REF!</definedName>
    <definedName name="dry" localSheetId="1" hidden="1">{"via1",#N/A,TRUE,"general";"via2",#N/A,TRUE,"general";"via3",#N/A,TRUE,"general"}</definedName>
    <definedName name="dry" hidden="1">{"via1",#N/A,TRUE,"general";"via2",#N/A,TRUE,"general";"via3",#N/A,TRUE,"general"}</definedName>
    <definedName name="DS">#REF!</definedName>
    <definedName name="DSAD" localSheetId="1" hidden="1">{"via1",#N/A,TRUE,"general";"via2",#N/A,TRUE,"general";"via3",#N/A,TRUE,"general"}</definedName>
    <definedName name="DSAD" hidden="1">{"via1",#N/A,TRUE,"general";"via2",#N/A,TRUE,"general";"via3",#N/A,TRUE,"general"}</definedName>
    <definedName name="dsadfp" localSheetId="1" hidden="1">{"TAB1",#N/A,TRUE,"GENERAL";"TAB2",#N/A,TRUE,"GENERAL";"TAB3",#N/A,TRUE,"GENERAL";"TAB4",#N/A,TRUE,"GENERAL";"TAB5",#N/A,TRUE,"GENERAL"}</definedName>
    <definedName name="dsadfp" hidden="1">{"TAB1",#N/A,TRUE,"GENERAL";"TAB2",#N/A,TRUE,"GENERAL";"TAB3",#N/A,TRUE,"GENERAL";"TAB4",#N/A,TRUE,"GENERAL";"TAB5",#N/A,TRUE,"GENERAL"}</definedName>
    <definedName name="Dsbcm">#REF!</definedName>
    <definedName name="DSD" localSheetId="1" hidden="1">{"via1",#N/A,TRUE,"general";"via2",#N/A,TRUE,"general";"via3",#N/A,TRUE,"general"}</definedName>
    <definedName name="DSD" hidden="1">{"via1",#N/A,TRUE,"general";"via2",#N/A,TRUE,"general";"via3",#N/A,TRUE,"general"}</definedName>
    <definedName name="dsdads4" localSheetId="1" hidden="1">{"TAB1",#N/A,TRUE,"GENERAL";"TAB2",#N/A,TRUE,"GENERAL";"TAB3",#N/A,TRUE,"GENERAL";"TAB4",#N/A,TRUE,"GENERAL";"TAB5",#N/A,TRUE,"GENERAL"}</definedName>
    <definedName name="dsdads4" hidden="1">{"TAB1",#N/A,TRUE,"GENERAL";"TAB2",#N/A,TRUE,"GENERAL";"TAB3",#N/A,TRUE,"GENERAL";"TAB4",#N/A,TRUE,"GENERAL";"TAB5",#N/A,TRUE,"GENERAL"}</definedName>
    <definedName name="dsdsdsdsddsddsdddsdsdsdsdsdsdsdsdsdsdsdsds" hidden="1">'[27]46W9'!#REF!</definedName>
    <definedName name="DSF" localSheetId="1" hidden="1">{"via1",#N/A,TRUE,"general";"via2",#N/A,TRUE,"general";"via3",#N/A,TRUE,"general"}</definedName>
    <definedName name="DSF" hidden="1">{"via1",#N/A,TRUE,"general";"via2",#N/A,TRUE,"general";"via3",#N/A,TRUE,"general"}</definedName>
    <definedName name="DSFCVTY" localSheetId="1" hidden="1">{"TAB1",#N/A,TRUE,"GENERAL";"TAB2",#N/A,TRUE,"GENERAL";"TAB3",#N/A,TRUE,"GENERAL";"TAB4",#N/A,TRUE,"GENERAL";"TAB5",#N/A,TRUE,"GENERAL"}</definedName>
    <definedName name="DSFCVTY" hidden="1">{"TAB1",#N/A,TRUE,"GENERAL";"TAB2",#N/A,TRUE,"GENERAL";"TAB3",#N/A,TRUE,"GENERAL";"TAB4",#N/A,TRUE,"GENERAL";"TAB5",#N/A,TRUE,"GENERAL"}</definedName>
    <definedName name="dsfg" localSheetId="1" hidden="1">{"via1",#N/A,TRUE,"general";"via2",#N/A,TRUE,"general";"via3",#N/A,TRUE,"general"}</definedName>
    <definedName name="dsfg" hidden="1">{"via1",#N/A,TRUE,"general";"via2",#N/A,TRUE,"general";"via3",#N/A,TRUE,"general"}</definedName>
    <definedName name="DSFGDFGSDFGDF">#REF!</definedName>
    <definedName name="dsfhgfdh" localSheetId="1" hidden="1">{"TAB1",#N/A,TRUE,"GENERAL";"TAB2",#N/A,TRUE,"GENERAL";"TAB3",#N/A,TRUE,"GENERAL";"TAB4",#N/A,TRUE,"GENERAL";"TAB5",#N/A,TRUE,"GENERAL"}</definedName>
    <definedName name="dsfhgfdh" hidden="1">{"TAB1",#N/A,TRUE,"GENERAL";"TAB2",#N/A,TRUE,"GENERAL";"TAB3",#N/A,TRUE,"GENERAL";"TAB4",#N/A,TRUE,"GENERAL";"TAB5",#N/A,TRUE,"GENERAL"}</definedName>
    <definedName name="dsfsdf" localSheetId="1" hidden="1">{"via1",#N/A,TRUE,"general";"via2",#N/A,TRUE,"general";"via3",#N/A,TRUE,"general"}</definedName>
    <definedName name="dsfsdf" hidden="1">{"via1",#N/A,TRUE,"general";"via2",#N/A,TRUE,"general";"via3",#N/A,TRUE,"general"}</definedName>
    <definedName name="DSFSDFCXV" localSheetId="1" hidden="1">{"TAB1",#N/A,TRUE,"GENERAL";"TAB2",#N/A,TRUE,"GENERAL";"TAB3",#N/A,TRUE,"GENERAL";"TAB4",#N/A,TRUE,"GENERAL";"TAB5",#N/A,TRUE,"GENERAL"}</definedName>
    <definedName name="DSFSDFCXV" hidden="1">{"TAB1",#N/A,TRUE,"GENERAL";"TAB2",#N/A,TRUE,"GENERAL";"TAB3",#N/A,TRUE,"GENERAL";"TAB4",#N/A,TRUE,"GENERAL";"TAB5",#N/A,TRUE,"GENERAL"}</definedName>
    <definedName name="dsfsvm" localSheetId="1" hidden="1">{"TAB1",#N/A,TRUE,"GENERAL";"TAB2",#N/A,TRUE,"GENERAL";"TAB3",#N/A,TRUE,"GENERAL";"TAB4",#N/A,TRUE,"GENERAL";"TAB5",#N/A,TRUE,"GENERAL"}</definedName>
    <definedName name="dsfsvm" hidden="1">{"TAB1",#N/A,TRUE,"GENERAL";"TAB2",#N/A,TRUE,"GENERAL";"TAB3",#N/A,TRUE,"GENERAL";"TAB4",#N/A,TRUE,"GENERAL";"TAB5",#N/A,TRUE,"GENERAL"}</definedName>
    <definedName name="dsftbv" localSheetId="1" hidden="1">{"via1",#N/A,TRUE,"general";"via2",#N/A,TRUE,"general";"via3",#N/A,TRUE,"general"}</definedName>
    <definedName name="dsftbv" hidden="1">{"via1",#N/A,TRUE,"general";"via2",#N/A,TRUE,"general";"via3",#N/A,TRUE,"general"}</definedName>
    <definedName name="dssadf">'[40]FM&lt;3000'!$I$62</definedName>
    <definedName name="dtrhj" localSheetId="1" hidden="1">{"via1",#N/A,TRUE,"general";"via2",#N/A,TRUE,"general";"via3",#N/A,TRUE,"general"}</definedName>
    <definedName name="dtrhj" hidden="1">{"via1",#N/A,TRUE,"general";"via2",#N/A,TRUE,"general";"via3",#N/A,TRUE,"general"}</definedName>
    <definedName name="DUCTO">[99]CONDUIT!#REF!</definedName>
    <definedName name="duracion">[35]Hoja1!$B$13</definedName>
    <definedName name="DuracionMeses">#REF!</definedName>
    <definedName name="DWPRICE" hidden="1">#REF!</definedName>
    <definedName name="dxfgg" localSheetId="1" hidden="1">{"via1",#N/A,TRUE,"general";"via2",#N/A,TRUE,"general";"via3",#N/A,TRUE,"general"}</definedName>
    <definedName name="dxfgg" hidden="1">{"via1",#N/A,TRUE,"general";"via2",#N/A,TRUE,"general";"via3",#N/A,TRUE,"general"}</definedName>
    <definedName name="e">#REF!</definedName>
    <definedName name="e3e33" localSheetId="1" hidden="1">{"via1",#N/A,TRUE,"general";"via2",#N/A,TRUE,"general";"via3",#N/A,TRUE,"general"}</definedName>
    <definedName name="e3e33" hidden="1">{"via1",#N/A,TRUE,"general";"via2",#N/A,TRUE,"general";"via3",#N/A,TRUE,"general"}</definedName>
    <definedName name="ed">#REF!</definedName>
    <definedName name="EDEDWSWQA" localSheetId="1" hidden="1">{"TAB1",#N/A,TRUE,"GENERAL";"TAB2",#N/A,TRUE,"GENERAL";"TAB3",#N/A,TRUE,"GENERAL";"TAB4",#N/A,TRUE,"GENERAL";"TAB5",#N/A,TRUE,"GENERAL"}</definedName>
    <definedName name="EDEDWSWQA" hidden="1">{"TAB1",#N/A,TRUE,"GENERAL";"TAB2",#N/A,TRUE,"GENERAL";"TAB3",#N/A,TRUE,"GENERAL";"TAB4",#N/A,TRUE,"GENERAL";"TAB5",#N/A,TRUE,"GENERAL"}</definedName>
    <definedName name="edgfhmn" localSheetId="1" hidden="1">{"via1",#N/A,TRUE,"general";"via2",#N/A,TRUE,"general";"via3",#N/A,TRUE,"general"}</definedName>
    <definedName name="edgfhmn" hidden="1">{"via1",#N/A,TRUE,"general";"via2",#N/A,TRUE,"general";"via3",#N/A,TRUE,"general"}</definedName>
    <definedName name="ee">#REF!</definedName>
    <definedName name="eeedfr" localSheetId="1" hidden="1">{"TAB1",#N/A,TRUE,"GENERAL";"TAB2",#N/A,TRUE,"GENERAL";"TAB3",#N/A,TRUE,"GENERAL";"TAB4",#N/A,TRUE,"GENERAL";"TAB5",#N/A,TRUE,"GENERAL"}</definedName>
    <definedName name="eeedfr" hidden="1">{"TAB1",#N/A,TRUE,"GENERAL";"TAB2",#N/A,TRUE,"GENERAL";"TAB3",#N/A,TRUE,"GENERAL";"TAB4",#N/A,TRUE,"GENERAL";"TAB5",#N/A,TRUE,"GENERAL"}</definedName>
    <definedName name="eeeeer" localSheetId="1" hidden="1">{"TAB1",#N/A,TRUE,"GENERAL";"TAB2",#N/A,TRUE,"GENERAL";"TAB3",#N/A,TRUE,"GENERAL";"TAB4",#N/A,TRUE,"GENERAL";"TAB5",#N/A,TRUE,"GENERAL"}</definedName>
    <definedName name="eeeeer" hidden="1">{"TAB1",#N/A,TRUE,"GENERAL";"TAB2",#N/A,TRUE,"GENERAL";"TAB3",#N/A,TRUE,"GENERAL";"TAB4",#N/A,TRUE,"GENERAL";"TAB5",#N/A,TRUE,"GENERAL"}</definedName>
    <definedName name="eeerfd" localSheetId="1" hidden="1">{"via1",#N/A,TRUE,"general";"via2",#N/A,TRUE,"general";"via3",#N/A,TRUE,"general"}</definedName>
    <definedName name="eeerfd" hidden="1">{"via1",#N/A,TRUE,"general";"via2",#N/A,TRUE,"general";"via3",#N/A,TRUE,"general"}</definedName>
    <definedName name="EF">[100]AIU!$A$1:$IU$4</definedName>
    <definedName name="efef" localSheetId="1" hidden="1">{"TAB1",#N/A,TRUE,"GENERAL";"TAB2",#N/A,TRUE,"GENERAL";"TAB3",#N/A,TRUE,"GENERAL";"TAB4",#N/A,TRUE,"GENERAL";"TAB5",#N/A,TRUE,"GENERAL"}</definedName>
    <definedName name="efef" hidden="1">{"TAB1",#N/A,TRUE,"GENERAL";"TAB2",#N/A,TRUE,"GENERAL";"TAB3",#N/A,TRUE,"GENERAL";"TAB4",#N/A,TRUE,"GENERAL";"TAB5",#N/A,TRUE,"GENERAL"}</definedName>
    <definedName name="efer" localSheetId="1" hidden="1">{"via1",#N/A,TRUE,"general";"via2",#N/A,TRUE,"general";"via3",#N/A,TRUE,"general"}</definedName>
    <definedName name="efer" hidden="1">{"via1",#N/A,TRUE,"general";"via2",#N/A,TRUE,"general";"via3",#N/A,TRUE,"general"}</definedName>
    <definedName name="egeg" localSheetId="1" hidden="1">{"TAB1",#N/A,TRUE,"GENERAL";"TAB2",#N/A,TRUE,"GENERAL";"TAB3",#N/A,TRUE,"GENERAL";"TAB4",#N/A,TRUE,"GENERAL";"TAB5",#N/A,TRUE,"GENERAL"}</definedName>
    <definedName name="egeg" hidden="1">{"TAB1",#N/A,TRUE,"GENERAL";"TAB2",#N/A,TRUE,"GENERAL";"TAB3",#N/A,TRUE,"GENERAL";"TAB4",#N/A,TRUE,"GENERAL";"TAB5",#N/A,TRUE,"GENERAL"}</definedName>
    <definedName name="egtrgthrt" localSheetId="1" hidden="1">{"TAB1",#N/A,TRUE,"GENERAL";"TAB2",#N/A,TRUE,"GENERAL";"TAB3",#N/A,TRUE,"GENERAL";"TAB4",#N/A,TRUE,"GENERAL";"TAB5",#N/A,TRUE,"GENERAL"}</definedName>
    <definedName name="egtrgthrt" hidden="1">{"TAB1",#N/A,TRUE,"GENERAL";"TAB2",#N/A,TRUE,"GENERAL";"TAB3",#N/A,TRUE,"GENERAL";"TAB4",#N/A,TRUE,"GENERAL";"TAB5",#N/A,TRUE,"GENERAL"}</definedName>
    <definedName name="EJEC">[31]PRESUPUESTO!$E$7</definedName>
    <definedName name="ELECTRICA">[101]anexo2!#REF!</definedName>
    <definedName name="ELECTRICAS">[101]anexo2!#REF!</definedName>
    <definedName name="elementos">[102]Sheet2!$A$2:$A$85</definedName>
    <definedName name="emanto">#REF!</definedName>
    <definedName name="eme">[4]!________EST12</definedName>
    <definedName name="emergencia">[69]criterio!$B$99:$B$102</definedName>
    <definedName name="enaturales">[69]criterio!$B$86:$B$89</definedName>
    <definedName name="Enchape_euro_o_corona">'[34]LISTADO DE MATERIALES Y EQUIPOS'!$B$65</definedName>
    <definedName name="ENE">#REF!</definedName>
    <definedName name="Ene_C">[103]ENE!$A$35:$H$52</definedName>
    <definedName name="EneFeb">'[104]Ene-Feb'!$A$12:$H$34</definedName>
    <definedName name="Ensayos">#REF!</definedName>
    <definedName name="ENTIDADES">[58]ENTIDADES!$A$6:$A$130</definedName>
    <definedName name="entorno">[69]criterio!$B$57:$B$70</definedName>
    <definedName name="ENTRADASP">#REF!</definedName>
    <definedName name="EQ">#REF!</definedName>
    <definedName name="EQUI">[105]EQUIPO!$B$2:$B$36</definedName>
    <definedName name="equip">#REF!</definedName>
    <definedName name="EQUIPO">[106]EQUIPOS!$A$1:$J$32000</definedName>
    <definedName name="EQUIPO_1">[105]EQUIPO!$B$2:$D$36</definedName>
    <definedName name="Equipo_de_soldadura">'[34]LISTADO DE MATERIALES Y EQUIPOS'!$B$31</definedName>
    <definedName name="equipo2">#REF!</definedName>
    <definedName name="Equipos">#REF!</definedName>
    <definedName name="eqw" localSheetId="1" hidden="1">{"via1",#N/A,TRUE,"general";"via2",#N/A,TRUE,"general";"via3",#N/A,TRUE,"general"}</definedName>
    <definedName name="eqw" hidden="1">{"via1",#N/A,TRUE,"general";"via2",#N/A,TRUE,"general";"via3",#N/A,TRUE,"general"}</definedName>
    <definedName name="er">#REF!</definedName>
    <definedName name="erg" localSheetId="1" hidden="1">{"TAB1",#N/A,TRUE,"GENERAL";"TAB2",#N/A,TRUE,"GENERAL";"TAB3",#N/A,TRUE,"GENERAL";"TAB4",#N/A,TRUE,"GENERAL";"TAB5",#N/A,TRUE,"GENERAL"}</definedName>
    <definedName name="erg" hidden="1">{"TAB1",#N/A,TRUE,"GENERAL";"TAB2",#N/A,TRUE,"GENERAL";"TAB3",#N/A,TRUE,"GENERAL";"TAB4",#N/A,TRUE,"GENERAL";"TAB5",#N/A,TRUE,"GENERAL"}</definedName>
    <definedName name="erger" localSheetId="1" hidden="1">{"via1",#N/A,TRUE,"general";"via2",#N/A,TRUE,"general";"via3",#N/A,TRUE,"general"}</definedName>
    <definedName name="erger" hidden="1">{"via1",#N/A,TRUE,"general";"via2",#N/A,TRUE,"general";"via3",#N/A,TRUE,"general"}</definedName>
    <definedName name="ergerg" localSheetId="1" hidden="1">{"via1",#N/A,TRUE,"general";"via2",#N/A,TRUE,"general";"via3",#N/A,TRUE,"general"}</definedName>
    <definedName name="ergerg" hidden="1">{"via1",#N/A,TRUE,"general";"via2",#N/A,TRUE,"general";"via3",#N/A,TRUE,"general"}</definedName>
    <definedName name="ergfegr" localSheetId="1" hidden="1">{"via1",#N/A,TRUE,"general";"via2",#N/A,TRUE,"general";"via3",#N/A,TRUE,"general"}</definedName>
    <definedName name="ergfegr" hidden="1">{"via1",#N/A,TRUE,"general";"via2",#N/A,TRUE,"general";"via3",#N/A,TRUE,"general"}</definedName>
    <definedName name="ergge" localSheetId="1" hidden="1">{"TAB1",#N/A,TRUE,"GENERAL";"TAB2",#N/A,TRUE,"GENERAL";"TAB3",#N/A,TRUE,"GENERAL";"TAB4",#N/A,TRUE,"GENERAL";"TAB5",#N/A,TRUE,"GENERAL"}</definedName>
    <definedName name="ergge" hidden="1">{"TAB1",#N/A,TRUE,"GENERAL";"TAB2",#N/A,TRUE,"GENERAL";"TAB3",#N/A,TRUE,"GENERAL";"TAB4",#N/A,TRUE,"GENERAL";"TAB5",#N/A,TRUE,"GENERAL"}</definedName>
    <definedName name="erggewg" localSheetId="1" hidden="1">{"via1",#N/A,TRUE,"general";"via2",#N/A,TRUE,"general";"via3",#N/A,TRUE,"general"}</definedName>
    <definedName name="erggewg" hidden="1">{"via1",#N/A,TRUE,"general";"via2",#N/A,TRUE,"general";"via3",#N/A,TRUE,"general"}</definedName>
    <definedName name="ergreg" localSheetId="1" hidden="1">{"TAB1",#N/A,TRUE,"GENERAL";"TAB2",#N/A,TRUE,"GENERAL";"TAB3",#N/A,TRUE,"GENERAL";"TAB4",#N/A,TRUE,"GENERAL";"TAB5",#N/A,TRUE,"GENERAL"}</definedName>
    <definedName name="ergreg" hidden="1">{"TAB1",#N/A,TRUE,"GENERAL";"TAB2",#N/A,TRUE,"GENERAL";"TAB3",#N/A,TRUE,"GENERAL";"TAB4",#N/A,TRUE,"GENERAL";"TAB5",#N/A,TRUE,"GENERAL"}</definedName>
    <definedName name="ergregerg" localSheetId="1" hidden="1">{"via1",#N/A,TRUE,"general";"via2",#N/A,TRUE,"general";"via3",#N/A,TRUE,"general"}</definedName>
    <definedName name="ergregerg" hidden="1">{"via1",#N/A,TRUE,"general";"via2",#N/A,TRUE,"general";"via3",#N/A,TRUE,"general"}</definedName>
    <definedName name="ergrg" localSheetId="1" hidden="1">{"TAB1",#N/A,TRUE,"GENERAL";"TAB2",#N/A,TRUE,"GENERAL";"TAB3",#N/A,TRUE,"GENERAL";"TAB4",#N/A,TRUE,"GENERAL";"TAB5",#N/A,TRUE,"GENERAL"}</definedName>
    <definedName name="ergrg" hidden="1">{"TAB1",#N/A,TRUE,"GENERAL";"TAB2",#N/A,TRUE,"GENERAL";"TAB3",#N/A,TRUE,"GENERAL";"TAB4",#N/A,TRUE,"GENERAL";"TAB5",#N/A,TRUE,"GENERAL"}</definedName>
    <definedName name="ergweg" localSheetId="1" hidden="1">{"TAB1",#N/A,TRUE,"GENERAL";"TAB2",#N/A,TRUE,"GENERAL";"TAB3",#N/A,TRUE,"GENERAL";"TAB4",#N/A,TRUE,"GENERAL";"TAB5",#N/A,TRUE,"GENERAL"}</definedName>
    <definedName name="ergweg" hidden="1">{"TAB1",#N/A,TRUE,"GENERAL";"TAB2",#N/A,TRUE,"GENERAL";"TAB3",#N/A,TRUE,"GENERAL";"TAB4",#N/A,TRUE,"GENERAL";"TAB5",#N/A,TRUE,"GENERAL"}</definedName>
    <definedName name="ergwreg" localSheetId="1" hidden="1">{"via1",#N/A,TRUE,"general";"via2",#N/A,TRUE,"general";"via3",#N/A,TRUE,"general"}</definedName>
    <definedName name="ergwreg" hidden="1">{"via1",#N/A,TRUE,"general";"via2",#N/A,TRUE,"general";"via3",#N/A,TRUE,"general"}</definedName>
    <definedName name="erheyh" localSheetId="1" hidden="1">{"TAB1",#N/A,TRUE,"GENERAL";"TAB2",#N/A,TRUE,"GENERAL";"TAB3",#N/A,TRUE,"GENERAL";"TAB4",#N/A,TRUE,"GENERAL";"TAB5",#N/A,TRUE,"GENERAL"}</definedName>
    <definedName name="erheyh" hidden="1">{"TAB1",#N/A,TRUE,"GENERAL";"TAB2",#N/A,TRUE,"GENERAL";"TAB3",#N/A,TRUE,"GENERAL";"TAB4",#N/A,TRUE,"GENERAL";"TAB5",#N/A,TRUE,"GENERAL"}</definedName>
    <definedName name="err" hidden="1">{"TAB1",#N/A,TRUE,"GENERAL";"TAB2",#N/A,TRUE,"GENERAL";"TAB3",#N/A,TRUE,"GENERAL";"TAB4",#N/A,TRUE,"GENERAL";"TAB5",#N/A,TRUE,"GENERAL"}</definedName>
    <definedName name="erradas">[90]Hoja2!$C$4</definedName>
    <definedName name="erradas2">[72]Parámetros!#REF!</definedName>
    <definedName name="ert" localSheetId="1" hidden="1">{"via1",#N/A,TRUE,"general";"via2",#N/A,TRUE,"general";"via3",#N/A,TRUE,"general"}</definedName>
    <definedName name="ert" hidden="1">{"via1",#N/A,TRUE,"general";"via2",#N/A,TRUE,"general";"via3",#N/A,TRUE,"general"}</definedName>
    <definedName name="erte" localSheetId="1" hidden="1">{"via1",#N/A,TRUE,"general";"via2",#N/A,TRUE,"general";"via3",#N/A,TRUE,"general"}</definedName>
    <definedName name="erte" hidden="1">{"via1",#N/A,TRUE,"general";"via2",#N/A,TRUE,"general";"via3",#N/A,TRUE,"general"}</definedName>
    <definedName name="erter" localSheetId="1" hidden="1">{"TAB1",#N/A,TRUE,"GENERAL";"TAB2",#N/A,TRUE,"GENERAL";"TAB3",#N/A,TRUE,"GENERAL";"TAB4",#N/A,TRUE,"GENERAL";"TAB5",#N/A,TRUE,"GENERAL"}</definedName>
    <definedName name="erter" hidden="1">{"TAB1",#N/A,TRUE,"GENERAL";"TAB2",#N/A,TRUE,"GENERAL";"TAB3",#N/A,TRUE,"GENERAL";"TAB4",#N/A,TRUE,"GENERAL";"TAB5",#N/A,TRUE,"GENERAL"}</definedName>
    <definedName name="ertert" localSheetId="1" hidden="1">{"via1",#N/A,TRUE,"general";"via2",#N/A,TRUE,"general";"via3",#N/A,TRUE,"general"}</definedName>
    <definedName name="ertert" hidden="1">{"via1",#N/A,TRUE,"general";"via2",#N/A,TRUE,"general";"via3",#N/A,TRUE,"general"}</definedName>
    <definedName name="ertgyhik" localSheetId="1" hidden="1">{"TAB1",#N/A,TRUE,"GENERAL";"TAB2",#N/A,TRUE,"GENERAL";"TAB3",#N/A,TRUE,"GENERAL";"TAB4",#N/A,TRUE,"GENERAL";"TAB5",#N/A,TRUE,"GENERAL"}</definedName>
    <definedName name="ertgyhik" hidden="1">{"TAB1",#N/A,TRUE,"GENERAL";"TAB2",#N/A,TRUE,"GENERAL";"TAB3",#N/A,TRUE,"GENERAL";"TAB4",#N/A,TRUE,"GENERAL";"TAB5",#N/A,TRUE,"GENERAL"}</definedName>
    <definedName name="ertreb" localSheetId="1" hidden="1">{"via1",#N/A,TRUE,"general";"via2",#N/A,TRUE,"general";"via3",#N/A,TRUE,"general"}</definedName>
    <definedName name="ertreb" hidden="1">{"via1",#N/A,TRUE,"general";"via2",#N/A,TRUE,"general";"via3",#N/A,TRUE,"general"}</definedName>
    <definedName name="ertret" localSheetId="1" hidden="1">{"TAB1",#N/A,TRUE,"GENERAL";"TAB2",#N/A,TRUE,"GENERAL";"TAB3",#N/A,TRUE,"GENERAL";"TAB4",#N/A,TRUE,"GENERAL";"TAB5",#N/A,TRUE,"GENERAL"}</definedName>
    <definedName name="ertret" hidden="1">{"TAB1",#N/A,TRUE,"GENERAL";"TAB2",#N/A,TRUE,"GENERAL";"TAB3",#N/A,TRUE,"GENERAL";"TAB4",#N/A,TRUE,"GENERAL";"TAB5",#N/A,TRUE,"GENERAL"}</definedName>
    <definedName name="erttret" localSheetId="1" hidden="1">{"via1",#N/A,TRUE,"general";"via2",#N/A,TRUE,"general";"via3",#N/A,TRUE,"general"}</definedName>
    <definedName name="erttret" hidden="1">{"via1",#N/A,TRUE,"general";"via2",#N/A,TRUE,"general";"via3",#N/A,TRUE,"general"}</definedName>
    <definedName name="ertuiy" localSheetId="1" hidden="1">{"via1",#N/A,TRUE,"general";"via2",#N/A,TRUE,"general";"via3",#N/A,TRUE,"general"}</definedName>
    <definedName name="ertuiy" hidden="1">{"via1",#N/A,TRUE,"general";"via2",#N/A,TRUE,"general";"via3",#N/A,TRUE,"general"}</definedName>
    <definedName name="ertwert" localSheetId="1" hidden="1">{"TAB1",#N/A,TRUE,"GENERAL";"TAB2",#N/A,TRUE,"GENERAL";"TAB3",#N/A,TRUE,"GENERAL";"TAB4",#N/A,TRUE,"GENERAL";"TAB5",#N/A,TRUE,"GENERAL"}</definedName>
    <definedName name="ertwert" hidden="1">{"TAB1",#N/A,TRUE,"GENERAL";"TAB2",#N/A,TRUE,"GENERAL";"TAB3",#N/A,TRUE,"GENERAL";"TAB4",#N/A,TRUE,"GENERAL";"TAB5",#N/A,TRUE,"GENERAL"}</definedName>
    <definedName name="eru" localSheetId="1" hidden="1">{"TAB1",#N/A,TRUE,"GENERAL";"TAB2",#N/A,TRUE,"GENERAL";"TAB3",#N/A,TRUE,"GENERAL";"TAB4",#N/A,TRUE,"GENERAL";"TAB5",#N/A,TRUE,"GENERAL"}</definedName>
    <definedName name="eru" hidden="1">{"TAB1",#N/A,TRUE,"GENERAL";"TAB2",#N/A,TRUE,"GENERAL";"TAB3",#N/A,TRUE,"GENERAL";"TAB4",#N/A,TRUE,"GENERAL";"TAB5",#N/A,TRUE,"GENERAL"}</definedName>
    <definedName name="ERV" localSheetId="1" hidden="1">{"via1",#N/A,TRUE,"general";"via2",#N/A,TRUE,"general";"via3",#N/A,TRUE,"general"}</definedName>
    <definedName name="ERV" hidden="1">{"via1",#N/A,TRUE,"general";"via2",#N/A,TRUE,"general";"via3",#N/A,TRUE,"general"}</definedName>
    <definedName name="erware" localSheetId="1" hidden="1">{"via1",#N/A,TRUE,"general";"via2",#N/A,TRUE,"general";"via3",#N/A,TRUE,"general"}</definedName>
    <definedName name="erware" hidden="1">{"via1",#N/A,TRUE,"general";"via2",#N/A,TRUE,"general";"via3",#N/A,TRUE,"general"}</definedName>
    <definedName name="ERWER" localSheetId="1" hidden="1">{"via1",#N/A,TRUE,"general";"via2",#N/A,TRUE,"general";"via3",#N/A,TRUE,"general"}</definedName>
    <definedName name="ERWER" hidden="1">{"via1",#N/A,TRUE,"general";"via2",#N/A,TRUE,"general";"via3",#N/A,TRUE,"general"}</definedName>
    <definedName name="erwertd" localSheetId="1" hidden="1">{"TAB1",#N/A,TRUE,"GENERAL";"TAB2",#N/A,TRUE,"GENERAL";"TAB3",#N/A,TRUE,"GENERAL";"TAB4",#N/A,TRUE,"GENERAL";"TAB5",#N/A,TRUE,"GENERAL"}</definedName>
    <definedName name="erwertd" hidden="1">{"TAB1",#N/A,TRUE,"GENERAL";"TAB2",#N/A,TRUE,"GENERAL";"TAB3",#N/A,TRUE,"GENERAL";"TAB4",#N/A,TRUE,"GENERAL";"TAB5",#N/A,TRUE,"GENERAL"}</definedName>
    <definedName name="erwr" localSheetId="1" hidden="1">{"TAB1",#N/A,TRUE,"GENERAL";"TAB2",#N/A,TRUE,"GENERAL";"TAB3",#N/A,TRUE,"GENERAL";"TAB4",#N/A,TRUE,"GENERAL";"TAB5",#N/A,TRUE,"GENERAL"}</definedName>
    <definedName name="erwr" hidden="1">{"TAB1",#N/A,TRUE,"GENERAL";"TAB2",#N/A,TRUE,"GENERAL";"TAB3",#N/A,TRUE,"GENERAL";"TAB4",#N/A,TRUE,"GENERAL";"TAB5",#N/A,TRUE,"GENERAL"}</definedName>
    <definedName name="ERWRL" localSheetId="1" hidden="1">{"via1",#N/A,TRUE,"general";"via2",#N/A,TRUE,"general";"via3",#N/A,TRUE,"general"}</definedName>
    <definedName name="ERWRL" hidden="1">{"via1",#N/A,TRUE,"general";"via2",#N/A,TRUE,"general";"via3",#N/A,TRUE,"general"}</definedName>
    <definedName name="ery" localSheetId="1" hidden="1">{"via1",#N/A,TRUE,"general";"via2",#N/A,TRUE,"general";"via3",#N/A,TRUE,"general"}</definedName>
    <definedName name="ery" hidden="1">{"via1",#N/A,TRUE,"general";"via2",#N/A,TRUE,"general";"via3",#N/A,TRUE,"general"}</definedName>
    <definedName name="eryhd" localSheetId="1" hidden="1">{"via1",#N/A,TRUE,"general";"via2",#N/A,TRUE,"general";"via3",#N/A,TRUE,"general"}</definedName>
    <definedName name="eryhd" hidden="1">{"via1",#N/A,TRUE,"general";"via2",#N/A,TRUE,"general";"via3",#N/A,TRUE,"general"}</definedName>
    <definedName name="eryhdf" localSheetId="1" hidden="1">{"TAB1",#N/A,TRUE,"GENERAL";"TAB2",#N/A,TRUE,"GENERAL";"TAB3",#N/A,TRUE,"GENERAL";"TAB4",#N/A,TRUE,"GENERAL";"TAB5",#N/A,TRUE,"GENERAL"}</definedName>
    <definedName name="eryhdf" hidden="1">{"TAB1",#N/A,TRUE,"GENERAL";"TAB2",#N/A,TRUE,"GENERAL";"TAB3",#N/A,TRUE,"GENERAL";"TAB4",#N/A,TRUE,"GENERAL";"TAB5",#N/A,TRUE,"GENERAL"}</definedName>
    <definedName name="eryhk" localSheetId="1" hidden="1">{"TAB1",#N/A,TRUE,"GENERAL";"TAB2",#N/A,TRUE,"GENERAL";"TAB3",#N/A,TRUE,"GENERAL";"TAB4",#N/A,TRUE,"GENERAL";"TAB5",#N/A,TRUE,"GENERAL"}</definedName>
    <definedName name="eryhk" hidden="1">{"TAB1",#N/A,TRUE,"GENERAL";"TAB2",#N/A,TRUE,"GENERAL";"TAB3",#N/A,TRUE,"GENERAL";"TAB4",#N/A,TRUE,"GENERAL";"TAB5",#N/A,TRUE,"GENERAL"}</definedName>
    <definedName name="eryhrf" localSheetId="1" hidden="1">{"TAB1",#N/A,TRUE,"GENERAL";"TAB2",#N/A,TRUE,"GENERAL";"TAB3",#N/A,TRUE,"GENERAL";"TAB4",#N/A,TRUE,"GENERAL";"TAB5",#N/A,TRUE,"GENERAL"}</definedName>
    <definedName name="eryhrf" hidden="1">{"TAB1",#N/A,TRUE,"GENERAL";"TAB2",#N/A,TRUE,"GENERAL";"TAB3",#N/A,TRUE,"GENERAL";"TAB4",#N/A,TRUE,"GENERAL";"TAB5",#N/A,TRUE,"GENERAL"}</definedName>
    <definedName name="eryre" localSheetId="1" hidden="1">{"TAB1",#N/A,TRUE,"GENERAL";"TAB2",#N/A,TRUE,"GENERAL";"TAB3",#N/A,TRUE,"GENERAL";"TAB4",#N/A,TRUE,"GENERAL";"TAB5",#N/A,TRUE,"GENERAL"}</definedName>
    <definedName name="eryre" hidden="1">{"TAB1",#N/A,TRUE,"GENERAL";"TAB2",#N/A,TRUE,"GENERAL";"TAB3",#N/A,TRUE,"GENERAL";"TAB4",#N/A,TRUE,"GENERAL";"TAB5",#N/A,TRUE,"GENERAL"}</definedName>
    <definedName name="erytd" localSheetId="1" hidden="1">{"via1",#N/A,TRUE,"general";"via2",#N/A,TRUE,"general";"via3",#N/A,TRUE,"general"}</definedName>
    <definedName name="erytd" hidden="1">{"via1",#N/A,TRUE,"general";"via2",#N/A,TRUE,"general";"via3",#N/A,TRUE,"general"}</definedName>
    <definedName name="eryty" localSheetId="1" hidden="1">{"via1",#N/A,TRUE,"general";"via2",#N/A,TRUE,"general";"via3",#N/A,TRUE,"general"}</definedName>
    <definedName name="eryty" hidden="1">{"via1",#N/A,TRUE,"general";"via2",#N/A,TRUE,"general";"via3",#N/A,TRUE,"general"}</definedName>
    <definedName name="eryy" localSheetId="1" hidden="1">{"via1",#N/A,TRUE,"general";"via2",#N/A,TRUE,"general";"via3",#N/A,TRUE,"general"}</definedName>
    <definedName name="eryy" hidden="1">{"via1",#N/A,TRUE,"general";"via2",#N/A,TRUE,"general";"via3",#N/A,TRUE,"general"}</definedName>
    <definedName name="ES">'[29]CIRCUITOS CODENSA'!#REF!</definedName>
    <definedName name="ESCALERA_2">[36]Pozos!$Z$10:$Z$135</definedName>
    <definedName name="ESCALERA_2_3">[36]Pozos!$AA$10:$AA$135</definedName>
    <definedName name="ESCALERA_3_4">[36]Pozos!$AB$10:$AB$135</definedName>
    <definedName name="ESCALERA_4_6">[36]Pozos!$AC$10:$AC$135</definedName>
    <definedName name="esp">#REF!</definedName>
    <definedName name="ESPECIFICACION">#REF!</definedName>
    <definedName name="Especificación">#REF!</definedName>
    <definedName name="ESPECIFICACION2">#REF!</definedName>
    <definedName name="ESPECIFICACIOON">#REF!</definedName>
    <definedName name="ESPESOR">'[30]DAT NUC'!$O$2:$O$218</definedName>
    <definedName name="ESPYUU">#REF!</definedName>
    <definedName name="EST10A">#REF!</definedName>
    <definedName name="EST10V1">#REF!</definedName>
    <definedName name="EST11A">#REF!</definedName>
    <definedName name="Estabilidad">[30]DATOS!$AF$3:$AF$1398</definedName>
    <definedName name="Estabilidad2">[30]DATOS!$AH$3:$AH$1399</definedName>
    <definedName name="Estabilidad3">[30]DATOS!$AJ$3:$AJ$1399</definedName>
    <definedName name="ESTAC">[26]BASE!$D$366</definedName>
    <definedName name="ESTADO">#REF!</definedName>
    <definedName name="ESTADO_ACUEDUCTO">#REF!</definedName>
    <definedName name="ESTADO_ALCANTARILLADO">#REF!</definedName>
    <definedName name="ESTOP">[26]BASE!$D$398</definedName>
    <definedName name="ESTRUCTURA" hidden="1">{#N/A,#N/A,TRUE,"INGENIERIA";#N/A,#N/A,TRUE,"COMPRAS";#N/A,#N/A,TRUE,"DIRECCION";#N/A,#N/A,TRUE,"RESUMEN"}</definedName>
    <definedName name="ESTRUCTURA_1" hidden="1">{#N/A,#N/A,TRUE,"INGENIERIA";#N/A,#N/A,TRUE,"COMPRAS";#N/A,#N/A,TRUE,"DIRECCION";#N/A,#N/A,TRUE,"RESUMEN"}</definedName>
    <definedName name="ESTRUCTURA_2" hidden="1">{#N/A,#N/A,TRUE,"INGENIERIA";#N/A,#N/A,TRUE,"COMPRAS";#N/A,#N/A,TRUE,"DIRECCION";#N/A,#N/A,TRUE,"RESUMEN"}</definedName>
    <definedName name="Estuco_gl">'[34]LISTADO DE MATERIALES Y EQUIPOS'!$B$64</definedName>
    <definedName name="Eternit__8">'[34]LISTADO DE MATERIALES Y EQUIPOS'!$B$56</definedName>
    <definedName name="etertgg" localSheetId="1" hidden="1">{"via1",#N/A,TRUE,"general";"via2",#N/A,TRUE,"general";"via3",#N/A,TRUE,"general"}</definedName>
    <definedName name="etertgg" hidden="1">{"via1",#N/A,TRUE,"general";"via2",#N/A,TRUE,"general";"via3",#N/A,TRUE,"general"}</definedName>
    <definedName name="etewt" localSheetId="1" hidden="1">{"TAB1",#N/A,TRUE,"GENERAL";"TAB2",#N/A,TRUE,"GENERAL";"TAB3",#N/A,TRUE,"GENERAL";"TAB4",#N/A,TRUE,"GENERAL";"TAB5",#N/A,TRUE,"GENERAL"}</definedName>
    <definedName name="etewt" hidden="1">{"TAB1",#N/A,TRUE,"GENERAL";"TAB2",#N/A,TRUE,"GENERAL";"TAB3",#N/A,TRUE,"GENERAL";"TAB4",#N/A,TRUE,"GENERAL";"TAB5",#N/A,TRUE,"GENERAL"}</definedName>
    <definedName name="etu" localSheetId="1" hidden="1">{"via1",#N/A,TRUE,"general";"via2",#N/A,TRUE,"general";"via3",#N/A,TRUE,"general"}</definedName>
    <definedName name="etu" hidden="1">{"via1",#N/A,TRUE,"general";"via2",#N/A,TRUE,"general";"via3",#N/A,TRUE,"general"}</definedName>
    <definedName name="etueh" localSheetId="1" hidden="1">{"via1",#N/A,TRUE,"general";"via2",#N/A,TRUE,"general";"via3",#N/A,TRUE,"general"}</definedName>
    <definedName name="etueh" hidden="1">{"via1",#N/A,TRUE,"general";"via2",#N/A,TRUE,"general";"via3",#N/A,TRUE,"general"}</definedName>
    <definedName name="etyty" localSheetId="1" hidden="1">{"via1",#N/A,TRUE,"general";"via2",#N/A,TRUE,"general";"via3",#N/A,TRUE,"general"}</definedName>
    <definedName name="etyty" hidden="1">{"via1",#N/A,TRUE,"general";"via2",#N/A,TRUE,"general";"via3",#N/A,TRUE,"general"}</definedName>
    <definedName name="etyu" localSheetId="1" hidden="1">{"TAB1",#N/A,TRUE,"GENERAL";"TAB2",#N/A,TRUE,"GENERAL";"TAB3",#N/A,TRUE,"GENERAL";"TAB4",#N/A,TRUE,"GENERAL";"TAB5",#N/A,TRUE,"GENERAL"}</definedName>
    <definedName name="etyu" hidden="1">{"TAB1",#N/A,TRUE,"GENERAL";"TAB2",#N/A,TRUE,"GENERAL";"TAB3",#N/A,TRUE,"GENERAL";"TAB4",#N/A,TRUE,"GENERAL";"TAB5",#N/A,TRUE,"GENERAL"}</definedName>
    <definedName name="eu" localSheetId="1" hidden="1">{"via1",#N/A,TRUE,"general";"via2",#N/A,TRUE,"general";"via3",#N/A,TRUE,"general"}</definedName>
    <definedName name="eu" hidden="1">{"via1",#N/A,TRUE,"general";"via2",#N/A,TRUE,"general";"via3",#N/A,TRUE,"general"}</definedName>
    <definedName name="eut" localSheetId="1" hidden="1">{"via1",#N/A,TRUE,"general";"via2",#N/A,TRUE,"general";"via3",#N/A,TRUE,"general"}</definedName>
    <definedName name="eut" hidden="1">{"via1",#N/A,TRUE,"general";"via2",#N/A,TRUE,"general";"via3",#N/A,TRUE,"general"}</definedName>
    <definedName name="euyt" localSheetId="1" hidden="1">{"TAB1",#N/A,TRUE,"GENERAL";"TAB2",#N/A,TRUE,"GENERAL";"TAB3",#N/A,TRUE,"GENERAL";"TAB4",#N/A,TRUE,"GENERAL";"TAB5",#N/A,TRUE,"GENERAL"}</definedName>
    <definedName name="euyt" hidden="1">{"TAB1",#N/A,TRUE,"GENERAL";"TAB2",#N/A,TRUE,"GENERAL";"TAB3",#N/A,TRUE,"GENERAL";"TAB4",#N/A,TRUE,"GENERAL";"TAB5",#N/A,TRUE,"GENERAL"}</definedName>
    <definedName name="evento">[69]criterio!$B$209:$B$212</definedName>
    <definedName name="ewegt" localSheetId="1" hidden="1">{"TAB1",#N/A,TRUE,"GENERAL";"TAB2",#N/A,TRUE,"GENERAL";"TAB3",#N/A,TRUE,"GENERAL";"TAB4",#N/A,TRUE,"GENERAL";"TAB5",#N/A,TRUE,"GENERAL"}</definedName>
    <definedName name="ewegt" hidden="1">{"TAB1",#N/A,TRUE,"GENERAL";"TAB2",#N/A,TRUE,"GENERAL";"TAB3",#N/A,TRUE,"GENERAL";"TAB4",#N/A,TRUE,"GENERAL";"TAB5",#N/A,TRUE,"GENERAL"}</definedName>
    <definedName name="ewfewfg" localSheetId="1" hidden="1">{"TAB1",#N/A,TRUE,"GENERAL";"TAB2",#N/A,TRUE,"GENERAL";"TAB3",#N/A,TRUE,"GENERAL";"TAB4",#N/A,TRUE,"GENERAL";"TAB5",#N/A,TRUE,"GENERAL"}</definedName>
    <definedName name="ewfewfg" hidden="1">{"TAB1",#N/A,TRUE,"GENERAL";"TAB2",#N/A,TRUE,"GENERAL";"TAB3",#N/A,TRUE,"GENERAL";"TAB4",#N/A,TRUE,"GENERAL";"TAB5",#N/A,TRUE,"GENERAL"}</definedName>
    <definedName name="ewre" localSheetId="1" hidden="1">{"TAB1",#N/A,TRUE,"GENERAL";"TAB2",#N/A,TRUE,"GENERAL";"TAB3",#N/A,TRUE,"GENERAL";"TAB4",#N/A,TRUE,"GENERAL";"TAB5",#N/A,TRUE,"GENERAL"}</definedName>
    <definedName name="ewre" hidden="1">{"TAB1",#N/A,TRUE,"GENERAL";"TAB2",#N/A,TRUE,"GENERAL";"TAB3",#N/A,TRUE,"GENERAL";"TAB4",#N/A,TRUE,"GENERAL";"TAB5",#N/A,TRUE,"GENERAL"}</definedName>
    <definedName name="ewrewf" localSheetId="1" hidden="1">{"TAB1",#N/A,TRUE,"GENERAL";"TAB2",#N/A,TRUE,"GENERAL";"TAB3",#N/A,TRUE,"GENERAL";"TAB4",#N/A,TRUE,"GENERAL";"TAB5",#N/A,TRUE,"GENERAL"}</definedName>
    <definedName name="ewrewf" hidden="1">{"TAB1",#N/A,TRUE,"GENERAL";"TAB2",#N/A,TRUE,"GENERAL";"TAB3",#N/A,TRUE,"GENERAL";"TAB4",#N/A,TRUE,"GENERAL";"TAB5",#N/A,TRUE,"GENERAL"}</definedName>
    <definedName name="ewrr" localSheetId="1" hidden="1">{"TAB1",#N/A,TRUE,"GENERAL";"TAB2",#N/A,TRUE,"GENERAL";"TAB3",#N/A,TRUE,"GENERAL";"TAB4",#N/A,TRUE,"GENERAL";"TAB5",#N/A,TRUE,"GENERAL"}</definedName>
    <definedName name="ewrr" hidden="1">{"TAB1",#N/A,TRUE,"GENERAL";"TAB2",#N/A,TRUE,"GENERAL";"TAB3",#N/A,TRUE,"GENERAL";"TAB4",#N/A,TRUE,"GENERAL";"TAB5",#N/A,TRUE,"GENERAL"}</definedName>
    <definedName name="ewrt" localSheetId="1" hidden="1">{"TAB1",#N/A,TRUE,"GENERAL";"TAB2",#N/A,TRUE,"GENERAL";"TAB3",#N/A,TRUE,"GENERAL";"TAB4",#N/A,TRUE,"GENERAL";"TAB5",#N/A,TRUE,"GENERAL"}</definedName>
    <definedName name="ewrt" hidden="1">{"TAB1",#N/A,TRUE,"GENERAL";"TAB2",#N/A,TRUE,"GENERAL";"TAB3",#N/A,TRUE,"GENERAL";"TAB4",#N/A,TRUE,"GENERAL";"TAB5",#N/A,TRUE,"GENERAL"}</definedName>
    <definedName name="ewrwer" localSheetId="1" hidden="1">{"TAB1",#N/A,TRUE,"GENERAL";"TAB2",#N/A,TRUE,"GENERAL";"TAB3",#N/A,TRUE,"GENERAL";"TAB4",#N/A,TRUE,"GENERAL";"TAB5",#N/A,TRUE,"GENERAL"}</definedName>
    <definedName name="ewrwer" hidden="1">{"TAB1",#N/A,TRUE,"GENERAL";"TAB2",#N/A,TRUE,"GENERAL";"TAB3",#N/A,TRUE,"GENERAL";"TAB4",#N/A,TRUE,"GENERAL";"TAB5",#N/A,TRUE,"GENERAL"}</definedName>
    <definedName name="EXC">#REF!</definedName>
    <definedName name="exCEL">#REF!</definedName>
    <definedName name="Excel_BuiltIn__FilterDatabase">[107]Presupuesto_Via_distribuidora!$A$9:$H$344</definedName>
    <definedName name="Excel_BuiltIn__FilterDatabase_2">'[108]Presup Av 1o de mayo con 73a '!$A$17:$N$110</definedName>
    <definedName name="Excel_BuiltIn_Print_Area">[107]Presupuesto_Via_distribuidora!$C$1:$H$344</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3">#REF!</definedName>
    <definedName name="Excel_BuiltIn_Print_Area_3_X">#REF!</definedName>
    <definedName name="Excel_BuiltIn_Print_Area_7">#REF!</definedName>
    <definedName name="Excel_BuiltIn_Print_Titles">[107]Presupuesto_Via_distribuidora!$A$2:$IV$8</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10">[87]SKJ452!#REF!</definedName>
    <definedName name="Excel_BuiltIn_Print_Titles_11">[87]ITA878!#REF!</definedName>
    <definedName name="Excel_BuiltIn_Print_Titles_12">'[87]AEA-944'!#REF!</definedName>
    <definedName name="Excel_BuiltIn_Print_Titles_13">'[87]DUB-823'!#REF!</definedName>
    <definedName name="Excel_BuiltIn_Print_Titles_14">'[87]GPI 526'!#REF!</definedName>
    <definedName name="Excel_BuiltIn_Print_Titles_15">#REF!</definedName>
    <definedName name="Excel_BuiltIn_Print_Titles_16">#REF!</definedName>
    <definedName name="Excel_BuiltIn_Print_Titles_17">#REF!</definedName>
    <definedName name="Excel_BuiltIn_Print_Titles_18">#REF!</definedName>
    <definedName name="Excel_BuiltIn_Print_Titles_19">[87]XXJ617!#REF!</definedName>
    <definedName name="Excel_BuiltIn_Print_Titles_20">#REF!</definedName>
    <definedName name="Excel_BuiltIn_Print_Titles_21">[87]SNG_855!#REF!</definedName>
    <definedName name="Excel_BuiltIn_Print_Titles_23">#REF!</definedName>
    <definedName name="Excel_BuiltIn_Print_Titles_3">#REF!</definedName>
    <definedName name="Excel_BuiltIn_Print_Titles_4">#REF!</definedName>
    <definedName name="Excel_BuiltIn_Print_Titles_5">'[87]VEA 374'!#REF!</definedName>
    <definedName name="Excel_BuiltIn_Print_Titles_5_XX">'[87]VEA 374'!#REF!</definedName>
    <definedName name="Excel_BuiltIn_Print_Titles_6">#REF!</definedName>
    <definedName name="Excel_BuiltIn_Print_Titles_7">[87]HFB024!#REF!</definedName>
    <definedName name="Excel_BuiltIn_Print_Titles_8">#REF!</definedName>
    <definedName name="Excel_BuiltIn_Print_Titles_9">[87]PAJ825!#REF!</definedName>
    <definedName name="EXTERNO">#REF!</definedName>
    <definedName name="extra">'[109]Liquidación de Obra x Administr'!$C$3</definedName>
    <definedName name="Extracción_IM">#REF!</definedName>
    <definedName name="EZDO_ACOMETIDAS">[36]ACOMETIDAS!$B$7:$AH$7</definedName>
    <definedName name="EZDO_APU_NUEVOS">[36]BDAPU_EAB!$S$6:$W$6</definedName>
    <definedName name="EZDO_CANTIDADES">[110]CONSOLIDADO_CANT!$C$10:$OF$10</definedName>
    <definedName name="EZDO_CANTIDADES_CIMENTACIONES">[36]CANTIDADES_CIM!$B$2:$BL$2</definedName>
    <definedName name="EZDO_ESTRUCTURA_IDU">[36]ESPECIF_IDU!$C$5:$P$5</definedName>
    <definedName name="EZDO_ESTRUCTURA_PAVIMENTO">[36]RECUBRIMIENTO!$B$6:$BM$6</definedName>
    <definedName name="EZDO_ESTRUCTURAS">[36]ESTRUCTURAS!$B$5:$AG$5</definedName>
    <definedName name="EZDO_JERARQUIA">[36]DE!$B$270:$D$270</definedName>
    <definedName name="EZDO_LOMGITUD_REAL">[36]Tramos!$C$6:$AH$6</definedName>
    <definedName name="EZDO_PU_EAB">[36]BDAPU_EAB!$B$6:$J$6</definedName>
    <definedName name="EZDO_SAI_2015">[36]BDAPU_EAB!$L$6:$Q$6</definedName>
    <definedName name="FAC" hidden="1">#REF!</definedName>
    <definedName name="FACTOR">'[98]PPTO REDUCIDO'!$J$2</definedName>
    <definedName name="FACTOR_PRESTACIONAL">'[58]FACTOR PRESTACIONAL'!$A$7:$BE$32</definedName>
    <definedName name="FACTOR1">[111]factor!$D$4</definedName>
    <definedName name="FACTOR3">[111]factor!$D$6</definedName>
    <definedName name="FactorCostoPotencia">[84]Modelo!#REF!</definedName>
    <definedName name="FACTORE">'[98]PPTO REDUCIDO'!$H$2</definedName>
    <definedName name="FACTORH">'[98]PPTO REDUCIDO'!$G$2</definedName>
    <definedName name="FactorMultFinal">#REF!</definedName>
    <definedName name="FactorMultiplicaCalculado">#REF!</definedName>
    <definedName name="factura">[37]SUAZA2!$A$1:$J$13</definedName>
    <definedName name="FD">[4]!________EST12</definedName>
    <definedName name="fda" localSheetId="1" hidden="1">{"TAB1",#N/A,TRUE,"GENERAL";"TAB2",#N/A,TRUE,"GENERAL";"TAB3",#N/A,TRUE,"GENERAL";"TAB4",#N/A,TRUE,"GENERAL";"TAB5",#N/A,TRUE,"GENERAL"}</definedName>
    <definedName name="fda" hidden="1">{"TAB1",#N/A,TRUE,"GENERAL";"TAB2",#N/A,TRUE,"GENERAL";"TAB3",#N/A,TRUE,"GENERAL";"TAB4",#N/A,TRUE,"GENERAL";"TAB5",#N/A,TRUE,"GENERAL"}</definedName>
    <definedName name="fdadsfa" hidden="1">{"PRES REHAB ARM-PER POR ITEMS  KM A KM",#N/A,TRUE,"Rehabilitacion Arm-Per"}</definedName>
    <definedName name="fdbjp" localSheetId="1" hidden="1">{"TAB1",#N/A,TRUE,"GENERAL";"TAB2",#N/A,TRUE,"GENERAL";"TAB3",#N/A,TRUE,"GENERAL";"TAB4",#N/A,TRUE,"GENERAL";"TAB5",#N/A,TRUE,"GENERAL"}</definedName>
    <definedName name="fdbjp" hidden="1">{"TAB1",#N/A,TRUE,"GENERAL";"TAB2",#N/A,TRUE,"GENERAL";"TAB3",#N/A,TRUE,"GENERAL";"TAB4",#N/A,TRUE,"GENERAL";"TAB5",#N/A,TRUE,"GENERAL"}</definedName>
    <definedName name="fdf" localSheetId="1" hidden="1">{"TAB1",#N/A,TRUE,"GENERAL";"TAB2",#N/A,TRUE,"GENERAL";"TAB3",#N/A,TRUE,"GENERAL";"TAB4",#N/A,TRUE,"GENERAL";"TAB5",#N/A,TRUE,"GENERAL"}</definedName>
    <definedName name="fdf" hidden="1">{"TAB1",#N/A,TRUE,"GENERAL";"TAB2",#N/A,TRUE,"GENERAL";"TAB3",#N/A,TRUE,"GENERAL";"TAB4",#N/A,TRUE,"GENERAL";"TAB5",#N/A,TRUE,"GENERAL"}</definedName>
    <definedName name="fdg" localSheetId="1" hidden="1">{"via1",#N/A,TRUE,"general";"via2",#N/A,TRUE,"general";"via3",#N/A,TRUE,"general"}</definedName>
    <definedName name="fdg" hidden="1">{"via1",#N/A,TRUE,"general";"via2",#N/A,TRUE,"general";"via3",#N/A,TRUE,"general"}</definedName>
    <definedName name="FDGASDFASD">#REF!</definedName>
    <definedName name="FDGD" localSheetId="1" hidden="1">{"TAB1",#N/A,TRUE,"GENERAL";"TAB2",#N/A,TRUE,"GENERAL";"TAB3",#N/A,TRUE,"GENERAL";"TAB4",#N/A,TRUE,"GENERAL";"TAB5",#N/A,TRUE,"GENERAL"}</definedName>
    <definedName name="FDGD" hidden="1">{"TAB1",#N/A,TRUE,"GENERAL";"TAB2",#N/A,TRUE,"GENERAL";"TAB3",#N/A,TRUE,"GENERAL";"TAB4",#N/A,TRUE,"GENERAL";"TAB5",#N/A,TRUE,"GENERAL"}</definedName>
    <definedName name="FDGFDBBP" localSheetId="1" hidden="1">{"TAB1",#N/A,TRUE,"GENERAL";"TAB2",#N/A,TRUE,"GENERAL";"TAB3",#N/A,TRUE,"GENERAL";"TAB4",#N/A,TRUE,"GENERAL";"TAB5",#N/A,TRUE,"GENERAL"}</definedName>
    <definedName name="FDGFDBBP" hidden="1">{"TAB1",#N/A,TRUE,"GENERAL";"TAB2",#N/A,TRUE,"GENERAL";"TAB3",#N/A,TRUE,"GENERAL";"TAB4",#N/A,TRUE,"GENERAL";"TAB5",#N/A,TRUE,"GENERAL"}</definedName>
    <definedName name="fdh" localSheetId="1" hidden="1">{"TAB1",#N/A,TRUE,"GENERAL";"TAB2",#N/A,TRUE,"GENERAL";"TAB3",#N/A,TRUE,"GENERAL";"TAB4",#N/A,TRUE,"GENERAL";"TAB5",#N/A,TRUE,"GENERAL"}</definedName>
    <definedName name="fdh" hidden="1">{"TAB1",#N/A,TRUE,"GENERAL";"TAB2",#N/A,TRUE,"GENERAL";"TAB3",#N/A,TRUE,"GENERAL";"TAB4",#N/A,TRUE,"GENERAL";"TAB5",#N/A,TRUE,"GENERAL"}</definedName>
    <definedName name="fds">[112]MEMORIAS!$H$5</definedName>
    <definedName name="fdsafd">#REF!</definedName>
    <definedName name="fdsf" localSheetId="1" hidden="1">{"TAB1",#N/A,TRUE,"GENERAL";"TAB2",#N/A,TRUE,"GENERAL";"TAB3",#N/A,TRUE,"GENERAL";"TAB4",#N/A,TRUE,"GENERAL";"TAB5",#N/A,TRUE,"GENERAL"}</definedName>
    <definedName name="fdsf" hidden="1">{"TAB1",#N/A,TRUE,"GENERAL";"TAB2",#N/A,TRUE,"GENERAL";"TAB3",#N/A,TRUE,"GENERAL";"TAB4",#N/A,TRUE,"GENERAL";"TAB5",#N/A,TRUE,"GENERAL"}</definedName>
    <definedName name="fdsfds" localSheetId="1" hidden="1">{"TAB1",#N/A,TRUE,"GENERAL";"TAB2",#N/A,TRUE,"GENERAL";"TAB3",#N/A,TRUE,"GENERAL";"TAB4",#N/A,TRUE,"GENERAL";"TAB5",#N/A,TRUE,"GENERAL"}</definedName>
    <definedName name="fdsfds" hidden="1">{"TAB1",#N/A,TRUE,"GENERAL";"TAB2",#N/A,TRUE,"GENERAL";"TAB3",#N/A,TRUE,"GENERAL";"TAB4",#N/A,TRUE,"GENERAL";"TAB5",#N/A,TRUE,"GENERAL"}</definedName>
    <definedName name="fdsfdsf" localSheetId="1" hidden="1">{"via1",#N/A,TRUE,"general";"via2",#N/A,TRUE,"general";"via3",#N/A,TRUE,"general"}</definedName>
    <definedName name="fdsfdsf" hidden="1">{"via1",#N/A,TRUE,"general";"via2",#N/A,TRUE,"general";"via3",#N/A,TRUE,"general"}</definedName>
    <definedName name="fdsgfds" localSheetId="1" hidden="1">{"via1",#N/A,TRUE,"general";"via2",#N/A,TRUE,"general";"via3",#N/A,TRUE,"general"}</definedName>
    <definedName name="fdsgfds" hidden="1">{"via1",#N/A,TRUE,"general";"via2",#N/A,TRUE,"general";"via3",#N/A,TRUE,"general"}</definedName>
    <definedName name="fdsgsdfu" localSheetId="1" hidden="1">{"TAB1",#N/A,TRUE,"GENERAL";"TAB2",#N/A,TRUE,"GENERAL";"TAB3",#N/A,TRUE,"GENERAL";"TAB4",#N/A,TRUE,"GENERAL";"TAB5",#N/A,TRUE,"GENERAL"}</definedName>
    <definedName name="fdsgsdfu" hidden="1">{"TAB1",#N/A,TRUE,"GENERAL";"TAB2",#N/A,TRUE,"GENERAL";"TAB3",#N/A,TRUE,"GENERAL";"TAB4",#N/A,TRUE,"GENERAL";"TAB5",#N/A,TRUE,"GENERAL"}</definedName>
    <definedName name="FDSIO" localSheetId="1" hidden="1">{"TAB1",#N/A,TRUE,"GENERAL";"TAB2",#N/A,TRUE,"GENERAL";"TAB3",#N/A,TRUE,"GENERAL";"TAB4",#N/A,TRUE,"GENERAL";"TAB5",#N/A,TRUE,"GENERAL"}</definedName>
    <definedName name="FDSIO" hidden="1">{"TAB1",#N/A,TRUE,"GENERAL";"TAB2",#N/A,TRUE,"GENERAL";"TAB3",#N/A,TRUE,"GENERAL";"TAB4",#N/A,TRUE,"GENERAL";"TAB5",#N/A,TRUE,"GENERAL"}</definedName>
    <definedName name="fdwssf">#REF!</definedName>
    <definedName name="FE">1.32</definedName>
    <definedName name="FEB">#REF!</definedName>
    <definedName name="Feb_C">[103]FEB!$A$35:$H$51</definedName>
    <definedName name="FEC">'[30]DAT NUC'!$B$2:$B$472</definedName>
    <definedName name="FECH">[46]DATOS!$D$6</definedName>
    <definedName name="Fecha">[82]Datos!$B$7</definedName>
    <definedName name="FECHA_ELABORACION">#REF!</definedName>
    <definedName name="FECHA5">[28]datos!$N$2,[28]datos!$N$2:$N$500</definedName>
    <definedName name="FEGG">#REF!</definedName>
    <definedName name="fer">'[55]Res-Accide-10'!#REF!</definedName>
    <definedName name="ferfer" localSheetId="1" hidden="1">{"via1",#N/A,TRUE,"general";"via2",#N/A,TRUE,"general";"via3",#N/A,TRUE,"general"}</definedName>
    <definedName name="ferfer" hidden="1">{"via1",#N/A,TRUE,"general";"via2",#N/A,TRUE,"general";"via3",#N/A,TRUE,"general"}</definedName>
    <definedName name="Festivos">'[113]días habiles 2015'!$D$2:$D$21</definedName>
    <definedName name="ff">[4]!________EST12</definedName>
    <definedName name="fff" localSheetId="1" hidden="1">{"via1",#N/A,TRUE,"general";"via2",#N/A,TRUE,"general";"via3",#N/A,TRUE,"general"}</definedName>
    <definedName name="fff" hidden="1">{"via1",#N/A,TRUE,"general";"via2",#N/A,TRUE,"general";"via3",#N/A,TRUE,"general"}</definedName>
    <definedName name="ffff">#REF!</definedName>
    <definedName name="ffffd" localSheetId="1" hidden="1">{"via1",#N/A,TRUE,"general";"via2",#N/A,TRUE,"general";"via3",#N/A,TRUE,"general"}</definedName>
    <definedName name="ffffd" hidden="1">{"via1",#N/A,TRUE,"general";"via2",#N/A,TRUE,"general";"via3",#N/A,TRUE,"general"}</definedName>
    <definedName name="fffffft" localSheetId="1" hidden="1">{"TAB1",#N/A,TRUE,"GENERAL";"TAB2",#N/A,TRUE,"GENERAL";"TAB3",#N/A,TRUE,"GENERAL";"TAB4",#N/A,TRUE,"GENERAL";"TAB5",#N/A,TRUE,"GENERAL"}</definedName>
    <definedName name="fffffft" hidden="1">{"TAB1",#N/A,TRUE,"GENERAL";"TAB2",#N/A,TRUE,"GENERAL";"TAB3",#N/A,TRUE,"GENERAL";"TAB4",#N/A,TRUE,"GENERAL";"TAB5",#N/A,TRUE,"GENERAL"}</definedName>
    <definedName name="fffffik" localSheetId="1" hidden="1">{"TAB1",#N/A,TRUE,"GENERAL";"TAB2",#N/A,TRUE,"GENERAL";"TAB3",#N/A,TRUE,"GENERAL";"TAB4",#N/A,TRUE,"GENERAL";"TAB5",#N/A,TRUE,"GENERAL"}</definedName>
    <definedName name="fffffik" hidden="1">{"TAB1",#N/A,TRUE,"GENERAL";"TAB2",#N/A,TRUE,"GENERAL";"TAB3",#N/A,TRUE,"GENERAL";"TAB4",#N/A,TRUE,"GENERAL";"TAB5",#N/A,TRUE,"GENERAL"}</definedName>
    <definedName name="fffffj" localSheetId="1" hidden="1">{"TAB1",#N/A,TRUE,"GENERAL";"TAB2",#N/A,TRUE,"GENERAL";"TAB3",#N/A,TRUE,"GENERAL";"TAB4",#N/A,TRUE,"GENERAL";"TAB5",#N/A,TRUE,"GENERAL"}</definedName>
    <definedName name="fffffj" hidden="1">{"TAB1",#N/A,TRUE,"GENERAL";"TAB2",#N/A,TRUE,"GENERAL";"TAB3",#N/A,TRUE,"GENERAL";"TAB4",#N/A,TRUE,"GENERAL";"TAB5",#N/A,TRUE,"GENERAL"}</definedName>
    <definedName name="ffffrd" localSheetId="1" hidden="1">{"via1",#N/A,TRUE,"general";"via2",#N/A,TRUE,"general";"via3",#N/A,TRUE,"general"}</definedName>
    <definedName name="ffffrd" hidden="1">{"via1",#N/A,TRUE,"general";"via2",#N/A,TRUE,"general";"via3",#N/A,TRUE,"general"}</definedName>
    <definedName name="ffffy" localSheetId="1" hidden="1">{"TAB1",#N/A,TRUE,"GENERAL";"TAB2",#N/A,TRUE,"GENERAL";"TAB3",#N/A,TRUE,"GENERAL";"TAB4",#N/A,TRUE,"GENERAL";"TAB5",#N/A,TRUE,"GENERAL"}</definedName>
    <definedName name="ffffy" hidden="1">{"TAB1",#N/A,TRUE,"GENERAL";"TAB2",#N/A,TRUE,"GENERAL";"TAB3",#N/A,TRUE,"GENERAL";"TAB4",#N/A,TRUE,"GENERAL";"TAB5",#N/A,TRUE,"GENERAL"}</definedName>
    <definedName name="fffrfr" localSheetId="1" hidden="1">{"TAB1",#N/A,TRUE,"GENERAL";"TAB2",#N/A,TRUE,"GENERAL";"TAB3",#N/A,TRUE,"GENERAL";"TAB4",#N/A,TRUE,"GENERAL";"TAB5",#N/A,TRUE,"GENERAL"}</definedName>
    <definedName name="fffrfr" hidden="1">{"TAB1",#N/A,TRUE,"GENERAL";"TAB2",#N/A,TRUE,"GENERAL";"TAB3",#N/A,TRUE,"GENERAL";"TAB4",#N/A,TRUE,"GENERAL";"TAB5",#N/A,TRUE,"GENERAL"}</definedName>
    <definedName name="fffs" localSheetId="1" hidden="1">{"TAB1",#N/A,TRUE,"GENERAL";"TAB2",#N/A,TRUE,"GENERAL";"TAB3",#N/A,TRUE,"GENERAL";"TAB4",#N/A,TRUE,"GENERAL";"TAB5",#N/A,TRUE,"GENERAL"}</definedName>
    <definedName name="fffs" hidden="1">{"TAB1",#N/A,TRUE,"GENERAL";"TAB2",#N/A,TRUE,"GENERAL";"TAB3",#N/A,TRUE,"GENERAL";"TAB4",#N/A,TRUE,"GENERAL";"TAB5",#N/A,TRUE,"GENERAL"}</definedName>
    <definedName name="fg">[4]!________EST12</definedName>
    <definedName name="fgdfg" localSheetId="1" hidden="1">{"TAB1",#N/A,TRUE,"GENERAL";"TAB2",#N/A,TRUE,"GENERAL";"TAB3",#N/A,TRUE,"GENERAL";"TAB4",#N/A,TRUE,"GENERAL";"TAB5",#N/A,TRUE,"GENERAL"}</definedName>
    <definedName name="fgdfg" hidden="1">{"TAB1",#N/A,TRUE,"GENERAL";"TAB2",#N/A,TRUE,"GENERAL";"TAB3",#N/A,TRUE,"GENERAL";"TAB4",#N/A,TRUE,"GENERAL";"TAB5",#N/A,TRUE,"GENERAL"}</definedName>
    <definedName name="fgdfsgr" localSheetId="1" hidden="1">{"via1",#N/A,TRUE,"general";"via2",#N/A,TRUE,"general";"via3",#N/A,TRUE,"general"}</definedName>
    <definedName name="fgdfsgr" hidden="1">{"via1",#N/A,TRUE,"general";"via2",#N/A,TRUE,"general";"via3",#N/A,TRUE,"general"}</definedName>
    <definedName name="fgdsfg" localSheetId="1" hidden="1">{"TAB1",#N/A,TRUE,"GENERAL";"TAB2",#N/A,TRUE,"GENERAL";"TAB3",#N/A,TRUE,"GENERAL";"TAB4",#N/A,TRUE,"GENERAL";"TAB5",#N/A,TRUE,"GENERAL"}</definedName>
    <definedName name="fgdsfg" hidden="1">{"TAB1",#N/A,TRUE,"GENERAL";"TAB2",#N/A,TRUE,"GENERAL";"TAB3",#N/A,TRUE,"GENERAL";"TAB4",#N/A,TRUE,"GENERAL";"TAB5",#N/A,TRUE,"GENERAL"}</definedName>
    <definedName name="FGFDH" localSheetId="1" hidden="1">{"via1",#N/A,TRUE,"general";"via2",#N/A,TRUE,"general";"via3",#N/A,TRUE,"general"}</definedName>
    <definedName name="FGFDH" hidden="1">{"via1",#N/A,TRUE,"general";"via2",#N/A,TRUE,"general";"via3",#N/A,TRUE,"general"}</definedName>
    <definedName name="fgghhj" localSheetId="1" hidden="1">{"via1",#N/A,TRUE,"general";"via2",#N/A,TRUE,"general";"via3",#N/A,TRUE,"general"}</definedName>
    <definedName name="fgghhj" hidden="1">{"via1",#N/A,TRUE,"general";"via2",#N/A,TRUE,"general";"via3",#N/A,TRUE,"general"}</definedName>
    <definedName name="FGHFBC" localSheetId="1" hidden="1">{"via1",#N/A,TRUE,"general";"via2",#N/A,TRUE,"general";"via3",#N/A,TRUE,"general"}</definedName>
    <definedName name="FGHFBC" hidden="1">{"via1",#N/A,TRUE,"general";"via2",#N/A,TRUE,"general";"via3",#N/A,TRUE,"general"}</definedName>
    <definedName name="fghfg" localSheetId="1" hidden="1">{"TAB1",#N/A,TRUE,"GENERAL";"TAB2",#N/A,TRUE,"GENERAL";"TAB3",#N/A,TRUE,"GENERAL";"TAB4",#N/A,TRUE,"GENERAL";"TAB5",#N/A,TRUE,"GENERAL"}</definedName>
    <definedName name="fghfg" hidden="1">{"TAB1",#N/A,TRUE,"GENERAL";"TAB2",#N/A,TRUE,"GENERAL";"TAB3",#N/A,TRUE,"GENERAL";"TAB4",#N/A,TRUE,"GENERAL";"TAB5",#N/A,TRUE,"GENERAL"}</definedName>
    <definedName name="fghfgh" localSheetId="1" hidden="1">{"via1",#N/A,TRUE,"general";"via2",#N/A,TRUE,"general";"via3",#N/A,TRUE,"general"}</definedName>
    <definedName name="fghfgh" hidden="1">{"via1",#N/A,TRUE,"general";"via2",#N/A,TRUE,"general";"via3",#N/A,TRUE,"general"}</definedName>
    <definedName name="FGHFW" localSheetId="1" hidden="1">{"via1",#N/A,TRUE,"general";"via2",#N/A,TRUE,"general";"via3",#N/A,TRUE,"general"}</definedName>
    <definedName name="FGHFW" hidden="1">{"via1",#N/A,TRUE,"general";"via2",#N/A,TRUE,"general";"via3",#N/A,TRUE,"general"}</definedName>
    <definedName name="fghhh" localSheetId="1" hidden="1">{"TAB1",#N/A,TRUE,"GENERAL";"TAB2",#N/A,TRUE,"GENERAL";"TAB3",#N/A,TRUE,"GENERAL";"TAB4",#N/A,TRUE,"GENERAL";"TAB5",#N/A,TRUE,"GENERAL"}</definedName>
    <definedName name="fghhh" hidden="1">{"TAB1",#N/A,TRUE,"GENERAL";"TAB2",#N/A,TRUE,"GENERAL";"TAB3",#N/A,TRUE,"GENERAL";"TAB4",#N/A,TRUE,"GENERAL";"TAB5",#N/A,TRUE,"GENERAL"}</definedName>
    <definedName name="fghsfgh" localSheetId="1" hidden="1">{"via1",#N/A,TRUE,"general";"via2",#N/A,TRUE,"general";"via3",#N/A,TRUE,"general"}</definedName>
    <definedName name="fghsfgh" hidden="1">{"via1",#N/A,TRUE,"general";"via2",#N/A,TRUE,"general";"via3",#N/A,TRUE,"general"}</definedName>
    <definedName name="fght" localSheetId="1" hidden="1">{"TAB1",#N/A,TRUE,"GENERAL";"TAB2",#N/A,TRUE,"GENERAL";"TAB3",#N/A,TRUE,"GENERAL";"TAB4",#N/A,TRUE,"GENERAL";"TAB5",#N/A,TRUE,"GENERAL"}</definedName>
    <definedName name="fght" hidden="1">{"TAB1",#N/A,TRUE,"GENERAL";"TAB2",#N/A,TRUE,"GENERAL";"TAB3",#N/A,TRUE,"GENERAL";"TAB4",#N/A,TRUE,"GENERAL";"TAB5",#N/A,TRUE,"GENERAL"}</definedName>
    <definedName name="fgjgryi" localSheetId="1" hidden="1">{"TAB1",#N/A,TRUE,"GENERAL";"TAB2",#N/A,TRUE,"GENERAL";"TAB3",#N/A,TRUE,"GENERAL";"TAB4",#N/A,TRUE,"GENERAL";"TAB5",#N/A,TRUE,"GENERAL"}</definedName>
    <definedName name="fgjgryi" hidden="1">{"TAB1",#N/A,TRUE,"GENERAL";"TAB2",#N/A,TRUE,"GENERAL";"TAB3",#N/A,TRUE,"GENERAL";"TAB4",#N/A,TRUE,"GENERAL";"TAB5",#N/A,TRUE,"GENERAL"}</definedName>
    <definedName name="fhfg" localSheetId="1" hidden="1">{"TAB1",#N/A,TRUE,"GENERAL";"TAB2",#N/A,TRUE,"GENERAL";"TAB3",#N/A,TRUE,"GENERAL";"TAB4",#N/A,TRUE,"GENERAL";"TAB5",#N/A,TRUE,"GENERAL"}</definedName>
    <definedName name="fhfg" hidden="1">{"TAB1",#N/A,TRUE,"GENERAL";"TAB2",#N/A,TRUE,"GENERAL";"TAB3",#N/A,TRUE,"GENERAL";"TAB4",#N/A,TRUE,"GENERAL";"TAB5",#N/A,TRUE,"GENERAL"}</definedName>
    <definedName name="fhfgh" localSheetId="1" hidden="1">{"via1",#N/A,TRUE,"general";"via2",#N/A,TRUE,"general";"via3",#N/A,TRUE,"general"}</definedName>
    <definedName name="fhfgh" hidden="1">{"via1",#N/A,TRUE,"general";"via2",#N/A,TRUE,"general";"via3",#N/A,TRUE,"general"}</definedName>
    <definedName name="fhg" hidden="1">{#N/A,#N/A,TRUE,"1842CWN0"}</definedName>
    <definedName name="fhg_1" hidden="1">{#N/A,#N/A,TRUE,"1842CWN0"}</definedName>
    <definedName name="fhg_2" hidden="1">{#N/A,#N/A,TRUE,"1842CWN0"}</definedName>
    <definedName name="fhgh" localSheetId="1" hidden="1">{"via1",#N/A,TRUE,"general";"via2",#N/A,TRUE,"general";"via3",#N/A,TRUE,"general"}</definedName>
    <definedName name="fhgh" hidden="1">{"via1",#N/A,TRUE,"general";"via2",#N/A,TRUE,"general";"via3",#N/A,TRUE,"general"}</definedName>
    <definedName name="fhpltyunh" localSheetId="1" hidden="1">{"via1",#N/A,TRUE,"general";"via2",#N/A,TRUE,"general";"via3",#N/A,TRUE,"general"}</definedName>
    <definedName name="fhpltyunh" hidden="1">{"via1",#N/A,TRUE,"general";"via2",#N/A,TRUE,"general";"via3",#N/A,TRUE,"general"}</definedName>
    <definedName name="fi">#REF!</definedName>
    <definedName name="FIELT">[26]BASE!$D$382</definedName>
    <definedName name="FIN_1">#REF!</definedName>
    <definedName name="FIN_10">#REF!</definedName>
    <definedName name="FIN_11">#REF!</definedName>
    <definedName name="FIN_12">#REF!</definedName>
    <definedName name="FIN_13">#REF!</definedName>
    <definedName name="FIN_14">#REF!</definedName>
    <definedName name="FIN_15">#REF!</definedName>
    <definedName name="FIN_16">#REF!</definedName>
    <definedName name="FIN_17">#REF!</definedName>
    <definedName name="FIN_18">#REF!</definedName>
    <definedName name="FIN_19">#REF!</definedName>
    <definedName name="FIN_2">#REF!</definedName>
    <definedName name="FIN_20">#REF!</definedName>
    <definedName name="FIN_21">#REF!</definedName>
    <definedName name="FIN_22">#REF!</definedName>
    <definedName name="FIN_23">#REF!</definedName>
    <definedName name="FIN_24">#REF!</definedName>
    <definedName name="FIN_3">#REF!</definedName>
    <definedName name="FIN_4">#REF!</definedName>
    <definedName name="FIN_5">#REF!</definedName>
    <definedName name="FIN_6">#REF!</definedName>
    <definedName name="FIN_7">#REF!</definedName>
    <definedName name="FIN_8">#REF!</definedName>
    <definedName name="FIN_9">#REF!</definedName>
    <definedName name="Fin_de_semana">'[113]días habiles 2015'!$M$1:$M$2</definedName>
    <definedName name="FINAL">[114]PRECIOS!$C$50:$C$75</definedName>
    <definedName name="FINANCIACION">[4]!________EST12</definedName>
    <definedName name="Flasher_luminoso_para_barricadas">[35]Insumos!$D$45</definedName>
    <definedName name="Flujo">[30]DATOS!$AG$3:$AG$1398</definedName>
    <definedName name="Flujo2">[30]DATOS!$AI$3:$AI$1399</definedName>
    <definedName name="Flujo3">[30]DATOS!$AK$3:$AK$1399</definedName>
    <definedName name="FM">'[115]Res 342-Tarifas 2016'!$J$2</definedName>
    <definedName name="FM_1">#REF!</definedName>
    <definedName name="FM_2">#REF!</definedName>
    <definedName name="Fmonc">[116]MO_Fac_pres!$C$24</definedName>
    <definedName name="FO">'[29]CIRCUITOS CODENSA'!#REF!</definedName>
    <definedName name="fomulario3">#REF!</definedName>
    <definedName name="Fondo">[30]DATOS!$U$3:$U$1398</definedName>
    <definedName name="FORM3">[26]BASE!$D$458</definedName>
    <definedName name="FORMA">[26]BASE!$D$454</definedName>
    <definedName name="Formaleta">'[34]LISTADO DE MATERIALES Y EQUIPOS'!$B$45</definedName>
    <definedName name="formaleta_madera">'[35]Equipo y transporte'!$D$14</definedName>
    <definedName name="Format">#REF!</definedName>
    <definedName name="FORMH">[26]BASE!$D$457</definedName>
    <definedName name="FORMM">[26]BASE!$D$453</definedName>
    <definedName name="formularioCantidades">#REF!</definedName>
    <definedName name="FP">#REF!</definedName>
    <definedName name="FPmonc">#REF!</definedName>
    <definedName name="FPprof">#REF!</definedName>
    <definedName name="Fpro">[116]MO_Fac_pres!$C$13</definedName>
    <definedName name="FR">1.15</definedName>
    <definedName name="frbgsd" localSheetId="1" hidden="1">{"TAB1",#N/A,TRUE,"GENERAL";"TAB2",#N/A,TRUE,"GENERAL";"TAB3",#N/A,TRUE,"GENERAL";"TAB4",#N/A,TRUE,"GENERAL";"TAB5",#N/A,TRUE,"GENERAL"}</definedName>
    <definedName name="frbgsd" hidden="1">{"TAB1",#N/A,TRUE,"GENERAL";"TAB2",#N/A,TRUE,"GENERAL";"TAB3",#N/A,TRUE,"GENERAL";"TAB4",#N/A,TRUE,"GENERAL";"TAB5",#N/A,TRUE,"GENERAL"}</definedName>
    <definedName name="frefr" localSheetId="1" hidden="1">{"via1",#N/A,TRUE,"general";"via2",#N/A,TRUE,"general";"via3",#N/A,TRUE,"general"}</definedName>
    <definedName name="frefr" hidden="1">{"via1",#N/A,TRUE,"general";"via2",#N/A,TRUE,"general";"via3",#N/A,TRUE,"general"}</definedName>
    <definedName name="frfa" localSheetId="1" hidden="1">{"via1",#N/A,TRUE,"general";"via2",#N/A,TRUE,"general";"via3",#N/A,TRUE,"general"}</definedName>
    <definedName name="frfa" hidden="1">{"via1",#N/A,TRUE,"general";"via2",#N/A,TRUE,"general";"via3",#N/A,TRUE,"general"}</definedName>
    <definedName name="frfr" localSheetId="1" hidden="1">{"TAB1",#N/A,TRUE,"GENERAL";"TAB2",#N/A,TRUE,"GENERAL";"TAB3",#N/A,TRUE,"GENERAL";"TAB4",#N/A,TRUE,"GENERAL";"TAB5",#N/A,TRUE,"GENERAL"}</definedName>
    <definedName name="frfr" hidden="1">{"TAB1",#N/A,TRUE,"GENERAL";"TAB2",#N/A,TRUE,"GENERAL";"TAB3",#N/A,TRUE,"GENERAL";"TAB4",#N/A,TRUE,"GENERAL";"TAB5",#N/A,TRUE,"GENERAL"}</definedName>
    <definedName name="FS">1.32</definedName>
    <definedName name="fu">[4]!________EST12</definedName>
    <definedName name="fue">#REF!</definedName>
    <definedName name="FUENTE">#REF!</definedName>
    <definedName name="fuenteruido">[69]criterio!$B$77:$B$80</definedName>
    <definedName name="fuentesem">[69]criterio!$B$82:$B$84</definedName>
    <definedName name="fwff" localSheetId="1" hidden="1">{"via1",#N/A,TRUE,"general";"via2",#N/A,TRUE,"general";"via3",#N/A,TRUE,"general"}</definedName>
    <definedName name="fwff" hidden="1">{"via1",#N/A,TRUE,"general";"via2",#N/A,TRUE,"general";"via3",#N/A,TRUE,"general"}</definedName>
    <definedName name="fwwe" localSheetId="1" hidden="1">{"via1",#N/A,TRUE,"general";"via2",#N/A,TRUE,"general";"via3",#N/A,TRUE,"general"}</definedName>
    <definedName name="fwwe" hidden="1">{"via1",#N/A,TRUE,"general";"via2",#N/A,TRUE,"general";"via3",#N/A,TRUE,"general"}</definedName>
    <definedName name="g">#REF!</definedName>
    <definedName name="GAJ">#REF!</definedName>
    <definedName name="GASO">[26]BASE!$D$483</definedName>
    <definedName name="Gastosbancarios">#REF!</definedName>
    <definedName name="Gastoslegales">#REF!</definedName>
    <definedName name="Gastosviaje">#REF!</definedName>
    <definedName name="GastosViajes">[117]PERSONAL!$A$438:$A$441</definedName>
    <definedName name="gbbfghghj" localSheetId="1" hidden="1">{"TAB1",#N/A,TRUE,"GENERAL";"TAB2",#N/A,TRUE,"GENERAL";"TAB3",#N/A,TRUE,"GENERAL";"TAB4",#N/A,TRUE,"GENERAL";"TAB5",#N/A,TRUE,"GENERAL"}</definedName>
    <definedName name="gbbfghghj" hidden="1">{"TAB1",#N/A,TRUE,"GENERAL";"TAB2",#N/A,TRUE,"GENERAL";"TAB3",#N/A,TRUE,"GENERAL";"TAB4",#N/A,TRUE,"GENERAL";"TAB5",#N/A,TRUE,"GENERAL"}</definedName>
    <definedName name="gbvhntgyjn">#REF!</definedName>
    <definedName name="GDFGDFDF">'[29]CIRCUITOS CODENSA'!#REF!</definedName>
    <definedName name="GDFGDFG">#REF!</definedName>
    <definedName name="GDFGDFGDF">'[29]CIRCUITOS CODENSA'!#REF!</definedName>
    <definedName name="GDG56_">#REF!</definedName>
    <definedName name="gdt" localSheetId="1" hidden="1">{"TAB1",#N/A,TRUE,"GENERAL";"TAB2",#N/A,TRUE,"GENERAL";"TAB3",#N/A,TRUE,"GENERAL";"TAB4",#N/A,TRUE,"GENERAL";"TAB5",#N/A,TRUE,"GENERAL"}</definedName>
    <definedName name="gdt" hidden="1">{"TAB1",#N/A,TRUE,"GENERAL";"TAB2",#N/A,TRUE,"GENERAL";"TAB3",#N/A,TRUE,"GENERAL";"TAB4",#N/A,TRUE,"GENERAL";"TAB5",#N/A,TRUE,"GENERAL"}</definedName>
    <definedName name="geg" localSheetId="1" hidden="1">{"via1",#N/A,TRUE,"general";"via2",#N/A,TRUE,"general";"via3",#N/A,TRUE,"general"}</definedName>
    <definedName name="geg" hidden="1">{"via1",#N/A,TRUE,"general";"via2",#N/A,TRUE,"general";"via3",#N/A,TRUE,"general"}</definedName>
    <definedName name="GEOT">[26]BASE!$D$381</definedName>
    <definedName name="Geotex">#REF!</definedName>
    <definedName name="gerg" localSheetId="1" hidden="1">{"TAB1",#N/A,TRUE,"GENERAL";"TAB2",#N/A,TRUE,"GENERAL";"TAB3",#N/A,TRUE,"GENERAL";"TAB4",#N/A,TRUE,"GENERAL";"TAB5",#N/A,TRUE,"GENERAL"}</definedName>
    <definedName name="gerg" hidden="1">{"TAB1",#N/A,TRUE,"GENERAL";"TAB2",#N/A,TRUE,"GENERAL";"TAB3",#N/A,TRUE,"GENERAL";"TAB4",#N/A,TRUE,"GENERAL";"TAB5",#N/A,TRUE,"GENERAL"}</definedName>
    <definedName name="gerg54" localSheetId="1" hidden="1">{"via1",#N/A,TRUE,"general";"via2",#N/A,TRUE,"general";"via3",#N/A,TRUE,"general"}</definedName>
    <definedName name="gerg54" hidden="1">{"via1",#N/A,TRUE,"general";"via2",#N/A,TRUE,"general";"via3",#N/A,TRUE,"general"}</definedName>
    <definedName name="gergew" localSheetId="1" hidden="1">{"TAB1",#N/A,TRUE,"GENERAL";"TAB2",#N/A,TRUE,"GENERAL";"TAB3",#N/A,TRUE,"GENERAL";"TAB4",#N/A,TRUE,"GENERAL";"TAB5",#N/A,TRUE,"GENERAL"}</definedName>
    <definedName name="gergew" hidden="1">{"TAB1",#N/A,TRUE,"GENERAL";"TAB2",#N/A,TRUE,"GENERAL";"TAB3",#N/A,TRUE,"GENERAL";"TAB4",#N/A,TRUE,"GENERAL";"TAB5",#N/A,TRUE,"GENERAL"}</definedName>
    <definedName name="gergw" localSheetId="1" hidden="1">{"TAB1",#N/A,TRUE,"GENERAL";"TAB2",#N/A,TRUE,"GENERAL";"TAB3",#N/A,TRUE,"GENERAL";"TAB4",#N/A,TRUE,"GENERAL";"TAB5",#N/A,TRUE,"GENERAL"}</definedName>
    <definedName name="gergw" hidden="1">{"TAB1",#N/A,TRUE,"GENERAL";"TAB2",#N/A,TRUE,"GENERAL";"TAB3",#N/A,TRUE,"GENERAL";"TAB4",#N/A,TRUE,"GENERAL";"TAB5",#N/A,TRUE,"GENERAL"}</definedName>
    <definedName name="gfd" localSheetId="1" hidden="1">{"TAB1",#N/A,TRUE,"GENERAL";"TAB2",#N/A,TRUE,"GENERAL";"TAB3",#N/A,TRUE,"GENERAL";"TAB4",#N/A,TRUE,"GENERAL";"TAB5",#N/A,TRUE,"GENERAL"}</definedName>
    <definedName name="gfd" hidden="1">{"TAB1",#N/A,TRUE,"GENERAL";"TAB2",#N/A,TRUE,"GENERAL";"TAB3",#N/A,TRUE,"GENERAL";"TAB4",#N/A,TRUE,"GENERAL";"TAB5",#N/A,TRUE,"GENERAL"}</definedName>
    <definedName name="gfdg" localSheetId="1" hidden="1">{"via1",#N/A,TRUE,"general";"via2",#N/A,TRUE,"general";"via3",#N/A,TRUE,"general"}</definedName>
    <definedName name="gfdg" hidden="1">{"via1",#N/A,TRUE,"general";"via2",#N/A,TRUE,"general";"via3",#N/A,TRUE,"general"}</definedName>
    <definedName name="GFDGGDFG">#REF!</definedName>
    <definedName name="gfgfgr" localSheetId="1" hidden="1">{"via1",#N/A,TRUE,"general";"via2",#N/A,TRUE,"general";"via3",#N/A,TRUE,"general"}</definedName>
    <definedName name="gfgfgr" hidden="1">{"via1",#N/A,TRUE,"general";"via2",#N/A,TRUE,"general";"via3",#N/A,TRUE,"general"}</definedName>
    <definedName name="gfhf" localSheetId="1" hidden="1">{"via1",#N/A,TRUE,"general";"via2",#N/A,TRUE,"general";"via3",#N/A,TRUE,"general"}</definedName>
    <definedName name="gfhf" hidden="1">{"via1",#N/A,TRUE,"general";"via2",#N/A,TRUE,"general";"via3",#N/A,TRUE,"general"}</definedName>
    <definedName name="gfhfdh" localSheetId="1" hidden="1">{"TAB1",#N/A,TRUE,"GENERAL";"TAB2",#N/A,TRUE,"GENERAL";"TAB3",#N/A,TRUE,"GENERAL";"TAB4",#N/A,TRUE,"GENERAL";"TAB5",#N/A,TRUE,"GENERAL"}</definedName>
    <definedName name="gfhfdh" hidden="1">{"TAB1",#N/A,TRUE,"GENERAL";"TAB2",#N/A,TRUE,"GENERAL";"TAB3",#N/A,TRUE,"GENERAL";"TAB4",#N/A,TRUE,"GENERAL";"TAB5",#N/A,TRUE,"GENERAL"}</definedName>
    <definedName name="gfhgfh" localSheetId="1" hidden="1">{"TAB1",#N/A,TRUE,"GENERAL";"TAB2",#N/A,TRUE,"GENERAL";"TAB3",#N/A,TRUE,"GENERAL";"TAB4",#N/A,TRUE,"GENERAL";"TAB5",#N/A,TRUE,"GENERAL"}</definedName>
    <definedName name="gfhgfh" hidden="1">{"TAB1",#N/A,TRUE,"GENERAL";"TAB2",#N/A,TRUE,"GENERAL";"TAB3",#N/A,TRUE,"GENERAL";"TAB4",#N/A,TRUE,"GENERAL";"TAB5",#N/A,TRUE,"GENERAL"}</definedName>
    <definedName name="GFJHGJ" localSheetId="1" hidden="1">{"TAB1",#N/A,TRUE,"GENERAL";"TAB2",#N/A,TRUE,"GENERAL";"TAB3",#N/A,TRUE,"GENERAL";"TAB4",#N/A,TRUE,"GENERAL";"TAB5",#N/A,TRUE,"GENERAL"}</definedName>
    <definedName name="GFJHGJ" hidden="1">{"TAB1",#N/A,TRUE,"GENERAL";"TAB2",#N/A,TRUE,"GENERAL";"TAB3",#N/A,TRUE,"GENERAL";"TAB4",#N/A,TRUE,"GENERAL";"TAB5",#N/A,TRUE,"GENERAL"}</definedName>
    <definedName name="gfjjh" localSheetId="1" hidden="1">{"via1",#N/A,TRUE,"general";"via2",#N/A,TRUE,"general";"via3",#N/A,TRUE,"general"}</definedName>
    <definedName name="gfjjh" hidden="1">{"via1",#N/A,TRUE,"general";"via2",#N/A,TRUE,"general";"via3",#N/A,TRUE,"general"}</definedName>
    <definedName name="gfutyj6" localSheetId="1" hidden="1">{"via1",#N/A,TRUE,"general";"via2",#N/A,TRUE,"general";"via3",#N/A,TRUE,"general"}</definedName>
    <definedName name="gfutyj6" hidden="1">{"via1",#N/A,TRUE,"general";"via2",#N/A,TRUE,"general";"via3",#N/A,TRUE,"general"}</definedName>
    <definedName name="gg" localSheetId="1" hidden="1">{"TAB1",#N/A,TRUE,"GENERAL";"TAB2",#N/A,TRUE,"GENERAL";"TAB3",#N/A,TRUE,"GENERAL";"TAB4",#N/A,TRUE,"GENERAL";"TAB5",#N/A,TRUE,"GENERAL"}</definedName>
    <definedName name="gg" hidden="1">{"TAB1",#N/A,TRUE,"GENERAL";"TAB2",#N/A,TRUE,"GENERAL";"TAB3",#N/A,TRUE,"GENERAL";"TAB4",#N/A,TRUE,"GENERAL";"TAB5",#N/A,TRUE,"GENERAL"}</definedName>
    <definedName name="ggdr" localSheetId="1" hidden="1">{"via1",#N/A,TRUE,"general";"via2",#N/A,TRUE,"general";"via3",#N/A,TRUE,"general"}</definedName>
    <definedName name="ggdr" hidden="1">{"via1",#N/A,TRUE,"general";"via2",#N/A,TRUE,"general";"via3",#N/A,TRUE,"general"}</definedName>
    <definedName name="ggerg" localSheetId="1" hidden="1">{"TAB1",#N/A,TRUE,"GENERAL";"TAB2",#N/A,TRUE,"GENERAL";"TAB3",#N/A,TRUE,"GENERAL";"TAB4",#N/A,TRUE,"GENERAL";"TAB5",#N/A,TRUE,"GENERAL"}</definedName>
    <definedName name="ggerg" hidden="1">{"TAB1",#N/A,TRUE,"GENERAL";"TAB2",#N/A,TRUE,"GENERAL";"TAB3",#N/A,TRUE,"GENERAL";"TAB4",#N/A,TRUE,"GENERAL";"TAB5",#N/A,TRUE,"GENERAL"}</definedName>
    <definedName name="GGG">#REF!</definedName>
    <definedName name="gggb" localSheetId="1" hidden="1">{"TAB1",#N/A,TRUE,"GENERAL";"TAB2",#N/A,TRUE,"GENERAL";"TAB3",#N/A,TRUE,"GENERAL";"TAB4",#N/A,TRUE,"GENERAL";"TAB5",#N/A,TRUE,"GENERAL"}</definedName>
    <definedName name="gggb" hidden="1">{"TAB1",#N/A,TRUE,"GENERAL";"TAB2",#N/A,TRUE,"GENERAL";"TAB3",#N/A,TRUE,"GENERAL";"TAB4",#N/A,TRUE,"GENERAL";"TAB5",#N/A,TRUE,"GENERAL"}</definedName>
    <definedName name="gggg" localSheetId="1" hidden="1">{"via1",#N/A,TRUE,"general";"via2",#N/A,TRUE,"general";"via3",#N/A,TRUE,"general"}</definedName>
    <definedName name="gggg" hidden="1">{"via1",#N/A,TRUE,"general";"via2",#N/A,TRUE,"general";"via3",#N/A,TRUE,"general"}</definedName>
    <definedName name="ggggd" localSheetId="1" hidden="1">{"TAB1",#N/A,TRUE,"GENERAL";"TAB2",#N/A,TRUE,"GENERAL";"TAB3",#N/A,TRUE,"GENERAL";"TAB4",#N/A,TRUE,"GENERAL";"TAB5",#N/A,TRUE,"GENERAL"}</definedName>
    <definedName name="ggggd" hidden="1">{"TAB1",#N/A,TRUE,"GENERAL";"TAB2",#N/A,TRUE,"GENERAL";"TAB3",#N/A,TRUE,"GENERAL";"TAB4",#N/A,TRUE,"GENERAL";"TAB5",#N/A,TRUE,"GENERAL"}</definedName>
    <definedName name="gggggt" localSheetId="1" hidden="1">{"via1",#N/A,TRUE,"general";"via2",#N/A,TRUE,"general";"via3",#N/A,TRUE,"general"}</definedName>
    <definedName name="gggggt" hidden="1">{"via1",#N/A,TRUE,"general";"via2",#N/A,TRUE,"general";"via3",#N/A,TRUE,"general"}</definedName>
    <definedName name="gggghn" localSheetId="1" hidden="1">{"TAB1",#N/A,TRUE,"GENERAL";"TAB2",#N/A,TRUE,"GENERAL";"TAB3",#N/A,TRUE,"GENERAL";"TAB4",#N/A,TRUE,"GENERAL";"TAB5",#N/A,TRUE,"GENERAL"}</definedName>
    <definedName name="gggghn" hidden="1">{"TAB1",#N/A,TRUE,"GENERAL";"TAB2",#N/A,TRUE,"GENERAL";"TAB3",#N/A,TRUE,"GENERAL";"TAB4",#N/A,TRUE,"GENERAL";"TAB5",#N/A,TRUE,"GENERAL"}</definedName>
    <definedName name="ggggt" localSheetId="1" hidden="1">{"TAB1",#N/A,TRUE,"GENERAL";"TAB2",#N/A,TRUE,"GENERAL";"TAB3",#N/A,TRUE,"GENERAL";"TAB4",#N/A,TRUE,"GENERAL";"TAB5",#N/A,TRUE,"GENERAL"}</definedName>
    <definedName name="ggggt" hidden="1">{"TAB1",#N/A,TRUE,"GENERAL";"TAB2",#N/A,TRUE,"GENERAL";"TAB3",#N/A,TRUE,"GENERAL";"TAB4",#N/A,TRUE,"GENERAL";"TAB5",#N/A,TRUE,"GENERAL"}</definedName>
    <definedName name="ggggy" localSheetId="1" hidden="1">{"TAB1",#N/A,TRUE,"GENERAL";"TAB2",#N/A,TRUE,"GENERAL";"TAB3",#N/A,TRUE,"GENERAL";"TAB4",#N/A,TRUE,"GENERAL";"TAB5",#N/A,TRUE,"GENERAL"}</definedName>
    <definedName name="ggggy" hidden="1">{"TAB1",#N/A,TRUE,"GENERAL";"TAB2",#N/A,TRUE,"GENERAL";"TAB3",#N/A,TRUE,"GENERAL";"TAB4",#N/A,TRUE,"GENERAL";"TAB5",#N/A,TRUE,"GENERAL"}</definedName>
    <definedName name="gggtgd" localSheetId="1" hidden="1">{"via1",#N/A,TRUE,"general";"via2",#N/A,TRUE,"general";"via3",#N/A,TRUE,"general"}</definedName>
    <definedName name="gggtgd" hidden="1">{"via1",#N/A,TRUE,"general";"via2",#N/A,TRUE,"general";"via3",#N/A,TRUE,"general"}</definedName>
    <definedName name="ggtgt" localSheetId="1" hidden="1">{"via1",#N/A,TRUE,"general";"via2",#N/A,TRUE,"general";"via3",#N/A,TRUE,"general"}</definedName>
    <definedName name="ggtgt" hidden="1">{"via1",#N/A,TRUE,"general";"via2",#N/A,TRUE,"general";"via3",#N/A,TRUE,"general"}</definedName>
    <definedName name="ghdghuy" localSheetId="1" hidden="1">{"via1",#N/A,TRUE,"general";"via2",#N/A,TRUE,"general";"via3",#N/A,TRUE,"general"}</definedName>
    <definedName name="ghdghuy" hidden="1">{"via1",#N/A,TRUE,"general";"via2",#N/A,TRUE,"general";"via3",#N/A,TRUE,"general"}</definedName>
    <definedName name="GHDP" localSheetId="1" hidden="1">{"via1",#N/A,TRUE,"general";"via2",#N/A,TRUE,"general";"via3",#N/A,TRUE,"general"}</definedName>
    <definedName name="GHDP" hidden="1">{"via1",#N/A,TRUE,"general";"via2",#N/A,TRUE,"general";"via3",#N/A,TRUE,"general"}</definedName>
    <definedName name="ghfg" localSheetId="1" hidden="1">{"via1",#N/A,TRUE,"general";"via2",#N/A,TRUE,"general";"via3",#N/A,TRUE,"general"}</definedName>
    <definedName name="ghfg" hidden="1">{"via1",#N/A,TRUE,"general";"via2",#N/A,TRUE,"general";"via3",#N/A,TRUE,"general"}</definedName>
    <definedName name="ghjghj" localSheetId="1" hidden="1">{"TAB1",#N/A,TRUE,"GENERAL";"TAB2",#N/A,TRUE,"GENERAL";"TAB3",#N/A,TRUE,"GENERAL";"TAB4",#N/A,TRUE,"GENERAL";"TAB5",#N/A,TRUE,"GENERAL"}</definedName>
    <definedName name="ghjghj" hidden="1">{"TAB1",#N/A,TRUE,"GENERAL";"TAB2",#N/A,TRUE,"GENERAL";"TAB3",#N/A,TRUE,"GENERAL";"TAB4",#N/A,TRUE,"GENERAL";"TAB5",#N/A,TRUE,"GENERAL"}</definedName>
    <definedName name="GHKJHK" localSheetId="1" hidden="1">{"TAB1",#N/A,TRUE,"GENERAL";"TAB2",#N/A,TRUE,"GENERAL";"TAB3",#N/A,TRUE,"GENERAL";"TAB4",#N/A,TRUE,"GENERAL";"TAB5",#N/A,TRUE,"GENERAL"}</definedName>
    <definedName name="GHKJHK" hidden="1">{"TAB1",#N/A,TRUE,"GENERAL";"TAB2",#N/A,TRUE,"GENERAL";"TAB3",#N/A,TRUE,"GENERAL";"TAB4",#N/A,TRUE,"GENERAL";"TAB5",#N/A,TRUE,"GENERAL"}</definedName>
    <definedName name="GJHVCB" localSheetId="1" hidden="1">{"TAB1",#N/A,TRUE,"GENERAL";"TAB2",#N/A,TRUE,"GENERAL";"TAB3",#N/A,TRUE,"GENERAL";"TAB4",#N/A,TRUE,"GENERAL";"TAB5",#N/A,TRUE,"GENERAL"}</definedName>
    <definedName name="GJHVCB" hidden="1">{"TAB1",#N/A,TRUE,"GENERAL";"TAB2",#N/A,TRUE,"GENERAL";"TAB3",#N/A,TRUE,"GENERAL";"TAB4",#N/A,TRUE,"GENERAL";"TAB5",#N/A,TRUE,"GENERAL"}</definedName>
    <definedName name="gk" localSheetId="1" hidden="1">{"via1",#N/A,TRUE,"general";"via2",#N/A,TRUE,"general";"via3",#N/A,TRUE,"general"}</definedName>
    <definedName name="gk" hidden="1">{"via1",#N/A,TRUE,"general";"via2",#N/A,TRUE,"general";"via3",#N/A,TRUE,"general"}</definedName>
    <definedName name="GKJDGDIJZ">"Imagen 3"</definedName>
    <definedName name="gogo">#REF!</definedName>
    <definedName name="GR_1">#REF!</definedName>
    <definedName name="GR_10">#REF!</definedName>
    <definedName name="GR_11">#REF!</definedName>
    <definedName name="GR_12">#REF!</definedName>
    <definedName name="GR_13">#REF!</definedName>
    <definedName name="GR_14">#REF!</definedName>
    <definedName name="GR_15">#REF!</definedName>
    <definedName name="GR_16">#REF!</definedName>
    <definedName name="GR_17">#REF!</definedName>
    <definedName name="GR_18">#REF!</definedName>
    <definedName name="GR_19">#REF!</definedName>
    <definedName name="GR_2">#REF!</definedName>
    <definedName name="GR_20">#REF!</definedName>
    <definedName name="GR_21">#REF!</definedName>
    <definedName name="GR_22">#REF!</definedName>
    <definedName name="GR_23">#REF!</definedName>
    <definedName name="GR_24">#REF!</definedName>
    <definedName name="GR_3">#REF!</definedName>
    <definedName name="GR_4">#REF!</definedName>
    <definedName name="GR_5">#REF!</definedName>
    <definedName name="GR_6">#REF!</definedName>
    <definedName name="GR_7">#REF!</definedName>
    <definedName name="GR_8">#REF!</definedName>
    <definedName name="GR_9">#REF!</definedName>
    <definedName name="_xlnm.Recorder">#REF!</definedName>
    <definedName name="GRAD">'[30]DAT NUC'!$N$2:$N$514</definedName>
    <definedName name="GRADA">[30]Nucleos!$D$14</definedName>
    <definedName name="gradacion">[30]DATOS!$N$3:$AK$1203</definedName>
    <definedName name="Graf.">#REF!</definedName>
    <definedName name="GRAF1ANO" localSheetId="1" hidden="1">{"via1",#N/A,TRUE,"general";"via2",#N/A,TRUE,"general";"via3",#N/A,TRUE,"general"}</definedName>
    <definedName name="GRAF1ANO" hidden="1">{"via1",#N/A,TRUE,"general";"via2",#N/A,TRUE,"general";"via3",#N/A,TRUE,"general"}</definedName>
    <definedName name="GRAF1AÑO" localSheetId="1" hidden="1">{"TAB1",#N/A,TRUE,"GENERAL";"TAB2",#N/A,TRUE,"GENERAL";"TAB3",#N/A,TRUE,"GENERAL";"TAB4",#N/A,TRUE,"GENERAL";"TAB5",#N/A,TRUE,"GENERAL"}</definedName>
    <definedName name="GRAF1AÑO" hidden="1">{"TAB1",#N/A,TRUE,"GENERAL";"TAB2",#N/A,TRUE,"GENERAL";"TAB3",#N/A,TRUE,"GENERAL";"TAB4",#N/A,TRUE,"GENERAL";"TAB5",#N/A,TRUE,"GENERAL"}</definedName>
    <definedName name="GRAF2">#REF!</definedName>
    <definedName name="GRAF3">#REF!</definedName>
    <definedName name="GRAMA">[26]BASE!$D$397</definedName>
    <definedName name="Grama_verde">'[34]LISTADO DE MATERIALES Y EQUIPOS'!$B$128</definedName>
    <definedName name="graNo">[30]DATOS!$AL$3:$AL$1328</definedName>
    <definedName name="GRAP">[26]BASE!$D$367</definedName>
    <definedName name="GRAV2">[26]BASE!$D$63</definedName>
    <definedName name="GRAV3">[26]BASE!$D$64</definedName>
    <definedName name="GRAV4">[118]BASE!$D$63</definedName>
    <definedName name="Grava">[35]Insumos!$D$27</definedName>
    <definedName name="gregds" localSheetId="1" hidden="1">{"TAB1",#N/A,TRUE,"GENERAL";"TAB2",#N/A,TRUE,"GENERAL";"TAB3",#N/A,TRUE,"GENERAL";"TAB4",#N/A,TRUE,"GENERAL";"TAB5",#N/A,TRUE,"GENERAL"}</definedName>
    <definedName name="gregds" hidden="1">{"TAB1",#N/A,TRUE,"GENERAL";"TAB2",#N/A,TRUE,"GENERAL";"TAB3",#N/A,TRUE,"GENERAL";"TAB4",#N/A,TRUE,"GENERAL";"TAB5",#N/A,TRUE,"GENERAL"}</definedName>
    <definedName name="grehrtyh" localSheetId="1" hidden="1">{"TAB1",#N/A,TRUE,"GENERAL";"TAB2",#N/A,TRUE,"GENERAL";"TAB3",#N/A,TRUE,"GENERAL";"TAB4",#N/A,TRUE,"GENERAL";"TAB5",#N/A,TRUE,"GENERAL"}</definedName>
    <definedName name="grehrtyh" hidden="1">{"TAB1",#N/A,TRUE,"GENERAL";"TAB2",#N/A,TRUE,"GENERAL";"TAB3",#N/A,TRUE,"GENERAL";"TAB4",#N/A,TRUE,"GENERAL";"TAB5",#N/A,TRUE,"GENERAL"}</definedName>
    <definedName name="grggwero" localSheetId="1" hidden="1">{"via1",#N/A,TRUE,"general";"via2",#N/A,TRUE,"general";"via3",#N/A,TRUE,"general"}</definedName>
    <definedName name="grggwero" hidden="1">{"via1",#N/A,TRUE,"general";"via2",#N/A,TRUE,"general";"via3",#N/A,TRUE,"general"}</definedName>
    <definedName name="grtyerh" localSheetId="1" hidden="1">{"TAB1",#N/A,TRUE,"GENERAL";"TAB2",#N/A,TRUE,"GENERAL";"TAB3",#N/A,TRUE,"GENERAL";"TAB4",#N/A,TRUE,"GENERAL";"TAB5",#N/A,TRUE,"GENERAL"}</definedName>
    <definedName name="grtyerh" hidden="1">{"TAB1",#N/A,TRUE,"GENERAL";"TAB2",#N/A,TRUE,"GENERAL";"TAB3",#N/A,TRUE,"GENERAL";"TAB4",#N/A,TRUE,"GENERAL";"TAB5",#N/A,TRUE,"GENERAL"}</definedName>
    <definedName name="GRUPO1">#REF!</definedName>
    <definedName name="GRUPO123">#REF!</definedName>
    <definedName name="GRUPO13">#REF!</definedName>
    <definedName name="GRUPO2">#REF!</definedName>
    <definedName name="GSDG" localSheetId="1" hidden="1">{"TAB1",#N/A,TRUE,"GENERAL";"TAB2",#N/A,TRUE,"GENERAL";"TAB3",#N/A,TRUE,"GENERAL";"TAB4",#N/A,TRUE,"GENERAL";"TAB5",#N/A,TRUE,"GENERAL"}</definedName>
    <definedName name="GSDG" hidden="1">{"TAB1",#N/A,TRUE,"GENERAL";"TAB2",#N/A,TRUE,"GENERAL";"TAB3",#N/A,TRUE,"GENERAL";"TAB4",#N/A,TRUE,"GENERAL";"TAB5",#N/A,TRUE,"GENERAL"}</definedName>
    <definedName name="gsfsf" localSheetId="1" hidden="1">{"via1",#N/A,TRUE,"general";"via2",#N/A,TRUE,"general";"via3",#N/A,TRUE,"general"}</definedName>
    <definedName name="gsfsf" hidden="1">{"via1",#N/A,TRUE,"general";"via2",#N/A,TRUE,"general";"via3",#N/A,TRUE,"general"}</definedName>
    <definedName name="GT">[119]BASE!$C$4:$H$255</definedName>
    <definedName name="gtgt" localSheetId="1" hidden="1">{"via1",#N/A,TRUE,"general";"via2",#N/A,TRUE,"general";"via3",#N/A,TRUE,"general"}</definedName>
    <definedName name="gtgt" hidden="1">{"via1",#N/A,TRUE,"general";"via2",#N/A,TRUE,"general";"via3",#N/A,TRUE,"general"}</definedName>
    <definedName name="gtgtg" localSheetId="1" hidden="1">{"via1",#N/A,TRUE,"general";"via2",#N/A,TRUE,"general";"via3",#N/A,TRUE,"general"}</definedName>
    <definedName name="gtgtg" hidden="1">{"via1",#N/A,TRUE,"general";"via2",#N/A,TRUE,"general";"via3",#N/A,TRUE,"general"}</definedName>
    <definedName name="gtgtgff" localSheetId="1" hidden="1">{"via1",#N/A,TRUE,"general";"via2",#N/A,TRUE,"general";"via3",#N/A,TRUE,"general"}</definedName>
    <definedName name="gtgtgff" hidden="1">{"via1",#N/A,TRUE,"general";"via2",#N/A,TRUE,"general";"via3",#N/A,TRUE,"general"}</definedName>
    <definedName name="gtgtgyh" localSheetId="1" hidden="1">{"TAB1",#N/A,TRUE,"GENERAL";"TAB2",#N/A,TRUE,"GENERAL";"TAB3",#N/A,TRUE,"GENERAL";"TAB4",#N/A,TRUE,"GENERAL";"TAB5",#N/A,TRUE,"GENERAL"}</definedName>
    <definedName name="gtgtgyh" hidden="1">{"TAB1",#N/A,TRUE,"GENERAL";"TAB2",#N/A,TRUE,"GENERAL";"TAB3",#N/A,TRUE,"GENERAL";"TAB4",#N/A,TRUE,"GENERAL";"TAB5",#N/A,TRUE,"GENERAL"}</definedName>
    <definedName name="gtgth" localSheetId="1" hidden="1">{"TAB1",#N/A,TRUE,"GENERAL";"TAB2",#N/A,TRUE,"GENERAL";"TAB3",#N/A,TRUE,"GENERAL";"TAB4",#N/A,TRUE,"GENERAL";"TAB5",#N/A,TRUE,"GENERAL"}</definedName>
    <definedName name="gtgth" hidden="1">{"TAB1",#N/A,TRUE,"GENERAL";"TAB2",#N/A,TRUE,"GENERAL";"TAB3",#N/A,TRUE,"GENERAL";"TAB4",#N/A,TRUE,"GENERAL";"TAB5",#N/A,TRUE,"GENERAL"}</definedName>
    <definedName name="GTRE">#REF!</definedName>
    <definedName name="h">#REF!</definedName>
    <definedName name="H427.">#REF!</definedName>
    <definedName name="h754f6">#REF!</definedName>
    <definedName name="h9h" localSheetId="1" hidden="1">{"via1",#N/A,TRUE,"general";"via2",#N/A,TRUE,"general";"via3",#N/A,TRUE,"general"}</definedName>
    <definedName name="h9h" hidden="1">{"via1",#N/A,TRUE,"general";"via2",#N/A,TRUE,"general";"via3",#N/A,TRUE,"general"}</definedName>
    <definedName name="hbfdhrw" localSheetId="1" hidden="1">{"TAB1",#N/A,TRUE,"GENERAL";"TAB2",#N/A,TRUE,"GENERAL";"TAB3",#N/A,TRUE,"GENERAL";"TAB4",#N/A,TRUE,"GENERAL";"TAB5",#N/A,TRUE,"GENERAL"}</definedName>
    <definedName name="hbfdhrw" hidden="1">{"TAB1",#N/A,TRUE,"GENERAL";"TAB2",#N/A,TRUE,"GENERAL";"TAB3",#N/A,TRUE,"GENERAL";"TAB4",#N/A,TRUE,"GENERAL";"TAB5",#N/A,TRUE,"GENERAL"}</definedName>
    <definedName name="HC78MH">[26]BASE!$D$29</definedName>
    <definedName name="hdfh" localSheetId="1" hidden="1">{"via1",#N/A,TRUE,"general";"via2",#N/A,TRUE,"general";"via3",#N/A,TRUE,"general"}</definedName>
    <definedName name="hdfh" hidden="1">{"via1",#N/A,TRUE,"general";"via2",#N/A,TRUE,"general";"via3",#N/A,TRUE,"general"}</definedName>
    <definedName name="hdfh4" localSheetId="1" hidden="1">{"TAB1",#N/A,TRUE,"GENERAL";"TAB2",#N/A,TRUE,"GENERAL";"TAB3",#N/A,TRUE,"GENERAL";"TAB4",#N/A,TRUE,"GENERAL";"TAB5",#N/A,TRUE,"GENERAL"}</definedName>
    <definedName name="hdfh4" hidden="1">{"TAB1",#N/A,TRUE,"GENERAL";"TAB2",#N/A,TRUE,"GENERAL";"TAB3",#N/A,TRUE,"GENERAL";"TAB4",#N/A,TRUE,"GENERAL";"TAB5",#N/A,TRUE,"GENERAL"}</definedName>
    <definedName name="hdfhwq" localSheetId="1" hidden="1">{"TAB1",#N/A,TRUE,"GENERAL";"TAB2",#N/A,TRUE,"GENERAL";"TAB3",#N/A,TRUE,"GENERAL";"TAB4",#N/A,TRUE,"GENERAL";"TAB5",#N/A,TRUE,"GENERAL"}</definedName>
    <definedName name="hdfhwq" hidden="1">{"TAB1",#N/A,TRUE,"GENERAL";"TAB2",#N/A,TRUE,"GENERAL";"TAB3",#N/A,TRUE,"GENERAL";"TAB4",#N/A,TRUE,"GENERAL";"TAB5",#N/A,TRUE,"GENERAL"}</definedName>
    <definedName name="hdgh" localSheetId="1" hidden="1">{"via1",#N/A,TRUE,"general";"via2",#N/A,TRUE,"general";"via3",#N/A,TRUE,"general"}</definedName>
    <definedName name="hdgh" hidden="1">{"via1",#N/A,TRUE,"general";"via2",#N/A,TRUE,"general";"via3",#N/A,TRUE,"general"}</definedName>
    <definedName name="hdhf" localSheetId="1" hidden="1">{"TAB1",#N/A,TRUE,"GENERAL";"TAB2",#N/A,TRUE,"GENERAL";"TAB3",#N/A,TRUE,"GENERAL";"TAB4",#N/A,TRUE,"GENERAL";"TAB5",#N/A,TRUE,"GENERAL"}</definedName>
    <definedName name="hdhf" hidden="1">{"TAB1",#N/A,TRUE,"GENERAL";"TAB2",#N/A,TRUE,"GENERAL";"TAB3",#N/A,TRUE,"GENERAL";"TAB4",#N/A,TRUE,"GENERAL";"TAB5",#N/A,TRUE,"GENERAL"}</definedName>
    <definedName name="Header">#REF!</definedName>
    <definedName name="HERRADURA">#REF!</definedName>
    <definedName name="hfgh" localSheetId="1" hidden="1">{"via1",#N/A,TRUE,"general";"via2",#N/A,TRUE,"general";"via3",#N/A,TRUE,"general"}</definedName>
    <definedName name="hfgh" hidden="1">{"via1",#N/A,TRUE,"general";"via2",#N/A,TRUE,"general";"via3",#N/A,TRUE,"general"}</definedName>
    <definedName name="hfh" localSheetId="1" hidden="1">{"TAB1",#N/A,TRUE,"GENERAL";"TAB2",#N/A,TRUE,"GENERAL";"TAB3",#N/A,TRUE,"GENERAL";"TAB4",#N/A,TRUE,"GENERAL";"TAB5",#N/A,TRUE,"GENERAL"}</definedName>
    <definedName name="hfh" hidden="1">{"TAB1",#N/A,TRUE,"GENERAL";"TAB2",#N/A,TRUE,"GENERAL";"TAB3",#N/A,TRUE,"GENERAL";"TAB4",#N/A,TRUE,"GENERAL";"TAB5",#N/A,TRUE,"GENERAL"}</definedName>
    <definedName name="hfhg" localSheetId="1" hidden="1">{"TAB1",#N/A,TRUE,"GENERAL";"TAB2",#N/A,TRUE,"GENERAL";"TAB3",#N/A,TRUE,"GENERAL";"TAB4",#N/A,TRUE,"GENERAL";"TAB5",#N/A,TRUE,"GENERAL"}</definedName>
    <definedName name="hfhg" hidden="1">{"TAB1",#N/A,TRUE,"GENERAL";"TAB2",#N/A,TRUE,"GENERAL";"TAB3",#N/A,TRUE,"GENERAL";"TAB4",#N/A,TRUE,"GENERAL";"TAB5",#N/A,TRUE,"GENERAL"}</definedName>
    <definedName name="hfthr" localSheetId="1" hidden="1">{"via1",#N/A,TRUE,"general";"via2",#N/A,TRUE,"general";"via3",#N/A,TRUE,"general"}</definedName>
    <definedName name="hfthr" hidden="1">{"via1",#N/A,TRUE,"general";"via2",#N/A,TRUE,"general";"via3",#N/A,TRUE,"general"}</definedName>
    <definedName name="hg" localSheetId="1" hidden="1">{"via1",#N/A,TRUE,"general";"via2",#N/A,TRUE,"general";"via3",#N/A,TRUE,"general"}</definedName>
    <definedName name="hg" hidden="1">{"via1",#N/A,TRUE,"general";"via2",#N/A,TRUE,"general";"via3",#N/A,TRUE,"general"}</definedName>
    <definedName name="HGFH" localSheetId="1" hidden="1">{"via1",#N/A,TRUE,"general";"via2",#N/A,TRUE,"general";"via3",#N/A,TRUE,"general"}</definedName>
    <definedName name="HGFH" hidden="1">{"via1",#N/A,TRUE,"general";"via2",#N/A,TRUE,"general";"via3",#N/A,TRUE,"general"}</definedName>
    <definedName name="hgfhty" localSheetId="1" hidden="1">{"via1",#N/A,TRUE,"general";"via2",#N/A,TRUE,"general";"via3",#N/A,TRUE,"general"}</definedName>
    <definedName name="hgfhty" hidden="1">{"via1",#N/A,TRUE,"general";"via2",#N/A,TRUE,"general";"via3",#N/A,TRUE,"general"}</definedName>
    <definedName name="HGHFH7" localSheetId="1" hidden="1">{"TAB1",#N/A,TRUE,"GENERAL";"TAB2",#N/A,TRUE,"GENERAL";"TAB3",#N/A,TRUE,"GENERAL";"TAB4",#N/A,TRUE,"GENERAL";"TAB5",#N/A,TRUE,"GENERAL"}</definedName>
    <definedName name="HGHFH7" hidden="1">{"TAB1",#N/A,TRUE,"GENERAL";"TAB2",#N/A,TRUE,"GENERAL";"TAB3",#N/A,TRUE,"GENERAL";"TAB4",#N/A,TRUE,"GENERAL";"TAB5",#N/A,TRUE,"GENERAL"}</definedName>
    <definedName name="hghhj" localSheetId="1" hidden="1">{"TAB1",#N/A,TRUE,"GENERAL";"TAB2",#N/A,TRUE,"GENERAL";"TAB3",#N/A,TRUE,"GENERAL";"TAB4",#N/A,TRUE,"GENERAL";"TAB5",#N/A,TRUE,"GENERAL"}</definedName>
    <definedName name="hghhj" hidden="1">{"TAB1",#N/A,TRUE,"GENERAL";"TAB2",#N/A,TRUE,"GENERAL";"TAB3",#N/A,TRUE,"GENERAL";"TAB4",#N/A,TRUE,"GENERAL";"TAB5",#N/A,TRUE,"GENERAL"}</definedName>
    <definedName name="hghydj" localSheetId="1" hidden="1">{"via1",#N/A,TRUE,"general";"via2",#N/A,TRUE,"general";"via3",#N/A,TRUE,"general"}</definedName>
    <definedName name="hghydj" hidden="1">{"via1",#N/A,TRUE,"general";"via2",#N/A,TRUE,"general";"via3",#N/A,TRUE,"general"}</definedName>
    <definedName name="hgjfjw" localSheetId="1" hidden="1">{"via1",#N/A,TRUE,"general";"via2",#N/A,TRUE,"general";"via3",#N/A,TRUE,"general"}</definedName>
    <definedName name="hgjfjw" hidden="1">{"via1",#N/A,TRUE,"general";"via2",#N/A,TRUE,"general";"via3",#N/A,TRUE,"general"}</definedName>
    <definedName name="HGJG" localSheetId="1" hidden="1">{"TAB1",#N/A,TRUE,"GENERAL";"TAB2",#N/A,TRUE,"GENERAL";"TAB3",#N/A,TRUE,"GENERAL";"TAB4",#N/A,TRUE,"GENERAL";"TAB5",#N/A,TRUE,"GENERAL"}</definedName>
    <definedName name="HGJG" hidden="1">{"TAB1",#N/A,TRUE,"GENERAL";"TAB2",#N/A,TRUE,"GENERAL";"TAB3",#N/A,TRUE,"GENERAL";"TAB4",#N/A,TRUE,"GENERAL";"TAB5",#N/A,TRUE,"GENERAL"}</definedName>
    <definedName name="hh" hidden="1">'[27]46W9'!#REF!</definedName>
    <definedName name="hhh" localSheetId="1" hidden="1">{"TAB1",#N/A,TRUE,"GENERAL";"TAB2",#N/A,TRUE,"GENERAL";"TAB3",#N/A,TRUE,"GENERAL";"TAB4",#N/A,TRUE,"GENERAL";"TAB5",#N/A,TRUE,"GENERAL"}</definedName>
    <definedName name="hhh" hidden="1">{"TAB1",#N/A,TRUE,"GENERAL";"TAB2",#N/A,TRUE,"GENERAL";"TAB3",#N/A,TRUE,"GENERAL";"TAB4",#N/A,TRUE,"GENERAL";"TAB5",#N/A,TRUE,"GENERAL"}</definedName>
    <definedName name="hhhhhh" localSheetId="1" hidden="1">{"via1",#N/A,TRUE,"general";"via2",#N/A,TRUE,"general";"via3",#N/A,TRUE,"general"}</definedName>
    <definedName name="hhhhhh" hidden="1">{"via1",#N/A,TRUE,"general";"via2",#N/A,TRUE,"general";"via3",#N/A,TRUE,"general"}</definedName>
    <definedName name="hhhhhho" localSheetId="1" hidden="1">{"TAB1",#N/A,TRUE,"GENERAL";"TAB2",#N/A,TRUE,"GENERAL";"TAB3",#N/A,TRUE,"GENERAL";"TAB4",#N/A,TRUE,"GENERAL";"TAB5",#N/A,TRUE,"GENERAL"}</definedName>
    <definedName name="hhhhhho" hidden="1">{"TAB1",#N/A,TRUE,"GENERAL";"TAB2",#N/A,TRUE,"GENERAL";"TAB3",#N/A,TRUE,"GENERAL";"TAB4",#N/A,TRUE,"GENERAL";"TAB5",#N/A,TRUE,"GENERAL"}</definedName>
    <definedName name="hhhhhpy" localSheetId="1" hidden="1">{"TAB1",#N/A,TRUE,"GENERAL";"TAB2",#N/A,TRUE,"GENERAL";"TAB3",#N/A,TRUE,"GENERAL";"TAB4",#N/A,TRUE,"GENERAL";"TAB5",#N/A,TRUE,"GENERAL"}</definedName>
    <definedName name="hhhhhpy" hidden="1">{"TAB1",#N/A,TRUE,"GENERAL";"TAB2",#N/A,TRUE,"GENERAL";"TAB3",#N/A,TRUE,"GENERAL";"TAB4",#N/A,TRUE,"GENERAL";"TAB5",#N/A,TRUE,"GENERAL"}</definedName>
    <definedName name="hhhhth" localSheetId="1" hidden="1">{"via1",#N/A,TRUE,"general";"via2",#N/A,TRUE,"general";"via3",#N/A,TRUE,"general"}</definedName>
    <definedName name="hhhhth" hidden="1">{"via1",#N/A,TRUE,"general";"via2",#N/A,TRUE,"general";"via3",#N/A,TRUE,"general"}</definedName>
    <definedName name="hhhyhyh" localSheetId="1" hidden="1">{"TAB1",#N/A,TRUE,"GENERAL";"TAB2",#N/A,TRUE,"GENERAL";"TAB3",#N/A,TRUE,"GENERAL";"TAB4",#N/A,TRUE,"GENERAL";"TAB5",#N/A,TRUE,"GENERAL"}</definedName>
    <definedName name="hhhyhyh" hidden="1">{"TAB1",#N/A,TRUE,"GENERAL";"TAB2",#N/A,TRUE,"GENERAL";"TAB3",#N/A,TRUE,"GENERAL";"TAB4",#N/A,TRUE,"GENERAL";"TAB5",#N/A,TRUE,"GENERAL"}</definedName>
    <definedName name="hhtrhreh" localSheetId="1" hidden="1">{"via1",#N/A,TRUE,"general";"via2",#N/A,TRUE,"general";"via3",#N/A,TRUE,"general"}</definedName>
    <definedName name="hhtrhreh" hidden="1">{"via1",#N/A,TRUE,"general";"via2",#N/A,TRUE,"general";"via3",#N/A,TRUE,"general"}</definedName>
    <definedName name="Hid">'[11]Interc de Hidr.'!$E$1:$E$65536</definedName>
    <definedName name="hij">[120]!absc</definedName>
    <definedName name="hj">#REF!</definedName>
    <definedName name="hjfg" localSheetId="1" hidden="1">{"via1",#N/A,TRUE,"general";"via2",#N/A,TRUE,"general";"via3",#N/A,TRUE,"general"}</definedName>
    <definedName name="hjfg" hidden="1">{"via1",#N/A,TRUE,"general";"via2",#N/A,TRUE,"general";"via3",#N/A,TRUE,"general"}</definedName>
    <definedName name="hjgh" localSheetId="1" hidden="1">{"TAB1",#N/A,TRUE,"GENERAL";"TAB2",#N/A,TRUE,"GENERAL";"TAB3",#N/A,TRUE,"GENERAL";"TAB4",#N/A,TRUE,"GENERAL";"TAB5",#N/A,TRUE,"GENERAL"}</definedName>
    <definedName name="hjgh" hidden="1">{"TAB1",#N/A,TRUE,"GENERAL";"TAB2",#N/A,TRUE,"GENERAL";"TAB3",#N/A,TRUE,"GENERAL";"TAB4",#N/A,TRUE,"GENERAL";"TAB5",#N/A,TRUE,"GENERAL"}</definedName>
    <definedName name="hjghj" localSheetId="1" hidden="1">{"TAB1",#N/A,TRUE,"GENERAL";"TAB2",#N/A,TRUE,"GENERAL";"TAB3",#N/A,TRUE,"GENERAL";"TAB4",#N/A,TRUE,"GENERAL";"TAB5",#N/A,TRUE,"GENERAL"}</definedName>
    <definedName name="hjghj" hidden="1">{"TAB1",#N/A,TRUE,"GENERAL";"TAB2",#N/A,TRUE,"GENERAL";"TAB3",#N/A,TRUE,"GENERAL";"TAB4",#N/A,TRUE,"GENERAL";"TAB5",#N/A,TRUE,"GENERAL"}</definedName>
    <definedName name="hjhjhg" localSheetId="1" hidden="1">{"TAB1",#N/A,TRUE,"GENERAL";"TAB2",#N/A,TRUE,"GENERAL";"TAB3",#N/A,TRUE,"GENERAL";"TAB4",#N/A,TRUE,"GENERAL";"TAB5",#N/A,TRUE,"GENERAL"}</definedName>
    <definedName name="hjhjhg" hidden="1">{"TAB1",#N/A,TRUE,"GENERAL";"TAB2",#N/A,TRUE,"GENERAL";"TAB3",#N/A,TRUE,"GENERAL";"TAB4",#N/A,TRUE,"GENERAL";"TAB5",#N/A,TRUE,"GENERAL"}</definedName>
    <definedName name="HJKH" localSheetId="1" hidden="1">{"via1",#N/A,TRUE,"general";"via2",#N/A,TRUE,"general";"via3",#N/A,TRUE,"general"}</definedName>
    <definedName name="HJKH" hidden="1">{"via1",#N/A,TRUE,"general";"via2",#N/A,TRUE,"general";"via3",#N/A,TRUE,"general"}</definedName>
    <definedName name="hjkjk" localSheetId="1" hidden="1">{"via1",#N/A,TRUE,"general";"via2",#N/A,TRUE,"general";"via3",#N/A,TRUE,"general"}</definedName>
    <definedName name="hjkjk" hidden="1">{"via1",#N/A,TRUE,"general";"via2",#N/A,TRUE,"general";"via3",#N/A,TRUE,"general"}</definedName>
    <definedName name="HK">[4]!________EST12</definedName>
    <definedName name="HM3EB">#REF!</definedName>
    <definedName name="HM3JH">[26]BASE!$D$430</definedName>
    <definedName name="HMHF3">[26]BASE!#REF!</definedName>
    <definedName name="hn" localSheetId="1" hidden="1">{"TAB1",#N/A,TRUE,"GENERAL";"TAB2",#N/A,TRUE,"GENERAL";"TAB3",#N/A,TRUE,"GENERAL";"TAB4",#N/A,TRUE,"GENERAL";"TAB5",#N/A,TRUE,"GENERAL"}</definedName>
    <definedName name="hn" hidden="1">{"TAB1",#N/A,TRUE,"GENERAL";"TAB2",#N/A,TRUE,"GENERAL";"TAB3",#N/A,TRUE,"GENERAL";"TAB4",#N/A,TRUE,"GENERAL";"TAB5",#N/A,TRUE,"GENERAL"}</definedName>
    <definedName name="HOJA1">#REF!</definedName>
    <definedName name="holw" hidden="1">#REF!</definedName>
    <definedName name="HonoraProfesionales">#REF!</definedName>
    <definedName name="Honorarios">#REF!</definedName>
    <definedName name="HonoraTecnicos">#REF!</definedName>
    <definedName name="HOR">[30]DATBAND!$C$3:$C$410</definedName>
    <definedName name="HORA">[30]DATOS!$C$3:$C$318</definedName>
    <definedName name="HORALL">'[30]DAT NUC'!$E$2:$E$477</definedName>
    <definedName name="HORAS">'[30]DAT NUC'!$D$2:$D$493</definedName>
    <definedName name="HORAS_DIAS">#REF!</definedName>
    <definedName name="horas_lluvia">#REF!</definedName>
    <definedName name="HORAS_LLUVIAS">#REF!</definedName>
    <definedName name="HORASLLUVIA">#REF!</definedName>
    <definedName name="horat">'[24]Itemes Renovación'!#REF!</definedName>
    <definedName name="hreer" localSheetId="1" hidden="1">{"TAB1",#N/A,TRUE,"GENERAL";"TAB2",#N/A,TRUE,"GENERAL";"TAB3",#N/A,TRUE,"GENERAL";"TAB4",#N/A,TRUE,"GENERAL";"TAB5",#N/A,TRUE,"GENERAL"}</definedName>
    <definedName name="hreer" hidden="1">{"TAB1",#N/A,TRUE,"GENERAL";"TAB2",#N/A,TRUE,"GENERAL";"TAB3",#N/A,TRUE,"GENERAL";"TAB4",#N/A,TRUE,"GENERAL";"TAB5",#N/A,TRUE,"GENERAL"}</definedName>
    <definedName name="hrhth" localSheetId="1" hidden="1">{"TAB1",#N/A,TRUE,"GENERAL";"TAB2",#N/A,TRUE,"GENERAL";"TAB3",#N/A,TRUE,"GENERAL";"TAB4",#N/A,TRUE,"GENERAL";"TAB5",#N/A,TRUE,"GENERAL"}</definedName>
    <definedName name="hrhth" hidden="1">{"TAB1",#N/A,TRUE,"GENERAL";"TAB2",#N/A,TRUE,"GENERAL";"TAB3",#N/A,TRUE,"GENERAL";"TAB4",#N/A,TRUE,"GENERAL";"TAB5",#N/A,TRUE,"GENERAL"}</definedName>
    <definedName name="hrthtrh" localSheetId="1" hidden="1">{"TAB1",#N/A,TRUE,"GENERAL";"TAB2",#N/A,TRUE,"GENERAL";"TAB3",#N/A,TRUE,"GENERAL";"TAB4",#N/A,TRUE,"GENERAL";"TAB5",#N/A,TRUE,"GENERAL"}</definedName>
    <definedName name="hrthtrh" hidden="1">{"TAB1",#N/A,TRUE,"GENERAL";"TAB2",#N/A,TRUE,"GENERAL";"TAB3",#N/A,TRUE,"GENERAL";"TAB4",#N/A,TRUE,"GENERAL";"TAB5",#N/A,TRUE,"GENERAL"}</definedName>
    <definedName name="hsfg" localSheetId="1" hidden="1">{"via1",#N/A,TRUE,"general";"via2",#N/A,TRUE,"general";"via3",#N/A,TRUE,"general"}</definedName>
    <definedName name="hsfg" hidden="1">{"via1",#N/A,TRUE,"general";"via2",#N/A,TRUE,"general";"via3",#N/A,TRUE,"general"}</definedName>
    <definedName name="HT75MH">[26]BASE!$D$28</definedName>
    <definedName name="hthdrf" localSheetId="1" hidden="1">{"TAB1",#N/A,TRUE,"GENERAL";"TAB2",#N/A,TRUE,"GENERAL";"TAB3",#N/A,TRUE,"GENERAL";"TAB4",#N/A,TRUE,"GENERAL";"TAB5",#N/A,TRUE,"GENERAL"}</definedName>
    <definedName name="hthdrf" hidden="1">{"TAB1",#N/A,TRUE,"GENERAL";"TAB2",#N/A,TRUE,"GENERAL";"TAB3",#N/A,TRUE,"GENERAL";"TAB4",#N/A,TRUE,"GENERAL";"TAB5",#N/A,TRUE,"GENERAL"}</definedName>
    <definedName name="HTML1_1" hidden="1">"'[06Cumplimiento1996.xls]GASTOS'!$A$3:$B$16"</definedName>
    <definedName name="HTML1_10" hidden="1">""</definedName>
    <definedName name="HTML1_11" hidden="1">1</definedName>
    <definedName name="HTML1_12" hidden="1">"c:\prueba.htm"</definedName>
    <definedName name="HTML1_2" hidden="1">1</definedName>
    <definedName name="HTML1_3" hidden="1">"06Cumplimiento1996"</definedName>
    <definedName name="HTML1_4" hidden="1">"GASTOS"</definedName>
    <definedName name="HTML1_5" hidden="1">""</definedName>
    <definedName name="HTML1_6" hidden="1">-4146</definedName>
    <definedName name="HTML1_7" hidden="1">-4146</definedName>
    <definedName name="HTML1_8" hidden="1">"16/12/1996"</definedName>
    <definedName name="HTML1_9" hidden="1">"JUAN CARLOS TORO VALDERRAMA"</definedName>
    <definedName name="HTML2_1" hidden="1">"'[INDICES.XLS]INDICES I'!$A$1:$K$36"</definedName>
    <definedName name="HTML2_10" hidden="1">""</definedName>
    <definedName name="HTML2_11" hidden="1">1</definedName>
    <definedName name="HTML2_12" hidden="1">"C:\Mis documentos\INDICESI.htm"</definedName>
    <definedName name="HTML2_2" hidden="1">1</definedName>
    <definedName name="HTML2_3" hidden="1">"INDICES"</definedName>
    <definedName name="HTML2_4" hidden="1">"INDICES I"</definedName>
    <definedName name="HTML2_5" hidden="1">""</definedName>
    <definedName name="HTML2_6" hidden="1">-4146</definedName>
    <definedName name="HTML2_7" hidden="1">-4146</definedName>
    <definedName name="HTML2_8" hidden="1">"5/02/1997"</definedName>
    <definedName name="HTML2_9" hidden="1">"JUAN CARLOS TORO VALDERRAMA"</definedName>
    <definedName name="HTML3_1" hidden="1">"'[INDICES.XLS]IPC NAL'!$A$4:$B$43"</definedName>
    <definedName name="HTML3_10" hidden="1">""</definedName>
    <definedName name="HTML3_11" hidden="1">1</definedName>
    <definedName name="HTML3_12" hidden="1">"C:\Mis documentos\IPCNAL.htm"</definedName>
    <definedName name="HTML3_2" hidden="1">1</definedName>
    <definedName name="HTML3_3" hidden="1">"INDICES"</definedName>
    <definedName name="HTML3_4" hidden="1">"IPC NAL"</definedName>
    <definedName name="HTML3_5" hidden="1">""</definedName>
    <definedName name="HTML3_6" hidden="1">-4146</definedName>
    <definedName name="HTML3_7" hidden="1">-4146</definedName>
    <definedName name="HTML3_8" hidden="1">"5/02/1997"</definedName>
    <definedName name="HTML3_9" hidden="1">"JUAN CARLOS TORO VALDERRAMA"</definedName>
    <definedName name="HTML4_1" hidden="1">"'[INDICES.XLS]IPC NAL'!$A$4:$C$43"</definedName>
    <definedName name="HTML4_10" hidden="1">""</definedName>
    <definedName name="HTML4_11" hidden="1">1</definedName>
    <definedName name="HTML4_12" hidden="1">"C:\Mis documentos\IPCNAL.htm"</definedName>
    <definedName name="HTML4_2" hidden="1">1</definedName>
    <definedName name="HTML4_3" hidden="1">"INDICES"</definedName>
    <definedName name="HTML4_4" hidden="1">"IPC NAL"</definedName>
    <definedName name="HTML4_5" hidden="1">""</definedName>
    <definedName name="HTML4_6" hidden="1">-4146</definedName>
    <definedName name="HTML4_7" hidden="1">-4146</definedName>
    <definedName name="HTML4_8" hidden="1">"5/02/1997"</definedName>
    <definedName name="HTML4_9" hidden="1">"JUAN CARLOS TORO VALDERRAMA"</definedName>
    <definedName name="HTML5_1" hidden="1">"'[INDICES.XLS]INDICES I'!$A$1:$I$36"</definedName>
    <definedName name="HTML5_10" hidden="1">""</definedName>
    <definedName name="HTML5_11" hidden="1">1</definedName>
    <definedName name="HTML5_12" hidden="1">"C:\Mis documentos\INDICESI.htm"</definedName>
    <definedName name="HTML5_2" hidden="1">1</definedName>
    <definedName name="HTML5_3" hidden="1">"INDICES"</definedName>
    <definedName name="HTML5_4" hidden="1">"INDICES I"</definedName>
    <definedName name="HTML5_5" hidden="1">""</definedName>
    <definedName name="HTML5_6" hidden="1">-4146</definedName>
    <definedName name="HTML5_7" hidden="1">-4146</definedName>
    <definedName name="HTML5_8" hidden="1">"5/02/1997"</definedName>
    <definedName name="HTML5_9" hidden="1">"JUAN CARLOS TORO VALDERRAMA"</definedName>
    <definedName name="HTML6_1" hidden="1">"'[INDICES.XLS]INDICES 1'!$A$3:$K$30"</definedName>
    <definedName name="HTML6_10" hidden="1">""</definedName>
    <definedName name="HTML6_11" hidden="1">1</definedName>
    <definedName name="HTML6_12" hidden="1">"C:\Mis documentos\INDICES1.htm"</definedName>
    <definedName name="HTML6_2" hidden="1">1</definedName>
    <definedName name="HTML6_3" hidden="1">"INDICES"</definedName>
    <definedName name="HTML6_4" hidden="1">"INDICES 1"</definedName>
    <definedName name="HTML6_5" hidden="1">""</definedName>
    <definedName name="HTML6_6" hidden="1">-4146</definedName>
    <definedName name="HTML6_7" hidden="1">-4146</definedName>
    <definedName name="HTML6_8" hidden="1">"5/02/1997"</definedName>
    <definedName name="HTML6_9" hidden="1">"JUAN CARLOS TORO VALDERRAMA"</definedName>
    <definedName name="HTMLCount" hidden="1">1</definedName>
    <definedName name="htryrt7" localSheetId="1" hidden="1">{"via1",#N/A,TRUE,"general";"via2",#N/A,TRUE,"general";"via3",#N/A,TRUE,"general"}</definedName>
    <definedName name="htryrt7" hidden="1">{"via1",#N/A,TRUE,"general";"via2",#N/A,TRUE,"general";"via3",#N/A,TRUE,"general"}</definedName>
    <definedName name="hyhjop" localSheetId="1" hidden="1">{"TAB1",#N/A,TRUE,"GENERAL";"TAB2",#N/A,TRUE,"GENERAL";"TAB3",#N/A,TRUE,"GENERAL";"TAB4",#N/A,TRUE,"GENERAL";"TAB5",#N/A,TRUE,"GENERAL"}</definedName>
    <definedName name="hyhjop" hidden="1">{"TAB1",#N/A,TRUE,"GENERAL";"TAB2",#N/A,TRUE,"GENERAL";"TAB3",#N/A,TRUE,"GENERAL";"TAB4",#N/A,TRUE,"GENERAL";"TAB5",#N/A,TRUE,"GENERAL"}</definedName>
    <definedName name="hyhyh" localSheetId="1" hidden="1">{"TAB1",#N/A,TRUE,"GENERAL";"TAB2",#N/A,TRUE,"GENERAL";"TAB3",#N/A,TRUE,"GENERAL";"TAB4",#N/A,TRUE,"GENERAL";"TAB5",#N/A,TRUE,"GENERAL"}</definedName>
    <definedName name="hyhyh" hidden="1">{"TAB1",#N/A,TRUE,"GENERAL";"TAB2",#N/A,TRUE,"GENERAL";"TAB3",#N/A,TRUE,"GENERAL";"TAB4",#N/A,TRUE,"GENERAL";"TAB5",#N/A,TRUE,"GENERAL"}</definedName>
    <definedName name="hyj">#REF!</definedName>
    <definedName name="hytirs" localSheetId="1" hidden="1">{"via1",#N/A,TRUE,"general";"via2",#N/A,TRUE,"general";"via3",#N/A,TRUE,"general"}</definedName>
    <definedName name="hytirs" hidden="1">{"via1",#N/A,TRUE,"general";"via2",#N/A,TRUE,"general";"via3",#N/A,TRUE,"general"}</definedName>
    <definedName name="i">#REF!</definedName>
    <definedName name="I57644686">#REF!</definedName>
    <definedName name="i8i" localSheetId="1" hidden="1">{"TAB1",#N/A,TRUE,"GENERAL";"TAB2",#N/A,TRUE,"GENERAL";"TAB3",#N/A,TRUE,"GENERAL";"TAB4",#N/A,TRUE,"GENERAL";"TAB5",#N/A,TRUE,"GENERAL"}</definedName>
    <definedName name="i8i" hidden="1">{"TAB1",#N/A,TRUE,"GENERAL";"TAB2",#N/A,TRUE,"GENERAL";"TAB3",#N/A,TRUE,"GENERAL";"TAB4",#N/A,TRUE,"GENERAL";"TAB5",#N/A,TRUE,"GENERAL"}</definedName>
    <definedName name="IAU">[121]INSUMOS!#REF!</definedName>
    <definedName name="iccp">#REF!</definedName>
    <definedName name="ID">[4]!________EST12</definedName>
    <definedName name="ID_APU_NUEVOS">[36]BDAPU_EAB!$S$7:$S$34</definedName>
    <definedName name="ID_CAP_SUB_ORDENADOR">[36]SUBCAP!$F$8:$F$46</definedName>
    <definedName name="ID_CAPITULO">[36]DE!$D$277:$D$328</definedName>
    <definedName name="ID_CAPITULO_DEL_ITEM">[122]ITEM!#REF!</definedName>
    <definedName name="ID_CAPITULO_ORDENADO">[36]ORDENADOR!$E$9:$E$28</definedName>
    <definedName name="ID_INTERCEPTOR">[36]DE!$B$263:$B$266</definedName>
    <definedName name="ID_ITEM">[36]DE!$C$277:$C$3457</definedName>
    <definedName name="ID_SUBCAPITULO">[36]DE!$B$277:$B$767</definedName>
    <definedName name="ID_SUBCAPITULO_DEL_ITEM">[122]ITEM!#REF!</definedName>
    <definedName name="ID_TRAMO_CC">[36]Camaras_caida!$D$3:$D$150</definedName>
    <definedName name="ID_TRAMO_CONEXIONES">[36]Conexiones!$C$6:$C$14</definedName>
    <definedName name="ID_TRAMO_POZO">[36]Pozos!$Q$10:$Q$135</definedName>
    <definedName name="ID_TRAMOS">[36]DE!$C$4:$C$203</definedName>
    <definedName name="ID_TRAMOS_SUSPENDER">[36]Tramos_suspender!$B$5:$B$11</definedName>
    <definedName name="iglesia">#REF!</definedName>
    <definedName name="ii" localSheetId="1" hidden="1">{"TAB1",#N/A,TRUE,"GENERAL";"TAB2",#N/A,TRUE,"GENERAL";"TAB3",#N/A,TRUE,"GENERAL";"TAB4",#N/A,TRUE,"GENERAL";"TAB5",#N/A,TRUE,"GENERAL"}</definedName>
    <definedName name="ii" hidden="1">{"TAB1",#N/A,TRUE,"GENERAL";"TAB2",#N/A,TRUE,"GENERAL";"TAB3",#N/A,TRUE,"GENERAL";"TAB4",#N/A,TRUE,"GENERAL";"TAB5",#N/A,TRUE,"GENERAL"}</definedName>
    <definedName name="iii" localSheetId="1" hidden="1">{"via1",#N/A,TRUE,"general";"via2",#N/A,TRUE,"general";"via3",#N/A,TRUE,"general"}</definedName>
    <definedName name="iii" hidden="1">{"via1",#N/A,TRUE,"general";"via2",#N/A,TRUE,"general";"via3",#N/A,TRUE,"general"}</definedName>
    <definedName name="iiii" localSheetId="1" hidden="1">{"via1",#N/A,TRUE,"general";"via2",#N/A,TRUE,"general";"via3",#N/A,TRUE,"general"}</definedName>
    <definedName name="iiii" hidden="1">{"via1",#N/A,TRUE,"general";"via2",#N/A,TRUE,"general";"via3",#N/A,TRUE,"general"}</definedName>
    <definedName name="iiiiiiik" localSheetId="1" hidden="1">{"via1",#N/A,TRUE,"general";"via2",#N/A,TRUE,"general";"via3",#N/A,TRUE,"general"}</definedName>
    <definedName name="iiiiiiik" hidden="1">{"via1",#N/A,TRUE,"general";"via2",#N/A,TRUE,"general";"via3",#N/A,TRUE,"general"}</definedName>
    <definedName name="iiiiuh" localSheetId="1" hidden="1">{"TAB1",#N/A,TRUE,"GENERAL";"TAB2",#N/A,TRUE,"GENERAL";"TAB3",#N/A,TRUE,"GENERAL";"TAB4",#N/A,TRUE,"GENERAL";"TAB5",#N/A,TRUE,"GENERAL"}</definedName>
    <definedName name="iiiiuh" hidden="1">{"TAB1",#N/A,TRUE,"GENERAL";"TAB2",#N/A,TRUE,"GENERAL";"TAB3",#N/A,TRUE,"GENERAL";"TAB4",#N/A,TRUE,"GENERAL";"TAB5",#N/A,TRUE,"GENERAL"}</definedName>
    <definedName name="iktgvfmu" localSheetId="1" hidden="1">{"TAB1",#N/A,TRUE,"GENERAL";"TAB2",#N/A,TRUE,"GENERAL";"TAB3",#N/A,TRUE,"GENERAL";"TAB4",#N/A,TRUE,"GENERAL";"TAB5",#N/A,TRUE,"GENERAL"}</definedName>
    <definedName name="iktgvfmu" hidden="1">{"TAB1",#N/A,TRUE,"GENERAL";"TAB2",#N/A,TRUE,"GENERAL";"TAB3",#N/A,TRUE,"GENERAL";"TAB4",#N/A,TRUE,"GENERAL";"TAB5",#N/A,TRUE,"GENERAL"}</definedName>
    <definedName name="IMP">[31]otros!$C$3</definedName>
    <definedName name="ImpPolizasConsultoria">#REF!</definedName>
    <definedName name="ImpPolizasObra">#REF!</definedName>
    <definedName name="imprev">#REF!</definedName>
    <definedName name="IMPREVISTO">'[41]DATOS GENERALES'!$D$7</definedName>
    <definedName name="Imprevistos">[35]A.I.U!$I$111</definedName>
    <definedName name="IMPRI">[26]BASE!$D$489</definedName>
    <definedName name="IN_10_11">'[123]TARIFAS-JORNAL-DIST'!$B$7</definedName>
    <definedName name="IN_11_12">'[123]TARIFAS-JORNAL-DIST'!$B$8</definedName>
    <definedName name="incendio">[69]criterio!$B$18:$B$21</definedName>
    <definedName name="INDI">[124]ICCP!$C$103:$J$104</definedName>
    <definedName name="INDICE">#REF!</definedName>
    <definedName name="INDICES">#REF!</definedName>
    <definedName name="indirectos">#REF!</definedName>
    <definedName name="inf">#REF!</definedName>
    <definedName name="infiltra">[90]Hoja2!$C$5</definedName>
    <definedName name="informe">#REF!</definedName>
    <definedName name="Ingeniero_ambiental">[35]CUADRILLAS!$B$17</definedName>
    <definedName name="inicial">[30]DATOS!$E$3:$E$1655</definedName>
    <definedName name="Inicio">[53]BASES!$E$26</definedName>
    <definedName name="INMEL">[125]ELECTRICO!$A$6:$G$101</definedName>
    <definedName name="Inspector_de_Obra">[35]CUADRILLAS!$B$15</definedName>
    <definedName name="INSU">[126]INSUMOS!$A$1:$E$65536</definedName>
    <definedName name="INSUMOS">#N/A</definedName>
    <definedName name="Insumos_basicos">#REF!</definedName>
    <definedName name="INSUMOS_ENSAYOS">#REF!</definedName>
    <definedName name="INSUMOS_EQUIPOS">'[58]INSUMOS EQUIPOS'!$A$1:$D$107</definedName>
    <definedName name="INSUMOS_MANO_DE_OBRA">'[58]INSUMOS MANO DE OBRA'!$A$1:$I$63</definedName>
    <definedName name="INSUMOS_MATERIALES">'[58]INSUMOS MATERIALES'!$A$1:$D$528</definedName>
    <definedName name="INSUMOS_SERVICIOS">'[58]INSUMOS SERVICIOS'!$A$1:$D$53</definedName>
    <definedName name="INSUMOS_TRANSPORTES">'[58]INSUMOS TRANSPORTES'!$A$1:$D$47</definedName>
    <definedName name="InTap">[11]Interc.tapones!$E$1:$E$65536</definedName>
    <definedName name="INTDISEÑO">#REF!</definedName>
    <definedName name="INTEGRAL">'[57]DATOS BASICOS'!$D$48</definedName>
    <definedName name="INTERCEPTOR_PRESUPUESTO">[36]BD_PRESUPUESTO!$E$6:$E$10258</definedName>
    <definedName name="Interruptor_Doble">'[34]LISTADO DE MATERIALES Y EQUIPOS'!$B$116</definedName>
    <definedName name="Interruptor_sencillo">'[34]LISTADO DE MATERIALES Y EQUIPOS'!$B$115</definedName>
    <definedName name="INTERv">[118]BASE!$C$5</definedName>
    <definedName name="Interventor">[82]Datos!$B$5</definedName>
    <definedName name="INTERVENTORIA" hidden="1">[20]G.G!#REF!</definedName>
    <definedName name="interventoria_2" hidden="1">#REF!</definedName>
    <definedName name="IntVal">[11]Interc.válv.!$E$1:$E$65536</definedName>
    <definedName name="INV_11">'[127]PR 1'!$A$2:$N$655</definedName>
    <definedName name="Io">#REF!</definedName>
    <definedName name="IOUHH">[4]!________EST12</definedName>
    <definedName name="Item">[128]Item!$A$2:$D$213</definedName>
    <definedName name="ITEM_PO">[36]PO!$B$5:$B$11</definedName>
    <definedName name="ITEM_PRESUPUESTO">[36]BD_PRESUPUESTO!$C$6:$C$10258</definedName>
    <definedName name="ITEM1">#REF!</definedName>
    <definedName name="ITEM15">#REF!</definedName>
    <definedName name="item1a">#REF!</definedName>
    <definedName name="ITEM2">[129]total!$A$2:$E$18</definedName>
    <definedName name="ITEM2.10">[97]APU!$E$14843</definedName>
    <definedName name="ITEM2.11">[97]APU!$E$14904</definedName>
    <definedName name="ITEM2.12">[97]APU!$E$14965</definedName>
    <definedName name="item210.3">#REF!</definedName>
    <definedName name="item230.1">#REF!</definedName>
    <definedName name="item2a">#REF!</definedName>
    <definedName name="ITEM3">#REF!</definedName>
    <definedName name="ITEM3.15">[97]APU!$E$8621</definedName>
    <definedName name="ITEM3.16">[97]APU!$E$8682</definedName>
    <definedName name="ITEM3.17">[97]APU!$E$8743</definedName>
    <definedName name="ITEM3.18">[97]APU!$E$8804</definedName>
    <definedName name="ITEM3.19">[97]APU!$E$8865</definedName>
    <definedName name="ITEM3.20">[97]APU!$E$8926</definedName>
    <definedName name="ITEM3.21">[97]APU!$E$11915</definedName>
    <definedName name="ITEM3.22">[97]APU!$E$14477</definedName>
    <definedName name="ITEM3.23">[97]APU!$E$15087</definedName>
    <definedName name="item310">#REF!</definedName>
    <definedName name="item320.2">#REF!</definedName>
    <definedName name="item330.1">#REF!</definedName>
    <definedName name="ITEM4.20">[97]APU!$E$9170</definedName>
    <definedName name="ITEM4.21">[97]APU!$E$9231</definedName>
    <definedName name="ITEM4.22">[97]APU!$E$9292</definedName>
    <definedName name="ITEM4.23">[97]APU!$E$9353</definedName>
    <definedName name="ITEM4.24">[97]APU!$E$9414</definedName>
    <definedName name="ITEM4.25">[97]APU!$E$9475</definedName>
    <definedName name="ITEM4.26">[97]APU!$E$9536</definedName>
    <definedName name="ITEM4.27">[97]APU!$E$9597</definedName>
    <definedName name="ITEM4.28">[97]APU!$E$9658</definedName>
    <definedName name="ITEM4.29">[97]APU!$E$9719</definedName>
    <definedName name="ITEM4.30">[97]APU!$E$9780</definedName>
    <definedName name="ITEM4.31">[97]APU!$E$9841</definedName>
    <definedName name="ITEM4.32">[97]APU!$E$9902</definedName>
    <definedName name="ITEM4.33">[97]APU!$E$9963</definedName>
    <definedName name="ITEM4.34">[97]APU!$E$10024</definedName>
    <definedName name="ITEM4.35">[97]APU!$E$11549</definedName>
    <definedName name="ITEM4.36">[97]APU!$E$11610</definedName>
    <definedName name="ITEM4.37">[97]APU!$E$15941</definedName>
    <definedName name="ITEM4.38">[97]APU!$E$15148</definedName>
    <definedName name="ITEM4.39">[97]APU!$E$14233</definedName>
    <definedName name="ITEM4.40">[97]APU!$E$14294</definedName>
    <definedName name="ITEM4.41">[97]APU!$E$14355</definedName>
    <definedName name="ITEM4.42">[97]APU!$E$14416</definedName>
    <definedName name="ITEM4.43">[97]APU!$E$14538</definedName>
    <definedName name="ITEM4.44">[97]APU!$E$16002</definedName>
    <definedName name="ITEM4.45">[97]APU!$E$16063</definedName>
    <definedName name="ITEM4.46">[97]APU!$E$14660</definedName>
    <definedName name="item420">#REF!</definedName>
    <definedName name="item450.2P">#REF!</definedName>
    <definedName name="item5">#REF!</definedName>
    <definedName name="ITEM5.100">[97]APU!$E$12403</definedName>
    <definedName name="ITEM5.101">[97]APU!$E$12464</definedName>
    <definedName name="ITEM5.104">[97]APU!$E$12525</definedName>
    <definedName name="ITEM5.105">[97]APU!$E$12586</definedName>
    <definedName name="ITEM5.106">[97]APU!$E$12647</definedName>
    <definedName name="ITEM5.107">[97]APU!$E$12708</definedName>
    <definedName name="ITEM5.108">[97]APU!$E$12769</definedName>
    <definedName name="ITEM5.109">[97]APU!$E$12830</definedName>
    <definedName name="ITEM5.111">[97]APU!$E$12891</definedName>
    <definedName name="ITEM5.112">[97]APU!$E$12952</definedName>
    <definedName name="ITEM5.113">[97]APU!$E$14721</definedName>
    <definedName name="ITEM5.114">[97]APU!$E$14782</definedName>
    <definedName name="ITEM5.115">[97]APU!$E$15026</definedName>
    <definedName name="ITEM5.53">[97]APU!$E$10085</definedName>
    <definedName name="ITEM5.54">[97]APU!$E$10146</definedName>
    <definedName name="ITEM5.55">[97]APU!$E$10207</definedName>
    <definedName name="ITEM5.56">[97]APU!$E$10268</definedName>
    <definedName name="ITEM5.57">[97]APU!$E$10329</definedName>
    <definedName name="ITEM5.58">[97]APU!$E$10390</definedName>
    <definedName name="ITEM5.59">[97]APU!$E$10451</definedName>
    <definedName name="ITEM5.60">[97]APU!$E$10512</definedName>
    <definedName name="ITEM5.61">[97]APU!$E$10573</definedName>
    <definedName name="ITEM5.62">[97]APU!$E$10634</definedName>
    <definedName name="ITEM5.63">[97]APU!$E$10695</definedName>
    <definedName name="ITEM5.64">[97]APU!$E$10756</definedName>
    <definedName name="ITEM5.65">[97]APU!$E$10817</definedName>
    <definedName name="ITEM5.66">[97]APU!$E$10878</definedName>
    <definedName name="ITEM5.67">[97]APU!$E$10939</definedName>
    <definedName name="ITEM5.68">[97]APU!$E$11000</definedName>
    <definedName name="ITEM5.69">[97]APU!$E$11061</definedName>
    <definedName name="ITEM5.70">[97]APU!$E$11122</definedName>
    <definedName name="ITEM5.71">[97]APU!$E$11183</definedName>
    <definedName name="ITEM5.72">[97]APU!$E$11976</definedName>
    <definedName name="ITEM5.73">[97]APU!$E$12037</definedName>
    <definedName name="ITEM5.74">[97]APU!$E$12098</definedName>
    <definedName name="ITEM5.77">[97]APU!$E$12159</definedName>
    <definedName name="ITEM5.78">[97]APU!$E$12281</definedName>
    <definedName name="ITEM5.79">[97]APU!$E$12342</definedName>
    <definedName name="ITEM5.80">[97]APU!$E$12220</definedName>
    <definedName name="ITEM5.82">[97]APU!$E$13989</definedName>
    <definedName name="ITEM5.83">[97]APU!$E$14050</definedName>
    <definedName name="ITEM5.84">[97]APU!$E$13318</definedName>
    <definedName name="ITEM5.85">[97]APU!$E$13379</definedName>
    <definedName name="ITEM5.86">[97]APU!$E$13440</definedName>
    <definedName name="ITEM5.87">[97]APU!$E$13501</definedName>
    <definedName name="ITEM5.88">[97]APU!$E$13562</definedName>
    <definedName name="ITEM5.89">[97]APU!$E$13623</definedName>
    <definedName name="ITEM5.90">[97]APU!$E$13684</definedName>
    <definedName name="ITEM5.91">[97]APU!$E$13745</definedName>
    <definedName name="ITEM5.92">[97]APU!$E$13806</definedName>
    <definedName name="ITEM5.93">[97]APU!$E$13867</definedName>
    <definedName name="ITEM5.94">[97]APU!$E$13928</definedName>
    <definedName name="ITEM5.95">[97]APU!$E$13013</definedName>
    <definedName name="ITEM5.96">[97]APU!$E$13074</definedName>
    <definedName name="ITEM5.97">[97]APU!$E$13135</definedName>
    <definedName name="ITEM5.98">[97]APU!$E$13196</definedName>
    <definedName name="ITEM5.99">[97]APU!$E$13257</definedName>
    <definedName name="ITEM521">[93]ITEMS!$A$522</definedName>
    <definedName name="item600.1">#REF!</definedName>
    <definedName name="item610.1">#REF!</definedName>
    <definedName name="item610.2">#REF!</definedName>
    <definedName name="item630.4">#REF!</definedName>
    <definedName name="item630.6">#REF!</definedName>
    <definedName name="item630.7">#REF!</definedName>
    <definedName name="item640.3">#REF!</definedName>
    <definedName name="item661">#REF!</definedName>
    <definedName name="item671">#REF!</definedName>
    <definedName name="item673.1">#REF!</definedName>
    <definedName name="item673.3">#REF!</definedName>
    <definedName name="item681">#REF!</definedName>
    <definedName name="ITEM7.1">[97]APU!$E$7589</definedName>
    <definedName name="ITEM7.10">[97]APU!$E$8138</definedName>
    <definedName name="ITEM7.11">[97]APU!$E$8199</definedName>
    <definedName name="ITEM7.12">[97]APU!$E$8259</definedName>
    <definedName name="ITEM7.13">[97]APU!$E$8320</definedName>
    <definedName name="ITEM7.14">[97]APU!$E$8381</definedName>
    <definedName name="ITEM7.15">[97]APU!$E$8442</definedName>
    <definedName name="ITEM7.16">[97]APU!$E$8560</definedName>
    <definedName name="ITEM7.17">[97]APU!$E$11244</definedName>
    <definedName name="ITEM7.18">[97]APU!$E$11305</definedName>
    <definedName name="ITEM7.19">[97]APU!$E$11366</definedName>
    <definedName name="ITEM7.2">[97]APU!$E$7650</definedName>
    <definedName name="ITEM7.20">[97]APU!$E$11427</definedName>
    <definedName name="ITEM7.21">[97]APU!$E$11488</definedName>
    <definedName name="ITEM7.22">[97]APU!$E$11671</definedName>
    <definedName name="ITEM7.23">[97]APU!$E$11732</definedName>
    <definedName name="ITEM7.24">[97]APU!$E$14599</definedName>
    <definedName name="ITEM7.25">[97]APU!$E$15209</definedName>
    <definedName name="ITEM7.26">[97]APU!$E$15270</definedName>
    <definedName name="ITEM7.27">[97]APU!$E$15331</definedName>
    <definedName name="ITEM7.28">[97]APU!$E$15392</definedName>
    <definedName name="ITEM7.29">[97]APU!$E$15453</definedName>
    <definedName name="ITEM7.3">[97]APU!$E$7711</definedName>
    <definedName name="ITEM7.30">[97]APU!$E$15514</definedName>
    <definedName name="ITEM7.31">[97]APU!$E$15575</definedName>
    <definedName name="ITEM7.32">[97]APU!$E$15636</definedName>
    <definedName name="ITEM7.33">[97]APU!$E$15697</definedName>
    <definedName name="ITEM7.34">[97]APU!$E$15758</definedName>
    <definedName name="ITEM7.35">[97]APU!$E$15819</definedName>
    <definedName name="ITEM7.4">[97]APU!$E$7772</definedName>
    <definedName name="ITEM7.5">[97]APU!$E$7833</definedName>
    <definedName name="ITEM7.6">[97]APU!$E$7894</definedName>
    <definedName name="ITEM7.7">[97]APU!$E$7955</definedName>
    <definedName name="ITEM7.8">[97]APU!$E$8016</definedName>
    <definedName name="ITEM7.9">[97]APU!$E$8077</definedName>
    <definedName name="item700.1">#REF!</definedName>
    <definedName name="item710.1">#REF!</definedName>
    <definedName name="item710.2">#REF!</definedName>
    <definedName name="item730.1">#REF!</definedName>
    <definedName name="item730.2">#REF!</definedName>
    <definedName name="item730.2.4">#REF!</definedName>
    <definedName name="item900.2">#REF!</definedName>
    <definedName name="ItemCodos">#REF!</definedName>
    <definedName name="ITEMES">[130]todos!$A$7:$D$38</definedName>
    <definedName name="ITEMS">#REF!</definedName>
    <definedName name="IUI" localSheetId="1" hidden="1">{"TAB1",#N/A,TRUE,"GENERAL";"TAB2",#N/A,TRUE,"GENERAL";"TAB3",#N/A,TRUE,"GENERAL";"TAB4",#N/A,TRUE,"GENERAL";"TAB5",#N/A,TRUE,"GENERAL"}</definedName>
    <definedName name="IUI" hidden="1">{"TAB1",#N/A,TRUE,"GENERAL";"TAB2",#N/A,TRUE,"GENERAL";"TAB3",#N/A,TRUE,"GENERAL";"TAB4",#N/A,TRUE,"GENERAL";"TAB5",#N/A,TRUE,"GENERAL"}</definedName>
    <definedName name="iuit7" localSheetId="1" hidden="1">{"TAB1",#N/A,TRUE,"GENERAL";"TAB2",#N/A,TRUE,"GENERAL";"TAB3",#N/A,TRUE,"GENERAL";"TAB4",#N/A,TRUE,"GENERAL";"TAB5",#N/A,TRUE,"GENERAL"}</definedName>
    <definedName name="iuit7" hidden="1">{"TAB1",#N/A,TRUE,"GENERAL";"TAB2",#N/A,TRUE,"GENERAL";"TAB3",#N/A,TRUE,"GENERAL";"TAB4",#N/A,TRUE,"GENERAL";"TAB5",#N/A,TRUE,"GENERAL"}</definedName>
    <definedName name="iul" localSheetId="1" hidden="1">{"via1",#N/A,TRUE,"general";"via2",#N/A,TRUE,"general";"via3",#N/A,TRUE,"general"}</definedName>
    <definedName name="iul" hidden="1">{"via1",#N/A,TRUE,"general";"via2",#N/A,TRUE,"general";"via3",#N/A,TRUE,"general"}</definedName>
    <definedName name="iuouio" localSheetId="1" hidden="1">{"via1",#N/A,TRUE,"general";"via2",#N/A,TRUE,"general";"via3",#N/A,TRUE,"general"}</definedName>
    <definedName name="iuouio" hidden="1">{"via1",#N/A,TRUE,"general";"via2",#N/A,TRUE,"general";"via3",#N/A,TRUE,"general"}</definedName>
    <definedName name="iuyi9" localSheetId="1" hidden="1">{"TAB1",#N/A,TRUE,"GENERAL";"TAB2",#N/A,TRUE,"GENERAL";"TAB3",#N/A,TRUE,"GENERAL";"TAB4",#N/A,TRUE,"GENERAL";"TAB5",#N/A,TRUE,"GENERAL"}</definedName>
    <definedName name="iuyi9" hidden="1">{"TAB1",#N/A,TRUE,"GENERAL";"TAB2",#N/A,TRUE,"GENERAL";"TAB3",#N/A,TRUE,"GENERAL";"TAB4",#N/A,TRUE,"GENERAL";"TAB5",#N/A,TRUE,"GENERAL"}</definedName>
    <definedName name="IVA">#REF!</definedName>
    <definedName name="IVA_UTIL">[46]DATOS!$D$11</definedName>
    <definedName name="IVAConsultoria">#REF!</definedName>
    <definedName name="IVASobreUtilidad">#REF!</definedName>
    <definedName name="IVAUTIL">'[41]DATOS GENERALES'!$D$16</definedName>
    <definedName name="iyuiuyi" localSheetId="1" hidden="1">{"via1",#N/A,TRUE,"general";"via2",#N/A,TRUE,"general";"via3",#N/A,TRUE,"general"}</definedName>
    <definedName name="iyuiuyi" hidden="1">{"via1",#N/A,TRUE,"general";"via2",#N/A,TRUE,"general";"via3",#N/A,TRUE,"general"}</definedName>
    <definedName name="j" localSheetId="1" hidden="1">{"TAB1",#N/A,TRUE,"GENERAL";"TAB2",#N/A,TRUE,"GENERAL";"TAB3",#N/A,TRUE,"GENERAL";"TAB4",#N/A,TRUE,"GENERAL";"TAB5",#N/A,TRUE,"GENERAL"}</definedName>
    <definedName name="j" hidden="1">{"TAB1",#N/A,TRUE,"GENERAL";"TAB2",#N/A,TRUE,"GENERAL";"TAB3",#N/A,TRUE,"GENERAL";"TAB4",#N/A,TRUE,"GENERAL";"TAB5",#N/A,TRUE,"GENERAL"}</definedName>
    <definedName name="jau">#REF!</definedName>
    <definedName name="jd" localSheetId="1" hidden="1">{"via1",#N/A,TRUE,"general";"via2",#N/A,TRUE,"general";"via3",#N/A,TRUE,"general"}</definedName>
    <definedName name="jd" hidden="1">{"via1",#N/A,TRUE,"general";"via2",#N/A,TRUE,"general";"via3",#N/A,TRUE,"general"}</definedName>
    <definedName name="jdfjkd">#REF!</definedName>
    <definedName name="jdh" localSheetId="1" hidden="1">{"TAB1",#N/A,TRUE,"GENERAL";"TAB2",#N/A,TRUE,"GENERAL";"TAB3",#N/A,TRUE,"GENERAL";"TAB4",#N/A,TRUE,"GENERAL";"TAB5",#N/A,TRUE,"GENERAL"}</definedName>
    <definedName name="jdh" hidden="1">{"TAB1",#N/A,TRUE,"GENERAL";"TAB2",#N/A,TRUE,"GENERAL";"TAB3",#N/A,TRUE,"GENERAL";"TAB4",#N/A,TRUE,"GENERAL";"TAB5",#N/A,TRUE,"GENERAL"}</definedName>
    <definedName name="jeytj" localSheetId="1" hidden="1">{"TAB1",#N/A,TRUE,"GENERAL";"TAB2",#N/A,TRUE,"GENERAL";"TAB3",#N/A,TRUE,"GENERAL";"TAB4",#N/A,TRUE,"GENERAL";"TAB5",#N/A,TRUE,"GENERAL"}</definedName>
    <definedName name="jeytj" hidden="1">{"TAB1",#N/A,TRUE,"GENERAL";"TAB2",#N/A,TRUE,"GENERAL";"TAB3",#N/A,TRUE,"GENERAL";"TAB4",#N/A,TRUE,"GENERAL";"TAB5",#N/A,TRUE,"GENERAL"}</definedName>
    <definedName name="jfhjfrt" localSheetId="1" hidden="1">{"TAB1",#N/A,TRUE,"GENERAL";"TAB2",#N/A,TRUE,"GENERAL";"TAB3",#N/A,TRUE,"GENERAL";"TAB4",#N/A,TRUE,"GENERAL";"TAB5",#N/A,TRUE,"GENERAL"}</definedName>
    <definedName name="jfhjfrt" hidden="1">{"TAB1",#N/A,TRUE,"GENERAL";"TAB2",#N/A,TRUE,"GENERAL";"TAB3",#N/A,TRUE,"GENERAL";"TAB4",#N/A,TRUE,"GENERAL";"TAB5",#N/A,TRUE,"GENERAL"}</definedName>
    <definedName name="jgfj" localSheetId="1" hidden="1">{"via1",#N/A,TRUE,"general";"via2",#N/A,TRUE,"general";"via3",#N/A,TRUE,"general"}</definedName>
    <definedName name="jgfj" hidden="1">{"via1",#N/A,TRUE,"general";"via2",#N/A,TRUE,"general";"via3",#N/A,TRUE,"general"}</definedName>
    <definedName name="jghj" localSheetId="1" hidden="1">{"TAB1",#N/A,TRUE,"GENERAL";"TAB2",#N/A,TRUE,"GENERAL";"TAB3",#N/A,TRUE,"GENERAL";"TAB4",#N/A,TRUE,"GENERAL";"TAB5",#N/A,TRUE,"GENERAL"}</definedName>
    <definedName name="jghj" hidden="1">{"TAB1",#N/A,TRUE,"GENERAL";"TAB2",#N/A,TRUE,"GENERAL";"TAB3",#N/A,TRUE,"GENERAL";"TAB4",#N/A,TRUE,"GENERAL";"TAB5",#N/A,TRUE,"GENERAL"}</definedName>
    <definedName name="jgj" localSheetId="1" hidden="1">{"TAB1",#N/A,TRUE,"GENERAL";"TAB2",#N/A,TRUE,"GENERAL";"TAB3",#N/A,TRUE,"GENERAL";"TAB4",#N/A,TRUE,"GENERAL";"TAB5",#N/A,TRUE,"GENERAL"}</definedName>
    <definedName name="jgj" hidden="1">{"TAB1",#N/A,TRUE,"GENERAL";"TAB2",#N/A,TRUE,"GENERAL";"TAB3",#N/A,TRUE,"GENERAL";"TAB4",#N/A,TRUE,"GENERAL";"TAB5",#N/A,TRUE,"GENERAL"}</definedName>
    <definedName name="jhg" localSheetId="1" hidden="1">{"TAB1",#N/A,TRUE,"GENERAL";"TAB2",#N/A,TRUE,"GENERAL";"TAB3",#N/A,TRUE,"GENERAL";"TAB4",#N/A,TRUE,"GENERAL";"TAB5",#N/A,TRUE,"GENERAL"}</definedName>
    <definedName name="jhg" hidden="1">{"TAB1",#N/A,TRUE,"GENERAL";"TAB2",#N/A,TRUE,"GENERAL";"TAB3",#N/A,TRUE,"GENERAL";"TAB4",#N/A,TRUE,"GENERAL";"TAB5",#N/A,TRUE,"GENERAL"}</definedName>
    <definedName name="jhjyj" localSheetId="1" hidden="1">{"via1",#N/A,TRUE,"general";"via2",#N/A,TRUE,"general";"via3",#N/A,TRUE,"general"}</definedName>
    <definedName name="jhjyj" hidden="1">{"via1",#N/A,TRUE,"general";"via2",#N/A,TRUE,"general";"via3",#N/A,TRUE,"general"}</definedName>
    <definedName name="JHK" localSheetId="1" hidden="1">{"TAB1",#N/A,TRUE,"GENERAL";"TAB2",#N/A,TRUE,"GENERAL";"TAB3",#N/A,TRUE,"GENERAL";"TAB4",#N/A,TRUE,"GENERAL";"TAB5",#N/A,TRUE,"GENERAL"}</definedName>
    <definedName name="JHK" hidden="1">{"TAB1",#N/A,TRUE,"GENERAL";"TAB2",#N/A,TRUE,"GENERAL";"TAB3",#N/A,TRUE,"GENERAL";"TAB4",#N/A,TRUE,"GENERAL";"TAB5",#N/A,TRUE,"GENERAL"}</definedName>
    <definedName name="jhkgjkvf" localSheetId="1" hidden="1">{"TAB1",#N/A,TRUE,"GENERAL";"TAB2",#N/A,TRUE,"GENERAL";"TAB3",#N/A,TRUE,"GENERAL";"TAB4",#N/A,TRUE,"GENERAL";"TAB5",#N/A,TRUE,"GENERAL"}</definedName>
    <definedName name="jhkgjkvf" hidden="1">{"TAB1",#N/A,TRUE,"GENERAL";"TAB2",#N/A,TRUE,"GENERAL";"TAB3",#N/A,TRUE,"GENERAL";"TAB4",#N/A,TRUE,"GENERAL";"TAB5",#N/A,TRUE,"GENERAL"}</definedName>
    <definedName name="jj" hidden="1">{"via1",#N/A,TRUE,"general";"via2",#N/A,TRUE,"general";"via3",#N/A,TRUE,"general"}</definedName>
    <definedName name="jjfq" localSheetId="1" hidden="1">{"via1",#N/A,TRUE,"general";"via2",#N/A,TRUE,"general";"via3",#N/A,TRUE,"general"}</definedName>
    <definedName name="jjfq" hidden="1">{"via1",#N/A,TRUE,"general";"via2",#N/A,TRUE,"general";"via3",#N/A,TRUE,"general"}</definedName>
    <definedName name="jjjhjddfg" localSheetId="1" hidden="1">{"via1",#N/A,TRUE,"general";"via2",#N/A,TRUE,"general";"via3",#N/A,TRUE,"general"}</definedName>
    <definedName name="jjjhjddfg" hidden="1">{"via1",#N/A,TRUE,"general";"via2",#N/A,TRUE,"general";"via3",#N/A,TRUE,"general"}</definedName>
    <definedName name="jjjjju" localSheetId="1" hidden="1">{"via1",#N/A,TRUE,"general";"via2",#N/A,TRUE,"general";"via3",#N/A,TRUE,"general"}</definedName>
    <definedName name="jjjjju" hidden="1">{"via1",#N/A,TRUE,"general";"via2",#N/A,TRUE,"general";"via3",#N/A,TRUE,"general"}</definedName>
    <definedName name="jjujujty" localSheetId="1" hidden="1">{"TAB1",#N/A,TRUE,"GENERAL";"TAB2",#N/A,TRUE,"GENERAL";"TAB3",#N/A,TRUE,"GENERAL";"TAB4",#N/A,TRUE,"GENERAL";"TAB5",#N/A,TRUE,"GENERAL"}</definedName>
    <definedName name="jjujujty" hidden="1">{"TAB1",#N/A,TRUE,"GENERAL";"TAB2",#N/A,TRUE,"GENERAL";"TAB3",#N/A,TRUE,"GENERAL";"TAB4",#N/A,TRUE,"GENERAL";"TAB5",#N/A,TRUE,"GENERAL"}</definedName>
    <definedName name="jjyjy" localSheetId="1" hidden="1">{"via1",#N/A,TRUE,"general";"via2",#N/A,TRUE,"general";"via3",#N/A,TRUE,"general"}</definedName>
    <definedName name="jjyjy" hidden="1">{"via1",#N/A,TRUE,"general";"via2",#N/A,TRUE,"general";"via3",#N/A,TRUE,"general"}</definedName>
    <definedName name="jkk" localSheetId="1" hidden="1">{"TAB1",#N/A,TRUE,"GENERAL";"TAB2",#N/A,TRUE,"GENERAL";"TAB3",#N/A,TRUE,"GENERAL";"TAB4",#N/A,TRUE,"GENERAL";"TAB5",#N/A,TRUE,"GENERAL"}</definedName>
    <definedName name="jkk" hidden="1">{"TAB1",#N/A,TRUE,"GENERAL";"TAB2",#N/A,TRUE,"GENERAL";"TAB3",#N/A,TRUE,"GENERAL";"TAB4",#N/A,TRUE,"GENERAL";"TAB5",#N/A,TRUE,"GENERAL"}</definedName>
    <definedName name="jkl" hidden="1">{"TAB1",#N/A,TRUE,"GENERAL";"TAB2",#N/A,TRUE,"GENERAL";"TAB3",#N/A,TRUE,"GENERAL";"TAB4",#N/A,TRUE,"GENERAL";"TAB5",#N/A,TRUE,"GENERAL"}</definedName>
    <definedName name="JOHNNY">[4]!________EST12</definedName>
    <definedName name="Jornal">[48]Jornal!$A$12:$I$31</definedName>
    <definedName name="JOTA">#N/A</definedName>
    <definedName name="JRYJ" localSheetId="1" hidden="1">{"via1",#N/A,TRUE,"general";"via2",#N/A,TRUE,"general";"via3",#N/A,TRUE,"general"}</definedName>
    <definedName name="JRYJ" hidden="1">{"via1",#N/A,TRUE,"general";"via2",#N/A,TRUE,"general";"via3",#N/A,TRUE,"general"}</definedName>
    <definedName name="jtubfil">#REF!</definedName>
    <definedName name="jtyj" localSheetId="1" hidden="1">{"TAB1",#N/A,TRUE,"GENERAL";"TAB2",#N/A,TRUE,"GENERAL";"TAB3",#N/A,TRUE,"GENERAL";"TAB4",#N/A,TRUE,"GENERAL";"TAB5",#N/A,TRUE,"GENERAL"}</definedName>
    <definedName name="jtyj" hidden="1">{"TAB1",#N/A,TRUE,"GENERAL";"TAB2",#N/A,TRUE,"GENERAL";"TAB3",#N/A,TRUE,"GENERAL";"TAB4",#N/A,TRUE,"GENERAL";"TAB5",#N/A,TRUE,"GENERAL"}</definedName>
    <definedName name="jtyry" localSheetId="1" hidden="1">{"TAB1",#N/A,TRUE,"GENERAL";"TAB2",#N/A,TRUE,"GENERAL";"TAB3",#N/A,TRUE,"GENERAL";"TAB4",#N/A,TRUE,"GENERAL";"TAB5",#N/A,TRUE,"GENERAL"}</definedName>
    <definedName name="jtyry" hidden="1">{"TAB1",#N/A,TRUE,"GENERAL";"TAB2",#N/A,TRUE,"GENERAL";"TAB3",#N/A,TRUE,"GENERAL";"TAB4",#N/A,TRUE,"GENERAL";"TAB5",#N/A,TRUE,"GENERAL"}</definedName>
    <definedName name="juan">#REF!</definedName>
    <definedName name="juj" localSheetId="1" hidden="1">{"via1",#N/A,TRUE,"general";"via2",#N/A,TRUE,"general";"via3",#N/A,TRUE,"general"}</definedName>
    <definedName name="juj" hidden="1">{"via1",#N/A,TRUE,"general";"via2",#N/A,TRUE,"general";"via3",#N/A,TRUE,"general"}</definedName>
    <definedName name="jujcx" localSheetId="1" hidden="1">{"via1",#N/A,TRUE,"general";"via2",#N/A,TRUE,"general";"via3",#N/A,TRUE,"general"}</definedName>
    <definedName name="jujcx" hidden="1">{"via1",#N/A,TRUE,"general";"via2",#N/A,TRUE,"general";"via3",#N/A,TRUE,"general"}</definedName>
    <definedName name="jujuj" localSheetId="1" hidden="1">{"via1",#N/A,TRUE,"general";"via2",#N/A,TRUE,"general";"via3",#N/A,TRUE,"general"}</definedName>
    <definedName name="jujuj" hidden="1">{"via1",#N/A,TRUE,"general";"via2",#N/A,TRUE,"general";"via3",#N/A,TRUE,"general"}</definedName>
    <definedName name="jujujuju" localSheetId="1" hidden="1">{"TAB1",#N/A,TRUE,"GENERAL";"TAB2",#N/A,TRUE,"GENERAL";"TAB3",#N/A,TRUE,"GENERAL";"TAB4",#N/A,TRUE,"GENERAL";"TAB5",#N/A,TRUE,"GENERAL"}</definedName>
    <definedName name="jujujuju" hidden="1">{"TAB1",#N/A,TRUE,"GENERAL";"TAB2",#N/A,TRUE,"GENERAL";"TAB3",#N/A,TRUE,"GENERAL";"TAB4",#N/A,TRUE,"GENERAL";"TAB5",#N/A,TRUE,"GENERAL"}</definedName>
    <definedName name="JUL">#REF!</definedName>
    <definedName name="JulAgo">'[104]Jul-Ago'!$A$12:$H$29</definedName>
    <definedName name="JulAgo_C">'[131]Jul-Ago'!$A$30:$H$45</definedName>
    <definedName name="JUN">#REF!</definedName>
    <definedName name="juuuhb" localSheetId="1" hidden="1">{"TAB1",#N/A,TRUE,"GENERAL";"TAB2",#N/A,TRUE,"GENERAL";"TAB3",#N/A,TRUE,"GENERAL";"TAB4",#N/A,TRUE,"GENERAL";"TAB5",#N/A,TRUE,"GENERAL"}</definedName>
    <definedName name="juuuhb" hidden="1">{"TAB1",#N/A,TRUE,"GENERAL";"TAB2",#N/A,TRUE,"GENERAL";"TAB3",#N/A,TRUE,"GENERAL";"TAB4",#N/A,TRUE,"GENERAL";"TAB5",#N/A,TRUE,"GENERAL"}</definedName>
    <definedName name="jvv">#REF!</definedName>
    <definedName name="jyjt7" localSheetId="1" hidden="1">{"via1",#N/A,TRUE,"general";"via2",#N/A,TRUE,"general";"via3",#N/A,TRUE,"general"}</definedName>
    <definedName name="jyjt7" hidden="1">{"via1",#N/A,TRUE,"general";"via2",#N/A,TRUE,"general";"via3",#N/A,TRUE,"general"}</definedName>
    <definedName name="jyt" localSheetId="1" hidden="1">{"via1",#N/A,TRUE,"general";"via2",#N/A,TRUE,"general";"via3",#N/A,TRUE,"general"}</definedName>
    <definedName name="jyt" hidden="1">{"via1",#N/A,TRUE,"general";"via2",#N/A,TRUE,"general";"via3",#N/A,TRUE,"general"}</definedName>
    <definedName name="jytj" localSheetId="1" hidden="1">{"via1",#N/A,TRUE,"general";"via2",#N/A,TRUE,"general";"via3",#N/A,TRUE,"general"}</definedName>
    <definedName name="jytj" hidden="1">{"via1",#N/A,TRUE,"general";"via2",#N/A,TRUE,"general";"via3",#N/A,TRUE,"general"}</definedName>
    <definedName name="jyuju" localSheetId="1" hidden="1">{"via1",#N/A,TRUE,"general";"via2",#N/A,TRUE,"general";"via3",#N/A,TRUE,"general"}</definedName>
    <definedName name="jyuju" hidden="1">{"via1",#N/A,TRUE,"general";"via2",#N/A,TRUE,"general";"via3",#N/A,TRUE,"general"}</definedName>
    <definedName name="jyujyuj" localSheetId="1" hidden="1">{"via1",#N/A,TRUE,"general";"via2",#N/A,TRUE,"general";"via3",#N/A,TRUE,"general"}</definedName>
    <definedName name="jyujyuj" hidden="1">{"via1",#N/A,TRUE,"general";"via2",#N/A,TRUE,"general";"via3",#N/A,TRUE,"general"}</definedName>
    <definedName name="K0F1">#REF!</definedName>
    <definedName name="K0F2">#REF!</definedName>
    <definedName name="K10ALO">#REF!</definedName>
    <definedName name="K11ALO">#REF!</definedName>
    <definedName name="K1F1">#REF!</definedName>
    <definedName name="K1F2">#REF!</definedName>
    <definedName name="K2F1">#REF!</definedName>
    <definedName name="K2F2">#REF!</definedName>
    <definedName name="K3F1">#REF!</definedName>
    <definedName name="K3F2">#REF!</definedName>
    <definedName name="K4F1">#REF!</definedName>
    <definedName name="K4F2">#REF!</definedName>
    <definedName name="K5F1">#REF!</definedName>
    <definedName name="K5F2">#REF!</definedName>
    <definedName name="K6F1">#REF!</definedName>
    <definedName name="K6F2">#REF!</definedName>
    <definedName name="k6f3">#REF!</definedName>
    <definedName name="K7F1">#REF!</definedName>
    <definedName name="K7F2">#REF!</definedName>
    <definedName name="K8ALO">#REF!</definedName>
    <definedName name="K8F1">#REF!</definedName>
    <definedName name="K8F2">#REF!</definedName>
    <definedName name="K9ALO">#REF!</definedName>
    <definedName name="KAKAKA">#REF!</definedName>
    <definedName name="KDL" hidden="1">{#N/A,#N/A,TRUE,"1842CWN0"}</definedName>
    <definedName name="KDL_1" hidden="1">{#N/A,#N/A,TRUE,"1842CWN0"}</definedName>
    <definedName name="KDL_2" hidden="1">{#N/A,#N/A,TRUE,"1842CWN0"}</definedName>
    <definedName name="KHGGH" localSheetId="1" hidden="1">{"via1",#N/A,TRUE,"general";"via2",#N/A,TRUE,"general";"via3",#N/A,TRUE,"general"}</definedName>
    <definedName name="KHGGH" hidden="1">{"via1",#N/A,TRUE,"general";"via2",#N/A,TRUE,"general";"via3",#N/A,TRUE,"general"}</definedName>
    <definedName name="khjk7" localSheetId="1" hidden="1">{"TAB1",#N/A,TRUE,"GENERAL";"TAB2",#N/A,TRUE,"GENERAL";"TAB3",#N/A,TRUE,"GENERAL";"TAB4",#N/A,TRUE,"GENERAL";"TAB5",#N/A,TRUE,"GENERAL"}</definedName>
    <definedName name="khjk7" hidden="1">{"TAB1",#N/A,TRUE,"GENERAL";"TAB2",#N/A,TRUE,"GENERAL";"TAB3",#N/A,TRUE,"GENERAL";"TAB4",#N/A,TRUE,"GENERAL";"TAB5",#N/A,TRUE,"GENERAL"}</definedName>
    <definedName name="kikik" localSheetId="1" hidden="1">{"via1",#N/A,TRUE,"general";"via2",#N/A,TRUE,"general";"via3",#N/A,TRUE,"general"}</definedName>
    <definedName name="kikik" hidden="1">{"via1",#N/A,TRUE,"general";"via2",#N/A,TRUE,"general";"via3",#N/A,TRUE,"general"}</definedName>
    <definedName name="kjhkd" localSheetId="1" hidden="1">{"via1",#N/A,TRUE,"general";"via2",#N/A,TRUE,"general";"via3",#N/A,TRUE,"general"}</definedName>
    <definedName name="kjhkd" hidden="1">{"via1",#N/A,TRUE,"general";"via2",#N/A,TRUE,"general";"via3",#N/A,TRUE,"general"}</definedName>
    <definedName name="kjk" localSheetId="1" hidden="1">{"via1",#N/A,TRUE,"general";"via2",#N/A,TRUE,"general";"via3",#N/A,TRUE,"general"}</definedName>
    <definedName name="kjk" hidden="1">{"via1",#N/A,TRUE,"general";"via2",#N/A,TRUE,"general";"via3",#N/A,TRUE,"general"}</definedName>
    <definedName name="kjtrkjr" localSheetId="1" hidden="1">{"via1",#N/A,TRUE,"general";"via2",#N/A,TRUE,"general";"via3",#N/A,TRUE,"general"}</definedName>
    <definedName name="kjtrkjr" hidden="1">{"via1",#N/A,TRUE,"general";"via2",#N/A,TRUE,"general";"via3",#N/A,TRUE,"general"}</definedName>
    <definedName name="KK">#REF!</definedName>
    <definedName name="kkkki" localSheetId="1" hidden="1">{"via1",#N/A,TRUE,"general";"via2",#N/A,TRUE,"general";"via3",#N/A,TRUE,"general"}</definedName>
    <definedName name="kkkki" hidden="1">{"via1",#N/A,TRUE,"general";"via2",#N/A,TRUE,"general";"via3",#N/A,TRUE,"general"}</definedName>
    <definedName name="kkkkkki" localSheetId="1" hidden="1">{"TAB1",#N/A,TRUE,"GENERAL";"TAB2",#N/A,TRUE,"GENERAL";"TAB3",#N/A,TRUE,"GENERAL";"TAB4",#N/A,TRUE,"GENERAL";"TAB5",#N/A,TRUE,"GENERAL"}</definedName>
    <definedName name="kkkkkki" hidden="1">{"TAB1",#N/A,TRUE,"GENERAL";"TAB2",#N/A,TRUE,"GENERAL";"TAB3",#N/A,TRUE,"GENERAL";"TAB4",#N/A,TRUE,"GENERAL";"TAB5",#N/A,TRUE,"GENERAL"}</definedName>
    <definedName name="KL">#REF!</definedName>
    <definedName name="kljkl">#REF!</definedName>
    <definedName name="klklk">#REF!</definedName>
    <definedName name="KO" hidden="1">#REF!</definedName>
    <definedName name="krtrk" localSheetId="1" hidden="1">{"via1",#N/A,TRUE,"general";"via2",#N/A,TRUE,"general";"via3",#N/A,TRUE,"general"}</definedName>
    <definedName name="krtrk" hidden="1">{"via1",#N/A,TRUE,"general";"via2",#N/A,TRUE,"general";"via3",#N/A,TRUE,"general"}</definedName>
    <definedName name="kyr" localSheetId="1" hidden="1">{"TAB1",#N/A,TRUE,"GENERAL";"TAB2",#N/A,TRUE,"GENERAL";"TAB3",#N/A,TRUE,"GENERAL";"TAB4",#N/A,TRUE,"GENERAL";"TAB5",#N/A,TRUE,"GENERAL"}</definedName>
    <definedName name="kyr" hidden="1">{"TAB1",#N/A,TRUE,"GENERAL";"TAB2",#N/A,TRUE,"GENERAL";"TAB3",#N/A,TRUE,"GENERAL";"TAB4",#N/A,TRUE,"GENERAL";"TAB5",#N/A,TRUE,"GENERAL"}</definedName>
    <definedName name="L_AMB">[81]DATOS!$N$164:$N$231</definedName>
    <definedName name="L_ENSAYOS">'[132]Ensayos Laboratorio'!$A$4:$A$325</definedName>
    <definedName name="L_MOD">[117]DATOS!$F$11:$F$12</definedName>
    <definedName name="L_MUNI">[117]DATOS!$D$3:$D$6</definedName>
    <definedName name="L_OTROS">[133]PERSONAL!$A$432:$A$439</definedName>
    <definedName name="L_PMT">[81]DATOS!$N$4:$N$159</definedName>
    <definedName name="L_PROF">'[132]Tarifa MT'!$A$4:$A$12</definedName>
    <definedName name="L_PROF_TEC">'[81]Tarifa MT'!$A$4:$A$34</definedName>
    <definedName name="l_siso">[81]DATOS!$J$16:$J$62</definedName>
    <definedName name="L_SOCIAL">[81]DATOS!$J$4:$J$12</definedName>
    <definedName name="L_TEC">'[134]Tarifa MT'!$A$13:$A$34</definedName>
    <definedName name="L_TIPO">[117]DATOS!$G$19:$G$20</definedName>
    <definedName name="L_TIPO_PROY">[117]DATOS!$A$3</definedName>
    <definedName name="LAD">[30]DATBAND!$G$3:$G$795</definedName>
    <definedName name="LADO">'[30]DAT NUC'!$L$2:$L$143</definedName>
    <definedName name="Lamina_superboard">'[34]LISTADO DE MATERIALES Y EQUIPOS'!$B$99</definedName>
    <definedName name="LARGUE">[71]BASE!$D$394</definedName>
    <definedName name="Lechada_juntas">'[34]LISTADO DE MATERIALES Y EQUIPOS'!$B$67</definedName>
    <definedName name="legal">[69]criterio!$B$116:$B$119</definedName>
    <definedName name="LICITACION">#REF!</definedName>
    <definedName name="LIJA">'[34]LISTADO DE MATERIALES Y EQUIPOS'!$B$108</definedName>
    <definedName name="LIMP">[26]BASE!$D$78</definedName>
    <definedName name="LINEA">[135]CONT_ADI!#REF!</definedName>
    <definedName name="LisaCodSAO">#REF!</definedName>
    <definedName name="lista">#REF!</definedName>
    <definedName name="lista_cualitativa">'[136]Tabla CONPES 3714'!$N$15:$N$18</definedName>
    <definedName name="listaaguas">#REF!</definedName>
    <definedName name="Listacanti">#REF!</definedName>
    <definedName name="ListaCantidad">#REF!</definedName>
    <definedName name="listado">#REF!</definedName>
    <definedName name="listados">#REF!</definedName>
    <definedName name="listaelec">#REF!</definedName>
    <definedName name="ListaItem">#REF!</definedName>
    <definedName name="ListaUni">[137]TOTALES!$D$7:$D$654</definedName>
    <definedName name="LISTON">[71]BASE!$D$395</definedName>
    <definedName name="Liston_2x2">'[34]LISTADO DE MATERIALES Y EQUIPOS'!$B$25</definedName>
    <definedName name="liuoo" localSheetId="1" hidden="1">{"TAB1",#N/A,TRUE,"GENERAL";"TAB2",#N/A,TRUE,"GENERAL";"TAB3",#N/A,TRUE,"GENERAL";"TAB4",#N/A,TRUE,"GENERAL";"TAB5",#N/A,TRUE,"GENERAL"}</definedName>
    <definedName name="liuoo" hidden="1">{"TAB1",#N/A,TRUE,"GENERAL";"TAB2",#N/A,TRUE,"GENERAL";"TAB3",#N/A,TRUE,"GENERAL";"TAB4",#N/A,TRUE,"GENERAL";"TAB5",#N/A,TRUE,"GENERAL"}</definedName>
    <definedName name="lkj" localSheetId="1" hidden="1">{"via1",#N/A,TRUE,"general";"via2",#N/A,TRUE,"general";"via3",#N/A,TRUE,"general"}</definedName>
    <definedName name="lkj" hidden="1">{"via1",#N/A,TRUE,"general";"via2",#N/A,TRUE,"general";"via3",#N/A,TRUE,"general"}</definedName>
    <definedName name="LKJLJK" localSheetId="1" hidden="1">{"TAB1",#N/A,TRUE,"GENERAL";"TAB2",#N/A,TRUE,"GENERAL";"TAB3",#N/A,TRUE,"GENERAL";"TAB4",#N/A,TRUE,"GENERAL";"TAB5",#N/A,TRUE,"GENERAL"}</definedName>
    <definedName name="LKJLJK" hidden="1">{"TAB1",#N/A,TRUE,"GENERAL";"TAB2",#N/A,TRUE,"GENERAL";"TAB3",#N/A,TRUE,"GENERAL";"TAB4",#N/A,TRUE,"GENERAL";"TAB5",#N/A,TRUE,"GENERAL"}</definedName>
    <definedName name="ll">#REF!</definedName>
    <definedName name="LLAC12">[26]BASE!$D$349</definedName>
    <definedName name="LLAP12">[26]BASE!$D$348</definedName>
    <definedName name="lllllh" localSheetId="1" hidden="1">{"via1",#N/A,TRUE,"general";"via2",#N/A,TRUE,"general";"via3",#N/A,TRUE,"general"}</definedName>
    <definedName name="lllllh" hidden="1">{"via1",#N/A,TRUE,"general";"via2",#N/A,TRUE,"general";"via3",#N/A,TRUE,"general"}</definedName>
    <definedName name="llllll">#REF!</definedName>
    <definedName name="lllllllo" localSheetId="1" hidden="1">{"via1",#N/A,TRUE,"general";"via2",#N/A,TRUE,"general";"via3",#N/A,TRUE,"general"}</definedName>
    <definedName name="lllllllo" hidden="1">{"via1",#N/A,TRUE,"general";"via2",#N/A,TRUE,"general";"via3",#N/A,TRUE,"general"}</definedName>
    <definedName name="LLUVIA">#REF!</definedName>
    <definedName name="LOCA">[32]!absc</definedName>
    <definedName name="LOCALIDAD">[70]Datos!$B$8:$B$27</definedName>
    <definedName name="LOCALIZACION_Y_REPLANTEO">#REF!</definedName>
    <definedName name="LOCALIZACIÓN_Y_REPLANTEO._ESTRUCTURAS">#REF!</definedName>
    <definedName name="LOGO">[4]!________EST12</definedName>
    <definedName name="lolol" localSheetId="1" hidden="1">{"TAB1",#N/A,TRUE,"GENERAL";"TAB2",#N/A,TRUE,"GENERAL";"TAB3",#N/A,TRUE,"GENERAL";"TAB4",#N/A,TRUE,"GENERAL";"TAB5",#N/A,TRUE,"GENERAL"}</definedName>
    <definedName name="lolol" hidden="1">{"TAB1",#N/A,TRUE,"GENERAL";"TAB2",#N/A,TRUE,"GENERAL";"TAB3",#N/A,TRUE,"GENERAL";"TAB4",#N/A,TRUE,"GENERAL";"TAB5",#N/A,TRUE,"GENERAL"}</definedName>
    <definedName name="LONG">#REF!</definedName>
    <definedName name="LongEP">'[138]Ppto Alt 1'!#REF!</definedName>
    <definedName name="Longitud">#REF!</definedName>
    <definedName name="LONGITUD_BAJANTE">[36]Pozos!#REF!</definedName>
    <definedName name="Longitud1">#REF!</definedName>
    <definedName name="Longitud2">#REF!</definedName>
    <definedName name="LongTramo">#REF!</definedName>
    <definedName name="LOPE">#REF!</definedName>
    <definedName name="LP">'[29]CIRCUITOS CODENSA'!#REF!</definedName>
    <definedName name="lplpl" localSheetId="1" hidden="1">{"via1",#N/A,TRUE,"general";"via2",#N/A,TRUE,"general";"via3",#N/A,TRUE,"general"}</definedName>
    <definedName name="lplpl" hidden="1">{"via1",#N/A,TRUE,"general";"via2",#N/A,TRUE,"general";"via3",#N/A,TRUE,"general"}</definedName>
    <definedName name="LUBRI">[26]BASE!$D$338</definedName>
    <definedName name="lucy" hidden="1">{"TAB1",#N/A,TRUE,"GENERAL";"TAB2",#N/A,TRUE,"GENERAL";"TAB3",#N/A,TRUE,"GENERAL";"TAB4",#N/A,TRUE,"GENERAL";"TAB5",#N/A,TRUE,"GENERAL"}</definedName>
    <definedName name="LUGAR">'[139]MI-FA-16 GESTION DE HALLAZGOS'!#REF!</definedName>
    <definedName name="lun">'[55]Res-Accide-10'!#REF!</definedName>
    <definedName name="LUPVC">[26]BASE!$D$76</definedName>
    <definedName name="LUPVT">[26]BASE!$D$77</definedName>
    <definedName name="m">[140]BASE!$D$8</definedName>
    <definedName name="M120K">[26]BASE!$D$45</definedName>
    <definedName name="M240K">[26]BASE!$D$44</definedName>
    <definedName name="M280K">[26]BASE!$D$43</definedName>
    <definedName name="MA">'[55]Res-Accide-10'!#REF!</definedName>
    <definedName name="mac">#REF!</definedName>
    <definedName name="MADCJ">[26]BASE!$D$394</definedName>
    <definedName name="Maestro">'[34]LISTADO DE MATERIALES Y EQUIPOS'!$B$8</definedName>
    <definedName name="Maestro_de_Obra">[35]CUADRILLAS!$B$13</definedName>
    <definedName name="mafdsf" localSheetId="1" hidden="1">{"via1",#N/A,TRUE,"general";"via2",#N/A,TRUE,"general";"via3",#N/A,TRUE,"general"}</definedName>
    <definedName name="mafdsf" hidden="1">{"via1",#N/A,TRUE,"general";"via2",#N/A,TRUE,"general";"via3",#N/A,TRUE,"general"}</definedName>
    <definedName name="Malla_4x4">'[34]LISTADO DE MATERIALES Y EQUIPOS'!$B$30</definedName>
    <definedName name="Malla_Electrosoldada">'[34]LISTADO DE MATERIALES Y EQUIPOS'!$B$29</definedName>
    <definedName name="MANOBRA">[141]ManoObra!$AG$60:$AJ$149</definedName>
    <definedName name="mantenimiento">'[65]COSTOS OFICINA'!#REF!</definedName>
    <definedName name="Mantenyreparacion">#REF!</definedName>
    <definedName name="MANTO">[71]BASE!$D$401</definedName>
    <definedName name="mao" localSheetId="1" hidden="1">{"TAB1",#N/A,TRUE,"GENERAL";"TAB2",#N/A,TRUE,"GENERAL";"TAB3",#N/A,TRUE,"GENERAL";"TAB4",#N/A,TRUE,"GENERAL";"TAB5",#N/A,TRUE,"GENERAL"}</definedName>
    <definedName name="mao" hidden="1">{"TAB1",#N/A,TRUE,"GENERAL";"TAB2",#N/A,TRUE,"GENERAL";"TAB3",#N/A,TRUE,"GENERAL";"TAB4",#N/A,TRUE,"GENERAL";"TAB5",#N/A,TRUE,"GENERAL"}</definedName>
    <definedName name="maow" localSheetId="1" hidden="1">{"via1",#N/A,TRUE,"general";"via2",#N/A,TRUE,"general";"via3",#N/A,TRUE,"general"}</definedName>
    <definedName name="maow" hidden="1">{"via1",#N/A,TRUE,"general";"via2",#N/A,TRUE,"general";"via3",#N/A,TRUE,"general"}</definedName>
    <definedName name="MAR">#REF!</definedName>
    <definedName name="Mar_C">[103]MAR!$A$35:$H$51</definedName>
    <definedName name="MARABA">[26]BASE!$D$372</definedName>
    <definedName name="MarAbr">'[104]Mar-Abr'!$A$12:$H$34</definedName>
    <definedName name="MARAVILLA" hidden="1">{"PRES REHAB ARM-PER POR ITEMS  KM A KM",#N/A,TRUE,"Rehabilitacion Arm-Per"}</definedName>
    <definedName name="margen">[30]DATOS!$G$3:$G$900</definedName>
    <definedName name="MARYLUZ" hidden="1">{"PRES REHAB ARM-PER POR ITEMS  KM A KM",#N/A,TRUE,"Rehabilitacion Arm-Per"}</definedName>
    <definedName name="MASILLA">'[34]LISTADO DE MATERIALES Y EQUIPOS'!$B$106</definedName>
    <definedName name="masor" localSheetId="1" hidden="1">{"via1",#N/A,TRUE,"general";"via2",#N/A,TRUE,"general";"via3",#N/A,TRUE,"general"}</definedName>
    <definedName name="masor" hidden="1">{"via1",#N/A,TRUE,"general";"via2",#N/A,TRUE,"general";"via3",#N/A,TRUE,"general"}</definedName>
    <definedName name="MAT">#REF!</definedName>
    <definedName name="MATER">[105]MATERIAL!$B$3:$B$580</definedName>
    <definedName name="material">[142]Tramos!$G$73:$G$74</definedName>
    <definedName name="Material_seleccionado">'[34]LISTADO DE MATERIALES Y EQUIPOS'!$B$22</definedName>
    <definedName name="materiales">[143]MATERIALES!$B$6:$D$403</definedName>
    <definedName name="MaterialTub">#REF!</definedName>
    <definedName name="MATPR">[26]BASE!$D$55</definedName>
    <definedName name="matriz">#REF!,#REF!</definedName>
    <definedName name="MAY">#REF!</definedName>
    <definedName name="MayJun">'[104]May-Jun'!$A$12:$H$32</definedName>
    <definedName name="MayJun_C">'[131]May-Jun'!$A$33:$H$52</definedName>
    <definedName name="MC4CM">[26]BASE!$D$396</definedName>
    <definedName name="mdd" localSheetId="1" hidden="1">{"via1",#N/A,TRUE,"general";"via2",#N/A,TRUE,"general";"via3",#N/A,TRUE,"general"}</definedName>
    <definedName name="mdd" hidden="1">{"via1",#N/A,TRUE,"general";"via2",#N/A,TRUE,"general";"via3",#N/A,TRUE,"general"}</definedName>
    <definedName name="MediacanoaAnserma">#REF!</definedName>
    <definedName name="MEDID">[26]BASE!$D$350</definedName>
    <definedName name="MEDIDAS">[144]PRECIOS!$B$56:$B$66</definedName>
    <definedName name="meg" localSheetId="1" hidden="1">{"TAB1",#N/A,TRUE,"GENERAL";"TAB2",#N/A,TRUE,"GENERAL";"TAB3",#N/A,TRUE,"GENERAL";"TAB4",#N/A,TRUE,"GENERAL";"TAB5",#N/A,TRUE,"GENERAL"}</definedName>
    <definedName name="meg" hidden="1">{"TAB1",#N/A,TRUE,"GENERAL";"TAB2",#N/A,TRUE,"GENERAL";"TAB3",#N/A,TRUE,"GENERAL";"TAB4",#N/A,TRUE,"GENERAL";"TAB5",#N/A,TRUE,"GENERAL"}</definedName>
    <definedName name="MEMORIAS">[58]MEMORIAS!$A:$H</definedName>
    <definedName name="MES">[31]PRESUPUESTO!$C$13</definedName>
    <definedName name="MES_ACTUALIZACION_PPTO">[36]BDAPU_EAB!$C$4</definedName>
    <definedName name="meses">#REF!</definedName>
    <definedName name="MesIn">[21]COSTOS!$C$64</definedName>
    <definedName name="met" hidden="1">{#N/A,#N/A,TRUE,"1842CWN0"}</definedName>
    <definedName name="met_1" hidden="1">{#N/A,#N/A,TRUE,"1842CWN0"}</definedName>
    <definedName name="met_2" hidden="1">{#N/A,#N/A,TRUE,"1842CWN0"}</definedName>
    <definedName name="metal" hidden="1">{#N/A,#N/A,TRUE,"1842CWN0"}</definedName>
    <definedName name="metal_1" hidden="1">{#N/A,#N/A,TRUE,"1842CWN0"}</definedName>
    <definedName name="metal_2" hidden="1">{#N/A,#N/A,TRUE,"1842CWN0"}</definedName>
    <definedName name="METRO2">[70]Datos!$F$78:$F$82</definedName>
    <definedName name="METROL">[70]Datos!$F$67:$F$71</definedName>
    <definedName name="MEZCLA">#REF!</definedName>
    <definedName name="Mezcladora">'[34]LISTADO DE MATERIALES Y EQUIPOS'!$B$32</definedName>
    <definedName name="Mezcladora_trompo_a_gasolina__Inc._combustible">'[35]Equipo y transporte'!$D$19</definedName>
    <definedName name="mfgjrdt" localSheetId="1" hidden="1">{"TAB1",#N/A,TRUE,"GENERAL";"TAB2",#N/A,TRUE,"GENERAL";"TAB3",#N/A,TRUE,"GENERAL";"TAB4",#N/A,TRUE,"GENERAL";"TAB5",#N/A,TRUE,"GENERAL"}</definedName>
    <definedName name="mfgjrdt" hidden="1">{"TAB1",#N/A,TRUE,"GENERAL";"TAB2",#N/A,TRUE,"GENERAL";"TAB3",#N/A,TRUE,"GENERAL";"TAB4",#N/A,TRUE,"GENERAL";"TAB5",#N/A,TRUE,"GENERAL"}</definedName>
    <definedName name="mghm" localSheetId="1" hidden="1">{"via1",#N/A,TRUE,"general";"via2",#N/A,TRUE,"general";"via3",#N/A,TRUE,"general"}</definedName>
    <definedName name="mghm" hidden="1">{"via1",#N/A,TRUE,"general";"via2",#N/A,TRUE,"general";"via3",#N/A,TRUE,"general"}</definedName>
    <definedName name="Minimo">[21]AIU!$C$73</definedName>
    <definedName name="Mínimo">#REF!</definedName>
    <definedName name="mjmj" localSheetId="1" hidden="1">{"via1",#N/A,TRUE,"general";"via2",#N/A,TRUE,"general";"via3",#N/A,TRUE,"general"}</definedName>
    <definedName name="mjmj" hidden="1">{"via1",#N/A,TRUE,"general";"via2",#N/A,TRUE,"general";"via3",#N/A,TRUE,"general"}</definedName>
    <definedName name="mjmjmn" localSheetId="1" hidden="1">{"via1",#N/A,TRUE,"general";"via2",#N/A,TRUE,"general";"via3",#N/A,TRUE,"general"}</definedName>
    <definedName name="mjmjmn" hidden="1">{"via1",#N/A,TRUE,"general";"via2",#N/A,TRUE,"general";"via3",#N/A,TRUE,"general"}</definedName>
    <definedName name="mjnhgkio" localSheetId="1" hidden="1">{"via1",#N/A,TRUE,"general";"via2",#N/A,TRUE,"general";"via3",#N/A,TRUE,"general"}</definedName>
    <definedName name="mjnhgkio" hidden="1">{"via1",#N/A,TRUE,"general";"via2",#N/A,TRUE,"general";"via3",#N/A,TRUE,"general"}</definedName>
    <definedName name="MKMK">#REF!</definedName>
    <definedName name="mm">[140]BASE!$D$439</definedName>
    <definedName name="MmExcelLinker_C9F63D05_8E80_41B0_8F02_A4ED3B5E1938">[0]!_____EXC11 [0]!_________EST1 [91]obra!$G$8:$G$8</definedName>
    <definedName name="mmjmjh" localSheetId="1" hidden="1">{"TAB1",#N/A,TRUE,"GENERAL";"TAB2",#N/A,TRUE,"GENERAL";"TAB3",#N/A,TRUE,"GENERAL";"TAB4",#N/A,TRUE,"GENERAL";"TAB5",#N/A,TRUE,"GENERAL"}</definedName>
    <definedName name="mmjmjh" hidden="1">{"TAB1",#N/A,TRUE,"GENERAL";"TAB2",#N/A,TRUE,"GENERAL";"TAB3",#N/A,TRUE,"GENERAL";"TAB4",#N/A,TRUE,"GENERAL";"TAB5",#N/A,TRUE,"GENERAL"}</definedName>
    <definedName name="mmm" localSheetId="1" hidden="1">{"TAB1",#N/A,TRUE,"GENERAL";"TAB2",#N/A,TRUE,"GENERAL";"TAB3",#N/A,TRUE,"GENERAL";"TAB4",#N/A,TRUE,"GENERAL";"TAB5",#N/A,TRUE,"GENERAL"}</definedName>
    <definedName name="mmm" hidden="1">{"TAB1",#N/A,TRUE,"GENERAL";"TAB2",#N/A,TRUE,"GENERAL";"TAB3",#N/A,TRUE,"GENERAL";"TAB4",#N/A,TRUE,"GENERAL";"TAB5",#N/A,TRUE,"GENERAL"}</definedName>
    <definedName name="mmmh" localSheetId="1" hidden="1">{"via1",#N/A,TRUE,"general";"via2",#N/A,TRUE,"general";"via3",#N/A,TRUE,"general"}</definedName>
    <definedName name="mmmh" hidden="1">{"via1",#N/A,TRUE,"general";"via2",#N/A,TRUE,"general";"via3",#N/A,TRUE,"general"}</definedName>
    <definedName name="mmmmmjyt" localSheetId="1" hidden="1">{"TAB1",#N/A,TRUE,"GENERAL";"TAB2",#N/A,TRUE,"GENERAL";"TAB3",#N/A,TRUE,"GENERAL";"TAB4",#N/A,TRUE,"GENERAL";"TAB5",#N/A,TRUE,"GENERAL"}</definedName>
    <definedName name="mmmmmjyt" hidden="1">{"TAB1",#N/A,TRUE,"GENERAL";"TAB2",#N/A,TRUE,"GENERAL";"TAB3",#N/A,TRUE,"GENERAL";"TAB4",#N/A,TRUE,"GENERAL";"TAB5",#N/A,TRUE,"GENERAL"}</definedName>
    <definedName name="mmmmmmg" localSheetId="1" hidden="1">{"via1",#N/A,TRUE,"general";"via2",#N/A,TRUE,"general";"via3",#N/A,TRUE,"general"}</definedName>
    <definedName name="mmmmmmg" hidden="1">{"via1",#N/A,TRUE,"general";"via2",#N/A,TRUE,"general";"via3",#N/A,TRUE,"general"}</definedName>
    <definedName name="MN" localSheetId="1" hidden="1">{"via1",#N/A,TRUE,"general";"via2",#N/A,TRUE,"general";"via3",#N/A,TRUE,"general"}</definedName>
    <definedName name="MN" hidden="1">{"via1",#N/A,TRUE,"general";"via2",#N/A,TRUE,"general";"via3",#N/A,TRUE,"general"}</definedName>
    <definedName name="MO">'[29]CIRCUITOS CODENSA'!#REF!</definedName>
    <definedName name="MO120K">#REF!</definedName>
    <definedName name="MO240K">#REF!</definedName>
    <definedName name="MO280K">#REF!</definedName>
    <definedName name="MOCARG">#REF!</definedName>
    <definedName name="MOdificad" hidden="1">#REF!</definedName>
    <definedName name="MOENC">[26]BASE!$D$19</definedName>
    <definedName name="MOIHF">[26]BASE!$D$17</definedName>
    <definedName name="MOPRE">[26]BASE!$D$15</definedName>
    <definedName name="Mortero_1_10">'[34]APUS BASIC'!$G$296</definedName>
    <definedName name="Mortero_1_5">'[34]APUS BASIC'!$G$208</definedName>
    <definedName name="Mortero_1_6">'[34]APUS BASIC'!$G$252</definedName>
    <definedName name="MORTERO_CONEXIONES">[36]Conexiones!$K$6:$K$14</definedName>
    <definedName name="MOTON">[26]BASE!$D$444</definedName>
    <definedName name="Motoniveladora_120_HP.">'[35]Equipo y transporte'!$D$10</definedName>
    <definedName name="MOTOP">[26]BASE!$D$14</definedName>
    <definedName name="MOVOL">[26]BASE!$D$16</definedName>
    <definedName name="mp">#REF!</definedName>
    <definedName name="MSMSMSMSMSMSMSMSM">#REF!</definedName>
    <definedName name="MTZ_ACOMETIDAS">[36]ACOMETIDAS!$B$8:$AH$207</definedName>
    <definedName name="MTZ_APU_NUEVOS">[36]BDAPU_EAB!$S$7:$W$34</definedName>
    <definedName name="MTZ_CANTIDADES">[110]CONSOLIDADO_CANT!$C$11:$OF$211</definedName>
    <definedName name="MTZ_CANTIDADES_CIMENTACIONES">[36]CANTIDADES_CIM!$B$7:$BL$115</definedName>
    <definedName name="MTZ_DIAMETRO_PULGADA">[36]TUBERIA!$B$55:$C$100</definedName>
    <definedName name="MTZ_ESTRUCTURA_IDU">[36]ESPECIF_IDU!$C$6:$P$15</definedName>
    <definedName name="MTZ_ESTRUCTURA_PAVIMENTO">[36]RECUBRIMIENTO!$B$7:$BM$206</definedName>
    <definedName name="MTZ_ESTRUCTURAS">[36]ESTRUCTURAS!$B$6:$AG$18</definedName>
    <definedName name="MTZ_IMPACTO_URBANO">[36]IMP_URBANO!$B$6:$E$120</definedName>
    <definedName name="MTZ_JERARQUIA">[36]DE!$B$271:$D$273</definedName>
    <definedName name="MTZ_LOMGITUD_REAL">[36]Tramos!$C$13:$AH$121</definedName>
    <definedName name="MTZ_PU_EAB">[36]BDAPU_EAB!$B$7:$J$3726</definedName>
    <definedName name="MTZ_SAI_2015">[36]BDAPU_EAB!$L$7:$Q$4180</definedName>
    <definedName name="MTZ_TRAMOS">[36]DE!$B$4:$C$203</definedName>
    <definedName name="MU">'[29]CIRCUITOS CODENSA'!#REF!</definedName>
    <definedName name="MUEST">'[145]Mezclas asfálticas'!$G$6</definedName>
    <definedName name="MuestNo">[146]DATOS!$AI$3:$AI$1127</definedName>
    <definedName name="muestra">[30]Proc0009m!$G$6</definedName>
    <definedName name="MuestraNo">[30]DATOS!$A$3:$A$1398</definedName>
    <definedName name="muni1">[35]Hoja1!$B$3</definedName>
    <definedName name="muni2">[35]Hoja1!$B$4</definedName>
    <definedName name="muni3">[35]Hoja1!$B$5</definedName>
    <definedName name="muni4">[35]Hoja1!$B$6</definedName>
    <definedName name="muni5">[35]Hoja1!$B$7</definedName>
    <definedName name="muni6">[35]Hoja1!$B$8</definedName>
    <definedName name="muni7">[35]Hoja1!$B$9</definedName>
    <definedName name="Muros">#REF!</definedName>
    <definedName name="MXMXMXMXMXM">#REF!</definedName>
    <definedName name="MZ">'[29]CIRCUITOS CODENSA'!#REF!</definedName>
    <definedName name="n" localSheetId="1" hidden="1">{"via1",#N/A,TRUE,"general";"via2",#N/A,TRUE,"general";"via3",#N/A,TRUE,"general"}</definedName>
    <definedName name="n" hidden="1">{"via1",#N/A,TRUE,"general";"via2",#N/A,TRUE,"general";"via3",#N/A,TRUE,"general"}</definedName>
    <definedName name="N.CicloRutas">#REF!</definedName>
    <definedName name="Nanden">#REF!</definedName>
    <definedName name="nbvnv" localSheetId="1" hidden="1">{"via1",#N/A,TRUE,"general";"via2",#N/A,TRUE,"general";"via3",#N/A,TRUE,"general"}</definedName>
    <definedName name="nbvnv" hidden="1">{"via1",#N/A,TRUE,"general";"via2",#N/A,TRUE,"general";"via3",#N/A,TRUE,"general"}</definedName>
    <definedName name="NCalzadas">#REF!</definedName>
    <definedName name="NDHS" localSheetId="1" hidden="1">{"TAB1",#N/A,TRUE,"GENERAL";"TAB2",#N/A,TRUE,"GENERAL";"TAB3",#N/A,TRUE,"GENERAL";"TAB4",#N/A,TRUE,"GENERAL";"TAB5",#N/A,TRUE,"GENERAL"}</definedName>
    <definedName name="NDHS" hidden="1">{"TAB1",#N/A,TRUE,"GENERAL";"TAB2",#N/A,TRUE,"GENERAL";"TAB3",#N/A,TRUE,"GENERAL";"TAB4",#N/A,TRUE,"GENERAL";"TAB5",#N/A,TRUE,"GENERAL"}</definedName>
    <definedName name="nf" localSheetId="1" hidden="1">{"TAB1",#N/A,TRUE,"GENERAL";"TAB2",#N/A,TRUE,"GENERAL";"TAB3",#N/A,TRUE,"GENERAL";"TAB4",#N/A,TRUE,"GENERAL";"TAB5",#N/A,TRUE,"GENERAL"}</definedName>
    <definedName name="nf" hidden="1">{"TAB1",#N/A,TRUE,"GENERAL";"TAB2",#N/A,TRUE,"GENERAL";"TAB3",#N/A,TRUE,"GENERAL";"TAB4",#N/A,TRUE,"GENERAL";"TAB5",#N/A,TRUE,"GENERAL"}</definedName>
    <definedName name="nfg" localSheetId="1" hidden="1">{"via1",#N/A,TRUE,"general";"via2",#N/A,TRUE,"general";"via3",#N/A,TRUE,"general"}</definedName>
    <definedName name="nfg" hidden="1">{"via1",#N/A,TRUE,"general";"via2",#N/A,TRUE,"general";"via3",#N/A,TRUE,"general"}</definedName>
    <definedName name="nfgn" localSheetId="1" hidden="1">{"via1",#N/A,TRUE,"general";"via2",#N/A,TRUE,"general";"via3",#N/A,TRUE,"general"}</definedName>
    <definedName name="nfgn" hidden="1">{"via1",#N/A,TRUE,"general";"via2",#N/A,TRUE,"general";"via3",#N/A,TRUE,"general"}</definedName>
    <definedName name="ngdn" localSheetId="1" hidden="1">{"TAB1",#N/A,TRUE,"GENERAL";"TAB2",#N/A,TRUE,"GENERAL";"TAB3",#N/A,TRUE,"GENERAL";"TAB4",#N/A,TRUE,"GENERAL";"TAB5",#N/A,TRUE,"GENERAL"}</definedName>
    <definedName name="ngdn" hidden="1">{"TAB1",#N/A,TRUE,"GENERAL";"TAB2",#N/A,TRUE,"GENERAL";"TAB3",#N/A,TRUE,"GENERAL";"TAB4",#N/A,TRUE,"GENERAL";"TAB5",#N/A,TRUE,"GENERAL"}</definedName>
    <definedName name="ngfh" localSheetId="1" hidden="1">{"via1",#N/A,TRUE,"general";"via2",#N/A,TRUE,"general";"via3",#N/A,TRUE,"general"}</definedName>
    <definedName name="ngfh" hidden="1">{"via1",#N/A,TRUE,"general";"via2",#N/A,TRUE,"general";"via3",#N/A,TRUE,"general"}</definedName>
    <definedName name="nhn" localSheetId="1" hidden="1">{"via1",#N/A,TRUE,"general";"via2",#N/A,TRUE,"general";"via3",#N/A,TRUE,"general"}</definedName>
    <definedName name="nhn" hidden="1">{"via1",#N/A,TRUE,"general";"via2",#N/A,TRUE,"general";"via3",#N/A,TRUE,"general"}</definedName>
    <definedName name="nhncfgn" localSheetId="1" hidden="1">{"TAB1",#N/A,TRUE,"GENERAL";"TAB2",#N/A,TRUE,"GENERAL";"TAB3",#N/A,TRUE,"GENERAL";"TAB4",#N/A,TRUE,"GENERAL";"TAB5",#N/A,TRUE,"GENERAL"}</definedName>
    <definedName name="nhncfgn" hidden="1">{"TAB1",#N/A,TRUE,"GENERAL";"TAB2",#N/A,TRUE,"GENERAL";"TAB3",#N/A,TRUE,"GENERAL";"TAB4",#N/A,TRUE,"GENERAL";"TAB5",#N/A,TRUE,"GENERAL"}</definedName>
    <definedName name="nhndr" localSheetId="1" hidden="1">{"via1",#N/A,TRUE,"general";"via2",#N/A,TRUE,"general";"via3",#N/A,TRUE,"general"}</definedName>
    <definedName name="nhndr" hidden="1">{"via1",#N/A,TRUE,"general";"via2",#N/A,TRUE,"general";"via3",#N/A,TRUE,"general"}</definedName>
    <definedName name="Niqui">#REF!</definedName>
    <definedName name="nmmmm" localSheetId="1" hidden="1">{"via1",#N/A,TRUE,"general";"via2",#N/A,TRUE,"general";"via3",#N/A,TRUE,"general"}</definedName>
    <definedName name="nmmmm" hidden="1">{"via1",#N/A,TRUE,"general";"via2",#N/A,TRUE,"general";"via3",#N/A,TRUE,"general"}</definedName>
    <definedName name="NN" localSheetId="1" hidden="1">{"TAB1",#N/A,TRUE,"GENERAL";"TAB2",#N/A,TRUE,"GENERAL";"TAB3",#N/A,TRUE,"GENERAL";"TAB4",#N/A,TRUE,"GENERAL";"TAB5",#N/A,TRUE,"GENERAL"}</definedName>
    <definedName name="NN" hidden="1">{"TAB1",#N/A,TRUE,"GENERAL";"TAB2",#N/A,TRUE,"GENERAL";"TAB3",#N/A,TRUE,"GENERAL";"TAB4",#N/A,TRUE,"GENERAL";"TAB5",#N/A,TRUE,"GENERAL"}</definedName>
    <definedName name="nndng" localSheetId="1" hidden="1">{"TAB1",#N/A,TRUE,"GENERAL";"TAB2",#N/A,TRUE,"GENERAL";"TAB3",#N/A,TRUE,"GENERAL";"TAB4",#N/A,TRUE,"GENERAL";"TAB5",#N/A,TRUE,"GENERAL"}</definedName>
    <definedName name="nndng" hidden="1">{"TAB1",#N/A,TRUE,"GENERAL";"TAB2",#N/A,TRUE,"GENERAL";"TAB3",#N/A,TRUE,"GENERAL";"TAB4",#N/A,TRUE,"GENERAL";"TAB5",#N/A,TRUE,"GENERAL"}</definedName>
    <definedName name="nnn" localSheetId="1" hidden="1">{"TAB1",#N/A,TRUE,"GENERAL";"TAB2",#N/A,TRUE,"GENERAL";"TAB3",#N/A,TRUE,"GENERAL";"TAB4",#N/A,TRUE,"GENERAL";"TAB5",#N/A,TRUE,"GENERAL"}</definedName>
    <definedName name="nnn" hidden="1">{"TAB1",#N/A,TRUE,"GENERAL";"TAB2",#N/A,TRUE,"GENERAL";"TAB3",#N/A,TRUE,"GENERAL";"TAB4",#N/A,TRUE,"GENERAL";"TAB5",#N/A,TRUE,"GENERAL"}</definedName>
    <definedName name="nnnhd" localSheetId="1" hidden="1">{"via1",#N/A,TRUE,"general";"via2",#N/A,TRUE,"general";"via3",#N/A,TRUE,"general"}</definedName>
    <definedName name="nnnhd" hidden="1">{"via1",#N/A,TRUE,"general";"via2",#N/A,TRUE,"general";"via3",#N/A,TRUE,"general"}</definedName>
    <definedName name="nnnnn" localSheetId="1" hidden="1">{"via1",#N/A,TRUE,"general";"via2",#N/A,TRUE,"general";"via3",#N/A,TRUE,"general"}</definedName>
    <definedName name="nnnnn" hidden="1">{"via1",#N/A,TRUE,"general";"via2",#N/A,TRUE,"general";"via3",#N/A,TRUE,"general"}</definedName>
    <definedName name="nnnnnd" localSheetId="1" hidden="1">{"TAB1",#N/A,TRUE,"GENERAL";"TAB2",#N/A,TRUE,"GENERAL";"TAB3",#N/A,TRUE,"GENERAL";"TAB4",#N/A,TRUE,"GENERAL";"TAB5",#N/A,TRUE,"GENERAL"}</definedName>
    <definedName name="nnnnnd" hidden="1">{"TAB1",#N/A,TRUE,"GENERAL";"TAB2",#N/A,TRUE,"GENERAL";"TAB3",#N/A,TRUE,"GENERAL";"TAB4",#N/A,TRUE,"GENERAL";"TAB5",#N/A,TRUE,"GENERAL"}</definedName>
    <definedName name="nnnnnf" localSheetId="1" hidden="1">{"TAB1",#N/A,TRUE,"GENERAL";"TAB2",#N/A,TRUE,"GENERAL";"TAB3",#N/A,TRUE,"GENERAL";"TAB4",#N/A,TRUE,"GENERAL";"TAB5",#N/A,TRUE,"GENERAL"}</definedName>
    <definedName name="nnnnnf" hidden="1">{"TAB1",#N/A,TRUE,"GENERAL";"TAB2",#N/A,TRUE,"GENERAL";"TAB3",#N/A,TRUE,"GENERAL";"TAB4",#N/A,TRUE,"GENERAL";"TAB5",#N/A,TRUE,"GENERAL"}</definedName>
    <definedName name="nnnnnh" localSheetId="1" hidden="1">{"via1",#N/A,TRUE,"general";"via2",#N/A,TRUE,"general";"via3",#N/A,TRUE,"general"}</definedName>
    <definedName name="nnnnnh" hidden="1">{"via1",#N/A,TRUE,"general";"via2",#N/A,TRUE,"general";"via3",#N/A,TRUE,"general"}</definedName>
    <definedName name="NO">[4]!________EST12</definedName>
    <definedName name="NºCONTRATO">[70]Datos!$C$3:$C$5</definedName>
    <definedName name="NoFacturable">#REF!</definedName>
    <definedName name="NOMBRE">[70]Datos!$B$38:$B$65</definedName>
    <definedName name="Norte">#REF!</definedName>
    <definedName name="NOV">#REF!</definedName>
    <definedName name="NovDic">'[104]Nov-Dic'!$A$12:$H$34</definedName>
    <definedName name="NP">#REF!</definedName>
    <definedName name="NUCLEO">'[30]DAT NUC'!$A$2:$A$830</definedName>
    <definedName name="NUCNUM">[30]Nucleos!$I$5</definedName>
    <definedName name="Nudo_2725">#REF!</definedName>
    <definedName name="NUEVO">#REF!</definedName>
    <definedName name="NÚM">'[30]Proc 0009h'!$G$4</definedName>
    <definedName name="NUMERAL">#REF!</definedName>
    <definedName name="NÚMERO">[30]DATBAND!$A$3:$A$422</definedName>
    <definedName name="NUNI">#REF!</definedName>
    <definedName name="nxn" localSheetId="1" hidden="1">{"via1",#N/A,TRUE,"general";"via2",#N/A,TRUE,"general";"via3",#N/A,TRUE,"general"}</definedName>
    <definedName name="nxn" hidden="1">{"via1",#N/A,TRUE,"general";"via2",#N/A,TRUE,"general";"via3",#N/A,TRUE,"general"}</definedName>
    <definedName name="ÑL">#REF!</definedName>
    <definedName name="ÑLOP00">#REF!</definedName>
    <definedName name="ÑÑÑ">#REF!</definedName>
    <definedName name="ñpñpñ" localSheetId="1" hidden="1">{"via1",#N/A,TRUE,"general";"via2",#N/A,TRUE,"general";"via3",#N/A,TRUE,"general"}</definedName>
    <definedName name="ñpñpñ" hidden="1">{"via1",#N/A,TRUE,"general";"via2",#N/A,TRUE,"general";"via3",#N/A,TRUE,"general"}</definedName>
    <definedName name="o">[56]Planilla!$C$60</definedName>
    <definedName name="º1">#REF!</definedName>
    <definedName name="o9o9" localSheetId="1" hidden="1">{"via1",#N/A,TRUE,"general";"via2",#N/A,TRUE,"general";"via3",#N/A,TRUE,"general"}</definedName>
    <definedName name="o9o9" hidden="1">{"via1",#N/A,TRUE,"general";"via2",#N/A,TRUE,"general";"via3",#N/A,TRUE,"general"}</definedName>
    <definedName name="OBJ">[31]PRESUPUESTO!$C$10</definedName>
    <definedName name="OBJETO">#REF!</definedName>
    <definedName name="Obra">[82]Datos!$B$1</definedName>
    <definedName name="obser">[147]BD_SITP_08!$AP:$AV</definedName>
    <definedName name="OBSERVACIONES">#REF!</definedName>
    <definedName name="OCT">#REF!</definedName>
    <definedName name="OFICI">[26]BASE!$D$11</definedName>
    <definedName name="oficial">[35]CUADRILLAS!$G$9</definedName>
    <definedName name="Oficina">#REF!</definedName>
    <definedName name="Oficios_Varios">[35]CUADRILLAS!$B$25</definedName>
    <definedName name="oiret" localSheetId="1" hidden="1">{"TAB1",#N/A,TRUE,"GENERAL";"TAB2",#N/A,TRUE,"GENERAL";"TAB3",#N/A,TRUE,"GENERAL";"TAB4",#N/A,TRUE,"GENERAL";"TAB5",#N/A,TRUE,"GENERAL"}</definedName>
    <definedName name="oiret" hidden="1">{"TAB1",#N/A,TRUE,"GENERAL";"TAB2",#N/A,TRUE,"GENERAL";"TAB3",#N/A,TRUE,"GENERAL";"TAB4",#N/A,TRUE,"GENERAL";"TAB5",#N/A,TRUE,"GENERAL"}</definedName>
    <definedName name="oirgrth" localSheetId="1" hidden="1">{"TAB1",#N/A,TRUE,"GENERAL";"TAB2",#N/A,TRUE,"GENERAL";"TAB3",#N/A,TRUE,"GENERAL";"TAB4",#N/A,TRUE,"GENERAL";"TAB5",#N/A,TRUE,"GENERAL"}</definedName>
    <definedName name="oirgrth" hidden="1">{"TAB1",#N/A,TRUE,"GENERAL";"TAB2",#N/A,TRUE,"GENERAL";"TAB3",#N/A,TRUE,"GENERAL";"TAB4",#N/A,TRUE,"GENERAL";"TAB5",#N/A,TRUE,"GENERAL"}</definedName>
    <definedName name="OIUOIU" localSheetId="1" hidden="1">{"via1",#N/A,TRUE,"general";"via2",#N/A,TRUE,"general";"via3",#N/A,TRUE,"general"}</definedName>
    <definedName name="OIUOIU" hidden="1">{"via1",#N/A,TRUE,"general";"via2",#N/A,TRUE,"general";"via3",#N/A,TRUE,"general"}</definedName>
    <definedName name="OOMMOOMM">#REF!</definedName>
    <definedName name="ooo" localSheetId="1" hidden="1">{"via1",#N/A,TRUE,"general";"via2",#N/A,TRUE,"general";"via3",#N/A,TRUE,"general"}</definedName>
    <definedName name="ooo" hidden="1">{"via1",#N/A,TRUE,"general";"via2",#N/A,TRUE,"general";"via3",#N/A,TRUE,"general"}</definedName>
    <definedName name="ooooiii" localSheetId="1" hidden="1">{"TAB1",#N/A,TRUE,"GENERAL";"TAB2",#N/A,TRUE,"GENERAL";"TAB3",#N/A,TRUE,"GENERAL";"TAB4",#N/A,TRUE,"GENERAL";"TAB5",#N/A,TRUE,"GENERAL"}</definedName>
    <definedName name="ooooiii" hidden="1">{"TAB1",#N/A,TRUE,"GENERAL";"TAB2",#N/A,TRUE,"GENERAL";"TAB3",#N/A,TRUE,"GENERAL";"TAB4",#N/A,TRUE,"GENERAL";"TAB5",#N/A,TRUE,"GENERAL"}</definedName>
    <definedName name="oooos" localSheetId="1" hidden="1">{"via1",#N/A,TRUE,"general";"via2",#N/A,TRUE,"general";"via3",#N/A,TRUE,"general"}</definedName>
    <definedName name="oooos" hidden="1">{"via1",#N/A,TRUE,"general";"via2",#N/A,TRUE,"general";"via3",#N/A,TRUE,"general"}</definedName>
    <definedName name="op">[56]Planilla!$D$60</definedName>
    <definedName name="OR">#REF!</definedName>
    <definedName name="ORIGEN">'[139]MI-FA-16 GESTION DE HALLAZGOS'!#REF!</definedName>
    <definedName name="OrigenConsultoria">#REF!</definedName>
    <definedName name="OrigenObra">#REF!</definedName>
    <definedName name="ORO">#REF!</definedName>
    <definedName name="otra">#REF!</definedName>
    <definedName name="otrocd">#REF!</definedName>
    <definedName name="otroci">#REF!</definedName>
    <definedName name="otroimprev">#REF!</definedName>
    <definedName name="otros">[148]otros!$A$6:$A$1235</definedName>
    <definedName name="p0p0" localSheetId="1" hidden="1">{"via1",#N/A,TRUE,"general";"via2",#N/A,TRUE,"general";"via3",#N/A,TRUE,"general"}</definedName>
    <definedName name="p0p0" hidden="1">{"via1",#N/A,TRUE,"general";"via2",#N/A,TRUE,"general";"via3",#N/A,TRUE,"general"}</definedName>
    <definedName name="P150X240">[26]BASE!$D$371</definedName>
    <definedName name="P80X200">[26]BASE!$D$370</definedName>
    <definedName name="P90X200">[26]BASE!$D$369</definedName>
    <definedName name="PA14X">[26]BASE!$D$358</definedName>
    <definedName name="PÁGINA_DOS">#REF!</definedName>
    <definedName name="PÁGINA_UNO">#REF!</definedName>
    <definedName name="Panel_Led_Plano_de_18w">'[34]LISTADO DE MATERIALES Y EQUIPOS'!$B$113</definedName>
    <definedName name="PAPSO_INTERVENTORÍA">#REF!</definedName>
    <definedName name="PAPSO_OBRA">#REF!</definedName>
    <definedName name="PARAFINA">'[30]DAT NUC'!$Q$2:$Q$550</definedName>
    <definedName name="PB">'[29]CIRCUITOS CODENSA'!#REF!</definedName>
    <definedName name="pedro">#REF!</definedName>
    <definedName name="Pegante_pvc">'[34]LISTADO DE MATERIALES Y EQUIPOS'!$B$119</definedName>
    <definedName name="PEGCO">[26]BASE!$D$393</definedName>
    <definedName name="PEPE">[4]!________EST12</definedName>
    <definedName name="PERFIL_ANGULO_2.5_X_2.5_X_2.44__Cund">'[34]LISTADO DE MATERIALES Y EQUIPOS'!$B$100</definedName>
    <definedName name="Perfil_c_120x50mm">'[34]LISTADO DE MATERIALES Y EQUIPOS'!$B$109</definedName>
    <definedName name="PERFIL_OMEGA_X_2.44_C_26">'[34]LISTADO DE MATERIALES Y EQUIPOS'!$B$101</definedName>
    <definedName name="PERFIL_VIGUETA_PRINCIPAL_X_2.44_Cund">'[34]LISTADO DE MATERIALES Y EQUIPOS'!$B$102</definedName>
    <definedName name="PERMANENTE">#REF!</definedName>
    <definedName name="PERNO">[26]BASE!$D$356</definedName>
    <definedName name="personal">[69]criterio!$B$108:$B$110</definedName>
    <definedName name="PersonalProfesional">#REF!</definedName>
    <definedName name="PersonalTecnico">#REF!</definedName>
    <definedName name="PESO14.2">#REF!</definedName>
    <definedName name="PESO14.3">#REF!</definedName>
    <definedName name="PESO14.4">#REF!</definedName>
    <definedName name="Peso1A">[30]DATOS!$J$3:$J$1398</definedName>
    <definedName name="Peso2A">[30]DATOS!$K$3:$K$1398</definedName>
    <definedName name="Pesoagua2">[30]DATOS!$AB$3:$AB$1399</definedName>
    <definedName name="Pesoagua3">[30]DATOS!$AE$3:$AE$1399</definedName>
    <definedName name="PesoAire">[30]DATOS!$W$3:$W$1438</definedName>
    <definedName name="PesoAire2">[30]DATOS!$Z$3:$Z$1399</definedName>
    <definedName name="Pesoaire3">[30]DATOS!$AC$3:$AC$1399</definedName>
    <definedName name="Pesoenagua">[30]DATOS!$Y$3:$Y$1398</definedName>
    <definedName name="Pesoparaf3">[30]DATOS!$AD$3:$AD$1399</definedName>
    <definedName name="Pesoparafinada">[30]DATOS!$X$3:$X$1398</definedName>
    <definedName name="PesoParf2">[30]DATOS!$AA$3:$AA$1399</definedName>
    <definedName name="PESOS">#REF!</definedName>
    <definedName name="PIE4A6">[26]BASE!$D$54</definedName>
    <definedName name="PIECR">[26]BASE!$D$69</definedName>
    <definedName name="PIEDR">[26]BASE!$D$56</definedName>
    <definedName name="PILOTE">#REF!</definedName>
    <definedName name="PINBAR">[26]BASE!$D$374</definedName>
    <definedName name="PINBLA">[26]BASE!$D$376</definedName>
    <definedName name="Pintura_esmalte">'[34]LISTADO DE MATERIALES Y EQUIPOS'!$B$61</definedName>
    <definedName name="Pintura_Exterior">'[34]LISTADO DE MATERIALES Y EQUIPOS'!$B$59</definedName>
    <definedName name="Pintura_Interior_Gl">'[34]LISTADO DE MATERIALES Y EQUIPOS'!$B$58</definedName>
    <definedName name="Piso">'[34]LISTADO DE MATERIALES Y EQUIPOS'!$B$66</definedName>
    <definedName name="PISOS">[144]PRECIOS!$D$56:$D$64</definedName>
    <definedName name="PJ501XXXXX">#REF!</definedName>
    <definedName name="PKHK" localSheetId="1" hidden="1">{"TAB1",#N/A,TRUE,"GENERAL";"TAB2",#N/A,TRUE,"GENERAL";"TAB3",#N/A,TRUE,"GENERAL";"TAB4",#N/A,TRUE,"GENERAL";"TAB5",#N/A,TRUE,"GENERAL"}</definedName>
    <definedName name="PKHK" hidden="1">{"TAB1",#N/A,TRUE,"GENERAL";"TAB2",#N/A,TRUE,"GENERAL";"TAB3",#N/A,TRUE,"GENERAL";"TAB4",#N/A,TRUE,"GENERAL";"TAB5",#N/A,TRUE,"GENERAL"}</definedName>
    <definedName name="pkj" localSheetId="1" hidden="1">{"TAB1",#N/A,TRUE,"GENERAL";"TAB2",#N/A,TRUE,"GENERAL";"TAB3",#N/A,TRUE,"GENERAL";"TAB4",#N/A,TRUE,"GENERAL";"TAB5",#N/A,TRUE,"GENERAL"}</definedName>
    <definedName name="pkj" hidden="1">{"TAB1",#N/A,TRUE,"GENERAL";"TAB2",#N/A,TRUE,"GENERAL";"TAB3",#N/A,TRUE,"GENERAL";"TAB4",#N/A,TRUE,"GENERAL";"TAB5",#N/A,TRUE,"GENERAL"}</definedName>
    <definedName name="PL" hidden="1">{"TAB1",#N/A,TRUE,"GENERAL";"TAB2",#N/A,TRUE,"GENERAL";"TAB3",#N/A,TRUE,"GENERAL";"TAB4",#N/A,TRUE,"GENERAL";"TAB5",#N/A,TRUE,"GENERAL"}</definedName>
    <definedName name="PLAD" localSheetId="1" hidden="1">{"TAB1",#N/A,TRUE,"GENERAL";"TAB2",#N/A,TRUE,"GENERAL";"TAB3",#N/A,TRUE,"GENERAL";"TAB4",#N/A,TRUE,"GENERAL";"TAB5",#N/A,TRUE,"GENERAL"}</definedName>
    <definedName name="PLAD" hidden="1">{"TAB1",#N/A,TRUE,"GENERAL";"TAB2",#N/A,TRUE,"GENERAL";"TAB3",#N/A,TRUE,"GENERAL";"TAB4",#N/A,TRUE,"GENERAL";"TAB5",#N/A,TRUE,"GENERAL"}</definedName>
    <definedName name="PLAELE">[26]BASE!$D$464</definedName>
    <definedName name="plan">#REF!</definedName>
    <definedName name="planta">[30]DATOS!$AN$3:$AN$2313</definedName>
    <definedName name="Planta_Electrica__Diesel_Gasolina">'[35]Equipo y transporte'!$D$29</definedName>
    <definedName name="PLAST">[26]BASE!$D$353</definedName>
    <definedName name="Plaz">[149]BASES!$E$27</definedName>
    <definedName name="PlazAIU">[21]AIU!$D$12</definedName>
    <definedName name="plazo">#REF!</definedName>
    <definedName name="PlazoAIU">#REF!</definedName>
    <definedName name="PlazoEnMeses">#REF!</definedName>
    <definedName name="plena">#REF!</definedName>
    <definedName name="PLPLUNN" localSheetId="1" hidden="1">{"TAB1",#N/A,TRUE,"GENERAL";"TAB2",#N/A,TRUE,"GENERAL";"TAB3",#N/A,TRUE,"GENERAL";"TAB4",#N/A,TRUE,"GENERAL";"TAB5",#N/A,TRUE,"GENERAL"}</definedName>
    <definedName name="PLPLUNN" hidden="1">{"TAB1",#N/A,TRUE,"GENERAL";"TAB2",#N/A,TRUE,"GENERAL";"TAB3",#N/A,TRUE,"GENERAL";"TAB4",#N/A,TRUE,"GENERAL";"TAB5",#N/A,TRUE,"GENERAL"}</definedName>
    <definedName name="PMT">#REF!</definedName>
    <definedName name="PMTUL">#REF!</definedName>
    <definedName name="POCETAS">#REF!</definedName>
    <definedName name="POIUP" localSheetId="1" hidden="1">{"via1",#N/A,TRUE,"general";"via2",#N/A,TRUE,"general";"via3",#N/A,TRUE,"general"}</definedName>
    <definedName name="POIUP" hidden="1">{"via1",#N/A,TRUE,"general";"via2",#N/A,TRUE,"general";"via3",#N/A,TRUE,"general"}</definedName>
    <definedName name="PoliductoPrinco">'[150]SUB APU'!$A$1:$D$65536</definedName>
    <definedName name="POLIZAS_INTERVENTORÍA">#REF!</definedName>
    <definedName name="Polynomial">#REF!</definedName>
    <definedName name="PoMede">#REF!</definedName>
    <definedName name="popop" localSheetId="1" hidden="1">{"via1",#N/A,TRUE,"general";"via2",#N/A,TRUE,"general";"via3",#N/A,TRUE,"general"}</definedName>
    <definedName name="popop" hidden="1">{"via1",#N/A,TRUE,"general";"via2",#N/A,TRUE,"general";"via3",#N/A,TRUE,"general"}</definedName>
    <definedName name="popp" localSheetId="1" hidden="1">{"via1",#N/A,TRUE,"general";"via2",#N/A,TRUE,"general";"via3",#N/A,TRUE,"general"}</definedName>
    <definedName name="popp" hidden="1">{"via1",#N/A,TRUE,"general";"via2",#N/A,TRUE,"general";"via3",#N/A,TRUE,"general"}</definedName>
    <definedName name="popu">#REF!</definedName>
    <definedName name="popvds" localSheetId="1" hidden="1">{"TAB1",#N/A,TRUE,"GENERAL";"TAB2",#N/A,TRUE,"GENERAL";"TAB3",#N/A,TRUE,"GENERAL";"TAB4",#N/A,TRUE,"GENERAL";"TAB5",#N/A,TRUE,"GENERAL"}</definedName>
    <definedName name="popvds" hidden="1">{"TAB1",#N/A,TRUE,"GENERAL";"TAB2",#N/A,TRUE,"GENERAL";"TAB3",#N/A,TRUE,"GENERAL";"TAB4",#N/A,TRUE,"GENERAL";"TAB5",#N/A,TRUE,"GENERAL"}</definedName>
    <definedName name="porc">#REF!</definedName>
    <definedName name="PORCE">[54]BASES!$E$26</definedName>
    <definedName name="PorcentajeUtilidad">#REF!</definedName>
    <definedName name="Poste_en_angulo_de_2_2_1_4_de_3_5m_para_señal">[35]Insumos!$D$38</definedName>
    <definedName name="pouig" localSheetId="1" hidden="1">{"via1",#N/A,TRUE,"general";"via2",#N/A,TRUE,"general";"via3",#N/A,TRUE,"general"}</definedName>
    <definedName name="pouig" hidden="1">{"via1",#N/A,TRUE,"general";"via2",#N/A,TRUE,"general";"via3",#N/A,TRUE,"general"}</definedName>
    <definedName name="POZO_PREFABRICADO_H_025">[36]Pozos!$Y$10:$Y$135</definedName>
    <definedName name="POZO_PREFABRICADO_H_05">[36]Pozos!$X$10:$X$135</definedName>
    <definedName name="POZO_PREFABRICADO_H_1">[36]Pozos!$W$10:$W$135</definedName>
    <definedName name="POZO_VOLUMEN_CONEXION">[36]Pozos!$AE$10:$AE$135</definedName>
    <definedName name="ppppp9" localSheetId="1" hidden="1">{"via1",#N/A,TRUE,"general";"via2",#N/A,TRUE,"general";"via3",#N/A,TRUE,"general"}</definedName>
    <definedName name="ppppp9" hidden="1">{"via1",#N/A,TRUE,"general";"via2",#N/A,TRUE,"general";"via3",#N/A,TRUE,"general"}</definedName>
    <definedName name="pppppd" localSheetId="1" hidden="1">{"TAB1",#N/A,TRUE,"GENERAL";"TAB2",#N/A,TRUE,"GENERAL";"TAB3",#N/A,TRUE,"GENERAL";"TAB4",#N/A,TRUE,"GENERAL";"TAB5",#N/A,TRUE,"GENERAL"}</definedName>
    <definedName name="pppppd" hidden="1">{"TAB1",#N/A,TRUE,"GENERAL";"TAB2",#N/A,TRUE,"GENERAL";"TAB3",#N/A,TRUE,"GENERAL";"TAB4",#N/A,TRUE,"GENERAL";"TAB5",#N/A,TRUE,"GENERAL"}</definedName>
    <definedName name="Ppto">#REF!</definedName>
    <definedName name="PPTO_O1">[122]ITEM!#REF!</definedName>
    <definedName name="PPTO_O10">[122]ITEM!#REF!</definedName>
    <definedName name="PPTO_O11">[122]ITEM!#REF!</definedName>
    <definedName name="PPTO_O2">[122]ITEM!#REF!</definedName>
    <definedName name="PPTO_O3">[122]ITEM!#REF!</definedName>
    <definedName name="PPTO_O4">[122]ITEM!#REF!</definedName>
    <definedName name="PPTO_O5">[122]ITEM!#REF!</definedName>
    <definedName name="PPTO_O6">[122]ITEM!#REF!</definedName>
    <definedName name="PPTO_O7">[122]ITEM!#REF!</definedName>
    <definedName name="PPTO_O8">[122]ITEM!#REF!</definedName>
    <definedName name="PPTO_O9">[122]ITEM!#REF!</definedName>
    <definedName name="PPTO_PRECIO_UNITARIO_EAB">[36]BD_PRESUPUESTO!$J$6:$J$10258</definedName>
    <definedName name="PPtoNorte">#REF!</definedName>
    <definedName name="pptorev">#REF!</definedName>
    <definedName name="pqroj" localSheetId="1" hidden="1">{"via1",#N/A,TRUE,"general";"via2",#N/A,TRUE,"general";"via3",#N/A,TRUE,"general"}</definedName>
    <definedName name="pqroj" hidden="1">{"via1",#N/A,TRUE,"general";"via2",#N/A,TRUE,"general";"via3",#N/A,TRUE,"general"}</definedName>
    <definedName name="pre">#REF!</definedName>
    <definedName name="Precio">#REF!</definedName>
    <definedName name="precio2">#REF!</definedName>
    <definedName name="PrecioS">#REF!</definedName>
    <definedName name="precios_edesa">[151]Parámetros!#REF!</definedName>
    <definedName name="PRES.AGRI">#REF!</definedName>
    <definedName name="PRESIPISTO">#REF!</definedName>
    <definedName name="PREST">#REF!</definedName>
    <definedName name="Prest.">1.75</definedName>
    <definedName name="presta">[26]BASE!$D$8</definedName>
    <definedName name="Prestaciones">[152]Datos!$B$14</definedName>
    <definedName name="Prestaciones_1">'[35]F. P. AIU'!$C$73</definedName>
    <definedName name="Prestaciones_2">'[35]F. P. AIU'!$B$73</definedName>
    <definedName name="PrestacionesSeguridadOtros">#REF!</definedName>
    <definedName name="PRESUP">'[41]RESUMEN GRAL'!$A$12:$U$999</definedName>
    <definedName name="PRESUPNORTE">'[68]CALC PROD MENSUAL'!#REF!</definedName>
    <definedName name="PRESUPSUR">'[68]CALC PROD MENSUAL'!#REF!</definedName>
    <definedName name="PRESUPUESTADO">#REF!</definedName>
    <definedName name="Presupuesto" hidden="1">[153]OCTUBRE!#REF!</definedName>
    <definedName name="PRIMER" localSheetId="1" hidden="1">{"via1",#N/A,TRUE,"general";"via2",#N/A,TRUE,"general";"via3",#N/A,TRUE,"general"}</definedName>
    <definedName name="PRIMER" hidden="1">{"via1",#N/A,TRUE,"general";"via2",#N/A,TRUE,"general";"via3",#N/A,TRUE,"general"}</definedName>
    <definedName name="PRIMET" localSheetId="1" hidden="1">{"TAB1",#N/A,TRUE,"GENERAL";"TAB2",#N/A,TRUE,"GENERAL";"TAB3",#N/A,TRUE,"GENERAL";"TAB4",#N/A,TRUE,"GENERAL";"TAB5",#N/A,TRUE,"GENERAL"}</definedName>
    <definedName name="PRIMET" hidden="1">{"TAB1",#N/A,TRUE,"GENERAL";"TAB2",#N/A,TRUE,"GENERAL";"TAB3",#N/A,TRUE,"GENERAL";"TAB4",#N/A,TRUE,"GENERAL";"TAB5",#N/A,TRUE,"GENERAL"}</definedName>
    <definedName name="PRINT_AREA">#N/A</definedName>
    <definedName name="PRINT_AREA_MI">#REF!</definedName>
    <definedName name="PRINT_TITLES">#N/A</definedName>
    <definedName name="PRINT_TITLES_MI">#N/A</definedName>
    <definedName name="PROA">#REF!</definedName>
    <definedName name="PROB">#REF!</definedName>
    <definedName name="PROC">#REF!</definedName>
    <definedName name="procedimientos">[69]criterio!$B$104:$B$106</definedName>
    <definedName name="procelec">#REF!</definedName>
    <definedName name="PROD">#REF!</definedName>
    <definedName name="PRODUCTCARB">'[67]CALC PROD MENSUAL'!#REF!</definedName>
    <definedName name="PRODUCTEST">'[67]CALC PROD MENSUAL'!#REF!</definedName>
    <definedName name="PRODUCTOCARBON">'[68]CALC PROD MENSUAL'!#REF!</definedName>
    <definedName name="PRODUCTOTEST">'[68]CALC PROD MENSUAL'!#REF!</definedName>
    <definedName name="PROE">#REF!</definedName>
    <definedName name="PROF">#REF!</definedName>
    <definedName name="Profesional">#REF!</definedName>
    <definedName name="Profesional_SISO">[35]CUADRILLAS!$B$21</definedName>
    <definedName name="PrOfic">[53]BASES!$B$31</definedName>
    <definedName name="PROFUNDIDAD_POZO">[36]Pozos!$V$10:$V$135</definedName>
    <definedName name="PROG" hidden="1">#REF!</definedName>
    <definedName name="programainv">[4]!________EST12</definedName>
    <definedName name="PROP">[46]DATOS!$D$7</definedName>
    <definedName name="propiedad">#REF!</definedName>
    <definedName name="propieRep">#REF!</definedName>
    <definedName name="Proponente">#REF!</definedName>
    <definedName name="propuente">#REF!</definedName>
    <definedName name="PROVISIONALES" hidden="1">#REF!</definedName>
    <definedName name="proyecto">[35]Pres!$D$22</definedName>
    <definedName name="PRUEBA">[154]!absc</definedName>
    <definedName name="prueba1">[154]!absc</definedName>
    <definedName name="PRUEBA2">#REF!</definedName>
    <definedName name="PRUNIT">#REF!</definedName>
    <definedName name="ptope" localSheetId="1" hidden="1">{"TAB1",#N/A,TRUE,"GENERAL";"TAB2",#N/A,TRUE,"GENERAL";"TAB3",#N/A,TRUE,"GENERAL";"TAB4",#N/A,TRUE,"GENERAL";"TAB5",#N/A,TRUE,"GENERAL"}</definedName>
    <definedName name="ptope" hidden="1">{"TAB1",#N/A,TRUE,"GENERAL";"TAB2",#N/A,TRUE,"GENERAL";"TAB3",#N/A,TRUE,"GENERAL";"TAB4",#N/A,TRUE,"GENERAL";"TAB5",#N/A,TRUE,"GENERAL"}</definedName>
    <definedName name="ptopes" localSheetId="1" hidden="1">{"via1",#N/A,TRUE,"general";"via2",#N/A,TRUE,"general";"via3",#N/A,TRUE,"general"}</definedName>
    <definedName name="ptopes" hidden="1">{"via1",#N/A,TRUE,"general";"via2",#N/A,TRUE,"general";"via3",#N/A,TRUE,"general"}</definedName>
    <definedName name="Puerta_Ventana">'[34]LISTADO DE MATERIALES Y EQUIPOS'!$B$88</definedName>
    <definedName name="PUNT1">#REF!</definedName>
    <definedName name="PUNT2">#REF!</definedName>
    <definedName name="PUNTI">[26]BASE!$D$354</definedName>
    <definedName name="Puntilla_x_500gr">'[34]LISTADO DE MATERIALES Y EQUIPOS'!$B$24</definedName>
    <definedName name="puntovertido">[69]criterio!$B$49:$B$55</definedName>
    <definedName name="q" hidden="1">{"via1",#N/A,TRUE,"general";"via2",#N/A,TRUE,"general";"via3",#N/A,TRUE,"general"}</definedName>
    <definedName name="q1q1q" localSheetId="1" hidden="1">{"via1",#N/A,TRUE,"general";"via2",#N/A,TRUE,"general";"via3",#N/A,TRUE,"general"}</definedName>
    <definedName name="q1q1q" hidden="1">{"via1",#N/A,TRUE,"general";"via2",#N/A,TRUE,"general";"via3",#N/A,TRUE,"general"}</definedName>
    <definedName name="qaedtguj" localSheetId="1" hidden="1">{"via1",#N/A,TRUE,"general";"via2",#N/A,TRUE,"general";"via3",#N/A,TRUE,"general"}</definedName>
    <definedName name="qaedtguj" hidden="1">{"via1",#N/A,TRUE,"general";"via2",#N/A,TRUE,"general";"via3",#N/A,TRUE,"general"}</definedName>
    <definedName name="QAQSWS" localSheetId="1" hidden="1">{"via1",#N/A,TRUE,"general";"via2",#N/A,TRUE,"general";"via3",#N/A,TRUE,"general"}</definedName>
    <definedName name="QAQSWS" hidden="1">{"via1",#N/A,TRUE,"general";"via2",#N/A,TRUE,"general";"via3",#N/A,TRUE,"general"}</definedName>
    <definedName name="qaqwwxcr" localSheetId="1" hidden="1">{"via1",#N/A,TRUE,"general";"via2",#N/A,TRUE,"general";"via3",#N/A,TRUE,"general"}</definedName>
    <definedName name="qaqwwxcr" hidden="1">{"via1",#N/A,TRUE,"general";"via2",#N/A,TRUE,"general";"via3",#N/A,TRUE,"general"}</definedName>
    <definedName name="qaz">#REF!</definedName>
    <definedName name="qedcd" localSheetId="1" hidden="1">{"via1",#N/A,TRUE,"general";"via2",#N/A,TRUE,"general";"via3",#N/A,TRUE,"general"}</definedName>
    <definedName name="qedcd" hidden="1">{"via1",#N/A,TRUE,"general";"via2",#N/A,TRUE,"general";"via3",#N/A,TRUE,"general"}</definedName>
    <definedName name="QEFDEDFEW3E">'[29]CIRCUITOS CODENSA'!#REF!</definedName>
    <definedName name="qeqewe" localSheetId="1" hidden="1">{"TAB1",#N/A,TRUE,"GENERAL";"TAB2",#N/A,TRUE,"GENERAL";"TAB3",#N/A,TRUE,"GENERAL";"TAB4",#N/A,TRUE,"GENERAL";"TAB5",#N/A,TRUE,"GENERAL"}</definedName>
    <definedName name="qeqewe" hidden="1">{"TAB1",#N/A,TRUE,"GENERAL";"TAB2",#N/A,TRUE,"GENERAL";"TAB3",#N/A,TRUE,"GENERAL";"TAB4",#N/A,TRUE,"GENERAL";"TAB5",#N/A,TRUE,"GENERAL"}</definedName>
    <definedName name="qewj" localSheetId="1" hidden="1">{"via1",#N/A,TRUE,"general";"via2",#N/A,TRUE,"general";"via3",#N/A,TRUE,"general"}</definedName>
    <definedName name="qewj" hidden="1">{"via1",#N/A,TRUE,"general";"via2",#N/A,TRUE,"general";"via3",#N/A,TRUE,"general"}</definedName>
    <definedName name="qqq">#REF!</definedName>
    <definedName name="qqqqqw" localSheetId="1" hidden="1">{"via1",#N/A,TRUE,"general";"via2",#N/A,TRUE,"general";"via3",#N/A,TRUE,"general"}</definedName>
    <definedName name="qqqqqw" hidden="1">{"via1",#N/A,TRUE,"general";"via2",#N/A,TRUE,"general";"via3",#N/A,TRUE,"general"}</definedName>
    <definedName name="qw" localSheetId="1" hidden="1">{"via1",#N/A,TRUE,"general";"via2",#N/A,TRUE,"general";"via3",#N/A,TRUE,"general"}</definedName>
    <definedName name="qw" hidden="1">{"via1",#N/A,TRUE,"general";"via2",#N/A,TRUE,"general";"via3",#N/A,TRUE,"general"}</definedName>
    <definedName name="qwdas2" localSheetId="1" hidden="1">{"via1",#N/A,TRUE,"general";"via2",#N/A,TRUE,"general";"via3",#N/A,TRUE,"general"}</definedName>
    <definedName name="qwdas2" hidden="1">{"via1",#N/A,TRUE,"general";"via2",#N/A,TRUE,"general";"via3",#N/A,TRUE,"general"}</definedName>
    <definedName name="qweqe" localSheetId="1" hidden="1">{"TAB1",#N/A,TRUE,"GENERAL";"TAB2",#N/A,TRUE,"GENERAL";"TAB3",#N/A,TRUE,"GENERAL";"TAB4",#N/A,TRUE,"GENERAL";"TAB5",#N/A,TRUE,"GENERAL"}</definedName>
    <definedName name="qweqe" hidden="1">{"TAB1",#N/A,TRUE,"GENERAL";"TAB2",#N/A,TRUE,"GENERAL";"TAB3",#N/A,TRUE,"GENERAL";"TAB4",#N/A,TRUE,"GENERAL";"TAB5",#N/A,TRUE,"GENERAL"}</definedName>
    <definedName name="qweqweqwe">#REF!</definedName>
    <definedName name="QWERTY">[4]!________EST12</definedName>
    <definedName name="qwqwqwj" localSheetId="1" hidden="1">{"TAB1",#N/A,TRUE,"GENERAL";"TAB2",#N/A,TRUE,"GENERAL";"TAB3",#N/A,TRUE,"GENERAL";"TAB4",#N/A,TRUE,"GENERAL";"TAB5",#N/A,TRUE,"GENERAL"}</definedName>
    <definedName name="qwqwqwj" hidden="1">{"TAB1",#N/A,TRUE,"GENERAL";"TAB2",#N/A,TRUE,"GENERAL";"TAB3",#N/A,TRUE,"GENERAL";"TAB4",#N/A,TRUE,"GENERAL";"TAB5",#N/A,TRUE,"GENERAL"}</definedName>
    <definedName name="RA1.001">#REF!</definedName>
    <definedName name="RA1.002">#REF!</definedName>
    <definedName name="RA1.003">#REF!</definedName>
    <definedName name="RA1.004">#REF!</definedName>
    <definedName name="RA1.006">#REF!</definedName>
    <definedName name="RA1.010">#REF!</definedName>
    <definedName name="RA1.011">#REF!</definedName>
    <definedName name="RA1.011.CABLE">#REF!</definedName>
    <definedName name="RA1.012">#REF!</definedName>
    <definedName name="RA1.012.CABLE">#REF!</definedName>
    <definedName name="RA1.013">#REF!</definedName>
    <definedName name="RA1.013.CABLE">#REF!</definedName>
    <definedName name="RA1.014">#REF!</definedName>
    <definedName name="RA1.014.CABLE">#REF!</definedName>
    <definedName name="RA1.019">#REF!</definedName>
    <definedName name="RA1.019.COMPLETA">#REF!</definedName>
    <definedName name="RA1.021.2400">#REF!</definedName>
    <definedName name="RA1.022.2400">#REF!</definedName>
    <definedName name="RA1.023.2400">#REF!</definedName>
    <definedName name="RA1.024.2400">#REF!</definedName>
    <definedName name="RA1.031">#REF!</definedName>
    <definedName name="RA1.032">#REF!</definedName>
    <definedName name="RA1.033">#REF!</definedName>
    <definedName name="RA1.034">#REF!</definedName>
    <definedName name="RA1.051">#REF!</definedName>
    <definedName name="RA1.052">#REF!</definedName>
    <definedName name="RA1.073">#REF!</definedName>
    <definedName name="RA1.074">#REF!</definedName>
    <definedName name="rac">#REF!</definedName>
    <definedName name="Rajón_de_piedra_del_municipio">[35]Insumos!$D$29</definedName>
    <definedName name="Rana_o_canguro">'[34]LISTADO DE MATERIALES Y EQUIPOS'!$B$33</definedName>
    <definedName name="RANGO1">#REF!</definedName>
    <definedName name="rangofin">#REF!,#REF!</definedName>
    <definedName name="RASF">[155]BASE!$D$75</definedName>
    <definedName name="RawData">#REF!</definedName>
    <definedName name="RC_TOT_CO">ROUND(IF('[156]3-Memoria Cant'!XFD1="TOTAL",SUM('[156]3-Memoria Cant'!A1048567:A1048576),PRODUCT('[156]3-Memoria Cant'!XEZ1:XFD1)),2)</definedName>
    <definedName name="RE4NTA">[63]EQUIPOS!$D$8</definedName>
    <definedName name="receptores">[69]criterio!$B$72:$B$75</definedName>
    <definedName name="Red">#REF!</definedName>
    <definedName name="redes">#REF!</definedName>
    <definedName name="rege" localSheetId="1" hidden="1">{"TAB1",#N/A,TRUE,"GENERAL";"TAB2",#N/A,TRUE,"GENERAL";"TAB3",#N/A,TRUE,"GENERAL";"TAB4",#N/A,TRUE,"GENERAL";"TAB5",#N/A,TRUE,"GENERAL"}</definedName>
    <definedName name="rege" hidden="1">{"TAB1",#N/A,TRUE,"GENERAL";"TAB2",#N/A,TRUE,"GENERAL";"TAB3",#N/A,TRUE,"GENERAL";"TAB4",#N/A,TRUE,"GENERAL";"TAB5",#N/A,TRUE,"GENERAL"}</definedName>
    <definedName name="regional">[66]CARRETERAS!$A$2</definedName>
    <definedName name="regresd" localSheetId="1" hidden="1">{"TAB1",#N/A,TRUE,"GENERAL";"TAB2",#N/A,TRUE,"GENERAL";"TAB3",#N/A,TRUE,"GENERAL";"TAB4",#N/A,TRUE,"GENERAL";"TAB5",#N/A,TRUE,"GENERAL"}</definedName>
    <definedName name="regresd" hidden="1">{"TAB1",#N/A,TRUE,"GENERAL";"TAB2",#N/A,TRUE,"GENERAL";"TAB3",#N/A,TRUE,"GENERAL";"TAB4",#N/A,TRUE,"GENERAL";"TAB5",#N/A,TRUE,"GENERAL"}</definedName>
    <definedName name="regthio" localSheetId="1" hidden="1">{"TAB1",#N/A,TRUE,"GENERAL";"TAB2",#N/A,TRUE,"GENERAL";"TAB3",#N/A,TRUE,"GENERAL";"TAB4",#N/A,TRUE,"GENERAL";"TAB5",#N/A,TRUE,"GENERAL"}</definedName>
    <definedName name="regthio" hidden="1">{"TAB1",#N/A,TRUE,"GENERAL";"TAB2",#N/A,TRUE,"GENERAL";"TAB3",#N/A,TRUE,"GENERAL";"TAB4",#N/A,TRUE,"GENERAL";"TAB5",#N/A,TRUE,"GENERAL"}</definedName>
    <definedName name="REICIO">[4]!________EST12</definedName>
    <definedName name="reinicio">[4]!________EST12</definedName>
    <definedName name="REJHE" localSheetId="1" hidden="1">{"via1",#N/A,TRUE,"general";"via2",#N/A,TRUE,"general";"via3",#N/A,TRUE,"general"}</definedName>
    <definedName name="REJHE" hidden="1">{"via1",#N/A,TRUE,"general";"via2",#N/A,TRUE,"general";"via3",#N/A,TRUE,"general"}</definedName>
    <definedName name="REJILLA">[26]BASE!$D$461</definedName>
    <definedName name="relaciones">[69]criterio!$B$214:$B$218</definedName>
    <definedName name="rell">#REF!</definedName>
    <definedName name="Renoai">[21]EVA!$D$27</definedName>
    <definedName name="reparacion">#REF!</definedName>
    <definedName name="reparaciones">#REF!</definedName>
    <definedName name="rer" localSheetId="1" hidden="1">{"via1",#N/A,TRUE,"general";"via2",#N/A,TRUE,"general";"via3",#N/A,TRUE,"general"}</definedName>
    <definedName name="rer" hidden="1">{"via1",#N/A,TRUE,"general";"via2",#N/A,TRUE,"general";"via3",#N/A,TRUE,"general"}</definedName>
    <definedName name="rererw" localSheetId="1" hidden="1">{"TAB1",#N/A,TRUE,"GENERAL";"TAB2",#N/A,TRUE,"GENERAL";"TAB3",#N/A,TRUE,"GENERAL";"TAB4",#N/A,TRUE,"GENERAL";"TAB5",#N/A,TRUE,"GENERAL"}</definedName>
    <definedName name="rererw" hidden="1">{"TAB1",#N/A,TRUE,"GENERAL";"TAB2",#N/A,TRUE,"GENERAL";"TAB3",#N/A,TRUE,"GENERAL";"TAB4",#N/A,TRUE,"GENERAL";"TAB5",#N/A,TRUE,"GENERAL"}</definedName>
    <definedName name="rerg" localSheetId="1" hidden="1">{"TAB1",#N/A,TRUE,"GENERAL";"TAB2",#N/A,TRUE,"GENERAL";"TAB3",#N/A,TRUE,"GENERAL";"TAB4",#N/A,TRUE,"GENERAL";"TAB5",#N/A,TRUE,"GENERAL"}</definedName>
    <definedName name="rerg" hidden="1">{"TAB1",#N/A,TRUE,"GENERAL";"TAB2",#N/A,TRUE,"GENERAL";"TAB3",#N/A,TRUE,"GENERAL";"TAB4",#N/A,TRUE,"GENERAL";"TAB5",#N/A,TRUE,"GENERAL"}</definedName>
    <definedName name="rerrrrw" localSheetId="1" hidden="1">{"TAB1",#N/A,TRUE,"GENERAL";"TAB2",#N/A,TRUE,"GENERAL";"TAB3",#N/A,TRUE,"GENERAL";"TAB4",#N/A,TRUE,"GENERAL";"TAB5",#N/A,TRUE,"GENERAL"}</definedName>
    <definedName name="rerrrrw" hidden="1">{"TAB1",#N/A,TRUE,"GENERAL";"TAB2",#N/A,TRUE,"GENERAL";"TAB3",#N/A,TRUE,"GENERAL";"TAB4",#N/A,TRUE,"GENERAL";"TAB5",#N/A,TRUE,"GENERAL"}</definedName>
    <definedName name="residente">'[66]GENERALIDADES '!$E$9</definedName>
    <definedName name="Residente_de_obra">[35]CUADRILLAS!$B$14</definedName>
    <definedName name="residual">[90]Hoja2!$C$3</definedName>
    <definedName name="residuos">[69]criterio!$B$29:$B$32</definedName>
    <definedName name="Resistenciaconductor">[84]Modelo!#REF!</definedName>
    <definedName name="RESPONSABLE_CONTRATISTA">#REF!</definedName>
    <definedName name="RESPONSABLE_INTERVENTORIA">#REF!</definedName>
    <definedName name="RESU">#REF!</definedName>
    <definedName name="resumen">#REF!</definedName>
    <definedName name="Retenc">[53]BASES!$E$31</definedName>
    <definedName name="Retenido100">[30]DATOS!$S$3:$S$1398</definedName>
    <definedName name="Retenido200">[30]DATOS!$T$3:$T$1398</definedName>
    <definedName name="Retenido30">[30]DATOS!$Q$3:$Q$1398</definedName>
    <definedName name="Retenido34">[30]DATOS!$M$3:$M$1400</definedName>
    <definedName name="Retenido38">[30]DATOS!$N$3:$N$1398</definedName>
    <definedName name="Retenido4">[30]DATOS!$O$3:$O$1398</definedName>
    <definedName name="Retenido50">[30]DATOS!$R$3:$R$1398</definedName>
    <definedName name="Retenido8">[30]DATOS!$P$3:$P$1398</definedName>
    <definedName name="RETRO">[26]BASE!$D$437</definedName>
    <definedName name="Retroexcavadora_de_llantas">'[35]Equipo y transporte'!$D$20</definedName>
    <definedName name="RETTRE" localSheetId="1" hidden="1">{"via1",#N/A,TRUE,"general";"via2",#N/A,TRUE,"general";"via3",#N/A,TRUE,"general"}</definedName>
    <definedName name="RETTRE" hidden="1">{"via1",#N/A,TRUE,"general";"via2",#N/A,TRUE,"general";"via3",#N/A,TRUE,"general"}</definedName>
    <definedName name="rety" localSheetId="1" hidden="1">{"TAB1",#N/A,TRUE,"GENERAL";"TAB2",#N/A,TRUE,"GENERAL";"TAB3",#N/A,TRUE,"GENERAL";"TAB4",#N/A,TRUE,"GENERAL";"TAB5",#N/A,TRUE,"GENERAL"}</definedName>
    <definedName name="rety" hidden="1">{"TAB1",#N/A,TRUE,"GENERAL";"TAB2",#N/A,TRUE,"GENERAL";"TAB3",#N/A,TRUE,"GENERAL";"TAB4",#N/A,TRUE,"GENERAL";"TAB5",#N/A,TRUE,"GENERAL"}</definedName>
    <definedName name="rewfreg" localSheetId="1" hidden="1">{"via1",#N/A,TRUE,"general";"via2",#N/A,TRUE,"general";"via3",#N/A,TRUE,"general"}</definedName>
    <definedName name="rewfreg" hidden="1">{"via1",#N/A,TRUE,"general";"via2",#N/A,TRUE,"general";"via3",#N/A,TRUE,"general"}</definedName>
    <definedName name="rewr" localSheetId="1" hidden="1">{"via1",#N/A,TRUE,"general";"via2",#N/A,TRUE,"general";"via3",#N/A,TRUE,"general"}</definedName>
    <definedName name="rewr" hidden="1">{"via1",#N/A,TRUE,"general";"via2",#N/A,TRUE,"general";"via3",#N/A,TRUE,"general"}</definedName>
    <definedName name="REWWER" localSheetId="1" hidden="1">{"TAB1",#N/A,TRUE,"GENERAL";"TAB2",#N/A,TRUE,"GENERAL";"TAB3",#N/A,TRUE,"GENERAL";"TAB4",#N/A,TRUE,"GENERAL";"TAB5",#N/A,TRUE,"GENERAL"}</definedName>
    <definedName name="REWWER" hidden="1">{"TAB1",#N/A,TRUE,"GENERAL";"TAB2",#N/A,TRUE,"GENERAL";"TAB3",#N/A,TRUE,"GENERAL";"TAB4",#N/A,TRUE,"GENERAL";"TAB5",#N/A,TRUE,"GENERAL"}</definedName>
    <definedName name="REY">'[157]Tabla 1.1'!#REF!</definedName>
    <definedName name="reyepoi" localSheetId="1" hidden="1">{"TAB1",#N/A,TRUE,"GENERAL";"TAB2",#N/A,TRUE,"GENERAL";"TAB3",#N/A,TRUE,"GENERAL";"TAB4",#N/A,TRUE,"GENERAL";"TAB5",#N/A,TRUE,"GENERAL"}</definedName>
    <definedName name="reyepoi" hidden="1">{"TAB1",#N/A,TRUE,"GENERAL";"TAB2",#N/A,TRUE,"GENERAL";"TAB3",#N/A,TRUE,"GENERAL";"TAB4",#N/A,TRUE,"GENERAL";"TAB5",#N/A,TRUE,"GENERAL"}</definedName>
    <definedName name="reyety" localSheetId="1" hidden="1">{"via1",#N/A,TRUE,"general";"via2",#N/A,TRUE,"general";"via3",#N/A,TRUE,"general"}</definedName>
    <definedName name="reyety" hidden="1">{"via1",#N/A,TRUE,"general";"via2",#N/A,TRUE,"general";"via3",#N/A,TRUE,"general"}</definedName>
    <definedName name="reyty" localSheetId="1" hidden="1">{"via1",#N/A,TRUE,"general";"via2",#N/A,TRUE,"general";"via3",#N/A,TRUE,"general"}</definedName>
    <definedName name="reyty" hidden="1">{"via1",#N/A,TRUE,"general";"via2",#N/A,TRUE,"general";"via3",#N/A,TRUE,"general"}</definedName>
    <definedName name="reyyt" localSheetId="1" hidden="1">{"via1",#N/A,TRUE,"general";"via2",#N/A,TRUE,"general";"via3",#N/A,TRUE,"general"}</definedName>
    <definedName name="reyyt" hidden="1">{"via1",#N/A,TRUE,"general";"via2",#N/A,TRUE,"general";"via3",#N/A,TRUE,"general"}</definedName>
    <definedName name="rfhnhjyu" localSheetId="1" hidden="1">{"TAB1",#N/A,TRUE,"GENERAL";"TAB2",#N/A,TRUE,"GENERAL";"TAB3",#N/A,TRUE,"GENERAL";"TAB4",#N/A,TRUE,"GENERAL";"TAB5",#N/A,TRUE,"GENERAL"}</definedName>
    <definedName name="rfhnhjyu" hidden="1">{"TAB1",#N/A,TRUE,"GENERAL";"TAB2",#N/A,TRUE,"GENERAL";"TAB3",#N/A,TRUE,"GENERAL";"TAB4",#N/A,TRUE,"GENERAL";"TAB5",#N/A,TRUE,"GENERAL"}</definedName>
    <definedName name="rfref">#REF!</definedName>
    <definedName name="rfrf" localSheetId="1" hidden="1">{"via1",#N/A,TRUE,"general";"via2",#N/A,TRUE,"general";"via3",#N/A,TRUE,"general"}</definedName>
    <definedName name="rfrf" hidden="1">{"via1",#N/A,TRUE,"general";"via2",#N/A,TRUE,"general";"via3",#N/A,TRUE,"general"}</definedName>
    <definedName name="rge" localSheetId="1" hidden="1">{"via1",#N/A,TRUE,"general";"via2",#N/A,TRUE,"general";"via3",#N/A,TRUE,"general"}</definedName>
    <definedName name="rge" hidden="1">{"via1",#N/A,TRUE,"general";"via2",#N/A,TRUE,"general";"via3",#N/A,TRUE,"general"}</definedName>
    <definedName name="rgegg" localSheetId="1" hidden="1">{"via1",#N/A,TRUE,"general";"via2",#N/A,TRUE,"general";"via3",#N/A,TRUE,"general"}</definedName>
    <definedName name="rgegg" hidden="1">{"via1",#N/A,TRUE,"general";"via2",#N/A,TRUE,"general";"via3",#N/A,TRUE,"general"}</definedName>
    <definedName name="rhh" localSheetId="1" hidden="1">{"TAB1",#N/A,TRUE,"GENERAL";"TAB2",#N/A,TRUE,"GENERAL";"TAB3",#N/A,TRUE,"GENERAL";"TAB4",#N/A,TRUE,"GENERAL";"TAB5",#N/A,TRUE,"GENERAL"}</definedName>
    <definedName name="rhh" hidden="1">{"TAB1",#N/A,TRUE,"GENERAL";"TAB2",#N/A,TRUE,"GENERAL";"TAB3",#N/A,TRUE,"GENERAL";"TAB4",#N/A,TRUE,"GENERAL";"TAB5",#N/A,TRUE,"GENERAL"}</definedName>
    <definedName name="rhrtd" localSheetId="1" hidden="1">{"TAB1",#N/A,TRUE,"GENERAL";"TAB2",#N/A,TRUE,"GENERAL";"TAB3",#N/A,TRUE,"GENERAL";"TAB4",#N/A,TRUE,"GENERAL";"TAB5",#N/A,TRUE,"GENERAL"}</definedName>
    <definedName name="rhrtd" hidden="1">{"TAB1",#N/A,TRUE,"GENERAL";"TAB2",#N/A,TRUE,"GENERAL";"TAB3",#N/A,TRUE,"GENERAL";"TAB4",#N/A,TRUE,"GENERAL";"TAB5",#N/A,TRUE,"GENERAL"}</definedName>
    <definedName name="rhtry" localSheetId="1" hidden="1">{"TAB1",#N/A,TRUE,"GENERAL";"TAB2",#N/A,TRUE,"GENERAL";"TAB3",#N/A,TRUE,"GENERAL";"TAB4",#N/A,TRUE,"GENERAL";"TAB5",#N/A,TRUE,"GENERAL"}</definedName>
    <definedName name="rhtry" hidden="1">{"TAB1",#N/A,TRUE,"GENERAL";"TAB2",#N/A,TRUE,"GENERAL";"TAB3",#N/A,TRUE,"GENERAL";"TAB4",#N/A,TRUE,"GENERAL";"TAB5",#N/A,TRUE,"GENERAL"}</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j" localSheetId="1" hidden="1">{"TAB1",#N/A,TRUE,"GENERAL";"TAB2",#N/A,TRUE,"GENERAL";"TAB3",#N/A,TRUE,"GENERAL";"TAB4",#N/A,TRUE,"GENERAL";"TAB5",#N/A,TRUE,"GENERAL"}</definedName>
    <definedName name="rj" hidden="1">{"TAB1",#N/A,TRUE,"GENERAL";"TAB2",#N/A,TRUE,"GENERAL";"TAB3",#N/A,TRUE,"GENERAL";"TAB4",#N/A,TRUE,"GENERAL";"TAB5",#N/A,TRUE,"GENERAL"}</definedName>
    <definedName name="rjjth" localSheetId="1" hidden="1">{"TAB1",#N/A,TRUE,"GENERAL";"TAB2",#N/A,TRUE,"GENERAL";"TAB3",#N/A,TRUE,"GENERAL";"TAB4",#N/A,TRUE,"GENERAL";"TAB5",#N/A,TRUE,"GENERAL"}</definedName>
    <definedName name="rjjth" hidden="1">{"TAB1",#N/A,TRUE,"GENERAL";"TAB2",#N/A,TRUE,"GENERAL";"TAB3",#N/A,TRUE,"GENERAL";"TAB4",#N/A,TRUE,"GENERAL";"TAB5",#N/A,TRUE,"GENERAL"}</definedName>
    <definedName name="rjy" localSheetId="1" hidden="1">{"via1",#N/A,TRUE,"general";"via2",#N/A,TRUE,"general";"via3",#N/A,TRUE,"general"}</definedName>
    <definedName name="rjy" hidden="1">{"via1",#N/A,TRUE,"general";"via2",#N/A,TRUE,"general";"via3",#N/A,TRUE,"general"}</definedName>
    <definedName name="rkjyk" localSheetId="1" hidden="1">{"TAB1",#N/A,TRUE,"GENERAL";"TAB2",#N/A,TRUE,"GENERAL";"TAB3",#N/A,TRUE,"GENERAL";"TAB4",#N/A,TRUE,"GENERAL";"TAB5",#N/A,TRUE,"GENERAL"}</definedName>
    <definedName name="rkjyk" hidden="1">{"TAB1",#N/A,TRUE,"GENERAL";"TAB2",#N/A,TRUE,"GENERAL";"TAB3",#N/A,TRUE,"GENERAL";"TAB4",#N/A,TRUE,"GENERAL";"TAB5",#N/A,TRUE,"GENERAL"}</definedName>
    <definedName name="rkru" localSheetId="1" hidden="1">{"via1",#N/A,TRUE,"general";"via2",#N/A,TRUE,"general";"via3",#N/A,TRUE,"general"}</definedName>
    <definedName name="rkru" hidden="1">{"via1",#N/A,TRUE,"general";"via2",#N/A,TRUE,"general";"via3",#N/A,TRUE,"general"}</definedName>
    <definedName name="rky" localSheetId="1" hidden="1">{"TAB1",#N/A,TRUE,"GENERAL";"TAB2",#N/A,TRUE,"GENERAL";"TAB3",#N/A,TRUE,"GENERAL";"TAB4",#N/A,TRUE,"GENERAL";"TAB5",#N/A,TRUE,"GENERAL"}</definedName>
    <definedName name="rky" hidden="1">{"TAB1",#N/A,TRUE,"GENERAL";"TAB2",#N/A,TRUE,"GENERAL";"TAB3",#N/A,TRUE,"GENERAL";"TAB4",#N/A,TRUE,"GENERAL";"TAB5",#N/A,TRUE,"GENERAL"}</definedName>
    <definedName name="RLIGA">[26]BASE!$D$490</definedName>
    <definedName name="rr">[4]!________EST12</definedName>
    <definedName name="rrr" localSheetId="1" hidden="1">{"via1",#N/A,TRUE,"general";"via2",#N/A,TRUE,"general";"via3",#N/A,TRUE,"general"}</definedName>
    <definedName name="rrr" hidden="1">{"via1",#N/A,TRUE,"general";"via2",#N/A,TRUE,"general";"via3",#N/A,TRUE,"general"}</definedName>
    <definedName name="rrrrrb" localSheetId="1" hidden="1">{"via1",#N/A,TRUE,"general";"via2",#N/A,TRUE,"general";"via3",#N/A,TRUE,"general"}</definedName>
    <definedName name="rrrrrb" hidden="1">{"via1",#N/A,TRUE,"general";"via2",#N/A,TRUE,"general";"via3",#N/A,TRUE,"general"}</definedName>
    <definedName name="rrrrrrre" localSheetId="1" hidden="1">{"TAB1",#N/A,TRUE,"GENERAL";"TAB2",#N/A,TRUE,"GENERAL";"TAB3",#N/A,TRUE,"GENERAL";"TAB4",#N/A,TRUE,"GENERAL";"TAB5",#N/A,TRUE,"GENERAL"}</definedName>
    <definedName name="rrrrrrre" hidden="1">{"TAB1",#N/A,TRUE,"GENERAL";"TAB2",#N/A,TRUE,"GENERAL";"TAB3",#N/A,TRUE,"GENERAL";"TAB4",#N/A,TRUE,"GENERAL";"TAB5",#N/A,TRUE,"GENERAL"}</definedName>
    <definedName name="rrrrt" localSheetId="1" hidden="1">{"via1",#N/A,TRUE,"general";"via2",#N/A,TRUE,"general";"via3",#N/A,TRUE,"general"}</definedName>
    <definedName name="rrrrt" hidden="1">{"via1",#N/A,TRUE,"general";"via2",#N/A,TRUE,"general";"via3",#N/A,TRUE,"general"}</definedName>
    <definedName name="rsadf">#REF!</definedName>
    <definedName name="rsdgsd5" localSheetId="1" hidden="1">{"TAB1",#N/A,TRUE,"GENERAL";"TAB2",#N/A,TRUE,"GENERAL";"TAB3",#N/A,TRUE,"GENERAL";"TAB4",#N/A,TRUE,"GENERAL";"TAB5",#N/A,TRUE,"GENERAL"}</definedName>
    <definedName name="rsdgsd5" hidden="1">{"TAB1",#N/A,TRUE,"GENERAL";"TAB2",#N/A,TRUE,"GENERAL";"TAB3",#N/A,TRUE,"GENERAL";"TAB4",#N/A,TRUE,"GENERAL";"TAB5",#N/A,TRUE,"GENERAL"}</definedName>
    <definedName name="rt" localSheetId="1" hidden="1">{"TAB1",#N/A,TRUE,"GENERAL";"TAB2",#N/A,TRUE,"GENERAL";"TAB3",#N/A,TRUE,"GENERAL";"TAB4",#N/A,TRUE,"GENERAL";"TAB5",#N/A,TRUE,"GENERAL"}</definedName>
    <definedName name="rt" hidden="1">{"TAB1",#N/A,TRUE,"GENERAL";"TAB2",#N/A,TRUE,"GENERAL";"TAB3",#N/A,TRUE,"GENERAL";"TAB4",#N/A,TRUE,"GENERAL";"TAB5",#N/A,TRUE,"GENERAL"}</definedName>
    <definedName name="rte" localSheetId="1" hidden="1">{"TAB1",#N/A,TRUE,"GENERAL";"TAB2",#N/A,TRUE,"GENERAL";"TAB3",#N/A,TRUE,"GENERAL";"TAB4",#N/A,TRUE,"GENERAL";"TAB5",#N/A,TRUE,"GENERAL"}</definedName>
    <definedName name="rte" hidden="1">{"TAB1",#N/A,TRUE,"GENERAL";"TAB2",#N/A,TRUE,"GENERAL";"TAB3",#N/A,TRUE,"GENERAL";"TAB4",#N/A,TRUE,"GENERAL";"TAB5",#N/A,TRUE,"GENERAL"}</definedName>
    <definedName name="rteg" localSheetId="1" hidden="1">{"via1",#N/A,TRUE,"general";"via2",#N/A,TRUE,"general";"via3",#N/A,TRUE,"general"}</definedName>
    <definedName name="rteg" hidden="1">{"via1",#N/A,TRUE,"general";"via2",#N/A,TRUE,"general";"via3",#N/A,TRUE,"general"}</definedName>
    <definedName name="rtert" localSheetId="1" hidden="1">{"TAB1",#N/A,TRUE,"GENERAL";"TAB2",#N/A,TRUE,"GENERAL";"TAB3",#N/A,TRUE,"GENERAL";"TAB4",#N/A,TRUE,"GENERAL";"TAB5",#N/A,TRUE,"GENERAL"}</definedName>
    <definedName name="rtert" hidden="1">{"TAB1",#N/A,TRUE,"GENERAL";"TAB2",#N/A,TRUE,"GENERAL";"TAB3",#N/A,TRUE,"GENERAL";"TAB4",#N/A,TRUE,"GENERAL";"TAB5",#N/A,TRUE,"GENERAL"}</definedName>
    <definedName name="rtes" localSheetId="1" hidden="1">{"via1",#N/A,TRUE,"general";"via2",#N/A,TRUE,"general";"via3",#N/A,TRUE,"general"}</definedName>
    <definedName name="rtes" hidden="1">{"via1",#N/A,TRUE,"general";"via2",#N/A,TRUE,"general";"via3",#N/A,TRUE,"general"}</definedName>
    <definedName name="rtewth" localSheetId="1" hidden="1">{"TAB1",#N/A,TRUE,"GENERAL";"TAB2",#N/A,TRUE,"GENERAL";"TAB3",#N/A,TRUE,"GENERAL";"TAB4",#N/A,TRUE,"GENERAL";"TAB5",#N/A,TRUE,"GENERAL"}</definedName>
    <definedName name="rtewth" hidden="1">{"TAB1",#N/A,TRUE,"GENERAL";"TAB2",#N/A,TRUE,"GENERAL";"TAB3",#N/A,TRUE,"GENERAL";"TAB4",#N/A,TRUE,"GENERAL";"TAB5",#N/A,TRUE,"GENERAL"}</definedName>
    <definedName name="rthjtj" localSheetId="1" hidden="1">{"TAB1",#N/A,TRUE,"GENERAL";"TAB2",#N/A,TRUE,"GENERAL";"TAB3",#N/A,TRUE,"GENERAL";"TAB4",#N/A,TRUE,"GENERAL";"TAB5",#N/A,TRUE,"GENERAL"}</definedName>
    <definedName name="rthjtj" hidden="1">{"TAB1",#N/A,TRUE,"GENERAL";"TAB2",#N/A,TRUE,"GENERAL";"TAB3",#N/A,TRUE,"GENERAL";"TAB4",#N/A,TRUE,"GENERAL";"TAB5",#N/A,TRUE,"GENERAL"}</definedName>
    <definedName name="rthrthg" localSheetId="1" hidden="1">{"via1",#N/A,TRUE,"general";"via2",#N/A,TRUE,"general";"via3",#N/A,TRUE,"general"}</definedName>
    <definedName name="rthrthg" hidden="1">{"via1",#N/A,TRUE,"general";"via2",#N/A,TRUE,"general";"via3",#N/A,TRUE,"general"}</definedName>
    <definedName name="rthtrh" localSheetId="1" hidden="1">{"via1",#N/A,TRUE,"general";"via2",#N/A,TRUE,"general";"via3",#N/A,TRUE,"general"}</definedName>
    <definedName name="rthtrh" hidden="1">{"via1",#N/A,TRUE,"general";"via2",#N/A,TRUE,"general";"via3",#N/A,TRUE,"general"}</definedName>
    <definedName name="rtkk" localSheetId="1" hidden="1">{"via1",#N/A,TRUE,"general";"via2",#N/A,TRUE,"general";"via3",#N/A,TRUE,"general"}</definedName>
    <definedName name="rtkk" hidden="1">{"via1",#N/A,TRUE,"general";"via2",#N/A,TRUE,"general";"via3",#N/A,TRUE,"general"}</definedName>
    <definedName name="rttthy" localSheetId="1" hidden="1">{"via1",#N/A,TRUE,"general";"via2",#N/A,TRUE,"general";"via3",#N/A,TRUE,"general"}</definedName>
    <definedName name="rttthy" hidden="1">{"via1",#N/A,TRUE,"general";"via2",#N/A,TRUE,"general";"via3",#N/A,TRUE,"general"}</definedName>
    <definedName name="rtu" localSheetId="1" hidden="1">{"via1",#N/A,TRUE,"general";"via2",#N/A,TRUE,"general";"via3",#N/A,TRUE,"general"}</definedName>
    <definedName name="rtu" hidden="1">{"via1",#N/A,TRUE,"general";"via2",#N/A,TRUE,"general";"via3",#N/A,TRUE,"general"}</definedName>
    <definedName name="rtug" localSheetId="1" hidden="1">{"TAB1",#N/A,TRUE,"GENERAL";"TAB2",#N/A,TRUE,"GENERAL";"TAB3",#N/A,TRUE,"GENERAL";"TAB4",#N/A,TRUE,"GENERAL";"TAB5",#N/A,TRUE,"GENERAL"}</definedName>
    <definedName name="rtug" hidden="1">{"TAB1",#N/A,TRUE,"GENERAL";"TAB2",#N/A,TRUE,"GENERAL";"TAB3",#N/A,TRUE,"GENERAL";"TAB4",#N/A,TRUE,"GENERAL";"TAB5",#N/A,TRUE,"GENERAL"}</definedName>
    <definedName name="rtugsd" localSheetId="1" hidden="1">{"TAB1",#N/A,TRUE,"GENERAL";"TAB2",#N/A,TRUE,"GENERAL";"TAB3",#N/A,TRUE,"GENERAL";"TAB4",#N/A,TRUE,"GENERAL";"TAB5",#N/A,TRUE,"GENERAL"}</definedName>
    <definedName name="rtugsd" hidden="1">{"TAB1",#N/A,TRUE,"GENERAL";"TAB2",#N/A,TRUE,"GENERAL";"TAB3",#N/A,TRUE,"GENERAL";"TAB4",#N/A,TRUE,"GENERAL";"TAB5",#N/A,TRUE,"GENERAL"}</definedName>
    <definedName name="rturtu" localSheetId="1" hidden="1">{"via1",#N/A,TRUE,"general";"via2",#N/A,TRUE,"general";"via3",#N/A,TRUE,"general"}</definedName>
    <definedName name="rturtu" hidden="1">{"via1",#N/A,TRUE,"general";"via2",#N/A,TRUE,"general";"via3",#N/A,TRUE,"general"}</definedName>
    <definedName name="rturu" localSheetId="1" hidden="1">{"via1",#N/A,TRUE,"general";"via2",#N/A,TRUE,"general";"via3",#N/A,TRUE,"general"}</definedName>
    <definedName name="rturu" hidden="1">{"via1",#N/A,TRUE,"general";"via2",#N/A,TRUE,"general";"via3",#N/A,TRUE,"general"}</definedName>
    <definedName name="rtut" localSheetId="1" hidden="1">{"via1",#N/A,TRUE,"general";"via2",#N/A,TRUE,"general";"via3",#N/A,TRUE,"general"}</definedName>
    <definedName name="rtut" hidden="1">{"via1",#N/A,TRUE,"general";"via2",#N/A,TRUE,"general";"via3",#N/A,TRUE,"general"}</definedName>
    <definedName name="rtutru" localSheetId="1" hidden="1">{"via1",#N/A,TRUE,"general";"via2",#N/A,TRUE,"general";"via3",#N/A,TRUE,"general"}</definedName>
    <definedName name="rtutru" hidden="1">{"via1",#N/A,TRUE,"general";"via2",#N/A,TRUE,"general";"via3",#N/A,TRUE,"general"}</definedName>
    <definedName name="rtuy" localSheetId="1" hidden="1">{"via1",#N/A,TRUE,"general";"via2",#N/A,TRUE,"general";"via3",#N/A,TRUE,"general"}</definedName>
    <definedName name="rtuy" hidden="1">{"via1",#N/A,TRUE,"general";"via2",#N/A,TRUE,"general";"via3",#N/A,TRUE,"general"}</definedName>
    <definedName name="rtyhr" localSheetId="1" hidden="1">{"TAB1",#N/A,TRUE,"GENERAL";"TAB2",#N/A,TRUE,"GENERAL";"TAB3",#N/A,TRUE,"GENERAL";"TAB4",#N/A,TRUE,"GENERAL";"TAB5",#N/A,TRUE,"GENERAL"}</definedName>
    <definedName name="rtyhr" hidden="1">{"TAB1",#N/A,TRUE,"GENERAL";"TAB2",#N/A,TRUE,"GENERAL";"TAB3",#N/A,TRUE,"GENERAL";"TAB4",#N/A,TRUE,"GENERAL";"TAB5",#N/A,TRUE,"GENERAL"}</definedName>
    <definedName name="rtym" localSheetId="1" hidden="1">{"via1",#N/A,TRUE,"general";"via2",#N/A,TRUE,"general";"via3",#N/A,TRUE,"general"}</definedName>
    <definedName name="rtym" hidden="1">{"via1",#N/A,TRUE,"general";"via2",#N/A,TRUE,"general";"via3",#N/A,TRUE,"general"}</definedName>
    <definedName name="rtyrey" localSheetId="1" hidden="1">{"TAB1",#N/A,TRUE,"GENERAL";"TAB2",#N/A,TRUE,"GENERAL";"TAB3",#N/A,TRUE,"GENERAL";"TAB4",#N/A,TRUE,"GENERAL";"TAB5",#N/A,TRUE,"GENERAL"}</definedName>
    <definedName name="rtyrey" hidden="1">{"TAB1",#N/A,TRUE,"GENERAL";"TAB2",#N/A,TRUE,"GENERAL";"TAB3",#N/A,TRUE,"GENERAL";"TAB4",#N/A,TRUE,"GENERAL";"TAB5",#N/A,TRUE,"GENERAL"}</definedName>
    <definedName name="rtyrh" localSheetId="1" hidden="1">{"via1",#N/A,TRUE,"general";"via2",#N/A,TRUE,"general";"via3",#N/A,TRUE,"general"}</definedName>
    <definedName name="rtyrh" hidden="1">{"via1",#N/A,TRUE,"general";"via2",#N/A,TRUE,"general";"via3",#N/A,TRUE,"general"}</definedName>
    <definedName name="RTYRTY" localSheetId="1" hidden="1">{"via1",#N/A,TRUE,"general";"via2",#N/A,TRUE,"general";"via3",#N/A,TRUE,"general"}</definedName>
    <definedName name="RTYRTY" hidden="1">{"via1",#N/A,TRUE,"general";"via2",#N/A,TRUE,"general";"via3",#N/A,TRUE,"general"}</definedName>
    <definedName name="rtyt" localSheetId="1" hidden="1">{"TAB1",#N/A,TRUE,"GENERAL";"TAB2",#N/A,TRUE,"GENERAL";"TAB3",#N/A,TRUE,"GENERAL";"TAB4",#N/A,TRUE,"GENERAL";"TAB5",#N/A,TRUE,"GENERAL"}</definedName>
    <definedName name="rtyt" hidden="1">{"TAB1",#N/A,TRUE,"GENERAL";"TAB2",#N/A,TRUE,"GENERAL";"TAB3",#N/A,TRUE,"GENERAL";"TAB4",#N/A,TRUE,"GENERAL";"TAB5",#N/A,TRUE,"GENERAL"}</definedName>
    <definedName name="rtytry" localSheetId="1" hidden="1">{"via1",#N/A,TRUE,"general";"via2",#N/A,TRUE,"general";"via3",#N/A,TRUE,"general"}</definedName>
    <definedName name="rtytry" hidden="1">{"via1",#N/A,TRUE,"general";"via2",#N/A,TRUE,"general";"via3",#N/A,TRUE,"general"}</definedName>
    <definedName name="ruidocem">[69]criterio!$B$204:$B$207</definedName>
    <definedName name="ruru" localSheetId="1" hidden="1">{"TAB1",#N/A,TRUE,"GENERAL";"TAB2",#N/A,TRUE,"GENERAL";"TAB3",#N/A,TRUE,"GENERAL";"TAB4",#N/A,TRUE,"GENERAL";"TAB5",#N/A,TRUE,"GENERAL"}</definedName>
    <definedName name="ruru" hidden="1">{"TAB1",#N/A,TRUE,"GENERAL";"TAB2",#N/A,TRUE,"GENERAL";"TAB3",#N/A,TRUE,"GENERAL";"TAB4",#N/A,TRUE,"GENERAL";"TAB5",#N/A,TRUE,"GENERAL"}</definedName>
    <definedName name="rutu" localSheetId="1" hidden="1">{"via1",#N/A,TRUE,"general";"via2",#N/A,TRUE,"general";"via3",#N/A,TRUE,"general"}</definedName>
    <definedName name="rutu" hidden="1">{"via1",#N/A,TRUE,"general";"via2",#N/A,TRUE,"general";"via3",#N/A,TRUE,"general"}</definedName>
    <definedName name="rwt" localSheetId="1" hidden="1">{"via1",#N/A,TRUE,"general";"via2",#N/A,TRUE,"general";"via3",#N/A,TRUE,"general"}</definedName>
    <definedName name="rwt" hidden="1">{"via1",#N/A,TRUE,"general";"via2",#N/A,TRUE,"general";"via3",#N/A,TRUE,"general"}</definedName>
    <definedName name="ry" localSheetId="1" hidden="1">{"via1",#N/A,TRUE,"general";"via2",#N/A,TRUE,"general";"via3",#N/A,TRUE,"general"}</definedName>
    <definedName name="ry" hidden="1">{"via1",#N/A,TRUE,"general";"via2",#N/A,TRUE,"general";"via3",#N/A,TRUE,"general"}</definedName>
    <definedName name="ryeryb" localSheetId="1" hidden="1">{"TAB1",#N/A,TRUE,"GENERAL";"TAB2",#N/A,TRUE,"GENERAL";"TAB3",#N/A,TRUE,"GENERAL";"TAB4",#N/A,TRUE,"GENERAL";"TAB5",#N/A,TRUE,"GENERAL"}</definedName>
    <definedName name="ryeryb" hidden="1">{"TAB1",#N/A,TRUE,"GENERAL";"TAB2",#N/A,TRUE,"GENERAL";"TAB3",#N/A,TRUE,"GENERAL";"TAB4",#N/A,TRUE,"GENERAL";"TAB5",#N/A,TRUE,"GENERAL"}</definedName>
    <definedName name="rytrsdg" localSheetId="1" hidden="1">{"via1",#N/A,TRUE,"general";"via2",#N/A,TRUE,"general";"via3",#N/A,TRUE,"general"}</definedName>
    <definedName name="rytrsdg" hidden="1">{"via1",#N/A,TRUE,"general";"via2",#N/A,TRUE,"general";"via3",#N/A,TRUE,"general"}</definedName>
    <definedName name="s">[4]!________EST12</definedName>
    <definedName name="S12EQ3R4R324R">[2]RESUM96!#REF!</definedName>
    <definedName name="saa" localSheetId="1" hidden="1">{"via1",#N/A,TRUE,"general";"via2",#N/A,TRUE,"general";"via3",#N/A,TRUE,"general"}</definedName>
    <definedName name="saa" hidden="1">{"via1",#N/A,TRUE,"general";"via2",#N/A,TRUE,"general";"via3",#N/A,TRUE,"general"}</definedName>
    <definedName name="Sabaneta">'[47]SABANETA 3335'!$B$7:$L$475</definedName>
    <definedName name="SAD" localSheetId="1" hidden="1">{"via1",#N/A,TRUE,"general";"via2",#N/A,TRUE,"general";"via3",#N/A,TRUE,"general"}</definedName>
    <definedName name="SAD" hidden="1">{"via1",#N/A,TRUE,"general";"via2",#N/A,TRUE,"general";"via3",#N/A,TRUE,"general"}</definedName>
    <definedName name="SADF" localSheetId="1" hidden="1">{"via1",#N/A,TRUE,"general";"via2",#N/A,TRUE,"general";"via3",#N/A,TRUE,"general"}</definedName>
    <definedName name="SADF" hidden="1">{"via1",#N/A,TRUE,"general";"via2",#N/A,TRUE,"general";"via3",#N/A,TRUE,"general"}</definedName>
    <definedName name="sadff" localSheetId="1" hidden="1">{"TAB1",#N/A,TRUE,"GENERAL";"TAB2",#N/A,TRUE,"GENERAL";"TAB3",#N/A,TRUE,"GENERAL";"TAB4",#N/A,TRUE,"GENERAL";"TAB5",#N/A,TRUE,"GENERAL"}</definedName>
    <definedName name="sadff" hidden="1">{"TAB1",#N/A,TRUE,"GENERAL";"TAB2",#N/A,TRUE,"GENERAL";"TAB3",#N/A,TRUE,"GENERAL";"TAB4",#N/A,TRUE,"GENERAL";"TAB5",#N/A,TRUE,"GENERAL"}</definedName>
    <definedName name="sadfo" localSheetId="1" hidden="1">{"via1",#N/A,TRUE,"general";"via2",#N/A,TRUE,"general";"via3",#N/A,TRUE,"general"}</definedName>
    <definedName name="sadfo" hidden="1">{"via1",#N/A,TRUE,"general";"via2",#N/A,TRUE,"general";"via3",#N/A,TRUE,"general"}</definedName>
    <definedName name="safdp" localSheetId="1" hidden="1">{"TAB1",#N/A,TRUE,"GENERAL";"TAB2",#N/A,TRUE,"GENERAL";"TAB3",#N/A,TRUE,"GENERAL";"TAB4",#N/A,TRUE,"GENERAL";"TAB5",#N/A,TRUE,"GENERAL"}</definedName>
    <definedName name="safdp" hidden="1">{"TAB1",#N/A,TRUE,"GENERAL";"TAB2",#N/A,TRUE,"GENERAL";"TAB3",#N/A,TRUE,"GENERAL";"TAB4",#N/A,TRUE,"GENERAL";"TAB5",#N/A,TRUE,"GENERAL"}</definedName>
    <definedName name="SALARIOMINIMO">#REF!</definedName>
    <definedName name="salarios">[4]!________EST12</definedName>
    <definedName name="SALID1">#REF!</definedName>
    <definedName name="SalMinimo">[53]BASES!$E$41</definedName>
    <definedName name="sanitario">[69]criterio!$B$23:$B$27</definedName>
    <definedName name="SAOG7">#REF!</definedName>
    <definedName name="SAOG7OCTUBRE">#REF!</definedName>
    <definedName name="SASASASASAS" hidden="1">{"via1",#N/A,TRUE,"general";"via2",#N/A,TRUE,"general";"via3",#N/A,TRUE,"general"}</definedName>
    <definedName name="sbgfbgdr" localSheetId="1" hidden="1">{"via1",#N/A,TRUE,"general";"via2",#N/A,TRUE,"general";"via3",#N/A,TRUE,"general"}</definedName>
    <definedName name="sbgfbgdr" hidden="1">{"via1",#N/A,TRUE,"general";"via2",#N/A,TRUE,"general";"via3",#N/A,TRUE,"general"}</definedName>
    <definedName name="SCHEDULE">'[68]CALC PROD MENSUAL'!#REF!</definedName>
    <definedName name="sd" localSheetId="1" hidden="1">{"TAB1",#N/A,TRUE,"GENERAL";"TAB2",#N/A,TRUE,"GENERAL";"TAB3",#N/A,TRUE,"GENERAL";"TAB4",#N/A,TRUE,"GENERAL";"TAB5",#N/A,TRUE,"GENERAL"}</definedName>
    <definedName name="sd" hidden="1">{"TAB1",#N/A,TRUE,"GENERAL";"TAB2",#N/A,TRUE,"GENERAL";"TAB3",#N/A,TRUE,"GENERAL";"TAB4",#N/A,TRUE,"GENERAL";"TAB5",#N/A,TRUE,"GENERAL"}</definedName>
    <definedName name="sdaf" localSheetId="1" hidden="1">{"via1",#N/A,TRUE,"general";"via2",#N/A,TRUE,"general";"via3",#N/A,TRUE,"general"}</definedName>
    <definedName name="sdaf" hidden="1">{"via1",#N/A,TRUE,"general";"via2",#N/A,TRUE,"general";"via3",#N/A,TRUE,"general"}</definedName>
    <definedName name="sdas" localSheetId="1" hidden="1">{"via1",#N/A,TRUE,"general";"via2",#N/A,TRUE,"general";"via3",#N/A,TRUE,"general"}</definedName>
    <definedName name="sdas" hidden="1">{"via1",#N/A,TRUE,"general";"via2",#N/A,TRUE,"general";"via3",#N/A,TRUE,"general"}</definedName>
    <definedName name="sdasdasdasd">#REF!</definedName>
    <definedName name="sdasdf" localSheetId="1" hidden="1">{"via1",#N/A,TRUE,"general";"via2",#N/A,TRUE,"general";"via3",#N/A,TRUE,"general"}</definedName>
    <definedName name="sdasdf" hidden="1">{"via1",#N/A,TRUE,"general";"via2",#N/A,TRUE,"general";"via3",#N/A,TRUE,"general"}</definedName>
    <definedName name="SDCDSCT" localSheetId="1" hidden="1">{"TAB1",#N/A,TRUE,"GENERAL";"TAB2",#N/A,TRUE,"GENERAL";"TAB3",#N/A,TRUE,"GENERAL";"TAB4",#N/A,TRUE,"GENERAL";"TAB5",#N/A,TRUE,"GENERAL"}</definedName>
    <definedName name="SDCDSCT" hidden="1">{"TAB1",#N/A,TRUE,"GENERAL";"TAB2",#N/A,TRUE,"GENERAL";"TAB3",#N/A,TRUE,"GENERAL";"TAB4",#N/A,TRUE,"GENERAL";"TAB5",#N/A,TRUE,"GENERAL"}</definedName>
    <definedName name="sdf">#REF!</definedName>
    <definedName name="SDFCE" localSheetId="1" hidden="1">{"TAB1",#N/A,TRUE,"GENERAL";"TAB2",#N/A,TRUE,"GENERAL";"TAB3",#N/A,TRUE,"GENERAL";"TAB4",#N/A,TRUE,"GENERAL";"TAB5",#N/A,TRUE,"GENERAL"}</definedName>
    <definedName name="SDFCE" hidden="1">{"TAB1",#N/A,TRUE,"GENERAL";"TAB2",#N/A,TRUE,"GENERAL";"TAB3",#N/A,TRUE,"GENERAL";"TAB4",#N/A,TRUE,"GENERAL";"TAB5",#N/A,TRUE,"GENERAL"}</definedName>
    <definedName name="sdfd" localSheetId="1" hidden="1">{"via1",#N/A,TRUE,"general";"via2",#N/A,TRUE,"general";"via3",#N/A,TRUE,"general"}</definedName>
    <definedName name="sdfd" hidden="1">{"via1",#N/A,TRUE,"general";"via2",#N/A,TRUE,"general";"via3",#N/A,TRUE,"general"}</definedName>
    <definedName name="sdfds" localSheetId="1" hidden="1">{"via1",#N/A,TRUE,"general";"via2",#N/A,TRUE,"general";"via3",#N/A,TRUE,"general"}</definedName>
    <definedName name="sdfds" hidden="1">{"via1",#N/A,TRUE,"general";"via2",#N/A,TRUE,"general";"via3",#N/A,TRUE,"general"}</definedName>
    <definedName name="SDFDSO" localSheetId="1" hidden="1">{"via1",#N/A,TRUE,"general";"via2",#N/A,TRUE,"general";"via3",#N/A,TRUE,"general"}</definedName>
    <definedName name="SDFDSO" hidden="1">{"via1",#N/A,TRUE,"general";"via2",#N/A,TRUE,"general";"via3",#N/A,TRUE,"general"}</definedName>
    <definedName name="sdfdstp" localSheetId="1" hidden="1">{"TAB1",#N/A,TRUE,"GENERAL";"TAB2",#N/A,TRUE,"GENERAL";"TAB3",#N/A,TRUE,"GENERAL";"TAB4",#N/A,TRUE,"GENERAL";"TAB5",#N/A,TRUE,"GENERAL"}</definedName>
    <definedName name="sdfdstp" hidden="1">{"TAB1",#N/A,TRUE,"GENERAL";"TAB2",#N/A,TRUE,"GENERAL";"TAB3",#N/A,TRUE,"GENERAL";"TAB4",#N/A,TRUE,"GENERAL";"TAB5",#N/A,TRUE,"GENERAL"}</definedName>
    <definedName name="SDFEO" localSheetId="1" hidden="1">{"via1",#N/A,TRUE,"general";"via2",#N/A,TRUE,"general";"via3",#N/A,TRUE,"general"}</definedName>
    <definedName name="SDFEO" hidden="1">{"via1",#N/A,TRUE,"general";"via2",#N/A,TRUE,"general";"via3",#N/A,TRUE,"general"}</definedName>
    <definedName name="sdfg" localSheetId="1" hidden="1">{"TAB1",#N/A,TRUE,"GENERAL";"TAB2",#N/A,TRUE,"GENERAL";"TAB3",#N/A,TRUE,"GENERAL";"TAB4",#N/A,TRUE,"GENERAL";"TAB5",#N/A,TRUE,"GENERAL"}</definedName>
    <definedName name="sdfg" hidden="1">{"TAB1",#N/A,TRUE,"GENERAL";"TAB2",#N/A,TRUE,"GENERAL";"TAB3",#N/A,TRUE,"GENERAL";"TAB4",#N/A,TRUE,"GENERAL";"TAB5",#N/A,TRUE,"GENERAL"}</definedName>
    <definedName name="sdfgdsfk" localSheetId="1" hidden="1">{"via1",#N/A,TRUE,"general";"via2",#N/A,TRUE,"general";"via3",#N/A,TRUE,"general"}</definedName>
    <definedName name="sdfgdsfk" hidden="1">{"via1",#N/A,TRUE,"general";"via2",#N/A,TRUE,"general";"via3",#N/A,TRUE,"general"}</definedName>
    <definedName name="sdfgsg" localSheetId="1" hidden="1">{"via1",#N/A,TRUE,"general";"via2",#N/A,TRUE,"general";"via3",#N/A,TRUE,"general"}</definedName>
    <definedName name="sdfgsg" hidden="1">{"via1",#N/A,TRUE,"general";"via2",#N/A,TRUE,"general";"via3",#N/A,TRUE,"general"}</definedName>
    <definedName name="SDFLJK" localSheetId="1" hidden="1">{"TAB1",#N/A,TRUE,"GENERAL";"TAB2",#N/A,TRUE,"GENERAL";"TAB3",#N/A,TRUE,"GENERAL";"TAB4",#N/A,TRUE,"GENERAL";"TAB5",#N/A,TRUE,"GENERAL"}</definedName>
    <definedName name="SDFLJK" hidden="1">{"TAB1",#N/A,TRUE,"GENERAL";"TAB2",#N/A,TRUE,"GENERAL";"TAB3",#N/A,TRUE,"GENERAL";"TAB4",#N/A,TRUE,"GENERAL";"TAB5",#N/A,TRUE,"GENERAL"}</definedName>
    <definedName name="sdfsd">#REF!</definedName>
    <definedName name="sdfsd4" localSheetId="1" hidden="1">{"via1",#N/A,TRUE,"general";"via2",#N/A,TRUE,"general";"via3",#N/A,TRUE,"general"}</definedName>
    <definedName name="sdfsd4" hidden="1">{"via1",#N/A,TRUE,"general";"via2",#N/A,TRUE,"general";"via3",#N/A,TRUE,"general"}</definedName>
    <definedName name="SDFSDF" localSheetId="1" hidden="1">{"TAB1",#N/A,TRUE,"GENERAL";"TAB2",#N/A,TRUE,"GENERAL";"TAB3",#N/A,TRUE,"GENERAL";"TAB4",#N/A,TRUE,"GENERAL";"TAB5",#N/A,TRUE,"GENERAL"}</definedName>
    <definedName name="SDFSDF" hidden="1">{"TAB1",#N/A,TRUE,"GENERAL";"TAB2",#N/A,TRUE,"GENERAL";"TAB3",#N/A,TRUE,"GENERAL";"TAB4",#N/A,TRUE,"GENERAL";"TAB5",#N/A,TRUE,"GENERAL"}</definedName>
    <definedName name="sdfsdfb" localSheetId="1" hidden="1">{"via1",#N/A,TRUE,"general";"via2",#N/A,TRUE,"general";"via3",#N/A,TRUE,"general"}</definedName>
    <definedName name="sdfsdfb" hidden="1">{"via1",#N/A,TRUE,"general";"via2",#N/A,TRUE,"general";"via3",#N/A,TRUE,"general"}</definedName>
    <definedName name="SDFSF" localSheetId="1" hidden="1">{"TAB1",#N/A,TRUE,"GENERAL";"TAB2",#N/A,TRUE,"GENERAL";"TAB3",#N/A,TRUE,"GENERAL";"TAB4",#N/A,TRUE,"GENERAL";"TAB5",#N/A,TRUE,"GENERAL"}</definedName>
    <definedName name="SDFSF" hidden="1">{"TAB1",#N/A,TRUE,"GENERAL";"TAB2",#N/A,TRUE,"GENERAL";"TAB3",#N/A,TRUE,"GENERAL";"TAB4",#N/A,TRUE,"GENERAL";"TAB5",#N/A,TRUE,"GENERAL"}</definedName>
    <definedName name="sdfsv" localSheetId="1" hidden="1">{"TAB1",#N/A,TRUE,"GENERAL";"TAB2",#N/A,TRUE,"GENERAL";"TAB3",#N/A,TRUE,"GENERAL";"TAB4",#N/A,TRUE,"GENERAL";"TAB5",#N/A,TRUE,"GENERAL"}</definedName>
    <definedName name="sdfsv" hidden="1">{"TAB1",#N/A,TRUE,"GENERAL";"TAB2",#N/A,TRUE,"GENERAL";"TAB3",#N/A,TRUE,"GENERAL";"TAB4",#N/A,TRUE,"GENERAL";"TAB5",#N/A,TRUE,"GENERAL"}</definedName>
    <definedName name="sdgfd" localSheetId="1" hidden="1">{"TAB1",#N/A,TRUE,"GENERAL";"TAB2",#N/A,TRUE,"GENERAL";"TAB3",#N/A,TRUE,"GENERAL";"TAB4",#N/A,TRUE,"GENERAL";"TAB5",#N/A,TRUE,"GENERAL"}</definedName>
    <definedName name="sdgfd" hidden="1">{"TAB1",#N/A,TRUE,"GENERAL";"TAB2",#N/A,TRUE,"GENERAL";"TAB3",#N/A,TRUE,"GENERAL";"TAB4",#N/A,TRUE,"GENERAL";"TAB5",#N/A,TRUE,"GENERAL"}</definedName>
    <definedName name="sdgfgp" localSheetId="1" hidden="1">{"via1",#N/A,TRUE,"general";"via2",#N/A,TRUE,"general";"via3",#N/A,TRUE,"general"}</definedName>
    <definedName name="sdgfgp" hidden="1">{"via1",#N/A,TRUE,"general";"via2",#N/A,TRUE,"general";"via3",#N/A,TRUE,"general"}</definedName>
    <definedName name="sdgfiu" localSheetId="1" hidden="1">{"via1",#N/A,TRUE,"general";"via2",#N/A,TRUE,"general";"via3",#N/A,TRUE,"general"}</definedName>
    <definedName name="sdgfiu" hidden="1">{"via1",#N/A,TRUE,"general";"via2",#N/A,TRUE,"general";"via3",#N/A,TRUE,"general"}</definedName>
    <definedName name="sdgsd" localSheetId="1" hidden="1">{"TAB1",#N/A,TRUE,"GENERAL";"TAB2",#N/A,TRUE,"GENERAL";"TAB3",#N/A,TRUE,"GENERAL";"TAB4",#N/A,TRUE,"GENERAL";"TAB5",#N/A,TRUE,"GENERAL"}</definedName>
    <definedName name="sdgsd" hidden="1">{"TAB1",#N/A,TRUE,"GENERAL";"TAB2",#N/A,TRUE,"GENERAL";"TAB3",#N/A,TRUE,"GENERAL";"TAB4",#N/A,TRUE,"GENERAL";"TAB5",#N/A,TRUE,"GENERAL"}</definedName>
    <definedName name="sdgsg" localSheetId="1" hidden="1">{"via1",#N/A,TRUE,"general";"via2",#N/A,TRUE,"general";"via3",#N/A,TRUE,"general"}</definedName>
    <definedName name="sdgsg" hidden="1">{"via1",#N/A,TRUE,"general";"via2",#N/A,TRUE,"general";"via3",#N/A,TRUE,"general"}</definedName>
    <definedName name="SDIKOM" localSheetId="1" hidden="1">{"TAB1",#N/A,TRUE,"GENERAL";"TAB2",#N/A,TRUE,"GENERAL";"TAB3",#N/A,TRUE,"GENERAL";"TAB4",#N/A,TRUE,"GENERAL";"TAB5",#N/A,TRUE,"GENERAL"}</definedName>
    <definedName name="SDIKOM" hidden="1">{"TAB1",#N/A,TRUE,"GENERAL";"TAB2",#N/A,TRUE,"GENERAL";"TAB3",#N/A,TRUE,"GENERAL";"TAB4",#N/A,TRUE,"GENERAL";"TAB5",#N/A,TRUE,"GENERAL"}</definedName>
    <definedName name="SDS">#REF!</definedName>
    <definedName name="sdsdfh" localSheetId="1" hidden="1">{"via1",#N/A,TRUE,"general";"via2",#N/A,TRUE,"general";"via3",#N/A,TRUE,"general"}</definedName>
    <definedName name="sdsdfh" hidden="1">{"via1",#N/A,TRUE,"general";"via2",#N/A,TRUE,"general";"via3",#N/A,TRUE,"general"}</definedName>
    <definedName name="seccion1">#REF!</definedName>
    <definedName name="seccion2">#REF!</definedName>
    <definedName name="Secretaria">[35]CUADRILLAS!$B$26</definedName>
    <definedName name="SECTOR">#REF!</definedName>
    <definedName name="Segurambiensalud">#REF!</definedName>
    <definedName name="Selección">#REF!</definedName>
    <definedName name="sell">#REF!</definedName>
    <definedName name="SEM_DEL_MES">#REF!</definedName>
    <definedName name="semanal">'[158]Informe Obra Cívil'!$C$5</definedName>
    <definedName name="Semanas_mes">#REF!</definedName>
    <definedName name="Señal__grupo_1_._Tablero_en_lámina_galvanizada_de_75cm_75cm__calibre_16__reflectivo_tipo_1__incluye_poste">[35]Insumos!$D$39</definedName>
    <definedName name="SEP">#REF!</definedName>
    <definedName name="SepOct">'[104]Sep-Oct'!$A$12:$H$30</definedName>
    <definedName name="SepOct_C">'[131]Sep-Oct'!$A$31:$H$45</definedName>
    <definedName name="septico">#REF!</definedName>
    <definedName name="SERO">[4]!________EST12</definedName>
    <definedName name="servicio">'[159]Solicitud de Servicios'!$B$4</definedName>
    <definedName name="Servicios">#REF!</definedName>
    <definedName name="setrj" localSheetId="1" hidden="1">{"via1",#N/A,TRUE,"general";"via2",#N/A,TRUE,"general";"via3",#N/A,TRUE,"general"}</definedName>
    <definedName name="setrj" hidden="1">{"via1",#N/A,TRUE,"general";"via2",#N/A,TRUE,"general";"via3",#N/A,TRUE,"general"}</definedName>
    <definedName name="sett" localSheetId="1" hidden="1">{"via1",#N/A,TRUE,"general";"via2",#N/A,TRUE,"general";"via3",#N/A,TRUE,"general"}</definedName>
    <definedName name="sett" hidden="1">{"via1",#N/A,TRUE,"general";"via2",#N/A,TRUE,"general";"via3",#N/A,TRUE,"general"}</definedName>
    <definedName name="SF">'[29]CIRCUITOS CODENSA'!#REF!</definedName>
    <definedName name="sfasf" localSheetId="1" hidden="1">{"TAB1",#N/A,TRUE,"GENERAL";"TAB2",#N/A,TRUE,"GENERAL";"TAB3",#N/A,TRUE,"GENERAL";"TAB4",#N/A,TRUE,"GENERAL";"TAB5",#N/A,TRUE,"GENERAL"}</definedName>
    <definedName name="sfasf" hidden="1">{"TAB1",#N/A,TRUE,"GENERAL";"TAB2",#N/A,TRUE,"GENERAL";"TAB3",#N/A,TRUE,"GENERAL";"TAB4",#N/A,TRUE,"GENERAL";"TAB5",#N/A,TRUE,"GENERAL"}</definedName>
    <definedName name="SFHSGFH" localSheetId="1" hidden="1">{"TAB1",#N/A,TRUE,"GENERAL";"TAB2",#N/A,TRUE,"GENERAL";"TAB3",#N/A,TRUE,"GENERAL";"TAB4",#N/A,TRUE,"GENERAL";"TAB5",#N/A,TRUE,"GENERAL"}</definedName>
    <definedName name="SFHSGFH" hidden="1">{"TAB1",#N/A,TRUE,"GENERAL";"TAB2",#N/A,TRUE,"GENERAL";"TAB3",#N/A,TRUE,"GENERAL";"TAB4",#N/A,TRUE,"GENERAL";"TAB5",#N/A,TRUE,"GENERAL"}</definedName>
    <definedName name="sfsd" localSheetId="1" hidden="1">{"via1",#N/A,TRUE,"general";"via2",#N/A,TRUE,"general";"via3",#N/A,TRUE,"general"}</definedName>
    <definedName name="sfsd" hidden="1">{"via1",#N/A,TRUE,"general";"via2",#N/A,TRUE,"general";"via3",#N/A,TRUE,"general"}</definedName>
    <definedName name="sfsdf" localSheetId="1" hidden="1">{"TAB1",#N/A,TRUE,"GENERAL";"TAB2",#N/A,TRUE,"GENERAL";"TAB3",#N/A,TRUE,"GENERAL";"TAB4",#N/A,TRUE,"GENERAL";"TAB5",#N/A,TRUE,"GENERAL"}</definedName>
    <definedName name="sfsdf" hidden="1">{"TAB1",#N/A,TRUE,"GENERAL";"TAB2",#N/A,TRUE,"GENERAL";"TAB3",#N/A,TRUE,"GENERAL";"TAB4",#N/A,TRUE,"GENERAL";"TAB5",#N/A,TRUE,"GENERAL"}</definedName>
    <definedName name="sfsdferg" localSheetId="1" hidden="1">{"TAB1",#N/A,TRUE,"GENERAL";"TAB2",#N/A,TRUE,"GENERAL";"TAB3",#N/A,TRUE,"GENERAL";"TAB4",#N/A,TRUE,"GENERAL";"TAB5",#N/A,TRUE,"GENERAL"}</definedName>
    <definedName name="sfsdferg" hidden="1">{"TAB1",#N/A,TRUE,"GENERAL";"TAB2",#N/A,TRUE,"GENERAL";"TAB3",#N/A,TRUE,"GENERAL";"TAB4",#N/A,TRUE,"GENERAL";"TAB5",#N/A,TRUE,"GENERAL"}</definedName>
    <definedName name="sfsdfs" localSheetId="1" hidden="1">{"TAB1",#N/A,TRUE,"GENERAL";"TAB2",#N/A,TRUE,"GENERAL";"TAB3",#N/A,TRUE,"GENERAL";"TAB4",#N/A,TRUE,"GENERAL";"TAB5",#N/A,TRUE,"GENERAL"}</definedName>
    <definedName name="sfsdfs" hidden="1">{"TAB1",#N/A,TRUE,"GENERAL";"TAB2",#N/A,TRUE,"GENERAL";"TAB3",#N/A,TRUE,"GENERAL";"TAB4",#N/A,TRUE,"GENERAL";"TAB5",#N/A,TRUE,"GENERAL"}</definedName>
    <definedName name="SGI_V_INDICES_CIRCUITO_CAUSA">#REF!</definedName>
    <definedName name="SHARED_FORMULA_21">#N/A</definedName>
    <definedName name="SI">[4]!________EST12</definedName>
    <definedName name="SIKAD">[26]BASE!$D$486</definedName>
    <definedName name="SIKAFLEX_CONEXIONES">[36]Conexiones!$J$6:$J$14</definedName>
    <definedName name="sin_nombre_2">#REF!</definedName>
    <definedName name="sino">#REF!</definedName>
    <definedName name="SISISIS">[4]!________EST12</definedName>
    <definedName name="SJ">'[29]CIRCUITOS CODENSA'!#REF!</definedName>
    <definedName name="SLPVC">[26]BASE!$D$339</definedName>
    <definedName name="SM">'[29]CIRCUITOS CODENSA'!#REF!</definedName>
    <definedName name="SMLMV">[160]F.M.!$C$3</definedName>
    <definedName name="smlv">'[35]F. P. AIU'!$B$48</definedName>
    <definedName name="SMMLV">[26]PRESTA!$D$13</definedName>
    <definedName name="SMMV">'[57]DATOS BASICOS'!$D$44</definedName>
    <definedName name="SOCIAL">#REF!</definedName>
    <definedName name="SOLDA">[26]BASE!$D$18</definedName>
    <definedName name="Soldadura">'[34]LISTADO DE MATERIALES Y EQUIPOS'!$B$110</definedName>
    <definedName name="SOLPVC">[26]BASE!$D$79</definedName>
    <definedName name="srwrwr" localSheetId="1" hidden="1">{"TAB1",#N/A,TRUE,"GENERAL";"TAB2",#N/A,TRUE,"GENERAL";"TAB3",#N/A,TRUE,"GENERAL";"TAB4",#N/A,TRUE,"GENERAL";"TAB5",#N/A,TRUE,"GENERAL"}</definedName>
    <definedName name="srwrwr" hidden="1">{"TAB1",#N/A,TRUE,"GENERAL";"TAB2",#N/A,TRUE,"GENERAL";"TAB3",#N/A,TRUE,"GENERAL";"TAB4",#N/A,TRUE,"GENERAL";"TAB5",#N/A,TRUE,"GENERAL"}</definedName>
    <definedName name="SS">#REF!</definedName>
    <definedName name="sss">#REF!</definedName>
    <definedName name="SSSS">[4]!________EST12</definedName>
    <definedName name="sssss7" localSheetId="1" hidden="1">{"via1",#N/A,TRUE,"general";"via2",#N/A,TRUE,"general";"via3",#N/A,TRUE,"general"}</definedName>
    <definedName name="sssss7" hidden="1">{"via1",#N/A,TRUE,"general";"via2",#N/A,TRUE,"general";"via3",#N/A,TRUE,"general"}</definedName>
    <definedName name="sssssa" localSheetId="1" hidden="1">{"TAB1",#N/A,TRUE,"GENERAL";"TAB2",#N/A,TRUE,"GENERAL";"TAB3",#N/A,TRUE,"GENERAL";"TAB4",#N/A,TRUE,"GENERAL";"TAB5",#N/A,TRUE,"GENERAL"}</definedName>
    <definedName name="sssssa" hidden="1">{"TAB1",#N/A,TRUE,"GENERAL";"TAB2",#N/A,TRUE,"GENERAL";"TAB3",#N/A,TRUE,"GENERAL";"TAB4",#N/A,TRUE,"GENERAL";"TAB5",#N/A,TRUE,"GENERAL"}</definedName>
    <definedName name="sssssy" localSheetId="1" hidden="1">{"via1",#N/A,TRUE,"general";"via2",#N/A,TRUE,"general";"via3",#N/A,TRUE,"general"}</definedName>
    <definedName name="sssssy" hidden="1">{"via1",#N/A,TRUE,"general";"via2",#N/A,TRUE,"general";"via3",#N/A,TRUE,"general"}</definedName>
    <definedName name="st">#REF!</definedName>
    <definedName name="stt" localSheetId="1" hidden="1">{"via1",#N/A,TRUE,"general";"via2",#N/A,TRUE,"general";"via3",#N/A,TRUE,"general"}</definedName>
    <definedName name="stt" hidden="1">{"via1",#N/A,TRUE,"general";"via2",#N/A,TRUE,"general";"via3",#N/A,TRUE,"general"}</definedName>
    <definedName name="su">'[29]CIRCUITOS CODENSA'!#REF!</definedName>
    <definedName name="SUBA">'[161]SUB APU'!$A:$D</definedName>
    <definedName name="Subbse_Granular">[35]Insumos!$D$28</definedName>
    <definedName name="SUBESTACIONES">'[162]OBRAS SES'!#REF!</definedName>
    <definedName name="Subrasante">#REF!</definedName>
    <definedName name="SUBTRANS">'[57]DATOS BASICOS'!$D$46</definedName>
    <definedName name="SUELDOS">[163]SALARIOS!$A$9:$I$200</definedName>
    <definedName name="SUELLEN">#REF!</definedName>
    <definedName name="Sum">'[157]Tabla 1.1'!#REF!</definedName>
    <definedName name="suma">[75]Hoja1!$F$60</definedName>
    <definedName name="SUMIN">[26]BASE!$D$375</definedName>
    <definedName name="Summary">#REF!</definedName>
    <definedName name="SUPERVISOR_IDU">#REF!</definedName>
    <definedName name="sw">[4]!________EST12</definedName>
    <definedName name="swsw" localSheetId="1" hidden="1">{"via1",#N/A,TRUE,"general";"via2",#N/A,TRUE,"general";"via3",#N/A,TRUE,"general"}</definedName>
    <definedName name="swsw" hidden="1">{"via1",#N/A,TRUE,"general";"via2",#N/A,TRUE,"general";"via3",#N/A,TRUE,"general"}</definedName>
    <definedName name="swsw3" localSheetId="1" hidden="1">{"TAB1",#N/A,TRUE,"GENERAL";"TAB2",#N/A,TRUE,"GENERAL";"TAB3",#N/A,TRUE,"GENERAL";"TAB4",#N/A,TRUE,"GENERAL";"TAB5",#N/A,TRUE,"GENERAL"}</definedName>
    <definedName name="swsw3" hidden="1">{"TAB1",#N/A,TRUE,"GENERAL";"TAB2",#N/A,TRUE,"GENERAL";"TAB3",#N/A,TRUE,"GENERAL";"TAB4",#N/A,TRUE,"GENERAL";"TAB5",#N/A,TRUE,"GENERAL"}</definedName>
    <definedName name="t">[17]!absc</definedName>
    <definedName name="T22JH">[26]BASE!$D$281</definedName>
    <definedName name="T32JH">[26]BASE!$D$280</definedName>
    <definedName name="T33JH">[26]BASE!$D$279</definedName>
    <definedName name="T42JH">[26]BASE!$D$278</definedName>
    <definedName name="T43JH">[26]BASE!$D$277</definedName>
    <definedName name="T44JH">[26]BASE!$D$272</definedName>
    <definedName name="t5t5" localSheetId="1" hidden="1">{"TAB1",#N/A,TRUE,"GENERAL";"TAB2",#N/A,TRUE,"GENERAL";"TAB3",#N/A,TRUE,"GENERAL";"TAB4",#N/A,TRUE,"GENERAL";"TAB5",#N/A,TRUE,"GENERAL"}</definedName>
    <definedName name="t5t5" hidden="1">{"TAB1",#N/A,TRUE,"GENERAL";"TAB2",#N/A,TRUE,"GENERAL";"TAB3",#N/A,TRUE,"GENERAL";"TAB4",#N/A,TRUE,"GENERAL";"TAB5",#N/A,TRUE,"GENERAL"}</definedName>
    <definedName name="T62JH">[26]BASE!$D$276</definedName>
    <definedName name="T63JH">[26]BASE!$D$275</definedName>
    <definedName name="T64JH">[26]BASE!$D$274</definedName>
    <definedName name="T66JH">[26]BASE!$D$273</definedName>
    <definedName name="T82JH">[26]BASE!$D$288</definedName>
    <definedName name="T83JH">[26]BASE!$D$287</definedName>
    <definedName name="T84JH">[26]BASE!$D$286</definedName>
    <definedName name="T88EB">[26]BASE!$D$285</definedName>
    <definedName name="T88EL">[26]BASE!$D$284</definedName>
    <definedName name="T88JH">[22]BASE!$D$259</definedName>
    <definedName name="TABLA">[26]BASE!$D$380</definedName>
    <definedName name="tabla2">#REF!</definedName>
    <definedName name="TablaBello">#REF!</definedName>
    <definedName name="TablaElDorado">[37]ELDORADO!$A$2:$H$15</definedName>
    <definedName name="TablaIbague">[37]IBAGUE!$A$2:$G$18</definedName>
    <definedName name="TablaIndicConstPes">#REF!</definedName>
    <definedName name="TablaIndices1">#REF!</definedName>
    <definedName name="TablaIndicesI">#REF!</definedName>
    <definedName name="TablaIPC">#REF!</definedName>
    <definedName name="TablaLaMata">#REF!</definedName>
    <definedName name="TablaStarosa">'[37]STA ROSA'!$A$6:$I$23</definedName>
    <definedName name="TablaSuaza">#REF!</definedName>
    <definedName name="Tablero_de_24_circutos_trsifasico">'[34]LISTADO DE MATERIALES Y EQUIPOS'!$B$98</definedName>
    <definedName name="TABLILLA">[71]BASE!$D$396</definedName>
    <definedName name="TACOM">[26]BASE!$D$452</definedName>
    <definedName name="TACOM1">[164]BASE!$D$306</definedName>
    <definedName name="TACOR">[26]BASE!$D$450</definedName>
    <definedName name="TAPAM">[26]BASE!$D$352</definedName>
    <definedName name="Tarifa_km3">'[34]LISTADO DE MATERIALES Y EQUIPOS'!$B$47</definedName>
    <definedName name="TarifaMT">'[165]Tarifa MT'!$A$4:$C$34</definedName>
    <definedName name="TARIFAS">[85]TARIFAS!$A$1:$F$52</definedName>
    <definedName name="tarifas1">#REF!</definedName>
    <definedName name="tarifas2">#REF!</definedName>
    <definedName name="tarifas3">#REF!</definedName>
    <definedName name="tarifas4">#REF!</definedName>
    <definedName name="TASA">[21]EVA!$B$99</definedName>
    <definedName name="TASP1">[26]BASE!$D$333</definedName>
    <definedName name="TASP2">[26]BASE!$D$334</definedName>
    <definedName name="TASP3">[26]BASE!$D$335</definedName>
    <definedName name="TASP4">[26]BASE!$D$336</definedName>
    <definedName name="TASR4">[26]BASE!$D$337</definedName>
    <definedName name="TB">'[29]CIRCUITOS CODENSA'!#REF!</definedName>
    <definedName name="tdy" localSheetId="1" hidden="1">{"TAB1",#N/A,TRUE,"GENERAL";"TAB2",#N/A,TRUE,"GENERAL";"TAB3",#N/A,TRUE,"GENERAL";"TAB4",#N/A,TRUE,"GENERAL";"TAB5",#N/A,TRUE,"GENERAL"}</definedName>
    <definedName name="tdy" hidden="1">{"TAB1",#N/A,TRUE,"GENERAL";"TAB2",#N/A,TRUE,"GENERAL";"TAB3",#N/A,TRUE,"GENERAL";"TAB4",#N/A,TRUE,"GENERAL";"TAB5",#N/A,TRUE,"GENERAL"}</definedName>
    <definedName name="TE">'[29]CIRCUITOS CODENSA'!#REF!</definedName>
    <definedName name="Tecnico">#REF!</definedName>
    <definedName name="Teja_metalica_arquitectonica_trapez__0_73_3_66">'[34]LISTADO DE MATERIALES Y EQUIPOS'!$B$57</definedName>
    <definedName name="TEJAB">[26]BASE!$D$71</definedName>
    <definedName name="TEJAJ">[26]BASE!$D$379</definedName>
    <definedName name="TEJBAR">[23]BASE!#REF!</definedName>
    <definedName name="TELEP">[26]BASE!$D$449</definedName>
    <definedName name="TEMPLL">'[30]DAT NUC'!$G$2:$G$532</definedName>
    <definedName name="TEMPS">'[30]DAT NUC'!$F$2:$F$444</definedName>
    <definedName name="TER">[4]!________EST12</definedName>
    <definedName name="TERM">[4]!________EST12</definedName>
    <definedName name="TÉRMINOS">[4]!________EST12</definedName>
    <definedName name="TERR">[31]PRESUPUESTO!$I$7</definedName>
    <definedName name="TEST1">#REF!</definedName>
    <definedName name="TEST2">#REF!</definedName>
    <definedName name="TEST3">#REF!</definedName>
    <definedName name="TESTHKEY">#REF!</definedName>
    <definedName name="TESTKEYS">#REF!</definedName>
    <definedName name="TESTVKEY">#REF!</definedName>
    <definedName name="tewst" localSheetId="1" hidden="1">{"TAB1",#N/A,TRUE,"GENERAL";"TAB2",#N/A,TRUE,"GENERAL";"TAB3",#N/A,TRUE,"GENERAL";"TAB4",#N/A,TRUE,"GENERAL";"TAB5",#N/A,TRUE,"GENERAL"}</definedName>
    <definedName name="tewst" hidden="1">{"TAB1",#N/A,TRUE,"GENERAL";"TAB2",#N/A,TRUE,"GENERAL";"TAB3",#N/A,TRUE,"GENERAL";"TAB4",#N/A,TRUE,"GENERAL";"TAB5",#N/A,TRUE,"GENERAL"}</definedName>
    <definedName name="teyo">#REF!</definedName>
    <definedName name="teytrh" localSheetId="1" hidden="1">{"via1",#N/A,TRUE,"general";"via2",#N/A,TRUE,"general";"via3",#N/A,TRUE,"general"}</definedName>
    <definedName name="teytrh" hidden="1">{"via1",#N/A,TRUE,"general";"via2",#N/A,TRUE,"general";"via3",#N/A,TRUE,"general"}</definedName>
    <definedName name="tfapu">#REF!</definedName>
    <definedName name="TGALV">[26]BASE!$D$360</definedName>
    <definedName name="TGRASA">[166]BASE!$D$280</definedName>
    <definedName name="TH10J">[26]BASE!$D$283</definedName>
    <definedName name="thdh" localSheetId="1" hidden="1">{"TAB1",#N/A,TRUE,"GENERAL";"TAB2",#N/A,TRUE,"GENERAL";"TAB3",#N/A,TRUE,"GENERAL";"TAB4",#N/A,TRUE,"GENERAL";"TAB5",#N/A,TRUE,"GENERAL"}</definedName>
    <definedName name="thdh" hidden="1">{"TAB1",#N/A,TRUE,"GENERAL";"TAB2",#N/A,TRUE,"GENERAL";"TAB3",#N/A,TRUE,"GENERAL";"TAB4",#N/A,TRUE,"GENERAL";"TAB5",#N/A,TRUE,"GENERAL"}</definedName>
    <definedName name="THF6JH">[26]BASE!$D$304</definedName>
    <definedName name="THF6RO">[26]BASE!$D$306</definedName>
    <definedName name="THF8JH">[26]BASE!$D$305</definedName>
    <definedName name="Thinner">'[34]LISTADO DE MATERIALES Y EQUIPOS'!$B$62</definedName>
    <definedName name="thtj" localSheetId="1" hidden="1">{"via1",#N/A,TRUE,"general";"via2",#N/A,TRUE,"general";"via3",#N/A,TRUE,"general"}</definedName>
    <definedName name="thtj" hidden="1">{"via1",#N/A,TRUE,"general";"via2",#N/A,TRUE,"general";"via3",#N/A,TRUE,"general"}</definedName>
    <definedName name="TIEMPO">[54]BASES!$E$27</definedName>
    <definedName name="TIPO">#REF!</definedName>
    <definedName name="TIPO_ESTRUCTURA">[36]DE!$B$246:$B$254</definedName>
    <definedName name="TIPO_POZO">[36]Pozos!$U$10:$U$135</definedName>
    <definedName name="TIPO_TUBERIA">[36]TUBERIA!$B$4:$F$4</definedName>
    <definedName name="TipoCosteo">#REF!</definedName>
    <definedName name="TipoCosteoNivelRiesgo">#REF!</definedName>
    <definedName name="TIPODEVÍA">[70]Datos!$B$30:$B$35</definedName>
    <definedName name="tipoint">#REF!</definedName>
    <definedName name="Tipopav">#REF!</definedName>
    <definedName name="TiposCampamentos">[117]PERSONAL!$A$444:$A$456</definedName>
    <definedName name="TiposEnsayos">'[132]Ensayos Laboratorio'!$A$4:$G$358</definedName>
    <definedName name="TiposEquipos">[167]PERSONAL!$A$362:$A$372</definedName>
    <definedName name="TiposOficina">#REF!</definedName>
    <definedName name="TiposPersonalProfesional">[134]PERSONAL!$A$303:$A$333</definedName>
    <definedName name="TiposPersonalTecnico">[132]PERSONAL!$A$335:$A$347</definedName>
    <definedName name="tipov">#REF!</definedName>
    <definedName name="tipov2">#REF!</definedName>
    <definedName name="titu">#REF!</definedName>
    <definedName name="titu2">#REF!</definedName>
    <definedName name="TITULO">#REF!</definedName>
    <definedName name="_xlnm.Print_Titles">#N/A</definedName>
    <definedName name="Títulos_a_imprimir_IM">#REF!</definedName>
    <definedName name="TNOV10">[26]BASE!$D$213</definedName>
    <definedName name="TNOV12">[26]BASE!$D$214</definedName>
    <definedName name="TNOV16">[26]BASE!$D$215</definedName>
    <definedName name="TNOV18">[26]BASE!$D$216</definedName>
    <definedName name="TNOV20">[26]BASE!$D$217</definedName>
    <definedName name="TNOV6">[26]BASE!$D$211</definedName>
    <definedName name="TNOV8">[26]BASE!$D$212</definedName>
    <definedName name="To">#REF!</definedName>
    <definedName name="todo">#REF!</definedName>
    <definedName name="Tomacorriente_Doble">'[34]LISTADO DE MATERIALES Y EQUIPOS'!$B$114</definedName>
    <definedName name="TOMADO">'[30]DAT NUC'!$H$2:$H$902</definedName>
    <definedName name="Topo">[35]CUADRILLAS!$B$11</definedName>
    <definedName name="TORNI">[26]BASE!$D$390</definedName>
    <definedName name="TORNILLO_PARA_ESTRUCTURAS_7_X_7_16">'[34]LISTADO DE MATERIALES Y EQUIPOS'!$B$104</definedName>
    <definedName name="TORNILLO_PARA_LAMINAS_6_X_1">'[34]LISTADO DE MATERIALES Y EQUIPOS'!$B$103</definedName>
    <definedName name="tortas" localSheetId="1" hidden="1">{"TAB1",#N/A,TRUE,"GENERAL";"TAB2",#N/A,TRUE,"GENERAL";"TAB3",#N/A,TRUE,"GENERAL";"TAB4",#N/A,TRUE,"GENERAL";"TAB5",#N/A,TRUE,"GENERAL"}</definedName>
    <definedName name="tortas" hidden="1">{"TAB1",#N/A,TRUE,"GENERAL";"TAB2",#N/A,TRUE,"GENERAL";"TAB3",#N/A,TRUE,"GENERAL";"TAB4",#N/A,TRUE,"GENERAL";"TAB5",#N/A,TRUE,"GENERAL"}</definedName>
    <definedName name="tortas2" localSheetId="1" hidden="1">{"via1",#N/A,TRUE,"general";"via2",#N/A,TRUE,"general";"via3",#N/A,TRUE,"general"}</definedName>
    <definedName name="tortas2" hidden="1">{"via1",#N/A,TRUE,"general";"via2",#N/A,TRUE,"general";"via3",#N/A,TRUE,"general"}</definedName>
    <definedName name="Tot_Act01">#REF!</definedName>
    <definedName name="Tot_Act02">#REF!</definedName>
    <definedName name="Tot_Act03">#REF!</definedName>
    <definedName name="Total">#REF!</definedName>
    <definedName name="Total_Kilometro_típico_aereo_11.4_kV">'[52]c2.5y2.6'!#REF!</definedName>
    <definedName name="Total_Kilometro_típico_aereo_34.5_kV">'[52]c2.5y2.6'!#REF!</definedName>
    <definedName name="Total_Kilometro_típico_aereo_rural_11.4kV">'[52]c2.5y2.6'!#REF!</definedName>
    <definedName name="Total_Kilometro_típico_aereo_rural_34.5kV">'[52]c2.5y2.6'!#REF!</definedName>
    <definedName name="Total_Kilometro_típico_subterraneo_11.4_kV">'[52]c2.5y2.6'!#REF!</definedName>
    <definedName name="Total_Kilometro_típico_subterraneo_34.5_kV">'[52]c2.5y2.6'!#REF!</definedName>
    <definedName name="TotalCalidad">#REF!</definedName>
    <definedName name="TotalCam">#REF!</definedName>
    <definedName name="TotalContratoConIva">#REF!</definedName>
    <definedName name="TotalContratoSinIVA">#REF!</definedName>
    <definedName name="TotalEns">#REF!</definedName>
    <definedName name="TotalEqu">#REF!</definedName>
    <definedName name="totales">#REF!</definedName>
    <definedName name="Totalgastosvarios">#REF!</definedName>
    <definedName name="TotalImpuestosObra">#REF!</definedName>
    <definedName name="TotalNoFacturable">#REF!</definedName>
    <definedName name="TotalOfi">#REF!</definedName>
    <definedName name="TotalOpti">#REF!</definedName>
    <definedName name="TOTALOPTIM">[168]Hoja2!$E$11:$E$704</definedName>
    <definedName name="TOTALOPTIMIZACION">[168]Hoja2!$E$11:$E$704</definedName>
    <definedName name="TotalPaginaPersonal">#REF!</definedName>
    <definedName name="TotalPro">#REF!</definedName>
    <definedName name="TOTALREPOS">[168]Hoja2!$E$11:$E$704</definedName>
    <definedName name="TOTALREPOSICION">[168]Hoja2!$E$11:$E$704</definedName>
    <definedName name="TotalTec">#REF!</definedName>
    <definedName name="TotalTram">#REF!</definedName>
    <definedName name="TotalVia">#REF!</definedName>
    <definedName name="TPVCME">[26]BASE!$D$80</definedName>
    <definedName name="TPVCP1">[26]BASE!$D$81</definedName>
    <definedName name="TPVCS3">[26]BASE!#REF!</definedName>
    <definedName name="TPVCS4">#REF!</definedName>
    <definedName name="tr" localSheetId="1" hidden="1">{"TAB1",#N/A,TRUE,"GENERAL";"TAB2",#N/A,TRUE,"GENERAL";"TAB3",#N/A,TRUE,"GENERAL";"TAB4",#N/A,TRUE,"GENERAL";"TAB5",#N/A,TRUE,"GENERAL"}</definedName>
    <definedName name="tr" hidden="1">{"TAB1",#N/A,TRUE,"GENERAL";"TAB2",#N/A,TRUE,"GENERAL";"TAB3",#N/A,TRUE,"GENERAL";"TAB4",#N/A,TRUE,"GENERAL";"TAB5",#N/A,TRUE,"GENERAL"}</definedName>
    <definedName name="Tramite">#REF!</definedName>
    <definedName name="TRAMO">#REF!</definedName>
    <definedName name="TRAMO_CONCRETO_DOMICILIARIA">[36]CONCRETO_DOM!$B$16:$B$58</definedName>
    <definedName name="TRAMO_PO">[36]PO!$E$5:$E$11</definedName>
    <definedName name="tramos">'[169] Liquidacion de Obra por Tramos'!$B$8</definedName>
    <definedName name="TRANA">[26]BASE!#REF!</definedName>
    <definedName name="TRANAG">[26]BASE!$D$480</definedName>
    <definedName name="TRANAR">[26]BASE!$D$471</definedName>
    <definedName name="TRANS">[26]BASE!$D$472</definedName>
    <definedName name="Transporte_volco">'[35]Equipo y transporte'!$D$18</definedName>
    <definedName name="TRAT">[170]desmonte!$E$48</definedName>
    <definedName name="tres">#REF!</definedName>
    <definedName name="trest" localSheetId="1" hidden="1">{"TAB1",#N/A,TRUE,"GENERAL";"TAB2",#N/A,TRUE,"GENERAL";"TAB3",#N/A,TRUE,"GENERAL";"TAB4",#N/A,TRUE,"GENERAL";"TAB5",#N/A,TRUE,"GENERAL"}</definedName>
    <definedName name="trest" hidden="1">{"TAB1",#N/A,TRUE,"GENERAL";"TAB2",#N/A,TRUE,"GENERAL";"TAB3",#N/A,TRUE,"GENERAL";"TAB4",#N/A,TRUE,"GENERAL";"TAB5",#N/A,TRUE,"GENERAL"}</definedName>
    <definedName name="tret" localSheetId="1" hidden="1">{"TAB1",#N/A,TRUE,"GENERAL";"TAB2",#N/A,TRUE,"GENERAL";"TAB3",#N/A,TRUE,"GENERAL";"TAB4",#N/A,TRUE,"GENERAL";"TAB5",#N/A,TRUE,"GENERAL"}</definedName>
    <definedName name="tret" hidden="1">{"TAB1",#N/A,TRUE,"GENERAL";"TAB2",#N/A,TRUE,"GENERAL";"TAB3",#N/A,TRUE,"GENERAL";"TAB4",#N/A,TRUE,"GENERAL";"TAB5",#N/A,TRUE,"GENERAL"}</definedName>
    <definedName name="trh" localSheetId="1" hidden="1">{"via1",#N/A,TRUE,"general";"via2",#N/A,TRUE,"general";"via3",#N/A,TRUE,"general"}</definedName>
    <definedName name="trh" hidden="1">{"via1",#N/A,TRUE,"general";"via2",#N/A,TRUE,"general";"via3",#N/A,TRUE,"general"}</definedName>
    <definedName name="trhfh" localSheetId="1" hidden="1">{"via1",#N/A,TRUE,"general";"via2",#N/A,TRUE,"general";"via3",#N/A,TRUE,"general"}</definedName>
    <definedName name="trhfh" hidden="1">{"via1",#N/A,TRUE,"general";"via2",#N/A,TRUE,"general";"via3",#N/A,TRUE,"general"}</definedName>
    <definedName name="TRITM">[26]BASE!$D$66</definedName>
    <definedName name="TRITU">[26]BASE!$D$60</definedName>
    <definedName name="trjfgjh" localSheetId="1" hidden="1">{"via1",#N/A,TRUE,"general";"via2",#N/A,TRUE,"general";"via3",#N/A,TRUE,"general"}</definedName>
    <definedName name="trjfgjh" hidden="1">{"via1",#N/A,TRUE,"general";"via2",#N/A,TRUE,"general";"via3",#N/A,TRUE,"general"}</definedName>
    <definedName name="TRM">'[57]DATOS BASICOS'!$D$33</definedName>
    <definedName name="Tronzadora">'[35]Equipo y transporte'!$D$13</definedName>
    <definedName name="tru" localSheetId="1" hidden="1">{"via1",#N/A,TRUE,"general";"via2",#N/A,TRUE,"general";"via3",#N/A,TRUE,"general"}</definedName>
    <definedName name="tru" hidden="1">{"via1",#N/A,TRUE,"general";"via2",#N/A,TRUE,"general";"via3",#N/A,TRUE,"general"}</definedName>
    <definedName name="truds" localSheetId="1" hidden="1">{"via1",#N/A,TRUE,"general";"via2",#N/A,TRUE,"general";"via3",#N/A,TRUE,"general"}</definedName>
    <definedName name="truds" hidden="1">{"via1",#N/A,TRUE,"general";"via2",#N/A,TRUE,"general";"via3",#N/A,TRUE,"general"}</definedName>
    <definedName name="trutu" localSheetId="1" hidden="1">{"via1",#N/A,TRUE,"general";"via2",#N/A,TRUE,"general";"via3",#N/A,TRUE,"general"}</definedName>
    <definedName name="trutu" hidden="1">{"via1",#N/A,TRUE,"general";"via2",#N/A,TRUE,"general";"via3",#N/A,TRUE,"general"}</definedName>
    <definedName name="trydfg" localSheetId="1" hidden="1">{"via1",#N/A,TRUE,"general";"via2",#N/A,TRUE,"general";"via3",#N/A,TRUE,"general"}</definedName>
    <definedName name="trydfg" hidden="1">{"via1",#N/A,TRUE,"general";"via2",#N/A,TRUE,"general";"via3",#N/A,TRUE,"general"}</definedName>
    <definedName name="trydtrygf" localSheetId="1" hidden="1">{"via1",#N/A,TRUE,"general";"via2",#N/A,TRUE,"general";"via3",#N/A,TRUE,"general"}</definedName>
    <definedName name="trydtrygf" hidden="1">{"via1",#N/A,TRUE,"general";"via2",#N/A,TRUE,"general";"via3",#N/A,TRUE,"general"}</definedName>
    <definedName name="tryery" localSheetId="1" hidden="1">{"TAB1",#N/A,TRUE,"GENERAL";"TAB2",#N/A,TRUE,"GENERAL";"TAB3",#N/A,TRUE,"GENERAL";"TAB4",#N/A,TRUE,"GENERAL";"TAB5",#N/A,TRUE,"GENERAL"}</definedName>
    <definedName name="tryery" hidden="1">{"TAB1",#N/A,TRUE,"GENERAL";"TAB2",#N/A,TRUE,"GENERAL";"TAB3",#N/A,TRUE,"GENERAL";"TAB4",#N/A,TRUE,"GENERAL";"TAB5",#N/A,TRUE,"GENERAL"}</definedName>
    <definedName name="tryi6" localSheetId="1" hidden="1">{"TAB1",#N/A,TRUE,"GENERAL";"TAB2",#N/A,TRUE,"GENERAL";"TAB3",#N/A,TRUE,"GENERAL";"TAB4",#N/A,TRUE,"GENERAL";"TAB5",#N/A,TRUE,"GENERAL"}</definedName>
    <definedName name="tryi6" hidden="1">{"TAB1",#N/A,TRUE,"GENERAL";"TAB2",#N/A,TRUE,"GENERAL";"TAB3",#N/A,TRUE,"GENERAL";"TAB4",#N/A,TRUE,"GENERAL";"TAB5",#N/A,TRUE,"GENERAL"}</definedName>
    <definedName name="tryrth" localSheetId="1" hidden="1">{"via1",#N/A,TRUE,"general";"via2",#N/A,TRUE,"general";"via3",#N/A,TRUE,"general"}</definedName>
    <definedName name="tryrth" hidden="1">{"via1",#N/A,TRUE,"general";"via2",#N/A,TRUE,"general";"via3",#N/A,TRUE,"general"}</definedName>
    <definedName name="tsert" localSheetId="1" hidden="1">{"TAB1",#N/A,TRUE,"GENERAL";"TAB2",#N/A,TRUE,"GENERAL";"TAB3",#N/A,TRUE,"GENERAL";"TAB4",#N/A,TRUE,"GENERAL";"TAB5",#N/A,TRUE,"GENERAL"}</definedName>
    <definedName name="tsert" hidden="1">{"TAB1",#N/A,TRUE,"GENERAL";"TAB2",#N/A,TRUE,"GENERAL";"TAB3",#N/A,TRUE,"GENERAL";"TAB4",#N/A,TRUE,"GENERAL";"TAB5",#N/A,TRUE,"GENERAL"}</definedName>
    <definedName name="TtCD">#REF!</definedName>
    <definedName name="TTR" localSheetId="1" hidden="1">{"via1",#N/A,TRUE,"general";"via2",#N/A,TRUE,"general";"via3",#N/A,TRUE,"general"}</definedName>
    <definedName name="TTR" hidden="1">{"via1",#N/A,TRUE,"general";"via2",#N/A,TRUE,"general";"via3",#N/A,TRUE,"general"}</definedName>
    <definedName name="ttrff" localSheetId="1" hidden="1">{"via1",#N/A,TRUE,"general";"via2",#N/A,TRUE,"general";"via3",#N/A,TRUE,"general"}</definedName>
    <definedName name="ttrff" hidden="1">{"via1",#N/A,TRUE,"general";"via2",#N/A,TRUE,"general";"via3",#N/A,TRUE,"general"}</definedName>
    <definedName name="ttt" localSheetId="1" hidden="1">{"TAB1",#N/A,TRUE,"GENERAL";"TAB2",#N/A,TRUE,"GENERAL";"TAB3",#N/A,TRUE,"GENERAL";"TAB4",#N/A,TRUE,"GENERAL";"TAB5",#N/A,TRUE,"GENERAL"}</definedName>
    <definedName name="ttt" hidden="1">{"TAB1",#N/A,TRUE,"GENERAL";"TAB2",#N/A,TRUE,"GENERAL";"TAB3",#N/A,TRUE,"GENERAL";"TAB4",#N/A,TRUE,"GENERAL";"TAB5",#N/A,TRUE,"GENERAL"}</definedName>
    <definedName name="tttt7" localSheetId="1" hidden="1">{"via1",#N/A,TRUE,"general";"via2",#N/A,TRUE,"general";"via3",#N/A,TRUE,"general"}</definedName>
    <definedName name="tttt7" hidden="1">{"via1",#N/A,TRUE,"general";"via2",#N/A,TRUE,"general";"via3",#N/A,TRUE,"general"}</definedName>
    <definedName name="tttthy" localSheetId="1" hidden="1">{"TAB1",#N/A,TRUE,"GENERAL";"TAB2",#N/A,TRUE,"GENERAL";"TAB3",#N/A,TRUE,"GENERAL";"TAB4",#N/A,TRUE,"GENERAL";"TAB5",#N/A,TRUE,"GENERAL"}</definedName>
    <definedName name="tttthy" hidden="1">{"TAB1",#N/A,TRUE,"GENERAL";"TAB2",#N/A,TRUE,"GENERAL";"TAB3",#N/A,TRUE,"GENERAL";"TAB4",#N/A,TRUE,"GENERAL";"TAB5",#N/A,TRUE,"GENERAL"}</definedName>
    <definedName name="ttttr" localSheetId="1" hidden="1">{"via1",#N/A,TRUE,"general";"via2",#N/A,TRUE,"general";"via3",#N/A,TRUE,"general"}</definedName>
    <definedName name="ttttr" hidden="1">{"via1",#N/A,TRUE,"general";"via2",#N/A,TRUE,"general";"via3",#N/A,TRUE,"general"}</definedName>
    <definedName name="ttttt" localSheetId="1" hidden="1">{"TAB1",#N/A,TRUE,"GENERAL";"TAB2",#N/A,TRUE,"GENERAL";"TAB3",#N/A,TRUE,"GENERAL";"TAB4",#N/A,TRUE,"GENERAL";"TAB5",#N/A,TRUE,"GENERAL"}</definedName>
    <definedName name="ttttt" hidden="1">{"TAB1",#N/A,TRUE,"GENERAL";"TAB2",#N/A,TRUE,"GENERAL";"TAB3",#N/A,TRUE,"GENERAL";"TAB4",#N/A,TRUE,"GENERAL";"TAB5",#N/A,TRUE,"GENERAL"}</definedName>
    <definedName name="tu" localSheetId="1" hidden="1">{"via1",#N/A,TRUE,"general";"via2",#N/A,TRUE,"general";"via3",#N/A,TRUE,"general"}</definedName>
    <definedName name="tu" hidden="1">{"via1",#N/A,TRUE,"general";"via2",#N/A,TRUE,"general";"via3",#N/A,TRUE,"general"}</definedName>
    <definedName name="TUAC10">[171]BASE!#REF!</definedName>
    <definedName name="TUAC12">[26]BASE!$D$270</definedName>
    <definedName name="TUAC16">[171]BASE!#REF!</definedName>
    <definedName name="tub">#REF!</definedName>
    <definedName name="TUB8AC">#REF!</definedName>
    <definedName name="TUBER">#REF!</definedName>
    <definedName name="tuberia">#REF!</definedName>
    <definedName name="TUBERIA_300_GRP_CONEXIONES">[36]Camaras_caida!$X$3:$X$150</definedName>
    <definedName name="TUBERIA_350_GRP_CONEXIONES">[36]Camaras_caida!$Y$3:$Y$150</definedName>
    <definedName name="TUBERIA_400_GRP_CONEXIONES">[36]Camaras_caida!$Z$3:$Z$150</definedName>
    <definedName name="TUBERIA_450_GRP_CONEXIONES">[36]Camaras_caida!$AA$3:$AA$150</definedName>
    <definedName name="TUBERIA_500_GRP_CONEXIONES">[36]Camaras_caida!$AB$3:$AB$150</definedName>
    <definedName name="Tuberia_Conduit_1_2">'[34]LISTADO DE MATERIALES Y EQUIPOS'!$B$72</definedName>
    <definedName name="Tuberia_Conduit_1_EMT">'[34]LISTADO DE MATERIALES Y EQUIPOS'!$B$79</definedName>
    <definedName name="Tubería_PVC_alcantarillado_36___Inc.Transporte">[35]Insumos!$D$36</definedName>
    <definedName name="tubfiltro">#REF!</definedName>
    <definedName name="TUBNE">#REF!</definedName>
    <definedName name="Tubo_conduit_pvc_1">'[34]LISTADO DE MATERIALES Y EQUIPOS'!$B$121</definedName>
    <definedName name="Tubo_rectangular_100x40x1.5_mm">[35]Insumos!$D$67</definedName>
    <definedName name="TUBS2">#REF!</definedName>
    <definedName name="TUBS3">[26]BASE!$D$191</definedName>
    <definedName name="TUBS4">[26]BASE!$D$192</definedName>
    <definedName name="TUBS6">[26]BASE!$D$193</definedName>
    <definedName name="TUHD10">[18]BASE!$D$240</definedName>
    <definedName name="TUHD16">[18]BASE!$D$241</definedName>
    <definedName name="tur" localSheetId="1" hidden="1">{"TAB1",#N/A,TRUE,"GENERAL";"TAB2",#N/A,TRUE,"GENERAL";"TAB3",#N/A,TRUE,"GENERAL";"TAB4",#N/A,TRUE,"GENERAL";"TAB5",#N/A,TRUE,"GENERAL"}</definedName>
    <definedName name="tur" hidden="1">{"TAB1",#N/A,TRUE,"GENERAL";"TAB2",#N/A,TRUE,"GENERAL";"TAB3",#N/A,TRUE,"GENERAL";"TAB4",#N/A,TRUE,"GENERAL";"TAB5",#N/A,TRUE,"GENERAL"}</definedName>
    <definedName name="TURNOS">#REF!</definedName>
    <definedName name="turu" localSheetId="1" hidden="1">{"TAB1",#N/A,TRUE,"GENERAL";"TAB2",#N/A,TRUE,"GENERAL";"TAB3",#N/A,TRUE,"GENERAL";"TAB4",#N/A,TRUE,"GENERAL";"TAB5",#N/A,TRUE,"GENERAL"}</definedName>
    <definedName name="turu" hidden="1">{"TAB1",#N/A,TRUE,"GENERAL";"TAB2",#N/A,TRUE,"GENERAL";"TAB3",#N/A,TRUE,"GENERAL";"TAB4",#N/A,TRUE,"GENERAL";"TAB5",#N/A,TRUE,"GENERAL"}</definedName>
    <definedName name="tuya">#REF!</definedName>
    <definedName name="twer" localSheetId="1" hidden="1">{"TAB1",#N/A,TRUE,"GENERAL";"TAB2",#N/A,TRUE,"GENERAL";"TAB3",#N/A,TRUE,"GENERAL";"TAB4",#N/A,TRUE,"GENERAL";"TAB5",#N/A,TRUE,"GENERAL"}</definedName>
    <definedName name="twer" hidden="1">{"TAB1",#N/A,TRUE,"GENERAL";"TAB2",#N/A,TRUE,"GENERAL";"TAB3",#N/A,TRUE,"GENERAL";"TAB4",#N/A,TRUE,"GENERAL";"TAB5",#N/A,TRUE,"GENERAL"}</definedName>
    <definedName name="twet" localSheetId="1" hidden="1">{"TAB1",#N/A,TRUE,"GENERAL";"TAB2",#N/A,TRUE,"GENERAL";"TAB3",#N/A,TRUE,"GENERAL";"TAB4",#N/A,TRUE,"GENERAL";"TAB5",#N/A,TRUE,"GENERAL"}</definedName>
    <definedName name="twet" hidden="1">{"TAB1",#N/A,TRUE,"GENERAL";"TAB2",#N/A,TRUE,"GENERAL";"TAB3",#N/A,TRUE,"GENERAL";"TAB4",#N/A,TRUE,"GENERAL";"TAB5",#N/A,TRUE,"GENERAL"}</definedName>
    <definedName name="ty" localSheetId="1" hidden="1">{"via1",#N/A,TRUE,"general";"via2",#N/A,TRUE,"general";"via3",#N/A,TRUE,"general"}</definedName>
    <definedName name="ty" hidden="1">{"via1",#N/A,TRUE,"general";"via2",#N/A,TRUE,"general";"via3",#N/A,TRUE,"general"}</definedName>
    <definedName name="tyery" localSheetId="1" hidden="1">{"via1",#N/A,TRUE,"general";"via2",#N/A,TRUE,"general";"via3",#N/A,TRUE,"general"}</definedName>
    <definedName name="tyery" hidden="1">{"via1",#N/A,TRUE,"general";"via2",#N/A,TRUE,"general";"via3",#N/A,TRUE,"general"}</definedName>
    <definedName name="tyj" localSheetId="1" hidden="1">{"TAB1",#N/A,TRUE,"GENERAL";"TAB2",#N/A,TRUE,"GENERAL";"TAB3",#N/A,TRUE,"GENERAL";"TAB4",#N/A,TRUE,"GENERAL";"TAB5",#N/A,TRUE,"GENERAL"}</definedName>
    <definedName name="tyj" hidden="1">{"TAB1",#N/A,TRUE,"GENERAL";"TAB2",#N/A,TRUE,"GENERAL";"TAB3",#N/A,TRUE,"GENERAL";"TAB4",#N/A,TRUE,"GENERAL";"TAB5",#N/A,TRUE,"GENERAL"}</definedName>
    <definedName name="tyjtyj" localSheetId="1" hidden="1">{"TAB1",#N/A,TRUE,"GENERAL";"TAB2",#N/A,TRUE,"GENERAL";"TAB3",#N/A,TRUE,"GENERAL";"TAB4",#N/A,TRUE,"GENERAL";"TAB5",#N/A,TRUE,"GENERAL"}</definedName>
    <definedName name="tyjtyj" hidden="1">{"TAB1",#N/A,TRUE,"GENERAL";"TAB2",#N/A,TRUE,"GENERAL";"TAB3",#N/A,TRUE,"GENERAL";"TAB4",#N/A,TRUE,"GENERAL";"TAB5",#N/A,TRUE,"GENERAL"}</definedName>
    <definedName name="tyjytjuyjuy" localSheetId="1" hidden="1">{"TAB1",#N/A,TRUE,"GENERAL";"TAB2",#N/A,TRUE,"GENERAL";"TAB3",#N/A,TRUE,"GENERAL";"TAB4",#N/A,TRUE,"GENERAL";"TAB5",#N/A,TRUE,"GENERAL"}</definedName>
    <definedName name="tyjytjuyjuy" hidden="1">{"TAB1",#N/A,TRUE,"GENERAL";"TAB2",#N/A,TRUE,"GENERAL";"TAB3",#N/A,TRUE,"GENERAL";"TAB4",#N/A,TRUE,"GENERAL";"TAB5",#N/A,TRUE,"GENERAL"}</definedName>
    <definedName name="tyk" localSheetId="1" hidden="1">{"via1",#N/A,TRUE,"general";"via2",#N/A,TRUE,"general";"via3",#N/A,TRUE,"general"}</definedName>
    <definedName name="tyk" hidden="1">{"via1",#N/A,TRUE,"general";"via2",#N/A,TRUE,"general";"via3",#N/A,TRUE,"general"}</definedName>
    <definedName name="tym" localSheetId="1" hidden="1">{"via1",#N/A,TRUE,"general";"via2",#N/A,TRUE,"general";"via3",#N/A,TRUE,"general"}</definedName>
    <definedName name="tym" hidden="1">{"via1",#N/A,TRUE,"general";"via2",#N/A,TRUE,"general";"via3",#N/A,TRUE,"general"}</definedName>
    <definedName name="tyr" localSheetId="1" hidden="1">{"via1",#N/A,TRUE,"general";"via2",#N/A,TRUE,"general";"via3",#N/A,TRUE,"general"}</definedName>
    <definedName name="tyr" hidden="1">{"via1",#N/A,TRUE,"general";"via2",#N/A,TRUE,"general";"via3",#N/A,TRUE,"general"}</definedName>
    <definedName name="tytgfhgfh" localSheetId="1" hidden="1">{"TAB1",#N/A,TRUE,"GENERAL";"TAB2",#N/A,TRUE,"GENERAL";"TAB3",#N/A,TRUE,"GENERAL";"TAB4",#N/A,TRUE,"GENERAL";"TAB5",#N/A,TRUE,"GENERAL"}</definedName>
    <definedName name="tytgfhgfh" hidden="1">{"TAB1",#N/A,TRUE,"GENERAL";"TAB2",#N/A,TRUE,"GENERAL";"TAB3",#N/A,TRUE,"GENERAL";"TAB4",#N/A,TRUE,"GENERAL";"TAB5",#N/A,TRUE,"GENERAL"}</definedName>
    <definedName name="tyty" localSheetId="1" hidden="1">{"TAB1",#N/A,TRUE,"GENERAL";"TAB2",#N/A,TRUE,"GENERAL";"TAB3",#N/A,TRUE,"GENERAL";"TAB4",#N/A,TRUE,"GENERAL";"TAB5",#N/A,TRUE,"GENERAL"}</definedName>
    <definedName name="tyty" hidden="1">{"TAB1",#N/A,TRUE,"GENERAL";"TAB2",#N/A,TRUE,"GENERAL";"TAB3",#N/A,TRUE,"GENERAL";"TAB4",#N/A,TRUE,"GENERAL";"TAB5",#N/A,TRUE,"GENERAL"}</definedName>
    <definedName name="TYUIYI" localSheetId="1" hidden="1">{"TAB1",#N/A,TRUE,"GENERAL";"TAB2",#N/A,TRUE,"GENERAL";"TAB3",#N/A,TRUE,"GENERAL";"TAB4",#N/A,TRUE,"GENERAL";"TAB5",#N/A,TRUE,"GENERAL"}</definedName>
    <definedName name="TYUIYI" hidden="1">{"TAB1",#N/A,TRUE,"GENERAL";"TAB2",#N/A,TRUE,"GENERAL";"TAB3",#N/A,TRUE,"GENERAL";"TAB4",#N/A,TRUE,"GENERAL";"TAB5",#N/A,TRUE,"GENERAL"}</definedName>
    <definedName name="tyujh" localSheetId="1" hidden="1">{"TAB1",#N/A,TRUE,"GENERAL";"TAB2",#N/A,TRUE,"GENERAL";"TAB3",#N/A,TRUE,"GENERAL";"TAB4",#N/A,TRUE,"GENERAL";"TAB5",#N/A,TRUE,"GENERAL"}</definedName>
    <definedName name="tyujh" hidden="1">{"TAB1",#N/A,TRUE,"GENERAL";"TAB2",#N/A,TRUE,"GENERAL";"TAB3",#N/A,TRUE,"GENERAL";"TAB4",#N/A,TRUE,"GENERAL";"TAB5",#N/A,TRUE,"GENERAL"}</definedName>
    <definedName name="tyuty" localSheetId="1" hidden="1">{"TAB1",#N/A,TRUE,"GENERAL";"TAB2",#N/A,TRUE,"GENERAL";"TAB3",#N/A,TRUE,"GENERAL";"TAB4",#N/A,TRUE,"GENERAL";"TAB5",#N/A,TRUE,"GENERAL"}</definedName>
    <definedName name="tyuty" hidden="1">{"TAB1",#N/A,TRUE,"GENERAL";"TAB2",#N/A,TRUE,"GENERAL";"TAB3",#N/A,TRUE,"GENERAL";"TAB4",#N/A,TRUE,"GENERAL";"TAB5",#N/A,TRUE,"GENERAL"}</definedName>
    <definedName name="tyutyu" localSheetId="1" hidden="1">{"via1",#N/A,TRUE,"general";"via2",#N/A,TRUE,"general";"via3",#N/A,TRUE,"general"}</definedName>
    <definedName name="tyutyu" hidden="1">{"via1",#N/A,TRUE,"general";"via2",#N/A,TRUE,"general";"via3",#N/A,TRUE,"general"}</definedName>
    <definedName name="tyxg" localSheetId="1" hidden="1">{"via1",#N/A,TRUE,"general";"via2",#N/A,TRUE,"general";"via3",#N/A,TRUE,"general"}</definedName>
    <definedName name="tyxg" hidden="1">{"via1",#N/A,TRUE,"general";"via2",#N/A,TRUE,"general";"via3",#N/A,TRUE,"general"}</definedName>
    <definedName name="U">#REF!</definedName>
    <definedName name="U_Z">#REF!</definedName>
    <definedName name="u3u" localSheetId="1" hidden="1">{"TAB1",#N/A,TRUE,"GENERAL";"TAB2",#N/A,TRUE,"GENERAL";"TAB3",#N/A,TRUE,"GENERAL";"TAB4",#N/A,TRUE,"GENERAL";"TAB5",#N/A,TRUE,"GENERAL"}</definedName>
    <definedName name="u3u" hidden="1">{"TAB1",#N/A,TRUE,"GENERAL";"TAB2",#N/A,TRUE,"GENERAL";"TAB3",#N/A,TRUE,"GENERAL";"TAB4",#N/A,TRUE,"GENERAL";"TAB5",#N/A,TRUE,"GENERAL"}</definedName>
    <definedName name="u7u7" localSheetId="1" hidden="1">{"TAB1",#N/A,TRUE,"GENERAL";"TAB2",#N/A,TRUE,"GENERAL";"TAB3",#N/A,TRUE,"GENERAL";"TAB4",#N/A,TRUE,"GENERAL";"TAB5",#N/A,TRUE,"GENERAL"}</definedName>
    <definedName name="u7u7" hidden="1">{"TAB1",#N/A,TRUE,"GENERAL";"TAB2",#N/A,TRUE,"GENERAL";"TAB3",#N/A,TRUE,"GENERAL";"TAB4",#N/A,TRUE,"GENERAL";"TAB5",#N/A,TRUE,"GENERAL"}</definedName>
    <definedName name="UALU">[26]BASE!$D$357</definedName>
    <definedName name="ub">#REF!</definedName>
    <definedName name="Ubic">#REF!</definedName>
    <definedName name="Ubicación">#REF!</definedName>
    <definedName name="UI" localSheetId="1" hidden="1">{"via1",#N/A,TRUE,"general";"via2",#N/A,TRUE,"general";"via3",#N/A,TRUE,"general"}</definedName>
    <definedName name="UI" hidden="1">{"via1",#N/A,TRUE,"general";"via2",#N/A,TRUE,"general";"via3",#N/A,TRUE,"general"}</definedName>
    <definedName name="uijhj" localSheetId="1" hidden="1">{"via1",#N/A,TRUE,"general";"via2",#N/A,TRUE,"general";"via3",#N/A,TRUE,"general"}</definedName>
    <definedName name="uijhj" hidden="1">{"via1",#N/A,TRUE,"general";"via2",#N/A,TRUE,"general";"via3",#N/A,TRUE,"general"}</definedName>
    <definedName name="uio" localSheetId="1" hidden="1">{"TAB1",#N/A,TRUE,"GENERAL";"TAB2",#N/A,TRUE,"GENERAL";"TAB3",#N/A,TRUE,"GENERAL";"TAB4",#N/A,TRUE,"GENERAL";"TAB5",#N/A,TRUE,"GENERAL"}</definedName>
    <definedName name="uio" hidden="1">{"TAB1",#N/A,TRUE,"GENERAL";"TAB2",#N/A,TRUE,"GENERAL";"TAB3",#N/A,TRUE,"GENERAL";"TAB4",#N/A,TRUE,"GENERAL";"TAB5",#N/A,TRUE,"GENERAL"}</definedName>
    <definedName name="uiou" localSheetId="1" hidden="1">{"TAB1",#N/A,TRUE,"GENERAL";"TAB2",#N/A,TRUE,"GENERAL";"TAB3",#N/A,TRUE,"GENERAL";"TAB4",#N/A,TRUE,"GENERAL";"TAB5",#N/A,TRUE,"GENERAL"}</definedName>
    <definedName name="uiou" hidden="1">{"TAB1",#N/A,TRUE,"GENERAL";"TAB2",#N/A,TRUE,"GENERAL";"TAB3",#N/A,TRUE,"GENERAL";"TAB4",#N/A,TRUE,"GENERAL";"TAB5",#N/A,TRUE,"GENERAL"}</definedName>
    <definedName name="uir" localSheetId="1" hidden="1">{"via1",#N/A,TRUE,"general";"via2",#N/A,TRUE,"general";"via3",#N/A,TRUE,"general"}</definedName>
    <definedName name="uir" hidden="1">{"via1",#N/A,TRUE,"general";"via2",#N/A,TRUE,"general";"via3",#N/A,TRUE,"general"}</definedName>
    <definedName name="uituii" localSheetId="1" hidden="1">{"TAB1",#N/A,TRUE,"GENERAL";"TAB2",#N/A,TRUE,"GENERAL";"TAB3",#N/A,TRUE,"GENERAL";"TAB4",#N/A,TRUE,"GENERAL";"TAB5",#N/A,TRUE,"GENERAL"}</definedName>
    <definedName name="uituii" hidden="1">{"TAB1",#N/A,TRUE,"GENERAL";"TAB2",#N/A,TRUE,"GENERAL";"TAB3",#N/A,TRUE,"GENERAL";"TAB4",#N/A,TRUE,"GENERAL";"TAB5",#N/A,TRUE,"GENERAL"}</definedName>
    <definedName name="uityjj" localSheetId="1" hidden="1">{"via1",#N/A,TRUE,"general";"via2",#N/A,TRUE,"general";"via3",#N/A,TRUE,"general"}</definedName>
    <definedName name="uityjj" hidden="1">{"via1",#N/A,TRUE,"general";"via2",#N/A,TRUE,"general";"via3",#N/A,TRUE,"general"}</definedName>
    <definedName name="uiufgj" localSheetId="1" hidden="1">{"TAB1",#N/A,TRUE,"GENERAL";"TAB2",#N/A,TRUE,"GENERAL";"TAB3",#N/A,TRUE,"GENERAL";"TAB4",#N/A,TRUE,"GENERAL";"TAB5",#N/A,TRUE,"GENERAL"}</definedName>
    <definedName name="uiufgj" hidden="1">{"TAB1",#N/A,TRUE,"GENERAL";"TAB2",#N/A,TRUE,"GENERAL";"TAB3",#N/A,TRUE,"GENERAL";"TAB4",#N/A,TRUE,"GENERAL";"TAB5",#N/A,TRUE,"GENERAL"}</definedName>
    <definedName name="UIUYI" localSheetId="1" hidden="1">{"TAB1",#N/A,TRUE,"GENERAL";"TAB2",#N/A,TRUE,"GENERAL";"TAB3",#N/A,TRUE,"GENERAL";"TAB4",#N/A,TRUE,"GENERAL";"TAB5",#N/A,TRUE,"GENERAL"}</definedName>
    <definedName name="UIUYI" hidden="1">{"TAB1",#N/A,TRUE,"GENERAL";"TAB2",#N/A,TRUE,"GENERAL";"TAB3",#N/A,TRUE,"GENERAL";"TAB4",#N/A,TRUE,"GENERAL";"TAB5",#N/A,TRUE,"GENERAL"}</definedName>
    <definedName name="UM">'[29]CIRCUITOS CODENSA'!#REF!</definedName>
    <definedName name="Un.">#REF!</definedName>
    <definedName name="UND">[70]Datos!$F$87:$F$99</definedName>
    <definedName name="UNIDAD1">[92]ITEMS!$C$2</definedName>
    <definedName name="UNIDAD521">[93]ITEMS!$C$522</definedName>
    <definedName name="Unidades">[172]Presup_Cancha!$J$13:$J$17</definedName>
    <definedName name="unidades_reales">[173]Instrucciones!$C$10</definedName>
    <definedName name="union">#REF!</definedName>
    <definedName name="UNION_Z">#REF!</definedName>
    <definedName name="unit">#REF!</definedName>
    <definedName name="UNITARIO">[174]Unitarios!$A$3:$D$13</definedName>
    <definedName name="Unitarios">#REF!</definedName>
    <definedName name="uno">[4]!________EST12</definedName>
    <definedName name="UOUIV" localSheetId="1" hidden="1">{"TAB1",#N/A,TRUE,"GENERAL";"TAB2",#N/A,TRUE,"GENERAL";"TAB3",#N/A,TRUE,"GENERAL";"TAB4",#N/A,TRUE,"GENERAL";"TAB5",#N/A,TRUE,"GENERAL"}</definedName>
    <definedName name="UOUIV" hidden="1">{"TAB1",#N/A,TRUE,"GENERAL";"TAB2",#N/A,TRUE,"GENERAL";"TAB3",#N/A,TRUE,"GENERAL";"TAB4",#N/A,TRUE,"GENERAL";"TAB5",#N/A,TRUE,"GENERAL"}</definedName>
    <definedName name="UPZ">[70]Datos!$B$68:$B$179</definedName>
    <definedName name="URAP10">[26]BASE!$D$118</definedName>
    <definedName name="URAP2">[26]BASE!$D$123</definedName>
    <definedName name="URAP3">[26]BASE!$D$122</definedName>
    <definedName name="URAP4">[26]BASE!$D$121</definedName>
    <definedName name="URAP6">[26]BASE!$D$120</definedName>
    <definedName name="URAP8">[26]BASE!$D$119</definedName>
    <definedName name="UREP12">[26]BASE!$D$124</definedName>
    <definedName name="UREP2">[26]BASE!$D$127</definedName>
    <definedName name="UREP3">[26]BASE!$D$128</definedName>
    <definedName name="UREP4">[26]BASE!$D$129</definedName>
    <definedName name="UREP6">[26]BASE!$D$126</definedName>
    <definedName name="UREP8">[26]BASE!$D$125</definedName>
    <definedName name="uriel">[4]!________EST12</definedName>
    <definedName name="uryur" localSheetId="1" hidden="1">{"TAB1",#N/A,TRUE,"GENERAL";"TAB2",#N/A,TRUE,"GENERAL";"TAB3",#N/A,TRUE,"GENERAL";"TAB4",#N/A,TRUE,"GENERAL";"TAB5",#N/A,TRUE,"GENERAL"}</definedName>
    <definedName name="uryur" hidden="1">{"TAB1",#N/A,TRUE,"GENERAL";"TAB2",#N/A,TRUE,"GENERAL";"TAB3",#N/A,TRUE,"GENERAL";"TAB4",#N/A,TRUE,"GENERAL";"TAB5",#N/A,TRUE,"GENERAL"}</definedName>
    <definedName name="US">'[29]CIRCUITOS CODENSA'!#REF!</definedName>
    <definedName name="uti">[175]AIU!$E$106</definedName>
    <definedName name="util">'[176]Resumen APU'!$E$74</definedName>
    <definedName name="Utilidad">[35]A.I.U!$I$112</definedName>
    <definedName name="UTILIDADES">#REF!</definedName>
    <definedName name="UtilidadObra">#REF!</definedName>
    <definedName name="UTL">[31]otros!$C$4</definedName>
    <definedName name="uu" localSheetId="1" hidden="1">{"TAB1",#N/A,TRUE,"GENERAL";"TAB2",#N/A,TRUE,"GENERAL";"TAB3",#N/A,TRUE,"GENERAL";"TAB4",#N/A,TRUE,"GENERAL";"TAB5",#N/A,TRUE,"GENERAL"}</definedName>
    <definedName name="uu" hidden="1">{"TAB1",#N/A,TRUE,"GENERAL";"TAB2",#N/A,TRUE,"GENERAL";"TAB3",#N/A,TRUE,"GENERAL";"TAB4",#N/A,TRUE,"GENERAL";"TAB5",#N/A,TRUE,"GENERAL"}</definedName>
    <definedName name="uuo">#REF!</definedName>
    <definedName name="uuu" localSheetId="1" hidden="1">{"TAB1",#N/A,TRUE,"GENERAL";"TAB2",#N/A,TRUE,"GENERAL";"TAB3",#N/A,TRUE,"GENERAL";"TAB4",#N/A,TRUE,"GENERAL";"TAB5",#N/A,TRUE,"GENERAL"}</definedName>
    <definedName name="uuu" hidden="1">{"TAB1",#N/A,TRUE,"GENERAL";"TAB2",#N/A,TRUE,"GENERAL";"TAB3",#N/A,TRUE,"GENERAL";"TAB4",#N/A,TRUE,"GENERAL";"TAB5",#N/A,TRUE,"GENERAL"}</definedName>
    <definedName name="uuuuo" localSheetId="1" hidden="1">{"TAB1",#N/A,TRUE,"GENERAL";"TAB2",#N/A,TRUE,"GENERAL";"TAB3",#N/A,TRUE,"GENERAL";"TAB4",#N/A,TRUE,"GENERAL";"TAB5",#N/A,TRUE,"GENERAL"}</definedName>
    <definedName name="uuuuo" hidden="1">{"TAB1",#N/A,TRUE,"GENERAL";"TAB2",#N/A,TRUE,"GENERAL";"TAB3",#N/A,TRUE,"GENERAL";"TAB4",#N/A,TRUE,"GENERAL";"TAB5",#N/A,TRUE,"GENERAL"}</definedName>
    <definedName name="uuuuuj" localSheetId="1" hidden="1">{"via1",#N/A,TRUE,"general";"via2",#N/A,TRUE,"general";"via3",#N/A,TRUE,"general"}</definedName>
    <definedName name="uuuuuj" hidden="1">{"via1",#N/A,TRUE,"general";"via2",#N/A,TRUE,"general";"via3",#N/A,TRUE,"general"}</definedName>
    <definedName name="UUUUUUU" hidden="1">{"TAB1",#N/A,TRUE,"GENERAL";"TAB2",#N/A,TRUE,"GENERAL";"TAB3",#N/A,TRUE,"GENERAL";"TAB4",#N/A,TRUE,"GENERAL";"TAB5",#N/A,TRUE,"GENERAL"}</definedName>
    <definedName name="uwkap" localSheetId="1" hidden="1">{"TAB1",#N/A,TRUE,"GENERAL";"TAB2",#N/A,TRUE,"GENERAL";"TAB3",#N/A,TRUE,"GENERAL";"TAB4",#N/A,TRUE,"GENERAL";"TAB5",#N/A,TRUE,"GENERAL"}</definedName>
    <definedName name="uwkap" hidden="1">{"TAB1",#N/A,TRUE,"GENERAL";"TAB2",#N/A,TRUE,"GENERAL";"TAB3",#N/A,TRUE,"GENERAL";"TAB4",#N/A,TRUE,"GENERAL";"TAB5",#N/A,TRUE,"GENERAL"}</definedName>
    <definedName name="uyiyiy" localSheetId="1" hidden="1">{"TAB1",#N/A,TRUE,"GENERAL";"TAB2",#N/A,TRUE,"GENERAL";"TAB3",#N/A,TRUE,"GENERAL";"TAB4",#N/A,TRUE,"GENERAL";"TAB5",#N/A,TRUE,"GENERAL"}</definedName>
    <definedName name="uyiyiy" hidden="1">{"TAB1",#N/A,TRUE,"GENERAL";"TAB2",#N/A,TRUE,"GENERAL";"TAB3",#N/A,TRUE,"GENERAL";"TAB4",#N/A,TRUE,"GENERAL";"TAB5",#N/A,TRUE,"GENERAL"}</definedName>
    <definedName name="uytu" localSheetId="1" hidden="1">{"TAB1",#N/A,TRUE,"GENERAL";"TAB2",#N/A,TRUE,"GENERAL";"TAB3",#N/A,TRUE,"GENERAL";"TAB4",#N/A,TRUE,"GENERAL";"TAB5",#N/A,TRUE,"GENERAL"}</definedName>
    <definedName name="uytu" hidden="1">{"TAB1",#N/A,TRUE,"GENERAL";"TAB2",#N/A,TRUE,"GENERAL";"TAB3",#N/A,TRUE,"GENERAL";"TAB4",#N/A,TRUE,"GENERAL";"TAB5",#N/A,TRUE,"GENERAL"}</definedName>
    <definedName name="uyur" localSheetId="1" hidden="1">{"via1",#N/A,TRUE,"general";"via2",#N/A,TRUE,"general";"via3",#N/A,TRUE,"general"}</definedName>
    <definedName name="uyur" hidden="1">{"via1",#N/A,TRUE,"general";"via2",#N/A,TRUE,"general";"via3",#N/A,TRUE,"general"}</definedName>
    <definedName name="v" localSheetId="1" hidden="1">{"TAB1",#N/A,TRUE,"GENERAL";"TAB2",#N/A,TRUE,"GENERAL";"TAB3",#N/A,TRUE,"GENERAL";"TAB4",#N/A,TRUE,"GENERAL";"TAB5",#N/A,TRUE,"GENERAL"}</definedName>
    <definedName name="v" hidden="1">{"TAB1",#N/A,TRUE,"GENERAL";"TAB2",#N/A,TRUE,"GENERAL";"TAB3",#N/A,TRUE,"GENERAL";"TAB4",#N/A,TRUE,"GENERAL";"TAB5",#N/A,TRUE,"GENERAL"}</definedName>
    <definedName name="VA">'[177]VIGAS AEREAS'!$B$27:$G$33</definedName>
    <definedName name="VACON">'[177]VIGAS AEREAS'!$H$37:$H$60</definedName>
    <definedName name="VALDES">#REF!</definedName>
    <definedName name="Valla">'[35]Apu Valla'!$G$78</definedName>
    <definedName name="VALMA3">[26]BASE!$D$424</definedName>
    <definedName name="VALMA4">[26]BASE!$D$423</definedName>
    <definedName name="VALNG">'[177]VIGAS AEREAS'!$K$37:$K$60</definedName>
    <definedName name="valor_total">#REF!</definedName>
    <definedName name="valor1">#REF!</definedName>
    <definedName name="valor2">#REF!</definedName>
    <definedName name="VALOR3">#REF!</definedName>
    <definedName name="Valoracion">#REF!</definedName>
    <definedName name="VALORACIÓN">#REF!</definedName>
    <definedName name="VALORACIÓN1">#REF!</definedName>
    <definedName name="VALORACIÓN2">[2]RESUM96!#REF!</definedName>
    <definedName name="ValorTotConsultoria">#REF!</definedName>
    <definedName name="VAML">'[177]VIGAS AEREAS'!$L$37:$L$60</definedName>
    <definedName name="vaquita" hidden="1">{"PRES REHAB ARM-PER POR ITEMS  KM A KM",#N/A,TRUE,"Rehabilitacion Arm-Per"}</definedName>
    <definedName name="Var">[11]Varios.!$E$1:$E$65536</definedName>
    <definedName name="variacion">[48]Datos!$B$8</definedName>
    <definedName name="vas">#REF!</definedName>
    <definedName name="vbvbvbvb" localSheetId="1" hidden="1">{"TAB1",#N/A,TRUE,"GENERAL";"TAB2",#N/A,TRUE,"GENERAL";"TAB3",#N/A,TRUE,"GENERAL";"TAB4",#N/A,TRUE,"GENERAL";"TAB5",#N/A,TRUE,"GENERAL"}</definedName>
    <definedName name="vbvbvbvb" hidden="1">{"TAB1",#N/A,TRUE,"GENERAL";"TAB2",#N/A,TRUE,"GENERAL";"TAB3",#N/A,TRUE,"GENERAL";"TAB4",#N/A,TRUE,"GENERAL";"TAB5",#N/A,TRUE,"GENERAL"}</definedName>
    <definedName name="VCBB8">[22]BASE!$D$384</definedName>
    <definedName name="VCEL1">[26]BASE!$D$416</definedName>
    <definedName name="VCEL2">[26]BASE!$D$415</definedName>
    <definedName name="VCEL3">[26]BASE!$D$414</definedName>
    <definedName name="VCEL4">[26]BASE!$D$413</definedName>
    <definedName name="VCEL6">[26]BASE!$D$412</definedName>
    <definedName name="VCEL8">[26]BASE!#REF!</definedName>
    <definedName name="VCELA2">[26]BASE!$D$420</definedName>
    <definedName name="VCELA3">[26]BASE!$D$419</definedName>
    <definedName name="VCELA4">[26]BASE!$D$418</definedName>
    <definedName name="VCELA6">#REF!</definedName>
    <definedName name="vdfvuio" localSheetId="1" hidden="1">{"via1",#N/A,TRUE,"general";"via2",#N/A,TRUE,"general";"via3",#N/A,TRUE,"general"}</definedName>
    <definedName name="vdfvuio" hidden="1">{"via1",#N/A,TRUE,"general";"via2",#N/A,TRUE,"general";"via3",#N/A,TRUE,"general"}</definedName>
    <definedName name="vdsvnj" localSheetId="1" hidden="1">{"via1",#N/A,TRUE,"general";"via2",#N/A,TRUE,"general";"via3",#N/A,TRUE,"general"}</definedName>
    <definedName name="vdsvnj" hidden="1">{"via1",#N/A,TRUE,"general";"via2",#N/A,TRUE,"general";"via3",#N/A,TRUE,"general"}</definedName>
    <definedName name="VE">'[29]CIRCUITOS CODENSA'!#REF!</definedName>
    <definedName name="Vehiculo__Tipo_pickup">[35]A.I.U!$E$104</definedName>
    <definedName name="VentaAiu">#REF!</definedName>
    <definedName name="VentaAnsermaCartago">#REF!</definedName>
    <definedName name="VentaMediacanoaAnserma">#REF!</definedName>
    <definedName name="Ventana_de_aluminio">'[34]LISTADO DE MATERIALES Y EQUIPOS'!$B$87</definedName>
    <definedName name="VENTANAS">#REF!</definedName>
    <definedName name="VentaVenta">#REF!</definedName>
    <definedName name="VENTI">[26]BASE!$D$384</definedName>
    <definedName name="vertidos">[69]criterio!$B$43:$B$47</definedName>
    <definedName name="vfbgnhyt" localSheetId="1" hidden="1">{"via1",#N/A,TRUE,"general";"via2",#N/A,TRUE,"general";"via3",#N/A,TRUE,"general"}</definedName>
    <definedName name="vfbgnhyt" hidden="1">{"via1",#N/A,TRUE,"general";"via2",#N/A,TRUE,"general";"via3",#N/A,TRUE,"general"}</definedName>
    <definedName name="vfvdv" localSheetId="1" hidden="1">{"TAB1",#N/A,TRUE,"GENERAL";"TAB2",#N/A,TRUE,"GENERAL";"TAB3",#N/A,TRUE,"GENERAL";"TAB4",#N/A,TRUE,"GENERAL";"TAB5",#N/A,TRUE,"GENERAL"}</definedName>
    <definedName name="vfvdv" hidden="1">{"TAB1",#N/A,TRUE,"GENERAL";"TAB2",#N/A,TRUE,"GENERAL";"TAB3",#N/A,TRUE,"GENERAL";"TAB4",#N/A,TRUE,"GENERAL";"TAB5",#N/A,TRUE,"GENERAL"}</definedName>
    <definedName name="vfvf" localSheetId="1" hidden="1">{"TAB1",#N/A,TRUE,"GENERAL";"TAB2",#N/A,TRUE,"GENERAL";"TAB3",#N/A,TRUE,"GENERAL";"TAB4",#N/A,TRUE,"GENERAL";"TAB5",#N/A,TRUE,"GENERAL"}</definedName>
    <definedName name="vfvf" hidden="1">{"TAB1",#N/A,TRUE,"GENERAL";"TAB2",#N/A,TRUE,"GENERAL";"TAB3",#N/A,TRUE,"GENERAL";"TAB4",#N/A,TRUE,"GENERAL";"TAB5",#N/A,TRUE,"GENERAL"}</definedName>
    <definedName name="VGDFGDFG">#REF!</definedName>
    <definedName name="VI">'[29]CIRCUITOS CODENSA'!#REF!</definedName>
    <definedName name="VIA_PITAL___LA_PLATA">#REF!</definedName>
    <definedName name="VIAJ">[30]DATOS!$D$3:$D$365</definedName>
    <definedName name="VIAJE">[26]BASE!$D$473</definedName>
    <definedName name="Viajes">#REF!</definedName>
    <definedName name="VIBGA">[26]BASE!$D$441</definedName>
    <definedName name="Vibrador_a_gasolina">'[35]Equipo y transporte'!$D$11</definedName>
    <definedName name="VIBRCOM">[26]BASE!$D$445</definedName>
    <definedName name="VIBRE">[26]BASE!$D$442</definedName>
    <definedName name="vibrocompactador_de_8_t.">'[35]Equipo y transporte'!$D$12</definedName>
    <definedName name="victor">'[178]ARMENIA-CLUB DE TIRO'!$A$59:$Q$114</definedName>
    <definedName name="VIDRI">[26]BASE!$D$385</definedName>
    <definedName name="viscosidad">#REF!</definedName>
    <definedName name="vk" localSheetId="1" hidden="1">{"via1",#N/A,TRUE,"general";"via2",#N/A,TRUE,"general";"via3",#N/A,TRUE,"general"}</definedName>
    <definedName name="vk" hidden="1">{"via1",#N/A,TRUE,"general";"via2",#N/A,TRUE,"general";"via3",#N/A,TRUE,"general"}</definedName>
    <definedName name="vnbvxb" localSheetId="1" hidden="1">{"via1",#N/A,TRUE,"general";"via2",#N/A,TRUE,"general";"via3",#N/A,TRUE,"general"}</definedName>
    <definedName name="vnbvxb" hidden="1">{"via1",#N/A,TRUE,"general";"via2",#N/A,TRUE,"general";"via3",#N/A,TRUE,"general"}</definedName>
    <definedName name="VNVBN" localSheetId="1" hidden="1">{"TAB1",#N/A,TRUE,"GENERAL";"TAB2",#N/A,TRUE,"GENERAL";"TAB3",#N/A,TRUE,"GENERAL";"TAB4",#N/A,TRUE,"GENERAL";"TAB5",#N/A,TRUE,"GENERAL"}</definedName>
    <definedName name="VNVBN" hidden="1">{"TAB1",#N/A,TRUE,"GENERAL";"TAB2",#N/A,TRUE,"GENERAL";"TAB3",#N/A,TRUE,"GENERAL";"TAB4",#N/A,TRUE,"GENERAL";"TAB5",#N/A,TRUE,"GENERAL"}</definedName>
    <definedName name="Volco">'[34]LISTADO DE MATERIALES Y EQUIPOS'!$B$42</definedName>
    <definedName name="VOLQUET">[26]BASE!$D$447</definedName>
    <definedName name="Volqueta__6_m³">'[35]Equipo y transporte'!$D$17</definedName>
    <definedName name="Volumen">[30]DATOS!$AM$3:$AM$2292</definedName>
    <definedName name="VPVC2">[26]BASE!$D$422</definedName>
    <definedName name="vsdfj" localSheetId="1" hidden="1">{"via1",#N/A,TRUE,"general";"via2",#N/A,TRUE,"general";"via3",#N/A,TRUE,"general"}</definedName>
    <definedName name="vsdfj" hidden="1">{"via1",#N/A,TRUE,"general";"via2",#N/A,TRUE,"general";"via3",#N/A,TRUE,"general"}</definedName>
    <definedName name="vt" localSheetId="1" hidden="1">{"via1",#N/A,TRUE,"general";"via2",#N/A,TRUE,"general";"via3",#N/A,TRUE,"general"}</definedName>
    <definedName name="vt" hidden="1">{"via1",#N/A,TRUE,"general";"via2",#N/A,TRUE,"general";"via3",#N/A,TRUE,"general"}</definedName>
    <definedName name="VTAlcanPluvial">#REF!</definedName>
    <definedName name="VTAlcanSanitario">#REF!</definedName>
    <definedName name="VTAndenes">#REF!</definedName>
    <definedName name="VTCicloRuta">#REF!</definedName>
    <definedName name="VTESpPubAdic">#REF!</definedName>
    <definedName name="VTEspPublico">#REF!</definedName>
    <definedName name="VTEstructuras">#REF!</definedName>
    <definedName name="VTMobUrbano">#REF!</definedName>
    <definedName name="VTPavimentos">#REF!</definedName>
    <definedName name="VTPavimentos1">#REF!</definedName>
    <definedName name="VTPreliminares">#REF!</definedName>
    <definedName name="VTPreliminares1">#REF!</definedName>
    <definedName name="VTRedesSecas">#REF!</definedName>
    <definedName name="VTRElectrica">#REF!</definedName>
    <definedName name="VTRHumedas">#REF!</definedName>
    <definedName name="VTRTelfColTel">#REF!</definedName>
    <definedName name="VTRTelfETB">#REF!</definedName>
    <definedName name="VTSeñDemSem">#REF!</definedName>
    <definedName name="VTVegetacion">#REF!</definedName>
    <definedName name="VUELTA">[125]Vuelta!$C$6:$J$500</definedName>
    <definedName name="vvcxv" localSheetId="1" hidden="1">{"TAB1",#N/A,TRUE,"GENERAL";"TAB2",#N/A,TRUE,"GENERAL";"TAB3",#N/A,TRUE,"GENERAL";"TAB4",#N/A,TRUE,"GENERAL";"TAB5",#N/A,TRUE,"GENERAL"}</definedName>
    <definedName name="vvcxv" hidden="1">{"TAB1",#N/A,TRUE,"GENERAL";"TAB2",#N/A,TRUE,"GENERAL";"TAB3",#N/A,TRUE,"GENERAL";"TAB4",#N/A,TRUE,"GENERAL";"TAB5",#N/A,TRUE,"GENERAL"}</definedName>
    <definedName name="VVV">[71]BASE!$C$3</definedName>
    <definedName name="vvvvt" localSheetId="1" hidden="1">{"via1",#N/A,TRUE,"general";"via2",#N/A,TRUE,"general";"via3",#N/A,TRUE,"general"}</definedName>
    <definedName name="vvvvt" hidden="1">{"via1",#N/A,TRUE,"general";"via2",#N/A,TRUE,"general";"via3",#N/A,TRUE,"general"}</definedName>
    <definedName name="vvvvvvf" localSheetId="1" hidden="1">{"via1",#N/A,TRUE,"general";"via2",#N/A,TRUE,"general";"via3",#N/A,TRUE,"general"}</definedName>
    <definedName name="vvvvvvf" hidden="1">{"via1",#N/A,TRUE,"general";"via2",#N/A,TRUE,"general";"via3",#N/A,TRUE,"general"}</definedName>
    <definedName name="vy" localSheetId="1" hidden="1">{"TAB1",#N/A,TRUE,"GENERAL";"TAB2",#N/A,TRUE,"GENERAL";"TAB3",#N/A,TRUE,"GENERAL";"TAB4",#N/A,TRUE,"GENERAL";"TAB5",#N/A,TRUE,"GENERAL"}</definedName>
    <definedName name="vy" hidden="1">{"TAB1",#N/A,TRUE,"GENERAL";"TAB2",#N/A,TRUE,"GENERAL";"TAB3",#N/A,TRUE,"GENERAL";"TAB4",#N/A,TRUE,"GENERAL";"TAB5",#N/A,TRUE,"GENERAL"}</definedName>
    <definedName name="w" hidden="1">#REF!</definedName>
    <definedName name="w2w2w" localSheetId="1" hidden="1">{"via1",#N/A,TRUE,"general";"via2",#N/A,TRUE,"general";"via3",#N/A,TRUE,"general"}</definedName>
    <definedName name="w2w2w" hidden="1">{"via1",#N/A,TRUE,"general";"via2",#N/A,TRUE,"general";"via3",#N/A,TRUE,"general"}</definedName>
    <definedName name="Wabordador">#REF!</definedName>
    <definedName name="Wcalzada">#REF!</definedName>
    <definedName name="WcicloRuta">#REF!</definedName>
    <definedName name="WDFSDF">'[55]Res-Accide-10'!#REF!</definedName>
    <definedName name="WDWEFDEWF">#REF!</definedName>
    <definedName name="we">#REF!</definedName>
    <definedName name="WEFWE">'[55]Res-Accide-10'!#REF!</definedName>
    <definedName name="WER">'[55]Res-Accide-10'!$S$2:$S$7</definedName>
    <definedName name="werew" localSheetId="1" hidden="1">{"TAB1",#N/A,TRUE,"GENERAL";"TAB2",#N/A,TRUE,"GENERAL";"TAB3",#N/A,TRUE,"GENERAL";"TAB4",#N/A,TRUE,"GENERAL";"TAB5",#N/A,TRUE,"GENERAL"}</definedName>
    <definedName name="werew" hidden="1">{"TAB1",#N/A,TRUE,"GENERAL";"TAB2",#N/A,TRUE,"GENERAL";"TAB3",#N/A,TRUE,"GENERAL";"TAB4",#N/A,TRUE,"GENERAL";"TAB5",#N/A,TRUE,"GENERAL"}</definedName>
    <definedName name="WEREWR" localSheetId="1" hidden="1">{"via1",#N/A,TRUE,"general";"via2",#N/A,TRUE,"general";"via3",#N/A,TRUE,"general"}</definedName>
    <definedName name="WEREWR" hidden="1">{"via1",#N/A,TRUE,"general";"via2",#N/A,TRUE,"general";"via3",#N/A,TRUE,"general"}</definedName>
    <definedName name="werfdsf" localSheetId="1" hidden="1">{"TAB1",#N/A,TRUE,"GENERAL";"TAB2",#N/A,TRUE,"GENERAL";"TAB3",#N/A,TRUE,"GENERAL";"TAB4",#N/A,TRUE,"GENERAL";"TAB5",#N/A,TRUE,"GENERAL"}</definedName>
    <definedName name="werfdsf" hidden="1">{"TAB1",#N/A,TRUE,"GENERAL";"TAB2",#N/A,TRUE,"GENERAL";"TAB3",#N/A,TRUE,"GENERAL";"TAB4",#N/A,TRUE,"GENERAL";"TAB5",#N/A,TRUE,"GENERAL"}</definedName>
    <definedName name="werh" localSheetId="1" hidden="1">{"via1",#N/A,TRUE,"general";"via2",#N/A,TRUE,"general";"via3",#N/A,TRUE,"general"}</definedName>
    <definedName name="werh" hidden="1">{"via1",#N/A,TRUE,"general";"via2",#N/A,TRUE,"general";"via3",#N/A,TRUE,"general"}</definedName>
    <definedName name="wersfdfrguyo" localSheetId="1" hidden="1">{"via1",#N/A,TRUE,"general";"via2",#N/A,TRUE,"general";"via3",#N/A,TRUE,"general"}</definedName>
    <definedName name="wersfdfrguyo" hidden="1">{"via1",#N/A,TRUE,"general";"via2",#N/A,TRUE,"general";"via3",#N/A,TRUE,"general"}</definedName>
    <definedName name="werwr" localSheetId="1" hidden="1">{"via1",#N/A,TRUE,"general";"via2",#N/A,TRUE,"general";"via3",#N/A,TRUE,"general"}</definedName>
    <definedName name="werwr" hidden="1">{"via1",#N/A,TRUE,"general";"via2",#N/A,TRUE,"general";"via3",#N/A,TRUE,"general"}</definedName>
    <definedName name="WERWVN" localSheetId="1" hidden="1">{"TAB1",#N/A,TRUE,"GENERAL";"TAB2",#N/A,TRUE,"GENERAL";"TAB3",#N/A,TRUE,"GENERAL";"TAB4",#N/A,TRUE,"GENERAL";"TAB5",#N/A,TRUE,"GENERAL"}</definedName>
    <definedName name="WERWVN" hidden="1">{"TAB1",#N/A,TRUE,"GENERAL";"TAB2",#N/A,TRUE,"GENERAL";"TAB3",#N/A,TRUE,"GENERAL";"TAB4",#N/A,TRUE,"GENERAL";"TAB5",#N/A,TRUE,"GENERAL"}</definedName>
    <definedName name="wetrew" localSheetId="1" hidden="1">{"via1",#N/A,TRUE,"general";"via2",#N/A,TRUE,"general";"via3",#N/A,TRUE,"general"}</definedName>
    <definedName name="wetrew" hidden="1">{"via1",#N/A,TRUE,"general";"via2",#N/A,TRUE,"general";"via3",#N/A,TRUE,"general"}</definedName>
    <definedName name="wettt" localSheetId="1" hidden="1">{"via1",#N/A,TRUE,"general";"via2",#N/A,TRUE,"general";"via3",#N/A,TRUE,"general"}</definedName>
    <definedName name="wettt" hidden="1">{"via1",#N/A,TRUE,"general";"via2",#N/A,TRUE,"general";"via3",#N/A,TRUE,"general"}</definedName>
    <definedName name="wetwretd" localSheetId="1" hidden="1">{"via1",#N/A,TRUE,"general";"via2",#N/A,TRUE,"general";"via3",#N/A,TRUE,"general"}</definedName>
    <definedName name="wetwretd" hidden="1">{"via1",#N/A,TRUE,"general";"via2",#N/A,TRUE,"general";"via3",#N/A,TRUE,"general"}</definedName>
    <definedName name="wew" localSheetId="1" hidden="1">{"via1",#N/A,TRUE,"general";"via2",#N/A,TRUE,"general";"via3",#N/A,TRUE,"general"}</definedName>
    <definedName name="wew" hidden="1">{"via1",#N/A,TRUE,"general";"via2",#N/A,TRUE,"general";"via3",#N/A,TRUE,"general"}</definedName>
    <definedName name="wffag" localSheetId="1" hidden="1">{"via1",#N/A,TRUE,"general";"via2",#N/A,TRUE,"general";"via3",#N/A,TRUE,"general"}</definedName>
    <definedName name="wffag" hidden="1">{"via1",#N/A,TRUE,"general";"via2",#N/A,TRUE,"general";"via3",#N/A,TRUE,"general"}</definedName>
    <definedName name="WILSON">'[55]Res-Accide-10'!#REF!</definedName>
    <definedName name="wlkfaopodhwpuh">[3]INSUMOS!#REF!</definedName>
    <definedName name="Wpeatonal">#REF!</definedName>
    <definedName name="WQEEWQ" localSheetId="1" hidden="1">{"TAB1",#N/A,TRUE,"GENERAL";"TAB2",#N/A,TRUE,"GENERAL";"TAB3",#N/A,TRUE,"GENERAL";"TAB4",#N/A,TRUE,"GENERAL";"TAB5",#N/A,TRUE,"GENERAL"}</definedName>
    <definedName name="WQEEWQ" hidden="1">{"TAB1",#N/A,TRUE,"GENERAL";"TAB2",#N/A,TRUE,"GENERAL";"TAB3",#N/A,TRUE,"GENERAL";"TAB4",#N/A,TRUE,"GENERAL";"TAB5",#N/A,TRUE,"GENERAL"}</definedName>
    <definedName name="wrn.ar." hidden="1">{#N/A,#N/A,TRUE,"CODIGO DEPENDENCIA"}</definedName>
    <definedName name="wrn.civil._.works." hidden="1">{#N/A,#N/A,TRUE,"1842CWN0"}</definedName>
    <definedName name="wrn.civil._.works._1" hidden="1">{#N/A,#N/A,TRUE,"1842CWN0"}</definedName>
    <definedName name="wrn.civil._.works._2" hidden="1">{#N/A,#N/A,TRUE,"1842CWN0"}</definedName>
    <definedName name="wrn.ESTADO._.REHABILITACION." hidden="1">{"PRES REHAB ARM-PER POR ITEMS  KM A KM",#N/A,TRUE,"Rehabilitacion Arm-Per"}</definedName>
    <definedName name="wrn.FORMATOS."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_1"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ATOS._2" hidden="1">{#N/A,#N/A,FALSE,"Formato No.2 ";#N/A,#N/A,FALSE,"Formato No.3A";#N/A,#N/A,FALSE,"Formato No. 3B";#N/A,#N/A,FALSE,"Formato No. 3C";#N/A,#N/A,FALSE,"Formato No. 4A";#N/A,#N/A,FALSE,"Formato No. 4B";#N/A,#N/A,FALSE,"Formato No. 4C (1)";#N/A,#N/A,FALSE,"Formato No. 4C (2)";#N/A,#N/A,FALSE,"Formato No. 4D";#N/A,#N/A,FALSE,"Formato No. 7 ";#N/A,#N/A,FALSE,"Formato No. 8";#N/A,#N/A,FALSE,"Formato No. 9";#N/A,#N/A,FALSE,"Formato No. 10";#N/A,#N/A,FALSE,"Formato No. 11";#N/A,#N/A,FALSE,"Formato No. 12";#N/A,#N/A,FALSE,"Formato No. 13";#N/A,#N/A,FALSE,"Formato No. 14";#N/A,#N/A,FALSE,"Formato No. 15 ";#N/A,#N/A,FALSE,"Formato No. 16";#N/A,#N/A,FALSE,"Formato No. 17";#N/A,#N/A,FALSE,"Formato No. 18";#N/A,#N/A,FALSE,"Formato No. 19"}</definedName>
    <definedName name="wrn.formu." hidden="1">{"VIA1",#N/A,TRUE,"formul";"VIA2",#N/A,TRUE,"formul";"VIA3",#N/A,TRUE,"formul"}</definedName>
    <definedName name="wrn.GENERAL." localSheetId="1" hidden="1">{"TAB1",#N/A,TRUE,"GENERAL";"TAB2",#N/A,TRUE,"GENERAL";"TAB3",#N/A,TRUE,"GENERAL";"TAB4",#N/A,TRUE,"GENERAL";"TAB5",#N/A,TRUE,"GENERAL"}</definedName>
    <definedName name="wrn.GENERAL." hidden="1">{"TAB1",#N/A,TRUE,"GENERAL";"TAB2",#N/A,TRUE,"GENERAL";"TAB3",#N/A,TRUE,"GENERAL";"TAB4",#N/A,TRUE,"GENERAL";"TAB5",#N/A,TRUE,"GENERAL"}</definedName>
    <definedName name="wrn.GERENCIA." hidden="1">{#N/A,#N/A,TRUE,"INGENIERIA";#N/A,#N/A,TRUE,"COMPRAS";#N/A,#N/A,TRUE,"DIRECCION";#N/A,#N/A,TRUE,"RESUMEN"}</definedName>
    <definedName name="wrn.GERENCIA._1" hidden="1">{#N/A,#N/A,TRUE,"INGENIERIA";#N/A,#N/A,TRUE,"COMPRAS";#N/A,#N/A,TRUE,"DIRECCION";#N/A,#N/A,TRUE,"RESUMEN"}</definedName>
    <definedName name="wrn.GERENCIA._2" hidden="1">{#N/A,#N/A,TRUE,"INGENIERIA";#N/A,#N/A,TRUE,"COMPRAS";#N/A,#N/A,TRUE,"DIRECCION";#N/A,#N/A,TRUE,"RESUMEN"}</definedName>
    <definedName name="wrn.LL0004A." hidden="1">{#N/A,#N/A,FALSE,"List. Tie-in's Rev. A Diesel";#N/A,#N/A,FALSE,"List. Tie-in's Rev. A Gasolina";#N/A,#N/A,FALSE,"List. Tie-in's Rev. A Crudo";#N/A,#N/A,FALSE,"List. Tie-in's Rev. A Fuel Oil"}</definedName>
    <definedName name="wrn.resumen." hidden="1">{"total",#N/A,FALSE,"TD 0% ";"total",#N/A,FALSE,"TD 12%";"total",#N/A,FALSE,"TD 10%"}</definedName>
    <definedName name="wrn.via" hidden="1">{"via1",#N/A,TRUE,"general";"via2",#N/A,TRUE,"general";"via3",#N/A,TRUE,"general"}</definedName>
    <definedName name="wrn.via." localSheetId="1" hidden="1">{"via1",#N/A,TRUE,"general";"via2",#N/A,TRUE,"general";"via3",#N/A,TRUE,"general"}</definedName>
    <definedName name="wrn.via." hidden="1">{"via1",#N/A,TRUE,"general";"via2",#N/A,TRUE,"general";"via3",#N/A,TRUE,"general"}</definedName>
    <definedName name="Wseparador">#REF!</definedName>
    <definedName name="WSERWEER">'[179]COSTOS OFICINA'!#REF!</definedName>
    <definedName name="wsnhed" localSheetId="1" hidden="1">{"via1",#N/A,TRUE,"general";"via2",#N/A,TRUE,"general";"via3",#N/A,TRUE,"general"}</definedName>
    <definedName name="wsnhed" hidden="1">{"via1",#N/A,TRUE,"general";"via2",#N/A,TRUE,"general";"via3",#N/A,TRUE,"general"}</definedName>
    <definedName name="wswswsqa" localSheetId="1" hidden="1">{"via1",#N/A,TRUE,"general";"via2",#N/A,TRUE,"general";"via3",#N/A,TRUE,"general"}</definedName>
    <definedName name="wswswsqa" hidden="1">{"via1",#N/A,TRUE,"general";"via2",#N/A,TRUE,"general";"via3",#N/A,TRUE,"general"}</definedName>
    <definedName name="wtt" localSheetId="1" hidden="1">{"TAB1",#N/A,TRUE,"GENERAL";"TAB2",#N/A,TRUE,"GENERAL";"TAB3",#N/A,TRUE,"GENERAL";"TAB4",#N/A,TRUE,"GENERAL";"TAB5",#N/A,TRUE,"GENERAL"}</definedName>
    <definedName name="wtt" hidden="1">{"TAB1",#N/A,TRUE,"GENERAL";"TAB2",#N/A,TRUE,"GENERAL";"TAB3",#N/A,TRUE,"GENERAL";"TAB4",#N/A,TRUE,"GENERAL";"TAB5",#N/A,TRUE,"GENERAL"}</definedName>
    <definedName name="ww">#REF!</definedName>
    <definedName name="wwded3" localSheetId="1" hidden="1">{"via1",#N/A,TRUE,"general";"via2",#N/A,TRUE,"general";"via3",#N/A,TRUE,"general"}</definedName>
    <definedName name="wwded3" hidden="1">{"via1",#N/A,TRUE,"general";"via2",#N/A,TRUE,"general";"via3",#N/A,TRUE,"general"}</definedName>
    <definedName name="www">#REF!</definedName>
    <definedName name="wwww">#REF!</definedName>
    <definedName name="wwwwe" localSheetId="1" hidden="1">{"TAB1",#N/A,TRUE,"GENERAL";"TAB2",#N/A,TRUE,"GENERAL";"TAB3",#N/A,TRUE,"GENERAL";"TAB4",#N/A,TRUE,"GENERAL";"TAB5",#N/A,TRUE,"GENERAL"}</definedName>
    <definedName name="wwwwe" hidden="1">{"TAB1",#N/A,TRUE,"GENERAL";"TAB2",#N/A,TRUE,"GENERAL";"TAB3",#N/A,TRUE,"GENERAL";"TAB4",#N/A,TRUE,"GENERAL";"TAB5",#N/A,TRUE,"GENERAL"}</definedName>
    <definedName name="wyty" localSheetId="1" hidden="1">{"via1",#N/A,TRUE,"general";"via2",#N/A,TRUE,"general";"via3",#N/A,TRUE,"general"}</definedName>
    <definedName name="wyty" hidden="1">{"via1",#N/A,TRUE,"general";"via2",#N/A,TRUE,"general";"via3",#N/A,TRUE,"general"}</definedName>
    <definedName name="x">#REF!</definedName>
    <definedName name="X.X.X.X.X.X">#REF!</definedName>
    <definedName name="xcbvbs" localSheetId="1" hidden="1">{"TAB1",#N/A,TRUE,"GENERAL";"TAB2",#N/A,TRUE,"GENERAL";"TAB3",#N/A,TRUE,"GENERAL";"TAB4",#N/A,TRUE,"GENERAL";"TAB5",#N/A,TRUE,"GENERAL"}</definedName>
    <definedName name="xcbvbs" hidden="1">{"TAB1",#N/A,TRUE,"GENERAL";"TAB2",#N/A,TRUE,"GENERAL";"TAB3",#N/A,TRUE,"GENERAL";"TAB4",#N/A,TRUE,"GENERAL";"TAB5",#N/A,TRUE,"GENERAL"}</definedName>
    <definedName name="XMesCalidades">#REF!</definedName>
    <definedName name="XMesNoFacturables">#REF!</definedName>
    <definedName name="XMesPersonalPromedio">#REF!</definedName>
    <definedName name="XMesProfesionales">#REF!</definedName>
    <definedName name="XMesTecnicos">#REF!</definedName>
    <definedName name="XNXNXNXNXNX">#REF!</definedName>
    <definedName name="XSW" hidden="1">{#N/A,#N/A,TRUE,"1842CWN0"}</definedName>
    <definedName name="XSW_1" hidden="1">{#N/A,#N/A,TRUE,"1842CWN0"}</definedName>
    <definedName name="XSW_2" hidden="1">{#N/A,#N/A,TRUE,"1842CWN0"}</definedName>
    <definedName name="xsxs" localSheetId="1" hidden="1">{"TAB1",#N/A,TRUE,"GENERAL";"TAB2",#N/A,TRUE,"GENERAL";"TAB3",#N/A,TRUE,"GENERAL";"TAB4",#N/A,TRUE,"GENERAL";"TAB5",#N/A,TRUE,"GENERAL"}</definedName>
    <definedName name="xsxs" hidden="1">{"TAB1",#N/A,TRUE,"GENERAL";"TAB2",#N/A,TRUE,"GENERAL";"TAB3",#N/A,TRUE,"GENERAL";"TAB4",#N/A,TRUE,"GENERAL";"TAB5",#N/A,TRUE,"GENERAL"}</definedName>
    <definedName name="xx">#REF!</definedName>
    <definedName name="xxfg" localSheetId="1" hidden="1">{"via1",#N/A,TRUE,"general";"via2",#N/A,TRUE,"general";"via3",#N/A,TRUE,"general"}</definedName>
    <definedName name="xxfg" hidden="1">{"via1",#N/A,TRUE,"general";"via2",#N/A,TRUE,"general";"via3",#N/A,TRUE,"general"}</definedName>
    <definedName name="xxx">#REF!</definedName>
    <definedName name="XXXX" hidden="1">#REF!</definedName>
    <definedName name="XXXXX">#REF!</definedName>
    <definedName name="xxxxxds" localSheetId="1" hidden="1">{"via1",#N/A,TRUE,"general";"via2",#N/A,TRUE,"general";"via3",#N/A,TRUE,"general"}</definedName>
    <definedName name="xxxxxds" hidden="1">{"via1",#N/A,TRUE,"general";"via2",#N/A,TRUE,"general";"via3",#N/A,TRUE,"general"}</definedName>
    <definedName name="xxxxxxcxxxx" hidden="1">"C:\C-314\VOLUMENES\volfin4.mdb"</definedName>
    <definedName name="XXXXXXXX">#REF!</definedName>
    <definedName name="XXXXXXXXXX">#REF!</definedName>
    <definedName name="xxxxxxxxxx29" localSheetId="1" hidden="1">{"via1",#N/A,TRUE,"general";"via2",#N/A,TRUE,"general";"via3",#N/A,TRUE,"general"}</definedName>
    <definedName name="xxxxxxxxxx29" hidden="1">{"via1",#N/A,TRUE,"general";"via2",#N/A,TRUE,"general";"via3",#N/A,TRUE,"general"}</definedName>
    <definedName name="XXXXXXXXXXX">#REF!</definedName>
    <definedName name="XXXXXXXXXXXX">#REF!</definedName>
    <definedName name="xxxxxxxxxxxxxxxxxxxxxxxxxxxxx">#REF!</definedName>
    <definedName name="XZS" hidden="1">#REF!</definedName>
    <definedName name="XZXZV" localSheetId="1" hidden="1">{"via1",#N/A,TRUE,"general";"via2",#N/A,TRUE,"general";"via3",#N/A,TRUE,"general"}</definedName>
    <definedName name="XZXZV" hidden="1">{"via1",#N/A,TRUE,"general";"via2",#N/A,TRUE,"general";"via3",#N/A,TRUE,"general"}</definedName>
    <definedName name="y">#REF!</definedName>
    <definedName name="Y22EL">[26]BASE!$D$325</definedName>
    <definedName name="Y22JH">#REF!</definedName>
    <definedName name="Y32JH">[26]BASE!$D$328</definedName>
    <definedName name="Y33JH">[26]BASE!$D$327</definedName>
    <definedName name="Y42JH">[26]BASE!$D$329</definedName>
    <definedName name="Y43JH">[26]BASE!$D$330</definedName>
    <definedName name="Y44EL">[26]BASE!$D$331</definedName>
    <definedName name="Y44JH">[26]BASE!$D$332</definedName>
    <definedName name="y6y6" localSheetId="1" hidden="1">{"via1",#N/A,TRUE,"general";"via2",#N/A,TRUE,"general";"via3",#N/A,TRUE,"general"}</definedName>
    <definedName name="y6y6" hidden="1">{"via1",#N/A,TRUE,"general";"via2",#N/A,TRUE,"general";"via3",#N/A,TRUE,"general"}</definedName>
    <definedName name="YA">#REF!</definedName>
    <definedName name="yery" localSheetId="1" hidden="1">{"via1",#N/A,TRUE,"general";"via2",#N/A,TRUE,"general";"via3",#N/A,TRUE,"general"}</definedName>
    <definedName name="yery" hidden="1">{"via1",#N/A,TRUE,"general";"via2",#N/A,TRUE,"general";"via3",#N/A,TRUE,"general"}</definedName>
    <definedName name="yhy" localSheetId="1" hidden="1">{"TAB1",#N/A,TRUE,"GENERAL";"TAB2",#N/A,TRUE,"GENERAL";"TAB3",#N/A,TRUE,"GENERAL";"TAB4",#N/A,TRUE,"GENERAL";"TAB5",#N/A,TRUE,"GENERAL"}</definedName>
    <definedName name="yhy" hidden="1">{"TAB1",#N/A,TRUE,"GENERAL";"TAB2",#N/A,TRUE,"GENERAL";"TAB3",#N/A,TRUE,"GENERAL";"TAB4",#N/A,TRUE,"GENERAL";"TAB5",#N/A,TRUE,"GENERAL"}</definedName>
    <definedName name="yjyj" localSheetId="1" hidden="1">{"TAB1",#N/A,TRUE,"GENERAL";"TAB2",#N/A,TRUE,"GENERAL";"TAB3",#N/A,TRUE,"GENERAL";"TAB4",#N/A,TRUE,"GENERAL";"TAB5",#N/A,TRUE,"GENERAL"}</definedName>
    <definedName name="yjyj" hidden="1">{"TAB1",#N/A,TRUE,"GENERAL";"TAB2",#N/A,TRUE,"GENERAL";"TAB3",#N/A,TRUE,"GENERAL";"TAB4",#N/A,TRUE,"GENERAL";"TAB5",#N/A,TRUE,"GENERAL"}</definedName>
    <definedName name="yolombo">'[180]cant y precios'!$A$11:$J$56</definedName>
    <definedName name="yoya">#REF!</definedName>
    <definedName name="yoyo">#REF!</definedName>
    <definedName name="YQYQY">#REF!</definedName>
    <definedName name="yrey" localSheetId="1" hidden="1">{"via1",#N/A,TRUE,"general";"via2",#N/A,TRUE,"general";"via3",#N/A,TRUE,"general"}</definedName>
    <definedName name="yrey" hidden="1">{"via1",#N/A,TRUE,"general";"via2",#N/A,TRUE,"general";"via3",#N/A,TRUE,"general"}</definedName>
    <definedName name="yry" localSheetId="1" hidden="1">{"via1",#N/A,TRUE,"general";"via2",#N/A,TRUE,"general";"via3",#N/A,TRUE,"general"}</definedName>
    <definedName name="yry" hidden="1">{"via1",#N/A,TRUE,"general";"via2",#N/A,TRUE,"general";"via3",#N/A,TRUE,"general"}</definedName>
    <definedName name="ytj" localSheetId="1" hidden="1">{"TAB1",#N/A,TRUE,"GENERAL";"TAB2",#N/A,TRUE,"GENERAL";"TAB3",#N/A,TRUE,"GENERAL";"TAB4",#N/A,TRUE,"GENERAL";"TAB5",#N/A,TRUE,"GENERAL"}</definedName>
    <definedName name="ytj" hidden="1">{"TAB1",#N/A,TRUE,"GENERAL";"TAB2",#N/A,TRUE,"GENERAL";"TAB3",#N/A,TRUE,"GENERAL";"TAB4",#N/A,TRUE,"GENERAL";"TAB5",#N/A,TRUE,"GENERAL"}</definedName>
    <definedName name="ytjt6" localSheetId="1" hidden="1">{"via1",#N/A,TRUE,"general";"via2",#N/A,TRUE,"general";"via3",#N/A,TRUE,"general"}</definedName>
    <definedName name="ytjt6" hidden="1">{"via1",#N/A,TRUE,"general";"via2",#N/A,TRUE,"general";"via3",#N/A,TRUE,"general"}</definedName>
    <definedName name="ytrwyr" localSheetId="1" hidden="1">{"TAB1",#N/A,TRUE,"GENERAL";"TAB2",#N/A,TRUE,"GENERAL";"TAB3",#N/A,TRUE,"GENERAL";"TAB4",#N/A,TRUE,"GENERAL";"TAB5",#N/A,TRUE,"GENERAL"}</definedName>
    <definedName name="ytrwyr" hidden="1">{"TAB1",#N/A,TRUE,"GENERAL";"TAB2",#N/A,TRUE,"GENERAL";"TAB3",#N/A,TRUE,"GENERAL";"TAB4",#N/A,TRUE,"GENERAL";"TAB5",#N/A,TRUE,"GENERAL"}</definedName>
    <definedName name="ytry" localSheetId="1" hidden="1">{"via1",#N/A,TRUE,"general";"via2",#N/A,TRUE,"general";"via3",#N/A,TRUE,"general"}</definedName>
    <definedName name="ytry" hidden="1">{"via1",#N/A,TRUE,"general";"via2",#N/A,TRUE,"general";"via3",#N/A,TRUE,"general"}</definedName>
    <definedName name="ytryrty" localSheetId="1" hidden="1">{"via1",#N/A,TRUE,"general";"via2",#N/A,TRUE,"general";"via3",#N/A,TRUE,"general"}</definedName>
    <definedName name="ytryrty" hidden="1">{"via1",#N/A,TRUE,"general";"via2",#N/A,TRUE,"general";"via3",#N/A,TRUE,"general"}</definedName>
    <definedName name="YTRYUYT" localSheetId="1" hidden="1">{"TAB1",#N/A,TRUE,"GENERAL";"TAB2",#N/A,TRUE,"GENERAL";"TAB3",#N/A,TRUE,"GENERAL";"TAB4",#N/A,TRUE,"GENERAL";"TAB5",#N/A,TRUE,"GENERAL"}</definedName>
    <definedName name="YTRYUYT" hidden="1">{"TAB1",#N/A,TRUE,"GENERAL";"TAB2",#N/A,TRUE,"GENERAL";"TAB3",#N/A,TRUE,"GENERAL";"TAB4",#N/A,TRUE,"GENERAL";"TAB5",#N/A,TRUE,"GENERAL"}</definedName>
    <definedName name="ytudfgd" localSheetId="1" hidden="1">{"TAB1",#N/A,TRUE,"GENERAL";"TAB2",#N/A,TRUE,"GENERAL";"TAB3",#N/A,TRUE,"GENERAL";"TAB4",#N/A,TRUE,"GENERAL";"TAB5",#N/A,TRUE,"GENERAL"}</definedName>
    <definedName name="ytudfgd" hidden="1">{"TAB1",#N/A,TRUE,"GENERAL";"TAB2",#N/A,TRUE,"GENERAL";"TAB3",#N/A,TRUE,"GENERAL";"TAB4",#N/A,TRUE,"GENERAL";"TAB5",#N/A,TRUE,"GENERAL"}</definedName>
    <definedName name="yturtu7" localSheetId="1" hidden="1">{"TAB1",#N/A,TRUE,"GENERAL";"TAB2",#N/A,TRUE,"GENERAL";"TAB3",#N/A,TRUE,"GENERAL";"TAB4",#N/A,TRUE,"GENERAL";"TAB5",#N/A,TRUE,"GENERAL"}</definedName>
    <definedName name="yturtu7" hidden="1">{"TAB1",#N/A,TRUE,"GENERAL";"TAB2",#N/A,TRUE,"GENERAL";"TAB3",#N/A,TRUE,"GENERAL";"TAB4",#N/A,TRUE,"GENERAL";"TAB5",#N/A,TRUE,"GENERAL"}</definedName>
    <definedName name="yturu" localSheetId="1" hidden="1">{"TAB1",#N/A,TRUE,"GENERAL";"TAB2",#N/A,TRUE,"GENERAL";"TAB3",#N/A,TRUE,"GENERAL";"TAB4",#N/A,TRUE,"GENERAL";"TAB5",#N/A,TRUE,"GENERAL"}</definedName>
    <definedName name="yturu" hidden="1">{"TAB1",#N/A,TRUE,"GENERAL";"TAB2",#N/A,TRUE,"GENERAL";"TAB3",#N/A,TRUE,"GENERAL";"TAB4",#N/A,TRUE,"GENERAL";"TAB5",#N/A,TRUE,"GENERAL"}</definedName>
    <definedName name="ytuytfgh" localSheetId="1" hidden="1">{"via1",#N/A,TRUE,"general";"via2",#N/A,TRUE,"general";"via3",#N/A,TRUE,"general"}</definedName>
    <definedName name="ytuytfgh" hidden="1">{"via1",#N/A,TRUE,"general";"via2",#N/A,TRUE,"general";"via3",#N/A,TRUE,"general"}</definedName>
    <definedName name="yty" localSheetId="1" hidden="1">{"TAB1",#N/A,TRUE,"GENERAL";"TAB2",#N/A,TRUE,"GENERAL";"TAB3",#N/A,TRUE,"GENERAL";"TAB4",#N/A,TRUE,"GENERAL";"TAB5",#N/A,TRUE,"GENERAL"}</definedName>
    <definedName name="yty" hidden="1">{"TAB1",#N/A,TRUE,"GENERAL";"TAB2",#N/A,TRUE,"GENERAL";"TAB3",#N/A,TRUE,"GENERAL";"TAB4",#N/A,TRUE,"GENERAL";"TAB5",#N/A,TRUE,"GENERAL"}</definedName>
    <definedName name="ytyyh" localSheetId="1" hidden="1">{"via1",#N/A,TRUE,"general";"via2",#N/A,TRUE,"general";"via3",#N/A,TRUE,"general"}</definedName>
    <definedName name="ytyyh" hidden="1">{"via1",#N/A,TRUE,"general";"via2",#N/A,TRUE,"general";"via3",#N/A,TRUE,"general"}</definedName>
    <definedName name="ytzacdfg" localSheetId="1" hidden="1">{"TAB1",#N/A,TRUE,"GENERAL";"TAB2",#N/A,TRUE,"GENERAL";"TAB3",#N/A,TRUE,"GENERAL";"TAB4",#N/A,TRUE,"GENERAL";"TAB5",#N/A,TRUE,"GENERAL"}</definedName>
    <definedName name="ytzacdfg" hidden="1">{"TAB1",#N/A,TRUE,"GENERAL";"TAB2",#N/A,TRUE,"GENERAL";"TAB3",#N/A,TRUE,"GENERAL";"TAB4",#N/A,TRUE,"GENERAL";"TAB5",#N/A,TRUE,"GENERAL"}</definedName>
    <definedName name="yu" localSheetId="1" hidden="1">{"TAB1",#N/A,TRUE,"GENERAL";"TAB2",#N/A,TRUE,"GENERAL";"TAB3",#N/A,TRUE,"GENERAL";"TAB4",#N/A,TRUE,"GENERAL";"TAB5",#N/A,TRUE,"GENERAL"}</definedName>
    <definedName name="yu" hidden="1">{"TAB1",#N/A,TRUE,"GENERAL";"TAB2",#N/A,TRUE,"GENERAL";"TAB3",#N/A,TRUE,"GENERAL";"TAB4",#N/A,TRUE,"GENERAL";"TAB5",#N/A,TRUE,"GENERAL"}</definedName>
    <definedName name="yudre54" localSheetId="1" hidden="1">{"TAB1",#N/A,TRUE,"GENERAL";"TAB2",#N/A,TRUE,"GENERAL";"TAB3",#N/A,TRUE,"GENERAL";"TAB4",#N/A,TRUE,"GENERAL";"TAB5",#N/A,TRUE,"GENERAL"}</definedName>
    <definedName name="yudre54" hidden="1">{"TAB1",#N/A,TRUE,"GENERAL";"TAB2",#N/A,TRUE,"GENERAL";"TAB3",#N/A,TRUE,"GENERAL";"TAB4",#N/A,TRUE,"GENERAL";"TAB5",#N/A,TRUE,"GENERAL"}</definedName>
    <definedName name="yuf" hidden="1">{"TAB1",#N/A,TRUE,"GENERAL";"TAB2",#N/A,TRUE,"GENERAL";"TAB3",#N/A,TRUE,"GENERAL";"TAB4",#N/A,TRUE,"GENERAL";"TAB5",#N/A,TRUE,"GENERAL"}</definedName>
    <definedName name="yuhgh" localSheetId="1" hidden="1">{"TAB1",#N/A,TRUE,"GENERAL";"TAB2",#N/A,TRUE,"GENERAL";"TAB3",#N/A,TRUE,"GENERAL";"TAB4",#N/A,TRUE,"GENERAL";"TAB5",#N/A,TRUE,"GENERAL"}</definedName>
    <definedName name="yuhgh" hidden="1">{"TAB1",#N/A,TRUE,"GENERAL";"TAB2",#N/A,TRUE,"GENERAL";"TAB3",#N/A,TRUE,"GENERAL";"TAB4",#N/A,TRUE,"GENERAL";"TAB5",#N/A,TRUE,"GENERAL"}</definedName>
    <definedName name="yutu" localSheetId="1" hidden="1">{"via1",#N/A,TRUE,"general";"via2",#N/A,TRUE,"general";"via3",#N/A,TRUE,"general"}</definedName>
    <definedName name="yutu" hidden="1">{"via1",#N/A,TRUE,"general";"via2",#N/A,TRUE,"general";"via3",#N/A,TRUE,"general"}</definedName>
    <definedName name="yuuiiy" localSheetId="1" hidden="1">{"via1",#N/A,TRUE,"general";"via2",#N/A,TRUE,"general";"via3",#N/A,TRUE,"general"}</definedName>
    <definedName name="yuuiiy" hidden="1">{"via1",#N/A,TRUE,"general";"via2",#N/A,TRUE,"general";"via3",#N/A,TRUE,"general"}</definedName>
    <definedName name="yuuuuuu" localSheetId="1" hidden="1">{"via1",#N/A,TRUE,"general";"via2",#N/A,TRUE,"general";"via3",#N/A,TRUE,"general"}</definedName>
    <definedName name="yuuuuuu" hidden="1">{"via1",#N/A,TRUE,"general";"via2",#N/A,TRUE,"general";"via3",#N/A,TRUE,"general"}</definedName>
    <definedName name="yy" localSheetId="1" hidden="1">{"via1",#N/A,TRUE,"general";"via2",#N/A,TRUE,"general";"via3",#N/A,TRUE,"general"}</definedName>
    <definedName name="yy" hidden="1">{"via1",#N/A,TRUE,"general";"via2",#N/A,TRUE,"general";"via3",#N/A,TRUE,"general"}</definedName>
    <definedName name="YYBYYBBYY">#REF!</definedName>
    <definedName name="yyy" localSheetId="1" hidden="1">{"TAB1",#N/A,TRUE,"GENERAL";"TAB2",#N/A,TRUE,"GENERAL";"TAB3",#N/A,TRUE,"GENERAL";"TAB4",#N/A,TRUE,"GENERAL";"TAB5",#N/A,TRUE,"GENERAL"}</definedName>
    <definedName name="yyy" hidden="1">{"TAB1",#N/A,TRUE,"GENERAL";"TAB2",#N/A,TRUE,"GENERAL";"TAB3",#N/A,TRUE,"GENERAL";"TAB4",#N/A,TRUE,"GENERAL";"TAB5",#N/A,TRUE,"GENERAL"}</definedName>
    <definedName name="yyyuh" localSheetId="1" hidden="1">{"TAB1",#N/A,TRUE,"GENERAL";"TAB2",#N/A,TRUE,"GENERAL";"TAB3",#N/A,TRUE,"GENERAL";"TAB4",#N/A,TRUE,"GENERAL";"TAB5",#N/A,TRUE,"GENERAL"}</definedName>
    <definedName name="yyyuh" hidden="1">{"TAB1",#N/A,TRUE,"GENERAL";"TAB2",#N/A,TRUE,"GENERAL";"TAB3",#N/A,TRUE,"GENERAL";"TAB4",#N/A,TRUE,"GENERAL";"TAB5",#N/A,TRUE,"GENERAL"}</definedName>
    <definedName name="yyyyhhh" localSheetId="1" hidden="1">{"TAB1",#N/A,TRUE,"GENERAL";"TAB2",#N/A,TRUE,"GENERAL";"TAB3",#N/A,TRUE,"GENERAL";"TAB4",#N/A,TRUE,"GENERAL";"TAB5",#N/A,TRUE,"GENERAL"}</definedName>
    <definedName name="yyyyhhh" hidden="1">{"TAB1",#N/A,TRUE,"GENERAL";"TAB2",#N/A,TRUE,"GENERAL";"TAB3",#N/A,TRUE,"GENERAL";"TAB4",#N/A,TRUE,"GENERAL";"TAB5",#N/A,TRUE,"GENERAL"}</definedName>
    <definedName name="yyyyyf" localSheetId="1" hidden="1">{"via1",#N/A,TRUE,"general";"via2",#N/A,TRUE,"general";"via3",#N/A,TRUE,"general"}</definedName>
    <definedName name="yyyyyf" hidden="1">{"via1",#N/A,TRUE,"general";"via2",#N/A,TRUE,"general";"via3",#N/A,TRUE,"general"}</definedName>
    <definedName name="z">#REF!</definedName>
    <definedName name="Z_086A872D_15DF_436A_8459_CE22F6819FF4_.wvu.Rows" hidden="1">[27]Presentacion!#REF!</definedName>
    <definedName name="Z_D55C8B2E_861A_459E_9D09_3AF38A1DE99E_.wvu.Rows" hidden="1">[27]Presentacion!#REF!</definedName>
    <definedName name="Z_F540D718_D9AA_403F_AE49_60D937FD77E5_.wvu.Rows" hidden="1">[27]Presentacion!#REF!</definedName>
    <definedName name="ZAQ" hidden="1">{#N/A,#N/A,TRUE,"INGENIERIA";#N/A,#N/A,TRUE,"COMPRAS";#N/A,#N/A,TRUE,"DIRECCION";#N/A,#N/A,TRUE,"RESUMEN"}</definedName>
    <definedName name="ZAQ_1" hidden="1">{#N/A,#N/A,TRUE,"INGENIERIA";#N/A,#N/A,TRUE,"COMPRAS";#N/A,#N/A,TRUE,"DIRECCION";#N/A,#N/A,TRUE,"RESUMEN"}</definedName>
    <definedName name="ZAQ_2" hidden="1">{#N/A,#N/A,TRUE,"INGENIERIA";#N/A,#N/A,TRUE,"COMPRAS";#N/A,#N/A,TRUE,"DIRECCION";#N/A,#N/A,TRUE,"RESUMEN"}</definedName>
    <definedName name="zdervr" localSheetId="1" hidden="1">{"via1",#N/A,TRUE,"general";"via2",#N/A,TRUE,"general";"via3",#N/A,TRUE,"general"}</definedName>
    <definedName name="zdervr" hidden="1">{"via1",#N/A,TRUE,"general";"via2",#N/A,TRUE,"general";"via3",#N/A,TRUE,"general"}</definedName>
    <definedName name="ZDF">#REF!</definedName>
    <definedName name="zx">[4]!________EST12</definedName>
    <definedName name="zxczds" localSheetId="1" hidden="1">{"TAB1",#N/A,TRUE,"GENERAL";"TAB2",#N/A,TRUE,"GENERAL";"TAB3",#N/A,TRUE,"GENERAL";"TAB4",#N/A,TRUE,"GENERAL";"TAB5",#N/A,TRUE,"GENERAL"}</definedName>
    <definedName name="zxczds" hidden="1">{"TAB1",#N/A,TRUE,"GENERAL";"TAB2",#N/A,TRUE,"GENERAL";"TAB3",#N/A,TRUE,"GENERAL";"TAB4",#N/A,TRUE,"GENERAL";"TAB5",#N/A,TRUE,"GENERAL"}</definedName>
    <definedName name="zxsdftyu" localSheetId="1" hidden="1">{"via1",#N/A,TRUE,"general";"via2",#N/A,TRUE,"general";"via3",#N/A,TRUE,"general"}</definedName>
    <definedName name="zxsdftyu" hidden="1">{"via1",#N/A,TRUE,"general";"via2",#N/A,TRUE,"general";"via3",#N/A,TRUE,"general"}</definedName>
    <definedName name="zxvxczv" localSheetId="1" hidden="1">{"via1",#N/A,TRUE,"general";"via2",#N/A,TRUE,"general";"via3",#N/A,TRUE,"general"}</definedName>
    <definedName name="zxvxczv" hidden="1">{"via1",#N/A,TRUE,"general";"via2",#N/A,TRUE,"general";"via3",#N/A,TRUE,"general"}</definedName>
  </definedNames>
  <calcPr calcId="191029" iterate="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87" i="2" l="1"/>
  <c r="H86" i="2"/>
  <c r="I86" i="2" s="1"/>
  <c r="I88" i="2" s="1"/>
  <c r="I85" i="2"/>
  <c r="H85" i="2"/>
  <c r="I70" i="2"/>
  <c r="I69" i="2"/>
  <c r="I68" i="2"/>
  <c r="I67" i="2" s="1"/>
  <c r="I66" i="2"/>
  <c r="I65" i="2"/>
  <c r="I64" i="2"/>
  <c r="I63" i="2"/>
  <c r="I62" i="2"/>
  <c r="I61" i="2"/>
  <c r="I60" i="2"/>
  <c r="I59" i="2"/>
  <c r="I58" i="2"/>
  <c r="I57" i="2"/>
  <c r="I56" i="2"/>
  <c r="I55" i="2"/>
  <c r="I50" i="2" s="1"/>
  <c r="I54" i="2"/>
  <c r="I53" i="2"/>
  <c r="I52" i="2"/>
  <c r="I51" i="2"/>
  <c r="I49" i="2"/>
  <c r="I48" i="2" s="1"/>
  <c r="I47" i="2"/>
  <c r="I46" i="2"/>
  <c r="I45" i="2"/>
  <c r="I44" i="2"/>
  <c r="I43" i="2"/>
  <c r="I42" i="2"/>
  <c r="I41" i="2"/>
  <c r="I40" i="2"/>
  <c r="I39" i="2" s="1"/>
  <c r="I38" i="2"/>
  <c r="I37" i="2" s="1"/>
  <c r="I36" i="2"/>
  <c r="I35" i="2"/>
  <c r="I34" i="2"/>
  <c r="I33" i="2"/>
  <c r="I32" i="2"/>
  <c r="I31" i="2"/>
  <c r="I30" i="2"/>
  <c r="I29" i="2"/>
  <c r="I28" i="2"/>
  <c r="I27" i="2"/>
  <c r="I26" i="2"/>
  <c r="I25" i="2"/>
  <c r="I24" i="2" s="1"/>
  <c r="I23" i="2"/>
  <c r="I22" i="2"/>
  <c r="I21" i="2"/>
  <c r="I20" i="2"/>
  <c r="I19" i="2"/>
  <c r="I18" i="2" s="1"/>
  <c r="I17" i="2"/>
  <c r="I16" i="2"/>
  <c r="I15" i="2"/>
  <c r="I14" i="2"/>
  <c r="I13" i="2"/>
  <c r="I12" i="2"/>
  <c r="I11" i="2"/>
  <c r="I10" i="2"/>
  <c r="I9" i="2"/>
  <c r="I8" i="2" s="1"/>
  <c r="B5" i="2"/>
  <c r="B1" i="2"/>
  <c r="L578" i="1"/>
  <c r="L581" i="1" s="1"/>
  <c r="H561" i="1"/>
  <c r="K560" i="1"/>
  <c r="I560" i="1"/>
  <c r="H560" i="1"/>
  <c r="G560" i="1"/>
  <c r="F560" i="1"/>
  <c r="K559" i="1"/>
  <c r="K558" i="1"/>
  <c r="H558" i="1"/>
  <c r="K557" i="1"/>
  <c r="I557" i="1"/>
  <c r="H557" i="1"/>
  <c r="G557" i="1"/>
  <c r="F557" i="1"/>
  <c r="K556" i="1"/>
  <c r="K555" i="1"/>
  <c r="H555" i="1"/>
  <c r="K554" i="1"/>
  <c r="I554" i="1"/>
  <c r="H554" i="1"/>
  <c r="G554" i="1"/>
  <c r="F554" i="1"/>
  <c r="K553" i="1"/>
  <c r="K552" i="1"/>
  <c r="H552" i="1"/>
  <c r="K551" i="1"/>
  <c r="I551" i="1"/>
  <c r="H551" i="1"/>
  <c r="G551" i="1"/>
  <c r="F551" i="1"/>
  <c r="K550" i="1"/>
  <c r="K549" i="1"/>
  <c r="H549" i="1"/>
  <c r="K548" i="1"/>
  <c r="I548" i="1"/>
  <c r="H548" i="1"/>
  <c r="G548" i="1"/>
  <c r="F548" i="1"/>
  <c r="K547" i="1"/>
  <c r="K546" i="1"/>
  <c r="H546" i="1"/>
  <c r="K545" i="1"/>
  <c r="I545" i="1"/>
  <c r="H545" i="1"/>
  <c r="G545" i="1"/>
  <c r="F545" i="1"/>
  <c r="K544" i="1"/>
  <c r="K543" i="1"/>
  <c r="H543" i="1"/>
  <c r="K542" i="1"/>
  <c r="I542" i="1"/>
  <c r="H542" i="1"/>
  <c r="G542" i="1"/>
  <c r="F542" i="1"/>
  <c r="K541" i="1"/>
  <c r="K540" i="1"/>
  <c r="H540" i="1"/>
  <c r="K539" i="1"/>
  <c r="I539" i="1"/>
  <c r="H539" i="1"/>
  <c r="G539" i="1"/>
  <c r="F539" i="1"/>
  <c r="K538" i="1"/>
  <c r="K537" i="1"/>
  <c r="H537" i="1"/>
  <c r="K536" i="1"/>
  <c r="I536" i="1"/>
  <c r="H536" i="1"/>
  <c r="G536" i="1"/>
  <c r="F536" i="1"/>
  <c r="K535" i="1"/>
  <c r="K534" i="1"/>
  <c r="H534" i="1"/>
  <c r="K533" i="1"/>
  <c r="I533" i="1"/>
  <c r="H533" i="1"/>
  <c r="G533" i="1"/>
  <c r="F533" i="1"/>
  <c r="K532" i="1"/>
  <c r="K531" i="1"/>
  <c r="H531" i="1"/>
  <c r="K530" i="1"/>
  <c r="I530" i="1"/>
  <c r="H530" i="1"/>
  <c r="G530" i="1"/>
  <c r="F530" i="1"/>
  <c r="K529" i="1"/>
  <c r="K528" i="1"/>
  <c r="H528" i="1"/>
  <c r="K527" i="1"/>
  <c r="I527" i="1"/>
  <c r="H527" i="1"/>
  <c r="G527" i="1"/>
  <c r="F527" i="1"/>
  <c r="K526" i="1"/>
  <c r="K525" i="1"/>
  <c r="H525" i="1"/>
  <c r="K524" i="1"/>
  <c r="I524" i="1"/>
  <c r="H524" i="1"/>
  <c r="G524" i="1"/>
  <c r="F524" i="1"/>
  <c r="K523" i="1"/>
  <c r="K522" i="1"/>
  <c r="H522" i="1"/>
  <c r="K521" i="1"/>
  <c r="I521" i="1"/>
  <c r="H521" i="1"/>
  <c r="G521" i="1"/>
  <c r="F521" i="1"/>
  <c r="K520" i="1"/>
  <c r="K519" i="1"/>
  <c r="H519" i="1"/>
  <c r="K518" i="1"/>
  <c r="I518" i="1"/>
  <c r="H518" i="1"/>
  <c r="G518" i="1"/>
  <c r="F518" i="1"/>
  <c r="K517" i="1"/>
  <c r="K516" i="1"/>
  <c r="H516" i="1"/>
  <c r="K515" i="1"/>
  <c r="I515" i="1"/>
  <c r="H515" i="1"/>
  <c r="G515" i="1"/>
  <c r="F515" i="1"/>
  <c r="K514" i="1"/>
  <c r="K513" i="1"/>
  <c r="H513" i="1"/>
  <c r="K512" i="1"/>
  <c r="I512" i="1"/>
  <c r="H512" i="1"/>
  <c r="G512" i="1"/>
  <c r="F512" i="1"/>
  <c r="K511" i="1"/>
  <c r="K510" i="1"/>
  <c r="H510" i="1"/>
  <c r="K509" i="1"/>
  <c r="I509" i="1"/>
  <c r="H509" i="1"/>
  <c r="G509" i="1"/>
  <c r="F509" i="1"/>
  <c r="K508" i="1"/>
  <c r="K507" i="1"/>
  <c r="H507" i="1"/>
  <c r="K506" i="1"/>
  <c r="I506" i="1"/>
  <c r="H506" i="1"/>
  <c r="G506" i="1"/>
  <c r="F506" i="1"/>
  <c r="K505" i="1"/>
  <c r="K504" i="1"/>
  <c r="K503" i="1"/>
  <c r="H503" i="1"/>
  <c r="K502" i="1"/>
  <c r="I502" i="1"/>
  <c r="H502" i="1"/>
  <c r="G502" i="1"/>
  <c r="F502" i="1"/>
  <c r="K501" i="1"/>
  <c r="K500" i="1"/>
  <c r="H500" i="1"/>
  <c r="K499" i="1"/>
  <c r="I499" i="1"/>
  <c r="H499" i="1"/>
  <c r="G499" i="1"/>
  <c r="F499" i="1"/>
  <c r="K498" i="1"/>
  <c r="K497" i="1"/>
  <c r="H497" i="1"/>
  <c r="K496" i="1"/>
  <c r="I496" i="1"/>
  <c r="H496" i="1"/>
  <c r="G496" i="1"/>
  <c r="F496" i="1"/>
  <c r="K495" i="1"/>
  <c r="K494" i="1"/>
  <c r="H494" i="1"/>
  <c r="K493" i="1"/>
  <c r="I493" i="1"/>
  <c r="H493" i="1"/>
  <c r="G493" i="1"/>
  <c r="F493" i="1"/>
  <c r="K492" i="1"/>
  <c r="K491" i="1"/>
  <c r="H491" i="1"/>
  <c r="K490" i="1"/>
  <c r="I490" i="1"/>
  <c r="H490" i="1"/>
  <c r="G490" i="1"/>
  <c r="F490" i="1"/>
  <c r="K489" i="1"/>
  <c r="K488" i="1"/>
  <c r="H488" i="1"/>
  <c r="K487" i="1"/>
  <c r="I487" i="1"/>
  <c r="H487" i="1"/>
  <c r="G487" i="1"/>
  <c r="F487" i="1"/>
  <c r="K486" i="1"/>
  <c r="K485" i="1"/>
  <c r="H485" i="1"/>
  <c r="K484" i="1"/>
  <c r="I484" i="1"/>
  <c r="H484" i="1"/>
  <c r="G484" i="1"/>
  <c r="F484" i="1"/>
  <c r="K483" i="1"/>
  <c r="K482" i="1"/>
  <c r="H482" i="1"/>
  <c r="K481" i="1"/>
  <c r="I481" i="1"/>
  <c r="H481" i="1"/>
  <c r="G481" i="1"/>
  <c r="F481" i="1"/>
  <c r="K480" i="1"/>
  <c r="K479" i="1"/>
  <c r="H479" i="1"/>
  <c r="K478" i="1"/>
  <c r="I478" i="1"/>
  <c r="H478" i="1"/>
  <c r="G478" i="1"/>
  <c r="F478" i="1"/>
  <c r="K477" i="1"/>
  <c r="K476" i="1"/>
  <c r="H476" i="1"/>
  <c r="K475" i="1"/>
  <c r="I475" i="1"/>
  <c r="H475" i="1"/>
  <c r="G475" i="1"/>
  <c r="F475" i="1"/>
  <c r="K474" i="1"/>
  <c r="K473" i="1"/>
  <c r="H473" i="1"/>
  <c r="K472" i="1"/>
  <c r="I472" i="1"/>
  <c r="H472" i="1"/>
  <c r="G472" i="1"/>
  <c r="F472" i="1"/>
  <c r="K471" i="1"/>
  <c r="K470" i="1"/>
  <c r="H470" i="1"/>
  <c r="K469" i="1"/>
  <c r="I469" i="1"/>
  <c r="H469" i="1"/>
  <c r="G469" i="1"/>
  <c r="F469" i="1"/>
  <c r="K468" i="1"/>
  <c r="K467" i="1"/>
  <c r="H467" i="1"/>
  <c r="K466" i="1"/>
  <c r="I466" i="1"/>
  <c r="H466" i="1"/>
  <c r="G466" i="1"/>
  <c r="F466" i="1"/>
  <c r="K465" i="1"/>
  <c r="K464" i="1"/>
  <c r="H464" i="1"/>
  <c r="K463" i="1"/>
  <c r="I463" i="1"/>
  <c r="H463" i="1"/>
  <c r="G463" i="1"/>
  <c r="F463" i="1"/>
  <c r="K462" i="1"/>
  <c r="K461" i="1"/>
  <c r="H461" i="1"/>
  <c r="K460" i="1"/>
  <c r="I460" i="1"/>
  <c r="H460" i="1"/>
  <c r="G460" i="1"/>
  <c r="F460" i="1"/>
  <c r="K459" i="1"/>
  <c r="K458" i="1"/>
  <c r="H458" i="1"/>
  <c r="K457" i="1"/>
  <c r="I457" i="1"/>
  <c r="H457" i="1"/>
  <c r="G457" i="1"/>
  <c r="F457" i="1"/>
  <c r="K456" i="1"/>
  <c r="K455" i="1"/>
  <c r="H455" i="1"/>
  <c r="K454" i="1"/>
  <c r="I454" i="1"/>
  <c r="H454" i="1"/>
  <c r="G454" i="1"/>
  <c r="F454" i="1"/>
  <c r="K453" i="1"/>
  <c r="K452" i="1"/>
  <c r="H452" i="1"/>
  <c r="K451" i="1"/>
  <c r="I451" i="1"/>
  <c r="H451" i="1"/>
  <c r="G451" i="1"/>
  <c r="F451" i="1"/>
  <c r="K450" i="1"/>
  <c r="K449" i="1"/>
  <c r="H449" i="1"/>
  <c r="K448" i="1"/>
  <c r="I448" i="1"/>
  <c r="H448" i="1"/>
  <c r="G448" i="1"/>
  <c r="F448" i="1"/>
  <c r="K447" i="1"/>
  <c r="K446" i="1"/>
  <c r="K445" i="1"/>
  <c r="H445" i="1"/>
  <c r="K444" i="1"/>
  <c r="I444" i="1"/>
  <c r="H444" i="1"/>
  <c r="G444" i="1"/>
  <c r="F444" i="1"/>
  <c r="K443" i="1"/>
  <c r="K442" i="1"/>
  <c r="H442" i="1"/>
  <c r="K441" i="1"/>
  <c r="I441" i="1"/>
  <c r="H441" i="1"/>
  <c r="G441" i="1"/>
  <c r="F441" i="1"/>
  <c r="K440" i="1"/>
  <c r="K439" i="1"/>
  <c r="H439" i="1"/>
  <c r="K438" i="1"/>
  <c r="I438" i="1"/>
  <c r="H438" i="1"/>
  <c r="G438" i="1"/>
  <c r="F438" i="1"/>
  <c r="K437" i="1"/>
  <c r="K436" i="1"/>
  <c r="H436" i="1"/>
  <c r="K435" i="1"/>
  <c r="I435" i="1"/>
  <c r="H435" i="1"/>
  <c r="G435" i="1"/>
  <c r="F435" i="1"/>
  <c r="K434" i="1"/>
  <c r="K433" i="1"/>
  <c r="H433" i="1"/>
  <c r="K432" i="1"/>
  <c r="I432" i="1"/>
  <c r="H432" i="1"/>
  <c r="G432" i="1"/>
  <c r="F432" i="1"/>
  <c r="K431" i="1"/>
  <c r="K430" i="1"/>
  <c r="H430" i="1"/>
  <c r="K429" i="1"/>
  <c r="I429" i="1"/>
  <c r="H429" i="1"/>
  <c r="G429" i="1"/>
  <c r="F429" i="1"/>
  <c r="K428" i="1"/>
  <c r="K427" i="1"/>
  <c r="H427" i="1"/>
  <c r="K426" i="1"/>
  <c r="I426" i="1"/>
  <c r="H426" i="1"/>
  <c r="G426" i="1"/>
  <c r="F426" i="1"/>
  <c r="K425" i="1"/>
  <c r="K424" i="1"/>
  <c r="H424" i="1"/>
  <c r="K423" i="1"/>
  <c r="I423" i="1"/>
  <c r="H423" i="1"/>
  <c r="G423" i="1"/>
  <c r="F423" i="1"/>
  <c r="K422" i="1"/>
  <c r="K421" i="1"/>
  <c r="H421" i="1"/>
  <c r="K420" i="1"/>
  <c r="I420" i="1"/>
  <c r="H420" i="1"/>
  <c r="G420" i="1"/>
  <c r="F420" i="1"/>
  <c r="K419" i="1"/>
  <c r="K418" i="1"/>
  <c r="H418" i="1"/>
  <c r="K417" i="1"/>
  <c r="I417" i="1"/>
  <c r="H417" i="1"/>
  <c r="G417" i="1"/>
  <c r="F417" i="1"/>
  <c r="K416" i="1"/>
  <c r="K415" i="1"/>
  <c r="H415" i="1"/>
  <c r="K414" i="1"/>
  <c r="I414" i="1"/>
  <c r="H414" i="1"/>
  <c r="G414" i="1"/>
  <c r="F414" i="1"/>
  <c r="K413" i="1"/>
  <c r="K412" i="1"/>
  <c r="H412" i="1"/>
  <c r="K411" i="1"/>
  <c r="I411" i="1"/>
  <c r="H411" i="1"/>
  <c r="G411" i="1"/>
  <c r="F411" i="1"/>
  <c r="K410" i="1"/>
  <c r="K409" i="1"/>
  <c r="H409" i="1"/>
  <c r="K408" i="1"/>
  <c r="I408" i="1"/>
  <c r="H408" i="1"/>
  <c r="G408" i="1"/>
  <c r="F408" i="1"/>
  <c r="K407" i="1"/>
  <c r="K406" i="1"/>
  <c r="H406" i="1"/>
  <c r="K405" i="1"/>
  <c r="I405" i="1"/>
  <c r="H405" i="1"/>
  <c r="G405" i="1"/>
  <c r="F405" i="1"/>
  <c r="K404" i="1"/>
  <c r="K403" i="1"/>
  <c r="H403" i="1"/>
  <c r="K402" i="1"/>
  <c r="I402" i="1"/>
  <c r="H402" i="1"/>
  <c r="G402" i="1"/>
  <c r="F402" i="1"/>
  <c r="K401" i="1"/>
  <c r="K400" i="1"/>
  <c r="H400" i="1"/>
  <c r="K399" i="1"/>
  <c r="I399" i="1"/>
  <c r="H399" i="1"/>
  <c r="G399" i="1"/>
  <c r="F399" i="1"/>
  <c r="K398" i="1"/>
  <c r="K397" i="1"/>
  <c r="H397" i="1"/>
  <c r="K396" i="1"/>
  <c r="I396" i="1"/>
  <c r="H396" i="1"/>
  <c r="G396" i="1"/>
  <c r="F396" i="1"/>
  <c r="K395" i="1"/>
  <c r="K394" i="1"/>
  <c r="H394" i="1"/>
  <c r="K393" i="1"/>
  <c r="I393" i="1"/>
  <c r="H393" i="1"/>
  <c r="G393" i="1"/>
  <c r="F393" i="1"/>
  <c r="K392" i="1"/>
  <c r="K391" i="1"/>
  <c r="H391" i="1"/>
  <c r="K390" i="1"/>
  <c r="I390" i="1"/>
  <c r="H390" i="1"/>
  <c r="G390" i="1"/>
  <c r="F390" i="1"/>
  <c r="K389" i="1"/>
  <c r="K388" i="1"/>
  <c r="K387" i="1"/>
  <c r="H387" i="1"/>
  <c r="K386" i="1"/>
  <c r="I386" i="1"/>
  <c r="H386" i="1"/>
  <c r="G386" i="1"/>
  <c r="F386" i="1"/>
  <c r="K385" i="1"/>
  <c r="K384" i="1"/>
  <c r="H384" i="1"/>
  <c r="K383" i="1"/>
  <c r="I383" i="1"/>
  <c r="H383" i="1"/>
  <c r="G383" i="1"/>
  <c r="F383" i="1"/>
  <c r="K382" i="1"/>
  <c r="K381" i="1"/>
  <c r="H381" i="1"/>
  <c r="K380" i="1"/>
  <c r="I380" i="1"/>
  <c r="H380" i="1"/>
  <c r="G380" i="1"/>
  <c r="F380" i="1"/>
  <c r="K379" i="1"/>
  <c r="K378" i="1"/>
  <c r="H378" i="1"/>
  <c r="K377" i="1"/>
  <c r="I377" i="1"/>
  <c r="H377" i="1"/>
  <c r="G377" i="1"/>
  <c r="F377" i="1"/>
  <c r="K376" i="1"/>
  <c r="K375" i="1"/>
  <c r="H375" i="1"/>
  <c r="K374" i="1"/>
  <c r="I374" i="1"/>
  <c r="H374" i="1"/>
  <c r="G374" i="1"/>
  <c r="F374" i="1"/>
  <c r="K373" i="1"/>
  <c r="K372" i="1"/>
  <c r="H372" i="1"/>
  <c r="K371" i="1"/>
  <c r="I371" i="1"/>
  <c r="H371" i="1"/>
  <c r="G371" i="1"/>
  <c r="F371" i="1"/>
  <c r="K370" i="1"/>
  <c r="K369" i="1"/>
  <c r="H369" i="1"/>
  <c r="K368" i="1"/>
  <c r="I368" i="1"/>
  <c r="H368" i="1"/>
  <c r="G368" i="1"/>
  <c r="F368" i="1"/>
  <c r="K367" i="1"/>
  <c r="K366" i="1"/>
  <c r="H366" i="1"/>
  <c r="K365" i="1"/>
  <c r="I365" i="1"/>
  <c r="H365" i="1"/>
  <c r="G365" i="1"/>
  <c r="F365" i="1"/>
  <c r="K364" i="1"/>
  <c r="K363" i="1"/>
  <c r="H363" i="1"/>
  <c r="K362" i="1"/>
  <c r="I362" i="1"/>
  <c r="H362" i="1"/>
  <c r="G362" i="1"/>
  <c r="F362" i="1"/>
  <c r="K361" i="1"/>
  <c r="K360" i="1"/>
  <c r="H360" i="1"/>
  <c r="K359" i="1"/>
  <c r="I359" i="1"/>
  <c r="H359" i="1"/>
  <c r="G359" i="1"/>
  <c r="F359" i="1"/>
  <c r="K358" i="1"/>
  <c r="K357" i="1"/>
  <c r="H357" i="1"/>
  <c r="K356" i="1"/>
  <c r="I356" i="1"/>
  <c r="H356" i="1"/>
  <c r="G356" i="1"/>
  <c r="F356" i="1"/>
  <c r="K355" i="1"/>
  <c r="K354" i="1"/>
  <c r="H354" i="1"/>
  <c r="K353" i="1"/>
  <c r="I353" i="1"/>
  <c r="H353" i="1"/>
  <c r="G353" i="1"/>
  <c r="F353" i="1"/>
  <c r="K352" i="1"/>
  <c r="K351" i="1"/>
  <c r="H351" i="1"/>
  <c r="K350" i="1"/>
  <c r="I350" i="1"/>
  <c r="H350" i="1"/>
  <c r="G350" i="1"/>
  <c r="F350" i="1"/>
  <c r="K349" i="1"/>
  <c r="K348" i="1"/>
  <c r="H348" i="1"/>
  <c r="K347" i="1"/>
  <c r="I347" i="1"/>
  <c r="H347" i="1"/>
  <c r="G347" i="1"/>
  <c r="F347" i="1"/>
  <c r="K346" i="1"/>
  <c r="K345" i="1"/>
  <c r="H345" i="1"/>
  <c r="K344" i="1"/>
  <c r="I344" i="1"/>
  <c r="H344" i="1"/>
  <c r="G344" i="1"/>
  <c r="F344" i="1"/>
  <c r="K343" i="1"/>
  <c r="K342" i="1"/>
  <c r="H342" i="1"/>
  <c r="K341" i="1"/>
  <c r="I341" i="1"/>
  <c r="H341" i="1"/>
  <c r="G341" i="1"/>
  <c r="F341" i="1"/>
  <c r="K340" i="1"/>
  <c r="K339" i="1"/>
  <c r="H339" i="1"/>
  <c r="K338" i="1"/>
  <c r="I338" i="1"/>
  <c r="H338" i="1"/>
  <c r="G338" i="1"/>
  <c r="F338" i="1"/>
  <c r="K337" i="1"/>
  <c r="K336" i="1"/>
  <c r="H336" i="1"/>
  <c r="K335" i="1"/>
  <c r="I335" i="1"/>
  <c r="H335" i="1"/>
  <c r="G335" i="1"/>
  <c r="F335" i="1"/>
  <c r="K334" i="1"/>
  <c r="K333" i="1"/>
  <c r="H333" i="1"/>
  <c r="K332" i="1"/>
  <c r="I332" i="1"/>
  <c r="H332" i="1"/>
  <c r="G332" i="1"/>
  <c r="F332" i="1"/>
  <c r="K331" i="1"/>
  <c r="K330" i="1"/>
  <c r="K329" i="1"/>
  <c r="H329" i="1"/>
  <c r="K328" i="1"/>
  <c r="I328" i="1"/>
  <c r="H328" i="1"/>
  <c r="G328" i="1"/>
  <c r="F328" i="1"/>
  <c r="K327" i="1"/>
  <c r="K326" i="1"/>
  <c r="H326" i="1"/>
  <c r="K325" i="1"/>
  <c r="I325" i="1"/>
  <c r="H325" i="1"/>
  <c r="G325" i="1"/>
  <c r="F325" i="1"/>
  <c r="K324" i="1"/>
  <c r="K323" i="1"/>
  <c r="H323" i="1"/>
  <c r="K322" i="1"/>
  <c r="I322" i="1"/>
  <c r="H322" i="1"/>
  <c r="G322" i="1"/>
  <c r="F322" i="1"/>
  <c r="K321" i="1"/>
  <c r="K320" i="1"/>
  <c r="H320" i="1"/>
  <c r="K319" i="1"/>
  <c r="I319" i="1"/>
  <c r="H319" i="1"/>
  <c r="G319" i="1"/>
  <c r="F319" i="1"/>
  <c r="K318" i="1"/>
  <c r="K317" i="1"/>
  <c r="H317" i="1"/>
  <c r="K316" i="1"/>
  <c r="I316" i="1"/>
  <c r="H316" i="1"/>
  <c r="G316" i="1"/>
  <c r="F316" i="1"/>
  <c r="K315" i="1"/>
  <c r="K314" i="1"/>
  <c r="H314" i="1"/>
  <c r="K313" i="1"/>
  <c r="I313" i="1"/>
  <c r="H313" i="1"/>
  <c r="G313" i="1"/>
  <c r="F313" i="1"/>
  <c r="K312" i="1"/>
  <c r="K311" i="1"/>
  <c r="H311" i="1"/>
  <c r="K310" i="1"/>
  <c r="I310" i="1"/>
  <c r="H310" i="1"/>
  <c r="G310" i="1"/>
  <c r="F310" i="1"/>
  <c r="K309" i="1"/>
  <c r="K308" i="1"/>
  <c r="H308" i="1"/>
  <c r="K307" i="1"/>
  <c r="I307" i="1"/>
  <c r="H307" i="1"/>
  <c r="G307" i="1"/>
  <c r="F307" i="1"/>
  <c r="K306" i="1"/>
  <c r="K305" i="1"/>
  <c r="H305" i="1"/>
  <c r="K304" i="1"/>
  <c r="I304" i="1"/>
  <c r="H304" i="1"/>
  <c r="G304" i="1"/>
  <c r="F304" i="1"/>
  <c r="K303" i="1"/>
  <c r="K302" i="1"/>
  <c r="H302" i="1"/>
  <c r="K301" i="1"/>
  <c r="I301" i="1"/>
  <c r="H301" i="1"/>
  <c r="G301" i="1"/>
  <c r="F301" i="1"/>
  <c r="K300" i="1"/>
  <c r="K299" i="1"/>
  <c r="H299" i="1"/>
  <c r="K298" i="1"/>
  <c r="I298" i="1"/>
  <c r="H298" i="1"/>
  <c r="G298" i="1"/>
  <c r="F298" i="1"/>
  <c r="K297" i="1"/>
  <c r="K296" i="1"/>
  <c r="H296" i="1"/>
  <c r="K295" i="1"/>
  <c r="I295" i="1"/>
  <c r="H295" i="1"/>
  <c r="G295" i="1"/>
  <c r="F295" i="1"/>
  <c r="K294" i="1"/>
  <c r="K293" i="1"/>
  <c r="H293" i="1"/>
  <c r="K292" i="1"/>
  <c r="I292" i="1"/>
  <c r="H292" i="1"/>
  <c r="G292" i="1"/>
  <c r="F292" i="1"/>
  <c r="K291" i="1"/>
  <c r="K290" i="1"/>
  <c r="H290" i="1"/>
  <c r="K289" i="1"/>
  <c r="I289" i="1"/>
  <c r="H289" i="1"/>
  <c r="G289" i="1"/>
  <c r="F289" i="1"/>
  <c r="K288" i="1"/>
  <c r="K287" i="1"/>
  <c r="H287" i="1"/>
  <c r="K286" i="1"/>
  <c r="I286" i="1"/>
  <c r="H286" i="1"/>
  <c r="G286" i="1"/>
  <c r="F286" i="1"/>
  <c r="K285" i="1"/>
  <c r="K284" i="1"/>
  <c r="H284" i="1"/>
  <c r="K283" i="1"/>
  <c r="I283" i="1"/>
  <c r="H283" i="1"/>
  <c r="G283" i="1"/>
  <c r="F283" i="1"/>
  <c r="K282" i="1"/>
  <c r="K281" i="1"/>
  <c r="H281" i="1"/>
  <c r="K280" i="1"/>
  <c r="I280" i="1"/>
  <c r="H280" i="1"/>
  <c r="G280" i="1"/>
  <c r="F280" i="1"/>
  <c r="K279" i="1"/>
  <c r="K278" i="1"/>
  <c r="H278" i="1"/>
  <c r="K277" i="1"/>
  <c r="I277" i="1"/>
  <c r="H277" i="1"/>
  <c r="G277" i="1"/>
  <c r="F277" i="1"/>
  <c r="K276" i="1"/>
  <c r="K275" i="1"/>
  <c r="H275" i="1"/>
  <c r="K274" i="1"/>
  <c r="I274" i="1"/>
  <c r="H274" i="1"/>
  <c r="G274" i="1"/>
  <c r="F274" i="1"/>
  <c r="K273" i="1"/>
  <c r="K272" i="1"/>
  <c r="K271" i="1"/>
  <c r="H271" i="1"/>
  <c r="K270" i="1"/>
  <c r="I270" i="1"/>
  <c r="H270" i="1"/>
  <c r="G270" i="1"/>
  <c r="F270" i="1"/>
  <c r="K269" i="1"/>
  <c r="I269" i="1"/>
  <c r="H269" i="1"/>
  <c r="G269" i="1"/>
  <c r="F269" i="1"/>
  <c r="K268" i="1"/>
  <c r="K267" i="1"/>
  <c r="H267" i="1"/>
  <c r="K266" i="1"/>
  <c r="I266" i="1"/>
  <c r="H266" i="1"/>
  <c r="G266" i="1"/>
  <c r="F266" i="1"/>
  <c r="K265" i="1"/>
  <c r="I265" i="1"/>
  <c r="H265" i="1"/>
  <c r="G265" i="1"/>
  <c r="F265" i="1"/>
  <c r="K264" i="1"/>
  <c r="K263" i="1"/>
  <c r="H263" i="1"/>
  <c r="K262" i="1"/>
  <c r="I262" i="1"/>
  <c r="H262" i="1"/>
  <c r="G262" i="1"/>
  <c r="F262" i="1"/>
  <c r="K261" i="1"/>
  <c r="I261" i="1"/>
  <c r="H261" i="1"/>
  <c r="G261" i="1"/>
  <c r="F261" i="1"/>
  <c r="K260" i="1"/>
  <c r="K259" i="1"/>
  <c r="H259" i="1"/>
  <c r="K258" i="1"/>
  <c r="I258" i="1"/>
  <c r="H258" i="1"/>
  <c r="G258" i="1"/>
  <c r="F258" i="1"/>
  <c r="K257" i="1"/>
  <c r="I257" i="1"/>
  <c r="H257" i="1"/>
  <c r="G257" i="1"/>
  <c r="F257" i="1"/>
  <c r="K256" i="1"/>
  <c r="K255" i="1"/>
  <c r="H255" i="1"/>
  <c r="K254" i="1"/>
  <c r="I254" i="1"/>
  <c r="H254" i="1"/>
  <c r="G254" i="1"/>
  <c r="F254" i="1"/>
  <c r="K253" i="1"/>
  <c r="I253" i="1"/>
  <c r="H253" i="1"/>
  <c r="G253" i="1"/>
  <c r="F253" i="1"/>
  <c r="K252" i="1"/>
  <c r="K251" i="1"/>
  <c r="H251" i="1"/>
  <c r="K250" i="1"/>
  <c r="I250" i="1"/>
  <c r="H250" i="1"/>
  <c r="G250" i="1"/>
  <c r="F250" i="1"/>
  <c r="K249" i="1"/>
  <c r="I249" i="1"/>
  <c r="H249" i="1"/>
  <c r="G249" i="1"/>
  <c r="F249" i="1"/>
  <c r="K248" i="1"/>
  <c r="K247" i="1"/>
  <c r="H247" i="1"/>
  <c r="K246" i="1"/>
  <c r="I246" i="1"/>
  <c r="H246" i="1"/>
  <c r="G246" i="1"/>
  <c r="F246" i="1"/>
  <c r="K245" i="1"/>
  <c r="I245" i="1"/>
  <c r="H245" i="1"/>
  <c r="G245" i="1"/>
  <c r="F245" i="1"/>
  <c r="K244" i="1"/>
  <c r="K243" i="1"/>
  <c r="H243" i="1"/>
  <c r="K242" i="1"/>
  <c r="I242" i="1"/>
  <c r="H242" i="1"/>
  <c r="G242" i="1"/>
  <c r="F242" i="1"/>
  <c r="K241" i="1"/>
  <c r="I241" i="1"/>
  <c r="H241" i="1"/>
  <c r="G241" i="1"/>
  <c r="F241" i="1"/>
  <c r="K240" i="1"/>
  <c r="K239" i="1"/>
  <c r="H239" i="1"/>
  <c r="K238" i="1"/>
  <c r="I238" i="1"/>
  <c r="H238" i="1"/>
  <c r="G238" i="1"/>
  <c r="F238" i="1"/>
  <c r="K237" i="1"/>
  <c r="I237" i="1"/>
  <c r="H237" i="1"/>
  <c r="G237" i="1"/>
  <c r="F237" i="1"/>
  <c r="K236" i="1"/>
  <c r="K235" i="1"/>
  <c r="H235" i="1"/>
  <c r="K234" i="1"/>
  <c r="I234" i="1"/>
  <c r="H234" i="1"/>
  <c r="G234" i="1"/>
  <c r="F234" i="1"/>
  <c r="K233" i="1"/>
  <c r="I233" i="1"/>
  <c r="H233" i="1"/>
  <c r="G233" i="1"/>
  <c r="F233" i="1"/>
  <c r="K232" i="1"/>
  <c r="K231" i="1"/>
  <c r="H231" i="1"/>
  <c r="K230" i="1"/>
  <c r="I230" i="1"/>
  <c r="H230" i="1"/>
  <c r="G230" i="1"/>
  <c r="F230" i="1"/>
  <c r="K229" i="1"/>
  <c r="I229" i="1"/>
  <c r="H229" i="1"/>
  <c r="G229" i="1"/>
  <c r="F229" i="1"/>
  <c r="K228" i="1"/>
  <c r="K227" i="1"/>
  <c r="H227" i="1"/>
  <c r="K226" i="1"/>
  <c r="I226" i="1"/>
  <c r="H226" i="1"/>
  <c r="G226" i="1"/>
  <c r="F226" i="1"/>
  <c r="K225" i="1"/>
  <c r="I225" i="1"/>
  <c r="H225" i="1"/>
  <c r="G225" i="1"/>
  <c r="F225" i="1"/>
  <c r="K224" i="1"/>
  <c r="K223" i="1"/>
  <c r="H223" i="1"/>
  <c r="K222" i="1"/>
  <c r="I222" i="1"/>
  <c r="H222" i="1"/>
  <c r="G222" i="1"/>
  <c r="F222" i="1"/>
  <c r="K221" i="1"/>
  <c r="I221" i="1"/>
  <c r="H221" i="1"/>
  <c r="G221" i="1"/>
  <c r="F221" i="1"/>
  <c r="K220" i="1"/>
  <c r="I220" i="1"/>
  <c r="H220" i="1"/>
  <c r="G220" i="1"/>
  <c r="F220" i="1"/>
  <c r="K219" i="1"/>
  <c r="K218" i="1"/>
  <c r="H218" i="1"/>
  <c r="K217" i="1"/>
  <c r="I217" i="1"/>
  <c r="H217" i="1"/>
  <c r="G217" i="1"/>
  <c r="F217" i="1"/>
  <c r="K216" i="1"/>
  <c r="I216" i="1"/>
  <c r="H216" i="1"/>
  <c r="G216" i="1"/>
  <c r="F216" i="1"/>
  <c r="K215" i="1"/>
  <c r="K214" i="1"/>
  <c r="H214" i="1"/>
  <c r="K213" i="1"/>
  <c r="I213" i="1"/>
  <c r="H213" i="1"/>
  <c r="G213" i="1"/>
  <c r="F213" i="1"/>
  <c r="K212" i="1"/>
  <c r="I212" i="1"/>
  <c r="H212" i="1"/>
  <c r="G212" i="1"/>
  <c r="F212" i="1"/>
  <c r="K211" i="1"/>
  <c r="K210" i="1"/>
  <c r="H210" i="1"/>
  <c r="K209" i="1"/>
  <c r="I209" i="1"/>
  <c r="H209" i="1"/>
  <c r="G209" i="1"/>
  <c r="F209" i="1"/>
  <c r="K208" i="1"/>
  <c r="K207" i="1"/>
  <c r="H207" i="1"/>
  <c r="K206" i="1"/>
  <c r="I206" i="1"/>
  <c r="H206" i="1"/>
  <c r="G206" i="1"/>
  <c r="F206" i="1"/>
  <c r="K205" i="1"/>
  <c r="I205" i="1"/>
  <c r="H205" i="1"/>
  <c r="G205" i="1"/>
  <c r="F205" i="1"/>
  <c r="K204" i="1"/>
  <c r="K203" i="1"/>
  <c r="H203" i="1"/>
  <c r="K202" i="1"/>
  <c r="I202" i="1"/>
  <c r="H202" i="1"/>
  <c r="G202" i="1"/>
  <c r="F202" i="1"/>
  <c r="K201" i="1"/>
  <c r="K200" i="1"/>
  <c r="H200" i="1"/>
  <c r="K199" i="1"/>
  <c r="I199" i="1"/>
  <c r="H199" i="1"/>
  <c r="G199" i="1"/>
  <c r="F199" i="1"/>
  <c r="K198" i="1"/>
  <c r="I198" i="1"/>
  <c r="H198" i="1"/>
  <c r="G198" i="1"/>
  <c r="F198" i="1"/>
  <c r="K197" i="1"/>
  <c r="K196" i="1"/>
  <c r="K195" i="1"/>
  <c r="H195" i="1"/>
  <c r="K194" i="1"/>
  <c r="I194" i="1"/>
  <c r="H194" i="1"/>
  <c r="G194" i="1"/>
  <c r="F194" i="1"/>
  <c r="K193" i="1"/>
  <c r="I193" i="1"/>
  <c r="H193" i="1"/>
  <c r="G193" i="1"/>
  <c r="F193" i="1"/>
  <c r="K192" i="1"/>
  <c r="K191" i="1"/>
  <c r="H191" i="1"/>
  <c r="K190" i="1"/>
  <c r="I190" i="1"/>
  <c r="H190" i="1"/>
  <c r="G190" i="1"/>
  <c r="F190" i="1"/>
  <c r="K189" i="1"/>
  <c r="I189" i="1"/>
  <c r="H189" i="1"/>
  <c r="G189" i="1"/>
  <c r="F189" i="1"/>
  <c r="K188" i="1"/>
  <c r="K187" i="1"/>
  <c r="H187" i="1"/>
  <c r="K186" i="1"/>
  <c r="I186" i="1"/>
  <c r="H186" i="1"/>
  <c r="G186" i="1"/>
  <c r="F186" i="1"/>
  <c r="K185" i="1"/>
  <c r="I185" i="1"/>
  <c r="H185" i="1"/>
  <c r="G185" i="1"/>
  <c r="F185" i="1"/>
  <c r="K184" i="1"/>
  <c r="K183" i="1"/>
  <c r="H183" i="1"/>
  <c r="K182" i="1"/>
  <c r="I182" i="1"/>
  <c r="H182" i="1"/>
  <c r="G182" i="1"/>
  <c r="F182" i="1"/>
  <c r="K181" i="1"/>
  <c r="I181" i="1"/>
  <c r="H181" i="1"/>
  <c r="G181" i="1"/>
  <c r="F181" i="1"/>
  <c r="K180" i="1"/>
  <c r="K179" i="1"/>
  <c r="H179" i="1"/>
  <c r="K178" i="1"/>
  <c r="I178" i="1"/>
  <c r="H178" i="1"/>
  <c r="G178" i="1"/>
  <c r="F178" i="1"/>
  <c r="K177" i="1"/>
  <c r="I177" i="1"/>
  <c r="H177" i="1"/>
  <c r="G177" i="1"/>
  <c r="F177" i="1"/>
  <c r="K176" i="1"/>
  <c r="I176" i="1"/>
  <c r="H176" i="1"/>
  <c r="G176" i="1"/>
  <c r="F176" i="1"/>
  <c r="K175" i="1"/>
  <c r="K174" i="1"/>
  <c r="H174" i="1"/>
  <c r="K173" i="1"/>
  <c r="I173" i="1"/>
  <c r="H173" i="1"/>
  <c r="G173" i="1"/>
  <c r="F173" i="1"/>
  <c r="K172" i="1"/>
  <c r="I172" i="1"/>
  <c r="H172" i="1"/>
  <c r="G172" i="1"/>
  <c r="F172" i="1"/>
  <c r="K171" i="1"/>
  <c r="I171" i="1"/>
  <c r="H171" i="1"/>
  <c r="G171" i="1"/>
  <c r="F171" i="1"/>
  <c r="K170" i="1"/>
  <c r="K169" i="1"/>
  <c r="H169" i="1"/>
  <c r="K168" i="1"/>
  <c r="I168" i="1"/>
  <c r="H168" i="1"/>
  <c r="G168" i="1"/>
  <c r="F168" i="1"/>
  <c r="K167" i="1"/>
  <c r="I167" i="1"/>
  <c r="H167" i="1"/>
  <c r="G167" i="1"/>
  <c r="F167" i="1"/>
  <c r="K166" i="1"/>
  <c r="I166" i="1"/>
  <c r="H166" i="1"/>
  <c r="G166" i="1"/>
  <c r="F166" i="1"/>
  <c r="K165" i="1"/>
  <c r="K164" i="1"/>
  <c r="H164" i="1"/>
  <c r="K163" i="1"/>
  <c r="I163" i="1"/>
  <c r="H163" i="1"/>
  <c r="G163" i="1"/>
  <c r="F163" i="1"/>
  <c r="K162" i="1"/>
  <c r="I162" i="1"/>
  <c r="H162" i="1"/>
  <c r="G162" i="1"/>
  <c r="F162" i="1"/>
  <c r="K161" i="1"/>
  <c r="I161" i="1"/>
  <c r="H161" i="1"/>
  <c r="G161" i="1"/>
  <c r="F161" i="1"/>
  <c r="K160" i="1"/>
  <c r="K159" i="1"/>
  <c r="H159" i="1"/>
  <c r="K158" i="1"/>
  <c r="I158" i="1"/>
  <c r="H158" i="1"/>
  <c r="G158" i="1"/>
  <c r="F158" i="1"/>
  <c r="K157" i="1"/>
  <c r="I157" i="1"/>
  <c r="H157" i="1"/>
  <c r="G157" i="1"/>
  <c r="F157" i="1"/>
  <c r="K156" i="1"/>
  <c r="K155" i="1"/>
  <c r="H155" i="1"/>
  <c r="K154" i="1"/>
  <c r="I154" i="1"/>
  <c r="H154" i="1"/>
  <c r="G154" i="1"/>
  <c r="F154" i="1"/>
  <c r="K153" i="1"/>
  <c r="I153" i="1"/>
  <c r="H153" i="1"/>
  <c r="G153" i="1"/>
  <c r="F153" i="1"/>
  <c r="K152" i="1"/>
  <c r="K151" i="1"/>
  <c r="H151" i="1"/>
  <c r="K150" i="1"/>
  <c r="I150" i="1"/>
  <c r="H150" i="1"/>
  <c r="G150" i="1"/>
  <c r="F150" i="1"/>
  <c r="K149" i="1"/>
  <c r="I149" i="1"/>
  <c r="H149" i="1"/>
  <c r="G149" i="1"/>
  <c r="F149" i="1"/>
  <c r="K148" i="1"/>
  <c r="K147" i="1"/>
  <c r="H147" i="1"/>
  <c r="K146" i="1"/>
  <c r="I146" i="1"/>
  <c r="H146" i="1"/>
  <c r="G146" i="1"/>
  <c r="F146" i="1"/>
  <c r="K145" i="1"/>
  <c r="I145" i="1"/>
  <c r="H145" i="1"/>
  <c r="G145" i="1"/>
  <c r="F145" i="1"/>
  <c r="K144" i="1"/>
  <c r="I144" i="1"/>
  <c r="H144" i="1"/>
  <c r="G144" i="1"/>
  <c r="F144" i="1"/>
  <c r="K143" i="1"/>
  <c r="I143" i="1"/>
  <c r="H143" i="1"/>
  <c r="G143" i="1"/>
  <c r="F143" i="1"/>
  <c r="K142" i="1"/>
  <c r="I142" i="1"/>
  <c r="H142" i="1"/>
  <c r="G142" i="1"/>
  <c r="F142" i="1"/>
  <c r="K141" i="1"/>
  <c r="K140" i="1"/>
  <c r="H140" i="1"/>
  <c r="K139" i="1"/>
  <c r="I139" i="1"/>
  <c r="H139" i="1"/>
  <c r="G139" i="1"/>
  <c r="F139" i="1"/>
  <c r="K138" i="1"/>
  <c r="I138" i="1"/>
  <c r="H138" i="1"/>
  <c r="G138" i="1"/>
  <c r="F138" i="1"/>
  <c r="K137" i="1"/>
  <c r="I137" i="1"/>
  <c r="H137" i="1"/>
  <c r="G137" i="1"/>
  <c r="F137" i="1"/>
  <c r="K136" i="1"/>
  <c r="K135" i="1"/>
  <c r="H135" i="1"/>
  <c r="K134" i="1"/>
  <c r="I134" i="1"/>
  <c r="H134" i="1"/>
  <c r="G134" i="1"/>
  <c r="F134" i="1"/>
  <c r="K133" i="1"/>
  <c r="I133" i="1"/>
  <c r="H133" i="1"/>
  <c r="G133" i="1"/>
  <c r="F133" i="1"/>
  <c r="K132" i="1"/>
  <c r="I132" i="1"/>
  <c r="H132" i="1"/>
  <c r="G132" i="1"/>
  <c r="F132" i="1"/>
  <c r="K131" i="1"/>
  <c r="K130" i="1"/>
  <c r="H130" i="1"/>
  <c r="K129" i="1"/>
  <c r="I129" i="1"/>
  <c r="H129" i="1"/>
  <c r="G129" i="1"/>
  <c r="F129" i="1"/>
  <c r="K128" i="1"/>
  <c r="I128" i="1"/>
  <c r="H128" i="1"/>
  <c r="G128" i="1"/>
  <c r="F128" i="1"/>
  <c r="K127" i="1"/>
  <c r="I127" i="1"/>
  <c r="H127" i="1"/>
  <c r="G127" i="1"/>
  <c r="F127" i="1"/>
  <c r="K126" i="1"/>
  <c r="I126" i="1"/>
  <c r="H126" i="1"/>
  <c r="G126" i="1"/>
  <c r="F126" i="1"/>
  <c r="K125" i="1"/>
  <c r="I125" i="1"/>
  <c r="H125" i="1"/>
  <c r="G125" i="1"/>
  <c r="F125" i="1"/>
  <c r="K124" i="1"/>
  <c r="I124" i="1"/>
  <c r="H124" i="1"/>
  <c r="G124" i="1"/>
  <c r="F124" i="1"/>
  <c r="K123" i="1"/>
  <c r="I123" i="1"/>
  <c r="H123" i="1"/>
  <c r="G123" i="1"/>
  <c r="F123" i="1"/>
  <c r="K122" i="1"/>
  <c r="K121" i="1"/>
  <c r="H121" i="1"/>
  <c r="K120" i="1"/>
  <c r="I120" i="1"/>
  <c r="H120" i="1"/>
  <c r="G120" i="1"/>
  <c r="F120" i="1"/>
  <c r="K119" i="1"/>
  <c r="I119" i="1"/>
  <c r="H119" i="1"/>
  <c r="G119" i="1"/>
  <c r="F119" i="1"/>
  <c r="K118" i="1"/>
  <c r="I118" i="1"/>
  <c r="H118" i="1"/>
  <c r="G118" i="1"/>
  <c r="F118" i="1"/>
  <c r="K117" i="1"/>
  <c r="I117" i="1"/>
  <c r="H117" i="1"/>
  <c r="G117" i="1"/>
  <c r="F117" i="1"/>
  <c r="K116" i="1"/>
  <c r="I116" i="1"/>
  <c r="H116" i="1"/>
  <c r="G116" i="1"/>
  <c r="F116" i="1"/>
  <c r="K115" i="1"/>
  <c r="K114" i="1"/>
  <c r="H114" i="1"/>
  <c r="K113" i="1"/>
  <c r="I113" i="1"/>
  <c r="H113" i="1"/>
  <c r="G113" i="1"/>
  <c r="F113" i="1"/>
  <c r="K112" i="1"/>
  <c r="I112" i="1"/>
  <c r="H112" i="1"/>
  <c r="G112" i="1"/>
  <c r="F112" i="1"/>
  <c r="K111" i="1"/>
  <c r="K110" i="1"/>
  <c r="H110" i="1"/>
  <c r="K109" i="1"/>
  <c r="I109" i="1"/>
  <c r="H109" i="1"/>
  <c r="G109" i="1"/>
  <c r="F109" i="1"/>
  <c r="K108" i="1"/>
  <c r="I108" i="1"/>
  <c r="H108" i="1"/>
  <c r="G108" i="1"/>
  <c r="F108" i="1"/>
  <c r="K107" i="1"/>
  <c r="I107" i="1"/>
  <c r="H107" i="1"/>
  <c r="G107" i="1"/>
  <c r="F107" i="1"/>
  <c r="K106" i="1"/>
  <c r="I106" i="1"/>
  <c r="H106" i="1"/>
  <c r="G106" i="1"/>
  <c r="F106" i="1"/>
  <c r="K105" i="1"/>
  <c r="I105" i="1"/>
  <c r="H105" i="1"/>
  <c r="G105" i="1"/>
  <c r="F105" i="1"/>
  <c r="K104" i="1"/>
  <c r="K103" i="1"/>
  <c r="H103" i="1"/>
  <c r="K102" i="1"/>
  <c r="I102" i="1"/>
  <c r="H102" i="1"/>
  <c r="G102" i="1"/>
  <c r="F102" i="1"/>
  <c r="K101" i="1"/>
  <c r="I101" i="1"/>
  <c r="H101" i="1"/>
  <c r="G101" i="1"/>
  <c r="F101" i="1"/>
  <c r="K100" i="1"/>
  <c r="I100" i="1"/>
  <c r="H100" i="1"/>
  <c r="G100" i="1"/>
  <c r="F100" i="1"/>
  <c r="K99" i="1"/>
  <c r="I99" i="1"/>
  <c r="H99" i="1"/>
  <c r="G99" i="1"/>
  <c r="F99" i="1"/>
  <c r="K98" i="1"/>
  <c r="K97" i="1"/>
  <c r="K96" i="1"/>
  <c r="H96" i="1"/>
  <c r="K95" i="1"/>
  <c r="I95" i="1"/>
  <c r="H95" i="1"/>
  <c r="G95" i="1"/>
  <c r="F95" i="1"/>
  <c r="K94" i="1"/>
  <c r="I94" i="1"/>
  <c r="H94" i="1"/>
  <c r="G94" i="1"/>
  <c r="F94" i="1"/>
  <c r="K93" i="1"/>
  <c r="H92" i="1"/>
  <c r="L91" i="1"/>
  <c r="L92" i="1" s="1"/>
  <c r="L90" i="1"/>
  <c r="L87" i="1"/>
  <c r="L88" i="1" s="1"/>
  <c r="L86" i="1"/>
  <c r="L85" i="1"/>
  <c r="L82" i="1"/>
  <c r="L83" i="1" s="1"/>
  <c r="L81" i="1"/>
  <c r="L80" i="1"/>
  <c r="L79" i="1"/>
  <c r="L76" i="1"/>
  <c r="L75" i="1"/>
  <c r="L74" i="1"/>
  <c r="L77" i="1" s="1"/>
  <c r="L71" i="1"/>
  <c r="L70" i="1"/>
  <c r="L72" i="1" s="1"/>
  <c r="L67" i="1"/>
  <c r="L66" i="1"/>
  <c r="L68" i="1" s="1"/>
  <c r="L63" i="1"/>
  <c r="L64" i="1" s="1"/>
  <c r="L62" i="1"/>
  <c r="L61" i="1"/>
  <c r="L58" i="1"/>
  <c r="L57" i="1"/>
  <c r="L56" i="1"/>
  <c r="L55" i="1"/>
  <c r="L59" i="1" s="1"/>
  <c r="L52" i="1"/>
  <c r="L51" i="1"/>
  <c r="L50" i="1"/>
  <c r="L49" i="1"/>
  <c r="L48" i="1"/>
  <c r="L47" i="1"/>
  <c r="L46" i="1"/>
  <c r="L53" i="1" s="1"/>
  <c r="L45" i="1"/>
  <c r="L42" i="1"/>
  <c r="L43" i="1" s="1"/>
  <c r="L39" i="1"/>
  <c r="L38" i="1"/>
  <c r="L37" i="1"/>
  <c r="L36" i="1"/>
  <c r="L35" i="1"/>
  <c r="L34" i="1"/>
  <c r="L40" i="1" s="1"/>
  <c r="L31" i="1"/>
  <c r="L32" i="1" s="1"/>
  <c r="L30" i="1"/>
  <c r="L27" i="1"/>
  <c r="L26" i="1"/>
  <c r="L25" i="1"/>
  <c r="L24" i="1"/>
  <c r="L23" i="1"/>
  <c r="L28" i="1" s="1"/>
  <c r="L22" i="1"/>
  <c r="L19" i="1"/>
  <c r="L18" i="1"/>
  <c r="L17" i="1"/>
  <c r="L16" i="1"/>
  <c r="C16" i="1"/>
  <c r="L20" i="1" l="1"/>
  <c r="L562" i="1" s="1"/>
  <c r="C17" i="1"/>
  <c r="L574" i="1" l="1"/>
  <c r="I74" i="2"/>
  <c r="C18" i="1"/>
  <c r="C19" i="1"/>
  <c r="C22" i="1" l="1"/>
  <c r="C23" i="1" l="1"/>
  <c r="C24" i="1" l="1"/>
  <c r="C25" i="1" l="1"/>
  <c r="C26" i="1" l="1"/>
  <c r="C27" i="1" l="1"/>
  <c r="C30" i="1" s="1"/>
  <c r="C31" i="1" s="1"/>
  <c r="C34" i="1" s="1"/>
  <c r="C35" i="1" l="1"/>
  <c r="C36" i="1" s="1"/>
  <c r="C37" i="1" s="1"/>
  <c r="C38" i="1" l="1"/>
  <c r="C39" i="1"/>
  <c r="C42" i="1" s="1"/>
  <c r="C45" i="1" s="1"/>
  <c r="C46" i="1" s="1"/>
  <c r="C47" i="1" s="1"/>
  <c r="C48" i="1" s="1"/>
  <c r="C49" i="1" s="1"/>
  <c r="C50" i="1" s="1"/>
  <c r="C51" i="1" s="1"/>
  <c r="C52" i="1" s="1"/>
  <c r="C55" i="1" s="1"/>
  <c r="C56" i="1" s="1"/>
  <c r="C57" i="1" s="1"/>
  <c r="C61" i="1" s="1"/>
  <c r="C62" i="1" s="1"/>
  <c r="C63" i="1" s="1"/>
  <c r="C66" i="1" s="1"/>
  <c r="C67" i="1" s="1"/>
  <c r="C70" i="1" s="1"/>
  <c r="C71" i="1" s="1"/>
  <c r="C74" i="1" s="1"/>
  <c r="C75" i="1" s="1"/>
  <c r="C76" i="1" s="1"/>
  <c r="C79" i="1" s="1"/>
  <c r="C80" i="1" s="1"/>
  <c r="C81" i="1" s="1"/>
  <c r="C82" i="1" s="1"/>
  <c r="C85" i="1" s="1"/>
  <c r="C86" i="1" s="1"/>
  <c r="C87" i="1" s="1"/>
  <c r="C90" i="1" s="1"/>
  <c r="C91" i="1" s="1"/>
  <c r="C94" i="1" s="1"/>
  <c r="J94" i="1" l="1"/>
  <c r="L94" i="1" s="1"/>
  <c r="C95" i="1"/>
  <c r="J95" i="1" l="1"/>
  <c r="L95" i="1" s="1"/>
  <c r="L96" i="1" s="1"/>
  <c r="C99" i="1"/>
  <c r="J99" i="1" l="1"/>
  <c r="L99" i="1" s="1"/>
  <c r="C100" i="1"/>
  <c r="J100" i="1" l="1"/>
  <c r="L100" i="1" s="1"/>
  <c r="C101" i="1"/>
  <c r="J101" i="1" l="1"/>
  <c r="L101" i="1" s="1"/>
  <c r="C102" i="1"/>
  <c r="J102" i="1" l="1"/>
  <c r="L102" i="1" s="1"/>
  <c r="L103" i="1" s="1"/>
  <c r="C105" i="1"/>
  <c r="J105" i="1" l="1"/>
  <c r="L105" i="1" s="1"/>
  <c r="C106" i="1"/>
  <c r="J106" i="1" l="1"/>
  <c r="L106" i="1" s="1"/>
  <c r="C107" i="1"/>
  <c r="J107" i="1" l="1"/>
  <c r="L107" i="1" s="1"/>
  <c r="C108" i="1"/>
  <c r="J108" i="1" l="1"/>
  <c r="L108" i="1" s="1"/>
  <c r="C109" i="1"/>
  <c r="J109" i="1" l="1"/>
  <c r="L109" i="1" s="1"/>
  <c r="L110" i="1" s="1"/>
  <c r="C112" i="1"/>
  <c r="J112" i="1" l="1"/>
  <c r="L112" i="1" s="1"/>
  <c r="C113" i="1"/>
  <c r="J113" i="1" l="1"/>
  <c r="L113" i="1" s="1"/>
  <c r="L114" i="1" s="1"/>
  <c r="C116" i="1"/>
  <c r="J116" i="1" l="1"/>
  <c r="L116" i="1" s="1"/>
  <c r="C117" i="1"/>
  <c r="J117" i="1" l="1"/>
  <c r="L117" i="1" s="1"/>
  <c r="C118" i="1"/>
  <c r="J118" i="1" l="1"/>
  <c r="L118" i="1" s="1"/>
  <c r="C119" i="1"/>
  <c r="J119" i="1" l="1"/>
  <c r="L119" i="1" s="1"/>
  <c r="C120" i="1"/>
  <c r="J120" i="1" l="1"/>
  <c r="L120" i="1" s="1"/>
  <c r="L121" i="1" s="1"/>
  <c r="C123" i="1"/>
  <c r="J123" i="1" l="1"/>
  <c r="L123" i="1" s="1"/>
  <c r="C124" i="1"/>
  <c r="J124" i="1" l="1"/>
  <c r="L124" i="1" s="1"/>
  <c r="C125" i="1"/>
  <c r="J125" i="1" l="1"/>
  <c r="L125" i="1" s="1"/>
  <c r="C126" i="1"/>
  <c r="J126" i="1" l="1"/>
  <c r="L126" i="1" s="1"/>
  <c r="C127" i="1"/>
  <c r="J127" i="1" l="1"/>
  <c r="L127" i="1" s="1"/>
  <c r="C128" i="1"/>
  <c r="J128" i="1" l="1"/>
  <c r="L128" i="1" s="1"/>
  <c r="C129" i="1"/>
  <c r="J129" i="1" l="1"/>
  <c r="L129" i="1" s="1"/>
  <c r="L130" i="1" s="1"/>
  <c r="C132" i="1"/>
  <c r="J132" i="1" l="1"/>
  <c r="L132" i="1" s="1"/>
  <c r="C133" i="1"/>
  <c r="J133" i="1" l="1"/>
  <c r="L133" i="1" s="1"/>
  <c r="C134" i="1"/>
  <c r="J134" i="1" l="1"/>
  <c r="L134" i="1" s="1"/>
  <c r="L135" i="1" s="1"/>
  <c r="C137" i="1"/>
  <c r="J137" i="1" l="1"/>
  <c r="L137" i="1" s="1"/>
  <c r="C138" i="1"/>
  <c r="J138" i="1" l="1"/>
  <c r="L138" i="1" s="1"/>
  <c r="C139" i="1"/>
  <c r="J139" i="1" l="1"/>
  <c r="L139" i="1" s="1"/>
  <c r="L140" i="1" s="1"/>
  <c r="C142" i="1"/>
  <c r="J142" i="1" l="1"/>
  <c r="L142" i="1" s="1"/>
  <c r="C143" i="1"/>
  <c r="J143" i="1" l="1"/>
  <c r="L143" i="1" s="1"/>
  <c r="C144" i="1"/>
  <c r="J144" i="1" l="1"/>
  <c r="L144" i="1" s="1"/>
  <c r="C145" i="1"/>
  <c r="J145" i="1" l="1"/>
  <c r="L145" i="1" s="1"/>
  <c r="C146" i="1"/>
  <c r="J146" i="1" l="1"/>
  <c r="L146" i="1" s="1"/>
  <c r="L147" i="1" s="1"/>
  <c r="C149" i="1"/>
  <c r="J149" i="1" l="1"/>
  <c r="L149" i="1" s="1"/>
  <c r="C150" i="1"/>
  <c r="J150" i="1" l="1"/>
  <c r="L150" i="1" s="1"/>
  <c r="L151" i="1" s="1"/>
  <c r="C153" i="1"/>
  <c r="J153" i="1" l="1"/>
  <c r="L153" i="1" s="1"/>
  <c r="C154" i="1"/>
  <c r="J154" i="1" l="1"/>
  <c r="L154" i="1" s="1"/>
  <c r="L155" i="1" s="1"/>
  <c r="C157" i="1"/>
  <c r="J157" i="1" l="1"/>
  <c r="L157" i="1" s="1"/>
  <c r="C158" i="1"/>
  <c r="J158" i="1" l="1"/>
  <c r="L158" i="1" s="1"/>
  <c r="L159" i="1" s="1"/>
  <c r="C161" i="1"/>
  <c r="J161" i="1" l="1"/>
  <c r="L161" i="1" s="1"/>
  <c r="C162" i="1"/>
  <c r="J162" i="1" l="1"/>
  <c r="L162" i="1" s="1"/>
  <c r="C163" i="1"/>
  <c r="J163" i="1" l="1"/>
  <c r="L163" i="1" s="1"/>
  <c r="L164" i="1" s="1"/>
  <c r="C166" i="1"/>
  <c r="J166" i="1" l="1"/>
  <c r="L166" i="1" s="1"/>
  <c r="C167" i="1"/>
  <c r="J167" i="1" l="1"/>
  <c r="L167" i="1" s="1"/>
  <c r="C168" i="1"/>
  <c r="J168" i="1" l="1"/>
  <c r="L168" i="1" s="1"/>
  <c r="L169" i="1" s="1"/>
  <c r="C171" i="1"/>
  <c r="J171" i="1" l="1"/>
  <c r="L171" i="1" s="1"/>
  <c r="C172" i="1"/>
  <c r="J172" i="1" l="1"/>
  <c r="L172" i="1" s="1"/>
  <c r="C173" i="1"/>
  <c r="J173" i="1" l="1"/>
  <c r="L173" i="1" s="1"/>
  <c r="L174" i="1" s="1"/>
  <c r="C176" i="1"/>
  <c r="J176" i="1" l="1"/>
  <c r="L176" i="1" s="1"/>
  <c r="C177" i="1"/>
  <c r="J177" i="1" l="1"/>
  <c r="L177" i="1" s="1"/>
  <c r="C178" i="1"/>
  <c r="J178" i="1" l="1"/>
  <c r="L178" i="1" s="1"/>
  <c r="L179" i="1" s="1"/>
  <c r="C181" i="1"/>
  <c r="J181" i="1" l="1"/>
  <c r="L181" i="1" s="1"/>
  <c r="C182" i="1"/>
  <c r="J182" i="1" l="1"/>
  <c r="L182" i="1" s="1"/>
  <c r="L183" i="1" s="1"/>
  <c r="C185" i="1"/>
  <c r="J185" i="1" l="1"/>
  <c r="L185" i="1" s="1"/>
  <c r="C186" i="1"/>
  <c r="J186" i="1" l="1"/>
  <c r="L186" i="1" s="1"/>
  <c r="L187" i="1" s="1"/>
  <c r="C189" i="1"/>
  <c r="J189" i="1" l="1"/>
  <c r="L189" i="1" s="1"/>
  <c r="C190" i="1"/>
  <c r="J190" i="1" l="1"/>
  <c r="L190" i="1" s="1"/>
  <c r="L191" i="1" s="1"/>
  <c r="C193" i="1"/>
  <c r="J193" i="1" l="1"/>
  <c r="L193" i="1" s="1"/>
  <c r="C194" i="1"/>
  <c r="J194" i="1" l="1"/>
  <c r="L194" i="1" s="1"/>
  <c r="L195" i="1" s="1"/>
  <c r="C198" i="1"/>
  <c r="J198" i="1" l="1"/>
  <c r="L198" i="1" s="1"/>
  <c r="C199" i="1"/>
  <c r="J199" i="1" l="1"/>
  <c r="L199" i="1" s="1"/>
  <c r="L200" i="1" s="1"/>
  <c r="C202" i="1"/>
  <c r="J202" i="1" l="1"/>
  <c r="L202" i="1" s="1"/>
  <c r="L203" i="1" s="1"/>
  <c r="C205" i="1"/>
  <c r="J205" i="1" l="1"/>
  <c r="L205" i="1" s="1"/>
  <c r="C206" i="1"/>
  <c r="J206" i="1" l="1"/>
  <c r="L206" i="1" s="1"/>
  <c r="L207" i="1" s="1"/>
  <c r="C209" i="1"/>
  <c r="J209" i="1" l="1"/>
  <c r="L209" i="1" s="1"/>
  <c r="L210" i="1" s="1"/>
  <c r="C212" i="1"/>
  <c r="J212" i="1" l="1"/>
  <c r="L212" i="1" s="1"/>
  <c r="C213" i="1"/>
  <c r="J213" i="1" l="1"/>
  <c r="L213" i="1" s="1"/>
  <c r="L214" i="1" s="1"/>
  <c r="C216" i="1"/>
  <c r="J216" i="1" l="1"/>
  <c r="L216" i="1" s="1"/>
  <c r="C217" i="1"/>
  <c r="J217" i="1" l="1"/>
  <c r="L217" i="1" s="1"/>
  <c r="L218" i="1" s="1"/>
  <c r="C220" i="1"/>
  <c r="J220" i="1" l="1"/>
  <c r="L220" i="1" s="1"/>
  <c r="C221" i="1"/>
  <c r="J221" i="1" l="1"/>
  <c r="L221" i="1" s="1"/>
  <c r="C222" i="1"/>
  <c r="J222" i="1" l="1"/>
  <c r="L222" i="1" s="1"/>
  <c r="L223" i="1" s="1"/>
  <c r="C225" i="1"/>
  <c r="J225" i="1" l="1"/>
  <c r="L225" i="1" s="1"/>
  <c r="C226" i="1"/>
  <c r="J226" i="1" l="1"/>
  <c r="L226" i="1" s="1"/>
  <c r="L227" i="1" s="1"/>
  <c r="C229" i="1"/>
  <c r="J229" i="1" l="1"/>
  <c r="L229" i="1" s="1"/>
  <c r="C230" i="1"/>
  <c r="J230" i="1" l="1"/>
  <c r="L230" i="1" s="1"/>
  <c r="L231" i="1" s="1"/>
  <c r="C233" i="1"/>
  <c r="J233" i="1" l="1"/>
  <c r="L233" i="1" s="1"/>
  <c r="C234" i="1"/>
  <c r="J234" i="1" l="1"/>
  <c r="L234" i="1" s="1"/>
  <c r="L235" i="1" s="1"/>
  <c r="C237" i="1"/>
  <c r="J237" i="1" l="1"/>
  <c r="L237" i="1" s="1"/>
  <c r="C238" i="1"/>
  <c r="J238" i="1" l="1"/>
  <c r="L238" i="1" s="1"/>
  <c r="L239" i="1" s="1"/>
  <c r="C241" i="1"/>
  <c r="J241" i="1" l="1"/>
  <c r="L241" i="1" s="1"/>
  <c r="C242" i="1"/>
  <c r="J242" i="1" l="1"/>
  <c r="L242" i="1" s="1"/>
  <c r="C245" i="1"/>
  <c r="L243" i="1"/>
  <c r="J245" i="1" l="1"/>
  <c r="L245" i="1" s="1"/>
  <c r="C246" i="1"/>
  <c r="J246" i="1" l="1"/>
  <c r="L246" i="1" s="1"/>
  <c r="C249" i="1"/>
  <c r="L247" i="1"/>
  <c r="J249" i="1" l="1"/>
  <c r="L249" i="1" s="1"/>
  <c r="C250" i="1"/>
  <c r="J250" i="1" l="1"/>
  <c r="L250" i="1" s="1"/>
  <c r="L251" i="1" s="1"/>
  <c r="C253" i="1"/>
  <c r="J253" i="1" l="1"/>
  <c r="L253" i="1" s="1"/>
  <c r="C254" i="1"/>
  <c r="J254" i="1" l="1"/>
  <c r="L254" i="1" s="1"/>
  <c r="L255" i="1" s="1"/>
  <c r="C257" i="1"/>
  <c r="J257" i="1" l="1"/>
  <c r="L257" i="1" s="1"/>
  <c r="C258" i="1"/>
  <c r="J258" i="1" l="1"/>
  <c r="L258" i="1" s="1"/>
  <c r="L259" i="1" s="1"/>
  <c r="C261" i="1"/>
  <c r="J261" i="1" l="1"/>
  <c r="L261" i="1" s="1"/>
  <c r="C262" i="1"/>
  <c r="J262" i="1" l="1"/>
  <c r="L262" i="1" s="1"/>
  <c r="L263" i="1" s="1"/>
  <c r="C265" i="1"/>
  <c r="J265" i="1" l="1"/>
  <c r="L265" i="1" s="1"/>
  <c r="C266" i="1"/>
  <c r="J266" i="1" l="1"/>
  <c r="L266" i="1" s="1"/>
  <c r="L267" i="1" s="1"/>
  <c r="C269" i="1"/>
  <c r="J269" i="1" l="1"/>
  <c r="L269" i="1" s="1"/>
  <c r="C270" i="1"/>
  <c r="J270" i="1" l="1"/>
  <c r="L270" i="1" s="1"/>
  <c r="C274" i="1"/>
  <c r="L271" i="1"/>
  <c r="J274" i="1" l="1"/>
  <c r="L274" i="1" s="1"/>
  <c r="L275" i="1" s="1"/>
  <c r="C277" i="1"/>
  <c r="J277" i="1" l="1"/>
  <c r="L277" i="1" s="1"/>
  <c r="L278" i="1" s="1"/>
  <c r="C280" i="1"/>
  <c r="J280" i="1" l="1"/>
  <c r="L280" i="1" s="1"/>
  <c r="L281" i="1" s="1"/>
  <c r="C283" i="1"/>
  <c r="J283" i="1" l="1"/>
  <c r="L283" i="1" s="1"/>
  <c r="L284" i="1" s="1"/>
  <c r="C286" i="1"/>
  <c r="J286" i="1" l="1"/>
  <c r="L286" i="1" s="1"/>
  <c r="L287" i="1" s="1"/>
  <c r="C289" i="1"/>
  <c r="J289" i="1" l="1"/>
  <c r="L289" i="1" s="1"/>
  <c r="L290" i="1" s="1"/>
  <c r="C292" i="1"/>
  <c r="J292" i="1" l="1"/>
  <c r="L292" i="1" s="1"/>
  <c r="L293" i="1" s="1"/>
  <c r="C295" i="1"/>
  <c r="J295" i="1" l="1"/>
  <c r="L295" i="1" s="1"/>
  <c r="L296" i="1" s="1"/>
  <c r="C298" i="1"/>
  <c r="J298" i="1" l="1"/>
  <c r="L298" i="1" s="1"/>
  <c r="L299" i="1" s="1"/>
  <c r="C301" i="1"/>
  <c r="J301" i="1" l="1"/>
  <c r="L301" i="1" s="1"/>
  <c r="L302" i="1" s="1"/>
  <c r="C304" i="1"/>
  <c r="J304" i="1" l="1"/>
  <c r="L304" i="1" s="1"/>
  <c r="L305" i="1" s="1"/>
  <c r="C307" i="1"/>
  <c r="J307" i="1" l="1"/>
  <c r="L307" i="1" s="1"/>
  <c r="L308" i="1" s="1"/>
  <c r="C310" i="1"/>
  <c r="J310" i="1" l="1"/>
  <c r="L310" i="1" s="1"/>
  <c r="L311" i="1" s="1"/>
  <c r="C313" i="1"/>
  <c r="J313" i="1" l="1"/>
  <c r="L313" i="1" s="1"/>
  <c r="L314" i="1" s="1"/>
  <c r="C316" i="1"/>
  <c r="J316" i="1" l="1"/>
  <c r="L316" i="1" s="1"/>
  <c r="L317" i="1" s="1"/>
  <c r="C319" i="1"/>
  <c r="J319" i="1" l="1"/>
  <c r="L319" i="1" s="1"/>
  <c r="L320" i="1" s="1"/>
  <c r="C322" i="1"/>
  <c r="J322" i="1" l="1"/>
  <c r="L322" i="1" s="1"/>
  <c r="L323" i="1" s="1"/>
  <c r="C325" i="1"/>
  <c r="J325" i="1" l="1"/>
  <c r="L325" i="1" s="1"/>
  <c r="L326" i="1" s="1"/>
  <c r="C328" i="1"/>
  <c r="J328" i="1" l="1"/>
  <c r="L328" i="1" s="1"/>
  <c r="L329" i="1" s="1"/>
  <c r="C332" i="1"/>
  <c r="J332" i="1" l="1"/>
  <c r="L332" i="1" s="1"/>
  <c r="L333" i="1" s="1"/>
  <c r="C335" i="1"/>
  <c r="J335" i="1" l="1"/>
  <c r="L335" i="1" s="1"/>
  <c r="L336" i="1" s="1"/>
  <c r="C338" i="1"/>
  <c r="J338" i="1" l="1"/>
  <c r="L338" i="1" s="1"/>
  <c r="L339" i="1" s="1"/>
  <c r="C341" i="1"/>
  <c r="J341" i="1" l="1"/>
  <c r="L341" i="1" s="1"/>
  <c r="L342" i="1" s="1"/>
  <c r="C344" i="1"/>
  <c r="J344" i="1" l="1"/>
  <c r="L344" i="1" s="1"/>
  <c r="L345" i="1" s="1"/>
  <c r="C347" i="1"/>
  <c r="J347" i="1" l="1"/>
  <c r="L347" i="1" s="1"/>
  <c r="L348" i="1" s="1"/>
  <c r="C350" i="1"/>
  <c r="J350" i="1" l="1"/>
  <c r="L350" i="1" s="1"/>
  <c r="L351" i="1" s="1"/>
  <c r="C353" i="1"/>
  <c r="J353" i="1" l="1"/>
  <c r="L353" i="1" s="1"/>
  <c r="L354" i="1" s="1"/>
  <c r="C356" i="1"/>
  <c r="J356" i="1" l="1"/>
  <c r="L356" i="1" s="1"/>
  <c r="L357" i="1" s="1"/>
  <c r="C359" i="1"/>
  <c r="J359" i="1" l="1"/>
  <c r="L359" i="1" s="1"/>
  <c r="L360" i="1" s="1"/>
  <c r="C362" i="1"/>
  <c r="J362" i="1" l="1"/>
  <c r="L362" i="1" s="1"/>
  <c r="L363" i="1" s="1"/>
  <c r="C365" i="1"/>
  <c r="J365" i="1" l="1"/>
  <c r="L365" i="1" s="1"/>
  <c r="L366" i="1" s="1"/>
  <c r="C368" i="1"/>
  <c r="J368" i="1" l="1"/>
  <c r="L368" i="1" s="1"/>
  <c r="L369" i="1" s="1"/>
  <c r="C371" i="1"/>
  <c r="J371" i="1" l="1"/>
  <c r="L371" i="1" s="1"/>
  <c r="L372" i="1" s="1"/>
  <c r="C374" i="1"/>
  <c r="J374" i="1" l="1"/>
  <c r="L374" i="1" s="1"/>
  <c r="L375" i="1" s="1"/>
  <c r="C377" i="1"/>
  <c r="J377" i="1" l="1"/>
  <c r="L377" i="1" s="1"/>
  <c r="L378" i="1" s="1"/>
  <c r="C380" i="1"/>
  <c r="J380" i="1" l="1"/>
  <c r="L380" i="1" s="1"/>
  <c r="L381" i="1" s="1"/>
  <c r="C383" i="1"/>
  <c r="J383" i="1" l="1"/>
  <c r="L383" i="1" s="1"/>
  <c r="L384" i="1" s="1"/>
  <c r="C386" i="1"/>
  <c r="J386" i="1" l="1"/>
  <c r="L386" i="1" s="1"/>
  <c r="L387" i="1" s="1"/>
  <c r="C390" i="1"/>
  <c r="J390" i="1" l="1"/>
  <c r="L390" i="1" s="1"/>
  <c r="L391" i="1" s="1"/>
  <c r="C393" i="1"/>
  <c r="J393" i="1" l="1"/>
  <c r="L393" i="1" s="1"/>
  <c r="L394" i="1" s="1"/>
  <c r="C396" i="1"/>
  <c r="J396" i="1" l="1"/>
  <c r="L396" i="1" s="1"/>
  <c r="L397" i="1" s="1"/>
  <c r="C399" i="1"/>
  <c r="J399" i="1" l="1"/>
  <c r="L399" i="1" s="1"/>
  <c r="L400" i="1" s="1"/>
  <c r="C402" i="1"/>
  <c r="J402" i="1" l="1"/>
  <c r="L402" i="1" s="1"/>
  <c r="L403" i="1" s="1"/>
  <c r="C405" i="1"/>
  <c r="J405" i="1" l="1"/>
  <c r="L405" i="1" s="1"/>
  <c r="L406" i="1" s="1"/>
  <c r="C408" i="1"/>
  <c r="J408" i="1" l="1"/>
  <c r="L408" i="1" s="1"/>
  <c r="L409" i="1" s="1"/>
  <c r="C411" i="1"/>
  <c r="J411" i="1" l="1"/>
  <c r="L411" i="1" s="1"/>
  <c r="L412" i="1" s="1"/>
  <c r="C414" i="1"/>
  <c r="J414" i="1" l="1"/>
  <c r="L414" i="1" s="1"/>
  <c r="L415" i="1" s="1"/>
  <c r="C417" i="1"/>
  <c r="J417" i="1" l="1"/>
  <c r="L417" i="1" s="1"/>
  <c r="L418" i="1" s="1"/>
  <c r="C420" i="1"/>
  <c r="J420" i="1" l="1"/>
  <c r="L420" i="1" s="1"/>
  <c r="L421" i="1" s="1"/>
  <c r="C423" i="1"/>
  <c r="J423" i="1" l="1"/>
  <c r="L423" i="1" s="1"/>
  <c r="L424" i="1" s="1"/>
  <c r="C426" i="1"/>
  <c r="J426" i="1" l="1"/>
  <c r="L426" i="1" s="1"/>
  <c r="L427" i="1" s="1"/>
  <c r="C429" i="1"/>
  <c r="J429" i="1" l="1"/>
  <c r="L429" i="1" s="1"/>
  <c r="L430" i="1" s="1"/>
  <c r="C432" i="1"/>
  <c r="J432" i="1" l="1"/>
  <c r="L432" i="1" s="1"/>
  <c r="L433" i="1" s="1"/>
  <c r="C435" i="1"/>
  <c r="J435" i="1" l="1"/>
  <c r="L435" i="1" s="1"/>
  <c r="L436" i="1" s="1"/>
  <c r="C438" i="1"/>
  <c r="J438" i="1" l="1"/>
  <c r="L438" i="1" s="1"/>
  <c r="L439" i="1" s="1"/>
  <c r="C441" i="1"/>
  <c r="J441" i="1" l="1"/>
  <c r="L441" i="1" s="1"/>
  <c r="L442" i="1" s="1"/>
  <c r="C444" i="1"/>
  <c r="J444" i="1" l="1"/>
  <c r="L444" i="1" s="1"/>
  <c r="L445" i="1" s="1"/>
  <c r="C448" i="1"/>
  <c r="J448" i="1" l="1"/>
  <c r="L448" i="1" s="1"/>
  <c r="L449" i="1" s="1"/>
  <c r="C451" i="1"/>
  <c r="J451" i="1" l="1"/>
  <c r="L451" i="1" s="1"/>
  <c r="L452" i="1" s="1"/>
  <c r="C454" i="1"/>
  <c r="J454" i="1" l="1"/>
  <c r="L454" i="1" s="1"/>
  <c r="L455" i="1" s="1"/>
  <c r="C457" i="1"/>
  <c r="J457" i="1" l="1"/>
  <c r="L457" i="1" s="1"/>
  <c r="L458" i="1" s="1"/>
  <c r="C460" i="1"/>
  <c r="J460" i="1" l="1"/>
  <c r="L460" i="1" s="1"/>
  <c r="L461" i="1" s="1"/>
  <c r="C463" i="1"/>
  <c r="J463" i="1" l="1"/>
  <c r="L463" i="1" s="1"/>
  <c r="L464" i="1" s="1"/>
  <c r="C466" i="1"/>
  <c r="J466" i="1" l="1"/>
  <c r="L466" i="1" s="1"/>
  <c r="L467" i="1" s="1"/>
  <c r="C469" i="1"/>
  <c r="J469" i="1" l="1"/>
  <c r="L469" i="1" s="1"/>
  <c r="L470" i="1" s="1"/>
  <c r="C472" i="1"/>
  <c r="J472" i="1" l="1"/>
  <c r="L472" i="1" s="1"/>
  <c r="L473" i="1" s="1"/>
  <c r="C475" i="1"/>
  <c r="J475" i="1" l="1"/>
  <c r="L475" i="1" s="1"/>
  <c r="L476" i="1" s="1"/>
  <c r="C478" i="1"/>
  <c r="J478" i="1" l="1"/>
  <c r="L478" i="1" s="1"/>
  <c r="L479" i="1" s="1"/>
  <c r="C481" i="1"/>
  <c r="J481" i="1" l="1"/>
  <c r="L481" i="1" s="1"/>
  <c r="L482" i="1" s="1"/>
  <c r="C484" i="1"/>
  <c r="J484" i="1" l="1"/>
  <c r="L484" i="1" s="1"/>
  <c r="L485" i="1" s="1"/>
  <c r="C487" i="1"/>
  <c r="J487" i="1" l="1"/>
  <c r="L487" i="1" s="1"/>
  <c r="L488" i="1" s="1"/>
  <c r="C490" i="1"/>
  <c r="J490" i="1" l="1"/>
  <c r="L490" i="1" s="1"/>
  <c r="L491" i="1" s="1"/>
  <c r="C493" i="1"/>
  <c r="J493" i="1" l="1"/>
  <c r="L493" i="1" s="1"/>
  <c r="L494" i="1" s="1"/>
  <c r="C496" i="1"/>
  <c r="J496" i="1" l="1"/>
  <c r="L496" i="1" s="1"/>
  <c r="L497" i="1" s="1"/>
  <c r="C499" i="1"/>
  <c r="J499" i="1" l="1"/>
  <c r="L499" i="1" s="1"/>
  <c r="L500" i="1" s="1"/>
  <c r="C502" i="1"/>
  <c r="J502" i="1" l="1"/>
  <c r="L502" i="1" s="1"/>
  <c r="L503" i="1" s="1"/>
  <c r="C506" i="1"/>
  <c r="J506" i="1" l="1"/>
  <c r="L506" i="1" s="1"/>
  <c r="L507" i="1" s="1"/>
  <c r="C509" i="1"/>
  <c r="J509" i="1" l="1"/>
  <c r="L509" i="1" s="1"/>
  <c r="L510" i="1" s="1"/>
  <c r="C512" i="1"/>
  <c r="J512" i="1" l="1"/>
  <c r="L512" i="1" s="1"/>
  <c r="L513" i="1" s="1"/>
  <c r="C515" i="1"/>
  <c r="J515" i="1" l="1"/>
  <c r="L515" i="1" s="1"/>
  <c r="L516" i="1" s="1"/>
  <c r="C518" i="1"/>
  <c r="J518" i="1" l="1"/>
  <c r="L518" i="1" s="1"/>
  <c r="L519" i="1" s="1"/>
  <c r="C521" i="1"/>
  <c r="J521" i="1" l="1"/>
  <c r="L521" i="1" s="1"/>
  <c r="L522" i="1" s="1"/>
  <c r="C524" i="1"/>
  <c r="J524" i="1" l="1"/>
  <c r="L524" i="1" s="1"/>
  <c r="L525" i="1" s="1"/>
  <c r="C527" i="1"/>
  <c r="J527" i="1" l="1"/>
  <c r="L527" i="1" s="1"/>
  <c r="L528" i="1" s="1"/>
  <c r="C530" i="1"/>
  <c r="J530" i="1" l="1"/>
  <c r="L530" i="1" s="1"/>
  <c r="L531" i="1" s="1"/>
  <c r="C533" i="1"/>
  <c r="J533" i="1" l="1"/>
  <c r="L533" i="1" s="1"/>
  <c r="L534" i="1" s="1"/>
  <c r="C536" i="1"/>
  <c r="J536" i="1" l="1"/>
  <c r="L536" i="1" s="1"/>
  <c r="L537" i="1" s="1"/>
  <c r="C539" i="1"/>
  <c r="J539" i="1" l="1"/>
  <c r="L539" i="1" s="1"/>
  <c r="L540" i="1" s="1"/>
  <c r="C542" i="1"/>
  <c r="J542" i="1" l="1"/>
  <c r="L542" i="1" s="1"/>
  <c r="L543" i="1" s="1"/>
  <c r="C545" i="1"/>
  <c r="J545" i="1" l="1"/>
  <c r="L545" i="1" s="1"/>
  <c r="L546" i="1" s="1"/>
  <c r="C548" i="1"/>
  <c r="J548" i="1" l="1"/>
  <c r="L548" i="1" s="1"/>
  <c r="L549" i="1" s="1"/>
  <c r="C551" i="1"/>
  <c r="J551" i="1" l="1"/>
  <c r="L551" i="1" s="1"/>
  <c r="L552" i="1" s="1"/>
  <c r="C554" i="1"/>
  <c r="J554" i="1" l="1"/>
  <c r="L554" i="1" s="1"/>
  <c r="L555" i="1" s="1"/>
  <c r="C557" i="1"/>
  <c r="J557" i="1" l="1"/>
  <c r="L557" i="1" s="1"/>
  <c r="L558" i="1" s="1"/>
  <c r="C560" i="1"/>
  <c r="J560" i="1" s="1"/>
  <c r="L560" i="1" s="1"/>
  <c r="L561" i="1" s="1"/>
  <c r="I71" i="2" l="1"/>
  <c r="I72" i="2"/>
  <c r="I73" i="2"/>
</calcChain>
</file>

<file path=xl/sharedStrings.xml><?xml version="1.0" encoding="utf-8"?>
<sst xmlns="http://schemas.openxmlformats.org/spreadsheetml/2006/main" count="790" uniqueCount="284">
  <si>
    <t>Formulario 1 - Propuesta económica  - Documento tipo de licitación de obra pública de infraestructura de transporte - versión 3</t>
  </si>
  <si>
    <t>Código</t>
  </si>
  <si>
    <t>CCE-EICP-FM-14</t>
  </si>
  <si>
    <t>Versión</t>
  </si>
  <si>
    <t>FORMULARIO 1</t>
  </si>
  <si>
    <t>PRESUPUESTO OFICIAL</t>
  </si>
  <si>
    <t>DEPARTAMENTO DE ANTIOQUIA</t>
  </si>
  <si>
    <t>SECRETARIA DE INFRAESTRUCTURA FISICA</t>
  </si>
  <si>
    <t>Nº</t>
  </si>
  <si>
    <t>ITEM DE
 PAGO</t>
  </si>
  <si>
    <t>CODIGO REAJUSTE ICOCIV 16.3</t>
  </si>
  <si>
    <t xml:space="preserve">ESPECIFICACIONES </t>
  </si>
  <si>
    <t>DESCRIPCION</t>
  </si>
  <si>
    <t>UND.</t>
  </si>
  <si>
    <t>CANTIDAD</t>
  </si>
  <si>
    <t>VALOR
UNITARIO</t>
  </si>
  <si>
    <t xml:space="preserve">VALOR TOTAL                                </t>
  </si>
  <si>
    <t xml:space="preserve">VALOR DE LA PROPUESTA </t>
  </si>
  <si>
    <t>GENERAL</t>
  </si>
  <si>
    <t>PARTICULAR</t>
  </si>
  <si>
    <t>PRODUCTO 1. MURO DE CONTENCION KM 0 + 000</t>
  </si>
  <si>
    <t>CAPITULO 1. PRELIMINARES</t>
  </si>
  <si>
    <t/>
  </si>
  <si>
    <t>1.1</t>
  </si>
  <si>
    <t>Localización, trazado y replanteo con equipos de precisión. Incluye vehículo para el transporte de personal y equipo con dedicación exclusiva.</t>
  </si>
  <si>
    <t>día</t>
  </si>
  <si>
    <t>Subtotal</t>
  </si>
  <si>
    <t>SUBTOTAL - CAPITULO 1. PRELIMINARES - PRODUCTO 1. MURO DE CONTENCION KM 0 + 000</t>
  </si>
  <si>
    <t>CAPITULO 2. DEMOLICIONES, CORTE Y RETIROS</t>
  </si>
  <si>
    <t>2.3</t>
  </si>
  <si>
    <t>INVIAS 465</t>
  </si>
  <si>
    <t>Demolición de pavimento asfáltico, de cualquier espesor. Incluye corte con cortadora según trazado y cargue, transporte y disposición final de escombros</t>
  </si>
  <si>
    <t>m3</t>
  </si>
  <si>
    <t>2.6</t>
  </si>
  <si>
    <t>Demolición de roca en espacios confinados, con agente demoledor no explosivo, para volúmenes de roca mayores a 0.10 m3. Incluye cemento demoledor a una dosificación de 10 kg por metro cúbico, desembombe, extracción a cielo abierto y acarreo interno a sitio de acopio donde indique la interventoría y todo lo necesario para su correcta ejecución. Incluye cargue, trasporte y disposición final del material.</t>
  </si>
  <si>
    <t>2.7</t>
  </si>
  <si>
    <t xml:space="preserve"> INVIAS 201 </t>
  </si>
  <si>
    <t>Demolición pisos, andenes, cunetas  y bordillos de concreto, en cualquier espesor. Incluye retiro de malla de refuerzo si existe, cargue, transporte y disposición de los materiales provenientes de la demolición.</t>
  </si>
  <si>
    <t>2.8</t>
  </si>
  <si>
    <t>Demolición de estructuras (Concreto reforzado).  Incluye cargue, transporte y disposición de los materiales provenientes de la demolición.</t>
  </si>
  <si>
    <t>2.12</t>
  </si>
  <si>
    <t>Retiro y reinstalación de señal vertical.  Incluye transporte botada</t>
  </si>
  <si>
    <t>Und</t>
  </si>
  <si>
    <t>2.22</t>
  </si>
  <si>
    <t xml:space="preserve">INV 460 </t>
  </si>
  <si>
    <t>Fresado de un pavimento asfáltico en espesor de hasta 12 cm. Incluye transporte, botada y disposición final del material.</t>
  </si>
  <si>
    <t>m2</t>
  </si>
  <si>
    <t>SUBTOTAL - CAPITULO 2. DEMOLICIONES, CORTE Y RETIROS - PRODUCTO 1. MURO DE CONTENCION KM 0 + 000</t>
  </si>
  <si>
    <t>CAPITULO 3. CERRAMIENTOS</t>
  </si>
  <si>
    <t>3.2</t>
  </si>
  <si>
    <t>Cerramiento provisional en tela verde Sarán H=2.10 con estacones redondos en madera común o pino ciprés  C/1.50 M</t>
  </si>
  <si>
    <t>m</t>
  </si>
  <si>
    <t>SUBTOTAL - CAPITULO 3. CERRAMIENTOS - PRODUCTO 1. MURO DE CONTENCION KM 0 + 000</t>
  </si>
  <si>
    <t>CAPITULO 4. MOVIMIENTO DE TIERRAS</t>
  </si>
  <si>
    <t>4.1.1</t>
  </si>
  <si>
    <t xml:space="preserve"> INVIAS 600 - 210</t>
  </si>
  <si>
    <t>Excavación en material común de la explanación, canales y préstamos. Incluye cargue y disposición final del material sobrante. No incluye transporte.</t>
  </si>
  <si>
    <t>4.1.6</t>
  </si>
  <si>
    <t>Excavación en roca de la explanación, comprende la excavación de masas de rocas hasta 30 cm de diámetro", fuertemente litificadas que, debido a su buena cementación o alta consolidación, no es posible su división mecánica en la excavación. Incluye transporte, botada y disposición final de los materiales</t>
  </si>
  <si>
    <t>4.2.2</t>
  </si>
  <si>
    <t>Lleno manual compactado con material proveniente de la excavación hasta obtener una densidad mínima del 95%, de la obtenida en el ensayo del Proctor modificado. Incluye selección, acarreo interno y compactación del material.</t>
  </si>
  <si>
    <t>4.2.4</t>
  </si>
  <si>
    <t xml:space="preserve"> INVIAS 610  </t>
  </si>
  <si>
    <t>Lleno manual para estructuras con material de préstamo hasta obtener una densidad mínima del 95%, de la obtenida en el ensayo del Proctor modificado. Incluye suministro de material, conformación, compactación</t>
  </si>
  <si>
    <t>4.2.6</t>
  </si>
  <si>
    <t xml:space="preserve"> INVIAS 610 - 220 </t>
  </si>
  <si>
    <t>Lleno con Material filtrante 1 1/2". Incluye suministro y colocación, el transporte se pagará por su respectivo ítem.</t>
  </si>
  <si>
    <t>4.3.2</t>
  </si>
  <si>
    <t>Conformación de la calzada existente con motoniveladora. Incluye nivelación, compactación, limpieza y reconstrucción de cunetas y todo lo necesario para la correcta ejecución de la actividad.</t>
  </si>
  <si>
    <t>SUBTOTAL - CAPITULO 4. MOVIMIENTO DE TIERRAS - PRODUCTO 1. MURO DE CONTENCION KM 0 + 000</t>
  </si>
  <si>
    <t>CAPITULO 5. AFIRMADOS, BASES Y SUB BASES</t>
  </si>
  <si>
    <t>5.1.4</t>
  </si>
  <si>
    <t xml:space="preserve"> INVIAS 311  </t>
  </si>
  <si>
    <t>Suministro, colocación, conformación y compactación de Base Granular, no incluye transporte. Compactación hasta obtener una densidad mínima del 98%, de la obtenida en el ensayo del Proctor modificado.</t>
  </si>
  <si>
    <t>SUBTOTAL - CAPITULO 5. AFIRMADOS, BASES Y SUB BASES - PRODUCTO 1. MURO DE CONTENCION KM 0 + 000</t>
  </si>
  <si>
    <t>CAPITULO 6. CONCRETO, MORTEROS</t>
  </si>
  <si>
    <t>6.1.18.1</t>
  </si>
  <si>
    <t>Concreto Clase F (14 MPa). Solados de E=0.05 m</t>
  </si>
  <si>
    <t>6.1.24.1</t>
  </si>
  <si>
    <t xml:space="preserve"> INVIAS 630  </t>
  </si>
  <si>
    <t xml:space="preserve">Concreto Clase D (28 MPa). </t>
  </si>
  <si>
    <t>6.2.2</t>
  </si>
  <si>
    <t>Concreto Clase G (Ciclópeo con concreto clase F - 14 MPa y Piedra de 2" a 4")</t>
  </si>
  <si>
    <t>6.2.8</t>
  </si>
  <si>
    <t>Concreto Clase D (21MPa) - Box Culvert. Losa Inferior</t>
  </si>
  <si>
    <t>6.2.9</t>
  </si>
  <si>
    <t>Concreto Clase D (21 MPa). Box Culvert - Losa superior y muros laterales</t>
  </si>
  <si>
    <t>6.2.10</t>
  </si>
  <si>
    <t>Suministro, transporte y colocación de Concreto Clase D (21 MPa)  para Muros, disipadores, aletas y estribos.  Incluye impermeabilizante, formaleta para acabado a la vista, desmoldante, y todos los demás elementos necesarios para su correcta construcción y funcionamiento</t>
  </si>
  <si>
    <t>6.2.49</t>
  </si>
  <si>
    <t xml:space="preserve"> INVIAS 630   </t>
  </si>
  <si>
    <t>Concreto Clase D (21 MPa). Realces de pocetas, alcantarillas y muros.</t>
  </si>
  <si>
    <t>6.2.50</t>
  </si>
  <si>
    <t>Concreto Clase D (28 MPa). Cunetas.</t>
  </si>
  <si>
    <t>SUBTOTAL - CAPITULO 6. CONCRETO, MORTEROS - PRODUCTO 1. MURO DE CONTENCION KM 0 + 000</t>
  </si>
  <si>
    <t>CAPITULO 7. PAVIMENTOS Y NEOPRENOS.</t>
  </si>
  <si>
    <t>7.1.1</t>
  </si>
  <si>
    <t xml:space="preserve"> INVIAS 450  </t>
  </si>
  <si>
    <t>Suministro, transporte y aplicación de emulsión asfáltica catiónica de rompimiento lento C.R.L. para imprimación de superficie a pavimentar según normas para la construcción de pavimentos del INVIAS 411-22. Incluye todo lo necesario para su correcta construcción y funcionamiento. Incluye recuperación de superficie y riego inicial con carrotanque.</t>
  </si>
  <si>
    <t>7.1.2</t>
  </si>
  <si>
    <t>Suministro y aplicación de mezcla asfáltica en caliente tipo densa MDC 19 que cumpla con el Artículo 450-22 de la norma INVIAS 2022. Incluye: colocación con terminadora (finisher), compactación y terminación de bordes. No incluye imprimación, ni transporte de materiales, que se pagarán en su respectivo ítem. Su medida de pago será metro cúbico compacto medido en sitio.</t>
  </si>
  <si>
    <t>7.1.5</t>
  </si>
  <si>
    <t>Suministro y aplicación de mezcla asfáltica en caliente tipo densa MDC 19 para Resaltos, que cumpla con el Artículo 450-22. Incluye colocación y compactación. Su medida de pago será metro cúbico compacto medido en sitio. No incluye imprimación ni transporte de materiales, que se pagarán en su respectivo ítem.</t>
  </si>
  <si>
    <t>7.1.7</t>
  </si>
  <si>
    <t>Subrasante estabilizada con enrocado o tecnicas modernas de estabilizacion , e=20 cm, ancho de calzada=4 m, en la red vial (no pavimentada). Incluye escarificación, pulverización y ensayos de laboratorio totalmente terminada, así como el suministro del agua de conformación y curado, su resistencia o capacidad de soporte debera ser minimo a 21 kg/cm 2 a los 21 dias o cbr superior al 80%.</t>
  </si>
  <si>
    <t>SUBTOTAL - CAPITULO 7. PAVIMENTOS Y NEOPRENOS. - PRODUCTO 1. MURO DE CONTENCION KM 0 + 000</t>
  </si>
  <si>
    <t>CAPITULO 8. OBRAS DE DRENAJES, SUB DRENAJE Y PROTECCIÓN</t>
  </si>
  <si>
    <t>8.13</t>
  </si>
  <si>
    <t>Suministro e instalación de dren francés de zanja de 0.6 m x 1.0 m, con Geotextil  y Grava de 1/2" a 3". Incluye tubería de 4" perforada para drenes. Incluye excavación.</t>
  </si>
  <si>
    <t>8.22</t>
  </si>
  <si>
    <t xml:space="preserve"> INVIAS 661  </t>
  </si>
  <si>
    <t>Tubería PVC novafort 900 mm</t>
  </si>
  <si>
    <t>SUBTOTAL - CAPITULO 8. OBRAS DE DRENAJES, SUB DRENAJE Y PROTECCIÓN - PRODUCTO 1. MURO DE CONTENCION KM 0 + 000</t>
  </si>
  <si>
    <t>CAPITULO 9. POZOS/CAJAS/SUMIDEROS Y REJILLAS</t>
  </si>
  <si>
    <t>SUBTOTAL - CAPITULO 9. POZOS/CAJAS/SUMIDEROS Y REJILLAS - PRODUCTO 1. MURO DE CONTENCION KM 0 + 000</t>
  </si>
  <si>
    <t>CAPITULO 10. ACEROS DE REFUERZO</t>
  </si>
  <si>
    <t>10.1</t>
  </si>
  <si>
    <t>Suministro, transporte y colocación de Acero de refuerzo fy=420 Mpa (Grado 60)</t>
  </si>
  <si>
    <t>kg</t>
  </si>
  <si>
    <t>10.2</t>
  </si>
  <si>
    <t xml:space="preserve">Suministro, transporte y colocación de Malla Electrosoldada 15x15cm Diámetro 4.0mm (XX-084)
 </t>
  </si>
  <si>
    <t>SUBTOTAL - CAPITULO 10. ACEROS DE REFUERZO - PRODUCTO 1. MURO DE CONTENCION KM 0 + 000</t>
  </si>
  <si>
    <t>CAPITULO 12. SEÑALIZACIÓN Y PINTURAS</t>
  </si>
  <si>
    <t>12.1</t>
  </si>
  <si>
    <t xml:space="preserve"> INVIAS 710  </t>
  </si>
  <si>
    <t xml:space="preserve">Suministro, transporte y aplicación con pintura acrílica en frio reflectorizada con microesferas de vidrio para línea de demarcación en pavimento. </t>
  </si>
  <si>
    <t>12.7</t>
  </si>
  <si>
    <t>Suministro, transporte e instalación de señal vertical 60x60 en lámina galvanizada cal 16, reflectivo tipo IX, estructura metálica tipo pedestal compuesta por un paral en ángulo de 2"x2"x1/4" y brazo en ángulo de 2"x2"x1/8"</t>
  </si>
  <si>
    <t>SUBTOTAL - CAPITULO 12. SEÑALIZACIÓN Y PINTURAS - PRODUCTO 1. MURO DE CONTENCION KM 0 + 000</t>
  </si>
  <si>
    <t>CAPITULO 13. TRANSPORTE DE MATERIAL Y SOBRANTES</t>
  </si>
  <si>
    <t>13.1</t>
  </si>
  <si>
    <t>Transporte de materiales de afirmado, sub-base, base y mezcla asfáltica para distancias superiores a 1000 m medidos a partir de 100 m. Material compacto (Incluye 30% de expansión).</t>
  </si>
  <si>
    <t>m3-Km</t>
  </si>
  <si>
    <t>13.2</t>
  </si>
  <si>
    <t>Transporte de sobrantes provenientes de la excavación, canales, préstamos para distancias superiores a 1000 m medidos a partir de 100 m. Material compacto (Incluye 30% de expansión).</t>
  </si>
  <si>
    <t>13.4</t>
  </si>
  <si>
    <t xml:space="preserve"> INVIAS 900  </t>
  </si>
  <si>
    <t>Transporte de sobrantes de demoliciones. Medido suelto para distancias superiores a 1000 m medidos a partir de 100 m</t>
  </si>
  <si>
    <t>m3-km</t>
  </si>
  <si>
    <t>13.5</t>
  </si>
  <si>
    <t>Transporte de material ente 100 m y 1000 m. Incluye cargue del material. Medido suelto para distancias que superen el acarreo libre (100 m).</t>
  </si>
  <si>
    <t>SUBTOTAL - CAPITULO 13. TRANSPORTE DE MATERIAL Y SOBRANTES - PRODUCTO 1. MURO DE CONTENCION KM 0 + 000</t>
  </si>
  <si>
    <t>CAPITULO 14. URBANISMO Y PAISAJISMO</t>
  </si>
  <si>
    <t>14.2</t>
  </si>
  <si>
    <t>Suministro, transporte e instalación de Bordillo barrera recto 15x45x80 prefabricado</t>
  </si>
  <si>
    <t>SUBTOTAL - CAPITULO 14. URBANISMO Y PAISAJISMO - PRODUCTO 1. MURO DE CONTENCION KM 0 + 000</t>
  </si>
  <si>
    <t>CAPITULO 18. VARIOS</t>
  </si>
  <si>
    <t>18.1</t>
  </si>
  <si>
    <t>Obreros por Administración. Incluye herramienta menor. Se calcula con factor prestacional.</t>
  </si>
  <si>
    <t>jor</t>
  </si>
  <si>
    <t>18.3</t>
  </si>
  <si>
    <t xml:space="preserve"> INVIAS 623  </t>
  </si>
  <si>
    <t>Derecho de botadero</t>
  </si>
  <si>
    <t>CAPITULO 19. MANTENIMIENTO DE PUENTES</t>
  </si>
  <si>
    <t>PRODUCTO 2. OBRA TRANSVERSAL CUNETAS</t>
  </si>
  <si>
    <t>CAPITULO 11. ELEMENTOS METÁLICOS Y ANCLAJES</t>
  </si>
  <si>
    <t>CAPITULO 15. MANEJO DE ESPECIES VEGETALES</t>
  </si>
  <si>
    <t>CAPITULO 16. APU PARA CAMINOS DE HERRADURA Y MANTENIMIENTOS JUNTAS</t>
  </si>
  <si>
    <t>CAPITULO 17. ELÉCTRICOS</t>
  </si>
  <si>
    <t>PRODUCTO 3. XXXX</t>
  </si>
  <si>
    <t>PRODUCTO 4. XXXX</t>
  </si>
  <si>
    <t>PRODUCTO 5. XXXX</t>
  </si>
  <si>
    <t>PRODUCTO 6. XXXX</t>
  </si>
  <si>
    <t>PRODUCTO 7. XXXX</t>
  </si>
  <si>
    <t>PRODUCTO 8. XXXX</t>
  </si>
  <si>
    <t xml:space="preserve">SUBTOTAL OBRAS </t>
  </si>
  <si>
    <t xml:space="preserve">PROVISION PARA AJUSTES, OBRAS COMPLEMENTARIAS Y/O ADICIONALES </t>
  </si>
  <si>
    <t>PLAN DE MANEJO AMBIENTAL, SOCIAL Y SST (Incluye IVA)</t>
  </si>
  <si>
    <t>estimado</t>
  </si>
  <si>
    <t>PLAN DE MANEJO DE TRANSITO (PMT) (Incluye IVA)</t>
  </si>
  <si>
    <t>PROVISIÓN PARA EL PAGO DE PRIMAS DE GARANTÍAS</t>
  </si>
  <si>
    <t>DISEÑOS, AJUSTES A DISEÑOS, LICENCIAS Y PERMISOS (Incluye IVA)</t>
  </si>
  <si>
    <t>ACTUALIZACION DE PRECIOS</t>
  </si>
  <si>
    <t>CARACTERIZACIÓN VIAL (Incluye IVA)</t>
  </si>
  <si>
    <t>Km</t>
  </si>
  <si>
    <t>GEORREFERENCIACIÓN (Incluye IVA)</t>
  </si>
  <si>
    <t>UND</t>
  </si>
  <si>
    <t>VALOR TOTAL</t>
  </si>
  <si>
    <t xml:space="preserve">VALOR TOTAL EN LETRAS: </t>
  </si>
  <si>
    <r>
      <t xml:space="preserve">NOTA 1: </t>
    </r>
    <r>
      <rPr>
        <sz val="12"/>
        <rFont val="Arial Narrow"/>
        <family val="2"/>
      </rPr>
      <t xml:space="preserve">Se debe tener en cuenta que el PRECIO UNITARIO incluye el valor de A.I.U. </t>
    </r>
  </si>
  <si>
    <t>PORCENTAJE</t>
  </si>
  <si>
    <r>
      <rPr>
        <b/>
        <sz val="12"/>
        <rFont val="Arial Narrow"/>
        <family val="2"/>
      </rPr>
      <t xml:space="preserve">NOTA 2: </t>
    </r>
    <r>
      <rPr>
        <sz val="12"/>
        <rFont val="Arial Narrow"/>
        <family val="2"/>
      </rPr>
      <t xml:space="preserve">Cuando la fracción decimal del peso sea  igual o superior a 5 se aproximará por exceso al número entero siguiente del peso y cuando la fracción decimal del peso sea inferior a 5 se aproximará por defecto al número entero del peso. </t>
    </r>
  </si>
  <si>
    <t>ADMINISTRACION</t>
  </si>
  <si>
    <t>A=</t>
  </si>
  <si>
    <r>
      <rPr>
        <b/>
        <sz val="12"/>
        <rFont val="Arial Narrow"/>
        <family val="2"/>
      </rPr>
      <t xml:space="preserve">NOTA 3: </t>
    </r>
    <r>
      <rPr>
        <sz val="12"/>
        <rFont val="Arial Narrow"/>
        <family val="2"/>
      </rPr>
      <t>El A.I.U y su discriminación deben estar en porcentaje (%).</t>
    </r>
  </si>
  <si>
    <t>IMPREVISTO</t>
  </si>
  <si>
    <t>I=</t>
  </si>
  <si>
    <r>
      <rPr>
        <b/>
        <sz val="12"/>
        <rFont val="Arial Narrow"/>
        <family val="2"/>
      </rPr>
      <t>NOTA 4:</t>
    </r>
    <r>
      <rPr>
        <sz val="12"/>
        <rFont val="Arial Narrow"/>
        <family val="2"/>
      </rPr>
      <t xml:space="preserve"> El valor de los rubros denominados "estimados" no podrá ser modificado por el proponente.</t>
    </r>
  </si>
  <si>
    <t>UTILIDAD</t>
  </si>
  <si>
    <t>U=</t>
  </si>
  <si>
    <r>
      <rPr>
        <b/>
        <sz val="12"/>
        <rFont val="Arial Narrow"/>
        <family val="2"/>
      </rPr>
      <t xml:space="preserve">NOTA 5: </t>
    </r>
    <r>
      <rPr>
        <sz val="12"/>
        <rFont val="Arial Narrow"/>
        <family val="2"/>
      </rPr>
      <t>El VALOR TOTAL de cada item deberá ser ajustado al peso sea por exceso o por defecto así: cuando la fracción decimal del peso sea igual o superior a punto cinco (0.5) se aproximará por exceso al número entero siguiente del peso y cuando la fracción decimal del peso sea inferior a punto cinco (0.5) se aproximará por defecto al número entero.</t>
    </r>
  </si>
  <si>
    <t>TOTAL A.I.U</t>
  </si>
  <si>
    <t>A.I.U.=</t>
  </si>
  <si>
    <t>NOTA 6:</t>
  </si>
  <si>
    <t>SECRETARÍA DE INFRAESTRUCTURA FÍSICA</t>
  </si>
  <si>
    <t>DISCRIMINACION DEL AIU</t>
  </si>
  <si>
    <t>N°</t>
  </si>
  <si>
    <t>DESCRIPCIÓN</t>
  </si>
  <si>
    <t>CANT</t>
  </si>
  <si>
    <t>VALOR MENSUAL</t>
  </si>
  <si>
    <t xml:space="preserve">PRESTAC. SOCIALES </t>
  </si>
  <si>
    <t>DEDICA-CION %</t>
  </si>
  <si>
    <t>PLAZO - MESES</t>
  </si>
  <si>
    <t>VALOR PARCIAL</t>
  </si>
  <si>
    <t>COSTOS DE PERSONAL</t>
  </si>
  <si>
    <t xml:space="preserve">PERSONAL PROFESIONAL </t>
  </si>
  <si>
    <t>1,1,1</t>
  </si>
  <si>
    <t xml:space="preserve">Profesional Director de Obra </t>
  </si>
  <si>
    <t>1,1,2</t>
  </si>
  <si>
    <t>Profesional Residente de obra</t>
  </si>
  <si>
    <t>1,1,3</t>
  </si>
  <si>
    <t>Profesional Residente Administratio y de calidad</t>
  </si>
  <si>
    <t>1,1,4</t>
  </si>
  <si>
    <t>Profesional  Residente Ambiental</t>
  </si>
  <si>
    <t>1,1,5</t>
  </si>
  <si>
    <t>Profesional  Residente SST</t>
  </si>
  <si>
    <t>1,1,6</t>
  </si>
  <si>
    <t>Profesional del Área Social</t>
  </si>
  <si>
    <t>1,1,7</t>
  </si>
  <si>
    <t xml:space="preserve">Tecnologo (a) de obras civiles </t>
  </si>
  <si>
    <t>1,1,8</t>
  </si>
  <si>
    <t>Topografo</t>
  </si>
  <si>
    <t>PERSONAL TÉCNICO NO PROFESIONAL  - OBRA</t>
  </si>
  <si>
    <t>1.2.1</t>
  </si>
  <si>
    <t xml:space="preserve">Encargado de Campamento </t>
  </si>
  <si>
    <t>1.2.2</t>
  </si>
  <si>
    <t>Cadenero 1</t>
  </si>
  <si>
    <t>1.2.3</t>
  </si>
  <si>
    <t>Cadenero 2</t>
  </si>
  <si>
    <t>1.2.4</t>
  </si>
  <si>
    <t>Secretaria</t>
  </si>
  <si>
    <t>1.2.5</t>
  </si>
  <si>
    <t>Mensajero (a)</t>
  </si>
  <si>
    <t>Prima de localización para personal en obra</t>
  </si>
  <si>
    <t>1,3,1</t>
  </si>
  <si>
    <r>
      <t xml:space="preserve">Gastos de Viaje Director </t>
    </r>
    <r>
      <rPr>
        <sz val="12"/>
        <color rgb="FFFF0000"/>
        <rFont val="Arial"/>
        <family val="2"/>
      </rPr>
      <t>*</t>
    </r>
  </si>
  <si>
    <t>1,3,2</t>
  </si>
  <si>
    <r>
      <t xml:space="preserve">Gastos especialista </t>
    </r>
    <r>
      <rPr>
        <sz val="12"/>
        <color rgb="FFFF0000"/>
        <rFont val="Arial"/>
        <family val="2"/>
      </rPr>
      <t>*</t>
    </r>
  </si>
  <si>
    <t>1,3,3</t>
  </si>
  <si>
    <r>
      <t xml:space="preserve">Gastos de Viaje Residente de obra </t>
    </r>
    <r>
      <rPr>
        <sz val="12"/>
        <color rgb="FFFF0000"/>
        <rFont val="Arial"/>
        <family val="2"/>
      </rPr>
      <t>*</t>
    </r>
  </si>
  <si>
    <t>1,3,4</t>
  </si>
  <si>
    <r>
      <t xml:space="preserve">Gastos de Viaje Profesional Ambiental </t>
    </r>
    <r>
      <rPr>
        <sz val="12"/>
        <color rgb="FFFF0000"/>
        <rFont val="Arial"/>
        <family val="2"/>
      </rPr>
      <t>*</t>
    </r>
  </si>
  <si>
    <t>1,3,5</t>
  </si>
  <si>
    <r>
      <t xml:space="preserve">Gastos de Viaje Profesional SST </t>
    </r>
    <r>
      <rPr>
        <sz val="12"/>
        <color rgb="FFFF0000"/>
        <rFont val="Arial"/>
        <family val="2"/>
      </rPr>
      <t>*</t>
    </r>
  </si>
  <si>
    <t>1,3,6</t>
  </si>
  <si>
    <r>
      <t xml:space="preserve">Gastos de Viaje Profesional Social </t>
    </r>
    <r>
      <rPr>
        <sz val="12"/>
        <color rgb="FFFF0000"/>
        <rFont val="Arial"/>
        <family val="2"/>
      </rPr>
      <t>*</t>
    </r>
  </si>
  <si>
    <t>1,3,7</t>
  </si>
  <si>
    <r>
      <t xml:space="preserve">Gastos de Viaje Tecnólogo obras civiles </t>
    </r>
    <r>
      <rPr>
        <sz val="12"/>
        <color rgb="FFFF0000"/>
        <rFont val="Arial"/>
        <family val="2"/>
      </rPr>
      <t>*</t>
    </r>
  </si>
  <si>
    <t>1,3,8</t>
  </si>
  <si>
    <r>
      <t xml:space="preserve">Gastos de Viaje Tecnólogo SST </t>
    </r>
    <r>
      <rPr>
        <sz val="12"/>
        <color rgb="FFFF0000"/>
        <rFont val="Arial"/>
        <family val="2"/>
      </rPr>
      <t>*</t>
    </r>
  </si>
  <si>
    <t>GASTOS DE OFICINA CENTRAL</t>
  </si>
  <si>
    <t>Secretario (a) oficina central</t>
  </si>
  <si>
    <t>Reconocimiento para pago parcial de arriendo y servicios públicos oficina central</t>
  </si>
  <si>
    <t>INSTALACIONES PROVISIONALES</t>
  </si>
  <si>
    <t>Instalaciones en obra (Incluye arrendamiento, enseres y servicios públicos)</t>
  </si>
  <si>
    <t>SISTEMAS DE CÓMPUTO Y COMUNICACIÓN</t>
  </si>
  <si>
    <t>Tarifa puesto de trabajo del personal de oficina de campo, incluye: alquiler de un (1) equipo de computo completo, escritorio, silla y otros enseres de oficina por puesto de trabajo</t>
  </si>
  <si>
    <t>Impresora en obra (alquiler)</t>
  </si>
  <si>
    <t>Comunicaciones (Teléfono, Fax, Celular, Internet, Etc.) mensual en campo</t>
  </si>
  <si>
    <t>Radioteléfonos abanderados</t>
  </si>
  <si>
    <t>Papeleria</t>
  </si>
  <si>
    <t>TRANSPORTE DE PERSONAL</t>
  </si>
  <si>
    <t>Vehículo doble tracción, doble cabina, 2000 CC o superior (modelo 2017 o superior)  tarifa de alquiler tiempo completo, incluye combustible y conductor. Se debe garantizar permanencia de los vehículos durante toda la ejecución del proyecto.</t>
  </si>
  <si>
    <t xml:space="preserve">Moto Alquiler modelo 2017 o superior  - tarifa de alquiler </t>
  </si>
  <si>
    <t>ENSAYOS DE LABORATORIO</t>
  </si>
  <si>
    <t>Ensayos de laboratorio</t>
  </si>
  <si>
    <t>Equipos de topografia</t>
  </si>
  <si>
    <t>Nivel de Presicion (Alquiler mensual)</t>
  </si>
  <si>
    <t>Estacion Total (Alquiler mensual)</t>
  </si>
  <si>
    <t>Polizas</t>
  </si>
  <si>
    <t>VALLA CONTRACTUAL</t>
  </si>
  <si>
    <t>Valla (12X4). Incluye estructura metálica para fijación y soporte</t>
  </si>
  <si>
    <t>unidad</t>
  </si>
  <si>
    <t>COSTOS DE IMPUESTOS - TASAS Y CONTRIBUCIONES</t>
  </si>
  <si>
    <t>Otros costos indirectos</t>
  </si>
  <si>
    <t>SUBTOTAL DE COSTOS DE ADMINISTRACIÓN</t>
  </si>
  <si>
    <t>COSTO DIRECTO DE OBRA</t>
  </si>
  <si>
    <t>ADMINISTRACIÓN</t>
  </si>
  <si>
    <t>IMPREVISTOS</t>
  </si>
  <si>
    <t>SUBTOTAL A.I.U.</t>
  </si>
  <si>
    <t>TOTAL COSTO DIRECTO + A.I.U.</t>
  </si>
  <si>
    <t>PLAN DE MANEJO AMBIENTAL, SOCIAL Y SST (PMA-PS-PSST) (Incluye IVA)</t>
  </si>
  <si>
    <t>VALOR DEL CONTRATO (COSTO DIRECTO + AIU + PMA +PS + PSST + PMT + PAPSO + PROVISÓN PARA PÓLIZAS + DISEÑOS, AJUSTES A DISEÑOS, LICENCIAS Y PERMISOS + CARACTERIZACIÓN VIAL + GEORREFERENCIACIÓN (sin IVA)) PARA IMPUESTOS</t>
  </si>
  <si>
    <t>VALOR DEL CONTRATO (COSTO DIRECTO + AIU + PMA +PS + PSST + PMT + PAPSO + PROVISÓN PARA PÓLIZAS + DISEÑOS, AJUSTES A DISEÑOS, LICENCIAS Y PERMISOS + CARACTERIZACIÓN VIAL + GEORREFERENCIACIÓN)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</si>
</sst>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7" formatCode="&quot;$&quot;\ #,##0.00;\-&quot;$&quot;\ #,##0.00"/>
    <numFmt numFmtId="42" formatCode="_-&quot;$&quot;\ * #,##0_-;\-&quot;$&quot;\ * #,##0_-;_-&quot;$&quot;\ * &quot;-&quot;_-;_-@_-"/>
    <numFmt numFmtId="44" formatCode="_-&quot;$&quot;\ * #,##0.00_-;\-&quot;$&quot;\ * #,##0.00_-;_-&quot;$&quot;\ * &quot;-&quot;??_-;_-@_-"/>
    <numFmt numFmtId="164" formatCode="&quot;$&quot;\ #,##0.00"/>
    <numFmt numFmtId="165" formatCode="_(&quot;$&quot;\ * #,##0.00_);_(&quot;$&quot;\ * \(#,##0.00\);_(&quot;$&quot;\ * &quot;-&quot;??_);_(@_)"/>
    <numFmt numFmtId="166" formatCode="_(* #,##0.00_);_(* \(#,##0.00\);_(* &quot;-&quot;??_);_(@_)"/>
    <numFmt numFmtId="167" formatCode="_-* #,##0.00\ &quot;Pts&quot;_-;\-* #,##0.00\ &quot;Pts&quot;_-;_-* &quot;-&quot;??\ &quot;Pts&quot;_-;_-@_-"/>
    <numFmt numFmtId="168" formatCode="_(* #,##0_);_(* \(#,##0\);_(* &quot;-&quot;_);_(@_)"/>
    <numFmt numFmtId="169" formatCode="#,##0.000"/>
    <numFmt numFmtId="170" formatCode="_([$$-240A]\ * #,##0_);_([$$-240A]\ * \(#,##0\);_([$$-240A]\ * &quot;-&quot;??_);_(@_)"/>
    <numFmt numFmtId="171" formatCode="0#.00\ \L\t"/>
    <numFmt numFmtId="172" formatCode="_ [$$-240A]\ * #,##0.00_ ;_ [$$-240A]\ * \-#,##0.00_ ;_ [$$-240A]\ * &quot;-&quot;??_ ;_ @_ "/>
    <numFmt numFmtId="173" formatCode="&quot;$&quot;\ #,##0"/>
    <numFmt numFmtId="174" formatCode="_-&quot;$&quot;\ * #,##0.00_-;\-&quot;$&quot;\ * #,##0.00_-;_-&quot;$&quot;\ * &quot;-&quot;_-;_-@_-"/>
    <numFmt numFmtId="175" formatCode="_-&quot;$&quot;\ * #,##0.0_-;\-&quot;$&quot;\ * #,##0.0_-;_-&quot;$&quot;\ * &quot;-&quot;_-;_-@_-"/>
    <numFmt numFmtId="176" formatCode="#,##0.0"/>
    <numFmt numFmtId="177" formatCode="_-&quot;$&quot;\ * #,##0_-;\-&quot;$&quot;\ * #,##0_-;_-&quot;$&quot;\ * &quot;-&quot;??_-;_-@_-"/>
    <numFmt numFmtId="178" formatCode="_ &quot;$&quot;\ * #,##0.00_ ;_ &quot;$&quot;\ * \-#,##0.00_ ;_ &quot;$&quot;\ * &quot;-&quot;??_ ;_ @_ "/>
    <numFmt numFmtId="179" formatCode="0.000"/>
  </numFmts>
  <fonts count="23" x14ac:knownFonts="1">
    <font>
      <sz val="11"/>
      <color theme="1"/>
      <name val="Calibri"/>
      <family val="2"/>
      <scheme val="minor"/>
    </font>
    <font>
      <sz val="11"/>
      <color theme="1"/>
      <name val="Calibri"/>
      <family val="2"/>
      <scheme val="minor"/>
    </font>
    <font>
      <sz val="11"/>
      <color indexed="8"/>
      <name val="Calibri"/>
      <family val="2"/>
    </font>
    <font>
      <sz val="12"/>
      <name val="Arial Narrow"/>
      <family val="2"/>
    </font>
    <font>
      <b/>
      <sz val="12"/>
      <name val="Arial Narrow"/>
      <family val="2"/>
    </font>
    <font>
      <sz val="9"/>
      <name val="Arial Narrow"/>
      <family val="2"/>
    </font>
    <font>
      <b/>
      <sz val="8"/>
      <name val="Arial"/>
      <family val="2"/>
      <charset val="1"/>
    </font>
    <font>
      <sz val="8"/>
      <name val="Arial"/>
      <family val="2"/>
      <charset val="1"/>
    </font>
    <font>
      <sz val="10"/>
      <name val="Arial"/>
      <family val="2"/>
    </font>
    <font>
      <b/>
      <sz val="12"/>
      <name val="Arial"/>
      <family val="2"/>
    </font>
    <font>
      <b/>
      <sz val="10"/>
      <name val="Arial Narrow"/>
      <family val="2"/>
    </font>
    <font>
      <u/>
      <sz val="12"/>
      <name val="Arial Narrow"/>
      <family val="2"/>
    </font>
    <font>
      <b/>
      <sz val="11"/>
      <color theme="3"/>
      <name val="Arial Narrow"/>
      <family val="2"/>
    </font>
    <font>
      <b/>
      <sz val="14"/>
      <name val="Arial"/>
      <family val="2"/>
    </font>
    <font>
      <b/>
      <sz val="11"/>
      <name val="Arial"/>
      <family val="2"/>
    </font>
    <font>
      <b/>
      <sz val="12"/>
      <color indexed="8"/>
      <name val="Arial"/>
      <family val="2"/>
    </font>
    <font>
      <sz val="8"/>
      <name val="Arial"/>
      <family val="2"/>
    </font>
    <font>
      <sz val="12"/>
      <name val="Arial"/>
      <family val="2"/>
    </font>
    <font>
      <sz val="12"/>
      <color indexed="8"/>
      <name val="Arial"/>
      <family val="2"/>
    </font>
    <font>
      <sz val="12"/>
      <color rgb="FFFF0000"/>
      <name val="Arial"/>
      <family val="2"/>
    </font>
    <font>
      <sz val="10"/>
      <color rgb="FFFF0000"/>
      <name val="Arial"/>
      <family val="2"/>
    </font>
    <font>
      <sz val="12"/>
      <color theme="1"/>
      <name val="Arial"/>
      <family val="2"/>
    </font>
    <font>
      <u/>
      <sz val="12"/>
      <name val="Arial"/>
      <family val="2"/>
    </font>
  </fonts>
  <fills count="10">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92D050"/>
        <bgColor indexed="64"/>
      </patternFill>
    </fill>
    <fill>
      <patternFill patternType="solid">
        <fgColor theme="0" tint="-0.34998626667073579"/>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indexed="9"/>
        <bgColor indexed="64"/>
      </patternFill>
    </fill>
  </fills>
  <borders count="55">
    <border>
      <left/>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style="hair">
        <color indexed="64"/>
      </left>
      <right style="hair">
        <color indexed="64"/>
      </right>
      <top style="hair">
        <color indexed="64"/>
      </top>
      <bottom style="hair">
        <color indexed="64"/>
      </bottom>
      <diagonal/>
    </border>
    <border>
      <left/>
      <right style="double">
        <color indexed="64"/>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indexed="64"/>
      </left>
      <right style="thin">
        <color indexed="64"/>
      </right>
      <top style="medium">
        <color indexed="64"/>
      </top>
      <bottom/>
      <diagonal/>
    </border>
    <border>
      <left style="thin">
        <color auto="1"/>
      </left>
      <right style="medium">
        <color auto="1"/>
      </right>
      <top style="medium">
        <color auto="1"/>
      </top>
      <bottom style="thin">
        <color auto="1"/>
      </bottom>
      <diagonal/>
    </border>
    <border>
      <left style="medium">
        <color auto="1"/>
      </left>
      <right style="double">
        <color indexed="64"/>
      </right>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thin">
        <color auto="1"/>
      </right>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top style="thin">
        <color auto="1"/>
      </top>
      <bottom style="medium">
        <color auto="1"/>
      </bottom>
      <diagonal/>
    </border>
    <border>
      <left/>
      <right style="thin">
        <color auto="1"/>
      </right>
      <top style="thin">
        <color auto="1"/>
      </top>
      <bottom style="medium">
        <color auto="1"/>
      </bottom>
      <diagonal/>
    </border>
    <border>
      <left style="medium">
        <color auto="1"/>
      </left>
      <right style="thin">
        <color auto="1"/>
      </right>
      <top style="thin">
        <color auto="1"/>
      </top>
      <bottom/>
      <diagonal/>
    </border>
    <border>
      <left/>
      <right/>
      <top style="thin">
        <color auto="1"/>
      </top>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64"/>
      </left>
      <right/>
      <top style="thin">
        <color indexed="64"/>
      </top>
      <bottom/>
      <diagonal/>
    </border>
    <border>
      <left style="thin">
        <color auto="1"/>
      </left>
      <right style="thin">
        <color auto="1"/>
      </right>
      <top style="medium">
        <color auto="1"/>
      </top>
      <bottom style="medium">
        <color auto="1"/>
      </bottom>
      <diagonal/>
    </border>
    <border>
      <left style="medium">
        <color auto="1"/>
      </left>
      <right style="thin">
        <color auto="1"/>
      </right>
      <top/>
      <bottom style="medium">
        <color auto="1"/>
      </bottom>
      <diagonal/>
    </border>
    <border>
      <left/>
      <right style="thin">
        <color indexed="64"/>
      </right>
      <top/>
      <bottom style="medium">
        <color indexed="64"/>
      </bottom>
      <diagonal/>
    </border>
    <border>
      <left style="thin">
        <color auto="1"/>
      </left>
      <right/>
      <top/>
      <bottom style="medium">
        <color auto="1"/>
      </bottom>
      <diagonal/>
    </border>
    <border>
      <left style="medium">
        <color auto="1"/>
      </left>
      <right style="thin">
        <color auto="1"/>
      </right>
      <top/>
      <bottom/>
      <diagonal/>
    </border>
    <border>
      <left style="thin">
        <color auto="1"/>
      </left>
      <right style="thin">
        <color auto="1"/>
      </right>
      <top/>
      <bottom/>
      <diagonal/>
    </border>
    <border>
      <left/>
      <right style="thin">
        <color auto="1"/>
      </right>
      <top style="medium">
        <color auto="1"/>
      </top>
      <bottom style="medium">
        <color auto="1"/>
      </bottom>
      <diagonal/>
    </border>
    <border>
      <left style="thin">
        <color indexed="64"/>
      </left>
      <right/>
      <top style="medium">
        <color indexed="64"/>
      </top>
      <bottom style="thin">
        <color indexed="64"/>
      </bottom>
      <diagonal/>
    </border>
    <border>
      <left style="medium">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medium">
        <color auto="1"/>
      </right>
      <top style="medium">
        <color auto="1"/>
      </top>
      <bottom style="thin">
        <color auto="1"/>
      </bottom>
      <diagonal/>
    </border>
    <border>
      <left/>
      <right style="medium">
        <color auto="1"/>
      </right>
      <top style="thin">
        <color auto="1"/>
      </top>
      <bottom style="thin">
        <color auto="1"/>
      </bottom>
      <diagonal/>
    </border>
    <border>
      <left style="thin">
        <color auto="1"/>
      </left>
      <right style="medium">
        <color auto="1"/>
      </right>
      <top style="thin">
        <color auto="1"/>
      </top>
      <bottom style="thin">
        <color auto="1"/>
      </bottom>
      <diagonal/>
    </border>
  </borders>
  <cellStyleXfs count="25">
    <xf numFmtId="0" fontId="0" fillId="0" borderId="0"/>
    <xf numFmtId="44" fontId="1" fillId="0" borderId="0" applyFont="0" applyFill="0" applyBorder="0" applyAlignment="0" applyProtection="0"/>
    <xf numFmtId="0" fontId="2" fillId="0" borderId="0"/>
    <xf numFmtId="0" fontId="1" fillId="0" borderId="0"/>
    <xf numFmtId="0" fontId="8" fillId="0" borderId="0"/>
    <xf numFmtId="0" fontId="8" fillId="0" borderId="0"/>
    <xf numFmtId="0" fontId="8" fillId="0" borderId="0"/>
    <xf numFmtId="42" fontId="8" fillId="0" borderId="0" applyFont="0" applyFill="0" applyBorder="0" applyAlignment="0" applyProtection="0"/>
    <xf numFmtId="165" fontId="2" fillId="0" borderId="0" applyFont="0" applyFill="0" applyBorder="0" applyAlignment="0" applyProtection="0"/>
    <xf numFmtId="166" fontId="2" fillId="0" borderId="0" applyFont="0" applyFill="0" applyBorder="0" applyAlignment="0" applyProtection="0"/>
    <xf numFmtId="0" fontId="8" fillId="0" borderId="0"/>
    <xf numFmtId="0" fontId="8" fillId="0" borderId="0"/>
    <xf numFmtId="0" fontId="8" fillId="0" borderId="0"/>
    <xf numFmtId="167" fontId="8" fillId="0" borderId="0" applyFont="0" applyFill="0" applyBorder="0" applyAlignment="0" applyProtection="0"/>
    <xf numFmtId="168" fontId="8" fillId="0" borderId="0" applyFont="0" applyFill="0" applyBorder="0" applyAlignment="0" applyProtection="0"/>
    <xf numFmtId="171" fontId="8" fillId="0" borderId="0" applyFont="0" applyFill="0" applyBorder="0" applyAlignment="0" applyProtection="0"/>
    <xf numFmtId="9" fontId="8" fillId="0" borderId="0" applyFont="0" applyFill="0" applyBorder="0" applyAlignment="0" applyProtection="0"/>
    <xf numFmtId="0" fontId="8" fillId="0" borderId="0"/>
    <xf numFmtId="0" fontId="8" fillId="0" borderId="0"/>
    <xf numFmtId="0" fontId="8" fillId="0" borderId="0"/>
    <xf numFmtId="9" fontId="8" fillId="0" borderId="0" applyFont="0" applyFill="0" applyBorder="0" applyAlignment="0" applyProtection="0"/>
    <xf numFmtId="0" fontId="8" fillId="0" borderId="0"/>
    <xf numFmtId="0" fontId="8" fillId="0" borderId="0"/>
    <xf numFmtId="9" fontId="8" fillId="0" borderId="0" applyFont="0" applyFill="0" applyBorder="0" applyAlignment="0" applyProtection="0"/>
    <xf numFmtId="178" fontId="8" fillId="0" borderId="0" applyFont="0" applyFill="0" applyBorder="0" applyAlignment="0" applyProtection="0"/>
  </cellStyleXfs>
  <cellXfs count="305">
    <xf numFmtId="0" fontId="0" fillId="0" borderId="0" xfId="0"/>
    <xf numFmtId="0" fontId="3" fillId="0" borderId="0" xfId="2" applyFont="1"/>
    <xf numFmtId="0" fontId="3" fillId="0" borderId="0" xfId="2" applyFont="1" applyAlignment="1">
      <alignment horizontal="center" wrapText="1"/>
    </xf>
    <xf numFmtId="0" fontId="3" fillId="0" borderId="0" xfId="2" applyFont="1" applyAlignment="1">
      <alignment horizontal="center"/>
    </xf>
    <xf numFmtId="4" fontId="3" fillId="0" borderId="0" xfId="2" applyNumberFormat="1" applyFont="1"/>
    <xf numFmtId="164" fontId="3" fillId="0" borderId="0" xfId="2" applyNumberFormat="1" applyFont="1" applyAlignment="1">
      <alignment horizontal="right"/>
    </xf>
    <xf numFmtId="0" fontId="3" fillId="0" borderId="1" xfId="2" applyFont="1" applyBorder="1"/>
    <xf numFmtId="0" fontId="4" fillId="2" borderId="2" xfId="2" applyFont="1" applyFill="1" applyBorder="1" applyAlignment="1">
      <alignment horizontal="center"/>
    </xf>
    <xf numFmtId="0" fontId="3" fillId="2" borderId="3" xfId="2" applyFont="1" applyFill="1" applyBorder="1"/>
    <xf numFmtId="0" fontId="3" fillId="0" borderId="4" xfId="2" applyFont="1" applyBorder="1"/>
    <xf numFmtId="0" fontId="5" fillId="2" borderId="5" xfId="0" applyFont="1" applyFill="1" applyBorder="1" applyAlignment="1">
      <alignment horizontal="center" vertical="center" wrapText="1"/>
    </xf>
    <xf numFmtId="0" fontId="4" fillId="2" borderId="0" xfId="2" applyFont="1" applyFill="1" applyAlignment="1">
      <alignment horizontal="center"/>
    </xf>
    <xf numFmtId="0" fontId="3" fillId="2" borderId="6" xfId="2" applyFont="1" applyFill="1" applyBorder="1"/>
    <xf numFmtId="0" fontId="6" fillId="2" borderId="5" xfId="0" applyFont="1" applyFill="1" applyBorder="1" applyAlignment="1">
      <alignment horizontal="left" vertical="center"/>
    </xf>
    <xf numFmtId="0" fontId="7" fillId="2" borderId="5" xfId="0" applyFont="1" applyFill="1" applyBorder="1" applyAlignment="1">
      <alignment horizontal="left" vertical="center"/>
    </xf>
    <xf numFmtId="0" fontId="4" fillId="2" borderId="0" xfId="2" applyFont="1" applyFill="1" applyAlignment="1">
      <alignment horizontal="center"/>
    </xf>
    <xf numFmtId="0" fontId="4" fillId="2" borderId="0" xfId="3" applyFont="1" applyFill="1" applyAlignment="1">
      <alignment horizontal="center"/>
    </xf>
    <xf numFmtId="0" fontId="3" fillId="2" borderId="0" xfId="2" applyFont="1" applyFill="1"/>
    <xf numFmtId="0" fontId="3" fillId="2" borderId="4" xfId="2" applyFont="1" applyFill="1" applyBorder="1"/>
    <xf numFmtId="0" fontId="9" fillId="0" borderId="7" xfId="4" applyFont="1" applyBorder="1" applyAlignment="1">
      <alignment horizontal="center" vertical="center" wrapText="1"/>
    </xf>
    <xf numFmtId="0" fontId="9" fillId="0" borderId="8" xfId="4" applyFont="1" applyBorder="1" applyAlignment="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9" fillId="0" borderId="11" xfId="4" applyFont="1" applyBorder="1" applyAlignment="1">
      <alignment horizontal="center" vertical="center" wrapText="1"/>
    </xf>
    <xf numFmtId="0" fontId="9" fillId="0" borderId="12" xfId="4" applyFont="1" applyBorder="1" applyAlignment="1">
      <alignment horizontal="center" vertical="center" wrapText="1"/>
    </xf>
    <xf numFmtId="0" fontId="3" fillId="0" borderId="6" xfId="2" applyFont="1" applyBorder="1"/>
    <xf numFmtId="0" fontId="4" fillId="3" borderId="13" xfId="4" applyFont="1" applyFill="1" applyBorder="1" applyAlignment="1">
      <alignment horizontal="left" vertical="center"/>
    </xf>
    <xf numFmtId="0" fontId="4" fillId="3" borderId="14" xfId="4" applyFont="1" applyFill="1" applyBorder="1" applyAlignment="1">
      <alignment horizontal="left" vertical="center"/>
    </xf>
    <xf numFmtId="0" fontId="4" fillId="3" borderId="15" xfId="4" applyFont="1" applyFill="1" applyBorder="1" applyAlignment="1">
      <alignment horizontal="left" vertical="center"/>
    </xf>
    <xf numFmtId="0" fontId="4" fillId="2" borderId="16" xfId="4" applyFont="1" applyFill="1" applyBorder="1" applyAlignment="1">
      <alignment horizontal="center" vertical="center" wrapText="1"/>
    </xf>
    <xf numFmtId="0" fontId="4" fillId="2" borderId="17" xfId="4" applyFont="1" applyFill="1" applyBorder="1" applyAlignment="1">
      <alignment horizontal="center" vertical="center" wrapText="1"/>
    </xf>
    <xf numFmtId="0" fontId="4" fillId="2" borderId="18" xfId="4" applyFont="1" applyFill="1" applyBorder="1" applyAlignment="1">
      <alignment horizontal="center" vertical="center" wrapText="1"/>
    </xf>
    <xf numFmtId="0" fontId="4" fillId="0" borderId="17" xfId="5" applyFont="1" applyBorder="1" applyAlignment="1">
      <alignment horizontal="center" vertical="center" wrapText="1"/>
    </xf>
    <xf numFmtId="4" fontId="4" fillId="2" borderId="17" xfId="4" applyNumberFormat="1" applyFont="1" applyFill="1" applyBorder="1" applyAlignment="1">
      <alignment horizontal="center" vertical="center" wrapText="1"/>
    </xf>
    <xf numFmtId="164" fontId="4" fillId="2" borderId="17" xfId="4" applyNumberFormat="1" applyFont="1" applyFill="1" applyBorder="1" applyAlignment="1">
      <alignment horizontal="center" vertical="center" wrapText="1"/>
    </xf>
    <xf numFmtId="164" fontId="4" fillId="2" borderId="19" xfId="4" applyNumberFormat="1" applyFont="1" applyFill="1" applyBorder="1" applyAlignment="1">
      <alignment horizontal="center" vertical="center" wrapText="1"/>
    </xf>
    <xf numFmtId="0" fontId="3" fillId="4" borderId="20" xfId="2" applyFont="1" applyFill="1" applyBorder="1" applyAlignment="1">
      <alignment horizontal="center" vertical="center"/>
    </xf>
    <xf numFmtId="0" fontId="4" fillId="2" borderId="21" xfId="4" applyFont="1" applyFill="1" applyBorder="1" applyAlignment="1">
      <alignment horizontal="center" vertical="center" wrapText="1"/>
    </xf>
    <xf numFmtId="0" fontId="4" fillId="2" borderId="22" xfId="4" applyFont="1" applyFill="1" applyBorder="1" applyAlignment="1">
      <alignment horizontal="center" vertical="center" wrapText="1"/>
    </xf>
    <xf numFmtId="0" fontId="4" fillId="2" borderId="23" xfId="4" applyFont="1" applyFill="1" applyBorder="1" applyAlignment="1">
      <alignment horizontal="center" vertical="center" wrapText="1"/>
    </xf>
    <xf numFmtId="0" fontId="10" fillId="0" borderId="22" xfId="5" applyFont="1" applyBorder="1" applyAlignment="1">
      <alignment horizontal="center" vertical="center" wrapText="1"/>
    </xf>
    <xf numFmtId="4" fontId="4" fillId="2" borderId="22" xfId="4" applyNumberFormat="1" applyFont="1" applyFill="1" applyBorder="1" applyAlignment="1">
      <alignment horizontal="center" vertical="center" wrapText="1"/>
    </xf>
    <xf numFmtId="164" fontId="4" fillId="2" borderId="22" xfId="4" applyNumberFormat="1" applyFont="1" applyFill="1" applyBorder="1" applyAlignment="1">
      <alignment horizontal="center" vertical="center" wrapText="1"/>
    </xf>
    <xf numFmtId="164" fontId="4" fillId="2" borderId="24" xfId="4" applyNumberFormat="1" applyFont="1" applyFill="1" applyBorder="1" applyAlignment="1">
      <alignment horizontal="center" vertical="center" wrapText="1"/>
    </xf>
    <xf numFmtId="0" fontId="4" fillId="5" borderId="13" xfId="4" applyFont="1" applyFill="1" applyBorder="1" applyAlignment="1">
      <alignment vertical="center"/>
    </xf>
    <xf numFmtId="0" fontId="4" fillId="5" borderId="14" xfId="4" applyFont="1" applyFill="1" applyBorder="1" applyAlignment="1">
      <alignment vertical="center"/>
    </xf>
    <xf numFmtId="0" fontId="4" fillId="5" borderId="14" xfId="4" applyFont="1" applyFill="1" applyBorder="1" applyAlignment="1">
      <alignment vertical="center" wrapText="1"/>
    </xf>
    <xf numFmtId="0" fontId="4" fillId="5" borderId="14" xfId="4" applyFont="1" applyFill="1" applyBorder="1" applyAlignment="1">
      <alignment horizontal="center" vertical="center"/>
    </xf>
    <xf numFmtId="4" fontId="4" fillId="5" borderId="14" xfId="4" applyNumberFormat="1" applyFont="1" applyFill="1" applyBorder="1" applyAlignment="1">
      <alignment vertical="center"/>
    </xf>
    <xf numFmtId="164" fontId="4" fillId="5" borderId="14" xfId="4" applyNumberFormat="1" applyFont="1" applyFill="1" applyBorder="1" applyAlignment="1">
      <alignment horizontal="right" vertical="center"/>
    </xf>
    <xf numFmtId="0" fontId="3" fillId="0" borderId="25" xfId="2" applyFont="1" applyBorder="1"/>
    <xf numFmtId="0" fontId="4" fillId="3" borderId="13" xfId="4" applyFont="1" applyFill="1" applyBorder="1" applyAlignment="1">
      <alignment vertical="center"/>
    </xf>
    <xf numFmtId="0" fontId="4" fillId="3" borderId="14" xfId="4" applyFont="1" applyFill="1" applyBorder="1" applyAlignment="1">
      <alignment vertical="center"/>
    </xf>
    <xf numFmtId="0" fontId="4" fillId="3" borderId="14" xfId="4" applyFont="1" applyFill="1" applyBorder="1" applyAlignment="1">
      <alignment vertical="center" wrapText="1"/>
    </xf>
    <xf numFmtId="0" fontId="4" fillId="3" borderId="14" xfId="4" applyFont="1" applyFill="1" applyBorder="1" applyAlignment="1">
      <alignment horizontal="center" vertical="center" wrapText="1"/>
    </xf>
    <xf numFmtId="0" fontId="4" fillId="3" borderId="14" xfId="4" applyFont="1" applyFill="1" applyBorder="1" applyAlignment="1">
      <alignment horizontal="center" vertical="center"/>
    </xf>
    <xf numFmtId="1" fontId="4" fillId="3" borderId="14" xfId="4" applyNumberFormat="1" applyFont="1" applyFill="1" applyBorder="1" applyAlignment="1">
      <alignment vertical="center"/>
    </xf>
    <xf numFmtId="164" fontId="4" fillId="3" borderId="14" xfId="4" applyNumberFormat="1" applyFont="1" applyFill="1" applyBorder="1" applyAlignment="1">
      <alignment horizontal="right" vertical="center"/>
    </xf>
    <xf numFmtId="0" fontId="3" fillId="0" borderId="26" xfId="4" applyFont="1" applyBorder="1" applyAlignment="1">
      <alignment horizontal="center" vertical="center"/>
    </xf>
    <xf numFmtId="49" fontId="3" fillId="0" borderId="27" xfId="6" applyNumberFormat="1" applyFont="1" applyBorder="1" applyAlignment="1">
      <alignment horizontal="center" vertical="center"/>
    </xf>
    <xf numFmtId="0" fontId="3" fillId="0" borderId="27" xfId="6" applyFont="1" applyBorder="1" applyAlignment="1">
      <alignment horizontal="center" vertical="center" wrapText="1"/>
    </xf>
    <xf numFmtId="0" fontId="3" fillId="0" borderId="27" xfId="6" applyFont="1" applyBorder="1" applyAlignment="1">
      <alignment horizontal="center" vertical="center"/>
    </xf>
    <xf numFmtId="3" fontId="3" fillId="0" borderId="27" xfId="6" applyNumberFormat="1" applyFont="1" applyBorder="1" applyAlignment="1">
      <alignment horizontal="left" vertical="center" wrapText="1"/>
    </xf>
    <xf numFmtId="3" fontId="3" fillId="0" borderId="27" xfId="6" applyNumberFormat="1" applyFont="1" applyBorder="1" applyAlignment="1">
      <alignment horizontal="center" vertical="center" wrapText="1"/>
    </xf>
    <xf numFmtId="164" fontId="3" fillId="0" borderId="27" xfId="7" applyNumberFormat="1" applyFont="1" applyFill="1" applyBorder="1" applyAlignment="1">
      <alignment horizontal="right" vertical="center"/>
    </xf>
    <xf numFmtId="164" fontId="3" fillId="0" borderId="28" xfId="8" applyNumberFormat="1" applyFont="1" applyBorder="1" applyAlignment="1">
      <alignment horizontal="right" vertical="center" wrapText="1"/>
    </xf>
    <xf numFmtId="0" fontId="3" fillId="0" borderId="21" xfId="4" applyFont="1" applyBorder="1" applyAlignment="1">
      <alignment horizontal="center" vertical="center"/>
    </xf>
    <xf numFmtId="0" fontId="3" fillId="0" borderId="22" xfId="4" applyFont="1" applyBorder="1" applyAlignment="1">
      <alignment horizontal="center" vertical="center"/>
    </xf>
    <xf numFmtId="0" fontId="3" fillId="0" borderId="22" xfId="4" applyFont="1" applyBorder="1" applyAlignment="1">
      <alignment horizontal="center" vertical="center" wrapText="1"/>
    </xf>
    <xf numFmtId="0" fontId="3" fillId="0" borderId="22" xfId="4" applyFont="1" applyBorder="1" applyAlignment="1">
      <alignment horizontal="left" vertical="center" wrapText="1"/>
    </xf>
    <xf numFmtId="0" fontId="4" fillId="0" borderId="22" xfId="4" applyFont="1" applyBorder="1" applyAlignment="1">
      <alignment horizontal="center" vertical="center"/>
    </xf>
    <xf numFmtId="4" fontId="3" fillId="0" borderId="22" xfId="9" applyNumberFormat="1" applyFont="1" applyBorder="1" applyAlignment="1">
      <alignment horizontal="center" vertical="center" wrapText="1"/>
    </xf>
    <xf numFmtId="1" fontId="3" fillId="0" borderId="22" xfId="8" applyNumberFormat="1" applyFont="1" applyBorder="1" applyAlignment="1">
      <alignment horizontal="right" vertical="center" wrapText="1"/>
    </xf>
    <xf numFmtId="164" fontId="3" fillId="0" borderId="22" xfId="4" applyNumberFormat="1" applyFont="1" applyBorder="1" applyAlignment="1">
      <alignment horizontal="right" vertical="center"/>
    </xf>
    <xf numFmtId="164" fontId="4" fillId="0" borderId="29" xfId="7" applyNumberFormat="1" applyFont="1" applyBorder="1" applyAlignment="1">
      <alignment horizontal="right" vertical="center"/>
    </xf>
    <xf numFmtId="0" fontId="3" fillId="0" borderId="22" xfId="5" applyFont="1" applyBorder="1" applyAlignment="1">
      <alignment horizontal="center" vertical="center"/>
    </xf>
    <xf numFmtId="0" fontId="3" fillId="0" borderId="22" xfId="5" applyFont="1" applyBorder="1" applyAlignment="1">
      <alignment horizontal="center" vertical="center" wrapText="1"/>
    </xf>
    <xf numFmtId="1" fontId="3" fillId="0" borderId="22" xfId="9" applyNumberFormat="1" applyFont="1" applyBorder="1" applyAlignment="1">
      <alignment vertical="center" wrapText="1"/>
    </xf>
    <xf numFmtId="164" fontId="4" fillId="0" borderId="29" xfId="8" applyNumberFormat="1" applyFont="1" applyBorder="1" applyAlignment="1">
      <alignment horizontal="right" vertical="center" wrapText="1"/>
    </xf>
    <xf numFmtId="0" fontId="3" fillId="0" borderId="21" xfId="4" applyFont="1" applyBorder="1" applyAlignment="1">
      <alignment horizontal="left" vertical="center"/>
    </xf>
    <xf numFmtId="0" fontId="3" fillId="0" borderId="30" xfId="4" applyFont="1" applyBorder="1" applyAlignment="1">
      <alignment horizontal="center" vertical="center"/>
    </xf>
    <xf numFmtId="0" fontId="3" fillId="0" borderId="30" xfId="4" applyFont="1" applyBorder="1" applyAlignment="1">
      <alignment horizontal="center" vertical="center" wrapText="1"/>
    </xf>
    <xf numFmtId="164" fontId="3" fillId="0" borderId="31" xfId="8" applyNumberFormat="1" applyFont="1" applyFill="1" applyBorder="1" applyAlignment="1">
      <alignment horizontal="right" vertical="center" wrapText="1"/>
    </xf>
    <xf numFmtId="164" fontId="4" fillId="0" borderId="29" xfId="9" applyNumberFormat="1" applyFont="1" applyBorder="1" applyAlignment="1">
      <alignment horizontal="right" vertical="center"/>
    </xf>
    <xf numFmtId="0" fontId="3" fillId="0" borderId="32" xfId="4" applyFont="1" applyBorder="1" applyAlignment="1">
      <alignment horizontal="left" vertical="center"/>
    </xf>
    <xf numFmtId="0" fontId="3" fillId="0" borderId="33" xfId="4" applyFont="1" applyBorder="1" applyAlignment="1">
      <alignment horizontal="center" vertical="center"/>
    </xf>
    <xf numFmtId="0" fontId="3" fillId="0" borderId="34" xfId="4" applyFont="1" applyBorder="1" applyAlignment="1">
      <alignment horizontal="center" vertical="center" wrapText="1"/>
    </xf>
    <xf numFmtId="0" fontId="3" fillId="0" borderId="34" xfId="4" applyFont="1" applyBorder="1" applyAlignment="1">
      <alignment horizontal="center" vertical="center"/>
    </xf>
    <xf numFmtId="1" fontId="3" fillId="0" borderId="34" xfId="9" applyNumberFormat="1" applyFont="1" applyBorder="1" applyAlignment="1">
      <alignment vertical="center" wrapText="1"/>
    </xf>
    <xf numFmtId="164" fontId="3" fillId="0" borderId="35" xfId="8" applyNumberFormat="1" applyFont="1" applyFill="1" applyBorder="1" applyAlignment="1">
      <alignment horizontal="right" vertical="center" wrapText="1"/>
    </xf>
    <xf numFmtId="164" fontId="4" fillId="0" borderId="36" xfId="9" applyNumberFormat="1" applyFont="1" applyBorder="1" applyAlignment="1">
      <alignment horizontal="right" vertical="center"/>
    </xf>
    <xf numFmtId="0" fontId="4" fillId="3" borderId="37" xfId="4" applyFont="1" applyFill="1" applyBorder="1" applyAlignment="1">
      <alignment vertical="center" wrapText="1"/>
    </xf>
    <xf numFmtId="0" fontId="4" fillId="3" borderId="37" xfId="4" applyFont="1" applyFill="1" applyBorder="1" applyAlignment="1">
      <alignment vertical="center"/>
    </xf>
    <xf numFmtId="0" fontId="3" fillId="0" borderId="38" xfId="4" applyFont="1" applyBorder="1" applyAlignment="1">
      <alignment horizontal="left" vertical="center"/>
    </xf>
    <xf numFmtId="0" fontId="3" fillId="0" borderId="11" xfId="4" applyFont="1" applyBorder="1" applyAlignment="1">
      <alignment horizontal="center" vertical="center"/>
    </xf>
    <xf numFmtId="0" fontId="4" fillId="0" borderId="11" xfId="4" applyFont="1" applyBorder="1" applyAlignment="1">
      <alignment horizontal="center" vertical="center"/>
    </xf>
    <xf numFmtId="1" fontId="3" fillId="0" borderId="23" xfId="9" applyNumberFormat="1" applyFont="1" applyFill="1" applyBorder="1" applyAlignment="1">
      <alignment vertical="center" wrapText="1"/>
    </xf>
    <xf numFmtId="164" fontId="3" fillId="0" borderId="39" xfId="8" applyNumberFormat="1" applyFont="1" applyBorder="1" applyAlignment="1">
      <alignment horizontal="right" vertical="center" wrapText="1"/>
    </xf>
    <xf numFmtId="164" fontId="4" fillId="0" borderId="40" xfId="9" applyNumberFormat="1" applyFont="1" applyBorder="1" applyAlignment="1">
      <alignment horizontal="right" vertical="center"/>
    </xf>
    <xf numFmtId="1" fontId="4" fillId="3" borderId="14" xfId="4" applyNumberFormat="1" applyFont="1" applyFill="1" applyBorder="1" applyAlignment="1">
      <alignment horizontal="center" vertical="center"/>
    </xf>
    <xf numFmtId="0" fontId="4" fillId="0" borderId="33" xfId="4" applyFont="1" applyBorder="1" applyAlignment="1">
      <alignment horizontal="center" vertical="center"/>
    </xf>
    <xf numFmtId="164" fontId="3" fillId="0" borderId="35" xfId="8" applyNumberFormat="1" applyFont="1" applyBorder="1" applyAlignment="1">
      <alignment horizontal="right" vertical="center" wrapText="1"/>
    </xf>
    <xf numFmtId="0" fontId="3" fillId="0" borderId="41" xfId="4" applyFont="1" applyBorder="1" applyAlignment="1">
      <alignment horizontal="center" vertical="center"/>
    </xf>
    <xf numFmtId="49" fontId="3" fillId="0" borderId="0" xfId="6" applyNumberFormat="1" applyFont="1" applyAlignment="1">
      <alignment horizontal="center" vertical="center"/>
    </xf>
    <xf numFmtId="0" fontId="3" fillId="0" borderId="42" xfId="6" applyFont="1" applyBorder="1" applyAlignment="1">
      <alignment horizontal="center" vertical="center" wrapText="1"/>
    </xf>
    <xf numFmtId="0" fontId="3" fillId="0" borderId="42" xfId="6" applyFont="1" applyBorder="1" applyAlignment="1">
      <alignment horizontal="center" vertical="center"/>
    </xf>
    <xf numFmtId="1" fontId="3" fillId="0" borderId="34" xfId="9" applyNumberFormat="1" applyFont="1" applyFill="1" applyBorder="1" applyAlignment="1">
      <alignment vertical="center" wrapText="1"/>
    </xf>
    <xf numFmtId="1" fontId="3" fillId="0" borderId="42" xfId="9" applyNumberFormat="1" applyFont="1" applyFill="1" applyBorder="1" applyAlignment="1">
      <alignment vertical="center" wrapText="1"/>
    </xf>
    <xf numFmtId="4" fontId="3" fillId="0" borderId="22" xfId="9" applyNumberFormat="1" applyFont="1" applyBorder="1" applyAlignment="1">
      <alignment vertical="center" wrapText="1"/>
    </xf>
    <xf numFmtId="164" fontId="3" fillId="0" borderId="31" xfId="8" applyNumberFormat="1" applyFont="1" applyBorder="1" applyAlignment="1">
      <alignment horizontal="right" vertical="center" wrapText="1"/>
    </xf>
    <xf numFmtId="0" fontId="3" fillId="0" borderId="0" xfId="10" applyFont="1"/>
    <xf numFmtId="0" fontId="3" fillId="0" borderId="4" xfId="10" applyFont="1" applyBorder="1"/>
    <xf numFmtId="0" fontId="4" fillId="3" borderId="13" xfId="4" applyFont="1" applyFill="1" applyBorder="1" applyAlignment="1">
      <alignment horizontal="right" vertical="center"/>
    </xf>
    <xf numFmtId="0" fontId="4" fillId="3" borderId="14" xfId="4" applyFont="1" applyFill="1" applyBorder="1" applyAlignment="1">
      <alignment horizontal="right" vertical="center"/>
    </xf>
    <xf numFmtId="0" fontId="4" fillId="3" borderId="43" xfId="4" applyFont="1" applyFill="1" applyBorder="1" applyAlignment="1">
      <alignment horizontal="right" vertical="center"/>
    </xf>
    <xf numFmtId="0" fontId="3" fillId="2" borderId="25" xfId="10" applyFont="1" applyFill="1" applyBorder="1"/>
    <xf numFmtId="49" fontId="4" fillId="0" borderId="0" xfId="11" applyNumberFormat="1" applyFont="1" applyAlignment="1">
      <alignment horizontal="right" vertical="center"/>
    </xf>
    <xf numFmtId="49" fontId="4" fillId="0" borderId="0" xfId="11" applyNumberFormat="1" applyFont="1" applyAlignment="1">
      <alignment horizontal="right" vertical="center" wrapText="1"/>
    </xf>
    <xf numFmtId="49" fontId="4" fillId="0" borderId="8" xfId="11" applyNumberFormat="1" applyFont="1" applyBorder="1" applyAlignment="1">
      <alignment horizontal="center" vertical="center"/>
    </xf>
    <xf numFmtId="4" fontId="4" fillId="0" borderId="8" xfId="11" applyNumberFormat="1" applyFont="1" applyBorder="1" applyAlignment="1">
      <alignment horizontal="right" vertical="center"/>
    </xf>
    <xf numFmtId="164" fontId="4" fillId="0" borderId="8" xfId="11" applyNumberFormat="1" applyFont="1" applyBorder="1" applyAlignment="1">
      <alignment horizontal="right" vertical="center"/>
    </xf>
    <xf numFmtId="0" fontId="3" fillId="0" borderId="0" xfId="12" applyFont="1"/>
    <xf numFmtId="0" fontId="3" fillId="0" borderId="0" xfId="12" applyFont="1" applyAlignment="1">
      <alignment horizontal="center"/>
    </xf>
    <xf numFmtId="0" fontId="3" fillId="0" borderId="0" xfId="12" applyFont="1" applyAlignment="1">
      <alignment wrapText="1"/>
    </xf>
    <xf numFmtId="0" fontId="4" fillId="0" borderId="16" xfId="12" applyFont="1" applyBorder="1" applyAlignment="1">
      <alignment horizontal="left" vertical="center" wrapText="1"/>
    </xf>
    <xf numFmtId="0" fontId="4" fillId="0" borderId="17" xfId="12" applyFont="1" applyBorder="1" applyAlignment="1">
      <alignment horizontal="left" vertical="center" wrapText="1"/>
    </xf>
    <xf numFmtId="0" fontId="4" fillId="0" borderId="44" xfId="12" applyFont="1" applyBorder="1" applyAlignment="1">
      <alignment horizontal="left" vertical="center" wrapText="1"/>
    </xf>
    <xf numFmtId="0" fontId="3" fillId="0" borderId="0" xfId="5" applyFont="1" applyAlignment="1">
      <alignment horizontal="center" vertical="center"/>
    </xf>
    <xf numFmtId="0" fontId="3" fillId="0" borderId="0" xfId="5" applyFont="1" applyAlignment="1">
      <alignment horizontal="center" vertical="center" wrapText="1"/>
    </xf>
    <xf numFmtId="0" fontId="4" fillId="0" borderId="45" xfId="12" applyFont="1" applyBorder="1" applyAlignment="1">
      <alignment horizontal="center" vertical="center"/>
    </xf>
    <xf numFmtId="0" fontId="4" fillId="0" borderId="25" xfId="12" applyFont="1" applyBorder="1" applyAlignment="1">
      <alignment horizontal="center" vertical="center"/>
    </xf>
    <xf numFmtId="0" fontId="4" fillId="0" borderId="46" xfId="12" applyFont="1" applyBorder="1" applyAlignment="1">
      <alignment horizontal="center" vertical="center"/>
    </xf>
    <xf numFmtId="0" fontId="4" fillId="2" borderId="25" xfId="12" applyFont="1" applyFill="1" applyBorder="1" applyAlignment="1">
      <alignment vertical="center"/>
    </xf>
    <xf numFmtId="0" fontId="4" fillId="0" borderId="45" xfId="12" applyFont="1" applyBorder="1" applyAlignment="1">
      <alignment horizontal="left" vertical="center" wrapText="1"/>
    </xf>
    <xf numFmtId="9" fontId="11" fillId="0" borderId="25" xfId="13" applyNumberFormat="1" applyFont="1" applyFill="1" applyBorder="1" applyAlignment="1">
      <alignment horizontal="center" vertical="center"/>
    </xf>
    <xf numFmtId="9" fontId="11" fillId="0" borderId="25" xfId="13" applyNumberFormat="1" applyFont="1" applyFill="1" applyBorder="1" applyAlignment="1">
      <alignment vertical="center"/>
    </xf>
    <xf numFmtId="164" fontId="3" fillId="0" borderId="25" xfId="12" applyNumberFormat="1" applyFont="1" applyBorder="1" applyAlignment="1">
      <alignment horizontal="right" vertical="center"/>
    </xf>
    <xf numFmtId="164" fontId="4" fillId="0" borderId="46" xfId="13" applyNumberFormat="1" applyFont="1" applyFill="1" applyBorder="1" applyAlignment="1">
      <alignment horizontal="right" vertical="center"/>
    </xf>
    <xf numFmtId="44" fontId="3" fillId="0" borderId="25" xfId="1" applyFont="1" applyFill="1" applyBorder="1" applyAlignment="1">
      <alignment horizontal="right" vertical="center"/>
    </xf>
    <xf numFmtId="169" fontId="3" fillId="0" borderId="25" xfId="14" applyNumberFormat="1" applyFont="1" applyFill="1" applyBorder="1" applyAlignment="1">
      <alignment vertical="center"/>
    </xf>
    <xf numFmtId="9" fontId="3" fillId="0" borderId="25" xfId="13" applyNumberFormat="1" applyFont="1" applyFill="1" applyBorder="1" applyAlignment="1">
      <alignment horizontal="center" vertical="center"/>
    </xf>
    <xf numFmtId="2" fontId="3" fillId="0" borderId="25" xfId="9" applyNumberFormat="1" applyFont="1" applyFill="1" applyBorder="1" applyAlignment="1">
      <alignment vertical="center" wrapText="1"/>
    </xf>
    <xf numFmtId="0" fontId="4" fillId="0" borderId="21" xfId="12" applyFont="1" applyBorder="1" applyAlignment="1">
      <alignment horizontal="left" vertical="center" wrapText="1"/>
    </xf>
    <xf numFmtId="9" fontId="3" fillId="0" borderId="22" xfId="13" applyNumberFormat="1" applyFont="1" applyFill="1" applyBorder="1" applyAlignment="1">
      <alignment horizontal="center" vertical="center"/>
    </xf>
    <xf numFmtId="2" fontId="3" fillId="0" borderId="22" xfId="9" applyNumberFormat="1" applyFont="1" applyFill="1" applyBorder="1" applyAlignment="1">
      <alignment vertical="center" wrapText="1"/>
    </xf>
    <xf numFmtId="164" fontId="3" fillId="0" borderId="22" xfId="12" applyNumberFormat="1" applyFont="1" applyBorder="1" applyAlignment="1">
      <alignment horizontal="right" vertical="center"/>
    </xf>
    <xf numFmtId="164" fontId="4" fillId="0" borderId="29" xfId="13" applyNumberFormat="1" applyFont="1" applyFill="1" applyBorder="1" applyAlignment="1">
      <alignment horizontal="right" vertical="center"/>
    </xf>
    <xf numFmtId="0" fontId="4" fillId="0" borderId="13" xfId="12" applyFont="1" applyBorder="1" applyAlignment="1">
      <alignment horizontal="left" vertical="center"/>
    </xf>
    <xf numFmtId="9" fontId="3" fillId="0" borderId="14" xfId="13" applyNumberFormat="1" applyFont="1" applyBorder="1" applyAlignment="1">
      <alignment horizontal="center" vertical="center"/>
    </xf>
    <xf numFmtId="4" fontId="4" fillId="0" borderId="14" xfId="13" applyNumberFormat="1" applyFont="1" applyBorder="1" applyAlignment="1">
      <alignment vertical="center"/>
    </xf>
    <xf numFmtId="164" fontId="3" fillId="0" borderId="43" xfId="12" applyNumberFormat="1" applyFont="1" applyBorder="1" applyAlignment="1">
      <alignment horizontal="right" vertical="center"/>
    </xf>
    <xf numFmtId="164" fontId="4" fillId="3" borderId="14" xfId="4" applyNumberFormat="1" applyFont="1" applyFill="1" applyBorder="1" applyAlignment="1">
      <alignment horizontal="right"/>
    </xf>
    <xf numFmtId="0" fontId="3" fillId="0" borderId="0" xfId="12" applyFont="1" applyAlignment="1">
      <alignment horizontal="center" wrapText="1"/>
    </xf>
    <xf numFmtId="4" fontId="3" fillId="0" borderId="0" xfId="12" applyNumberFormat="1" applyFont="1"/>
    <xf numFmtId="164" fontId="3" fillId="0" borderId="0" xfId="13" applyNumberFormat="1" applyFont="1" applyAlignment="1">
      <alignment horizontal="right"/>
    </xf>
    <xf numFmtId="164" fontId="4" fillId="0" borderId="0" xfId="13" applyNumberFormat="1" applyFont="1" applyAlignment="1">
      <alignment horizontal="right" vertical="center"/>
    </xf>
    <xf numFmtId="0" fontId="3" fillId="0" borderId="25" xfId="10" applyFont="1" applyBorder="1"/>
    <xf numFmtId="0" fontId="4" fillId="0" borderId="47" xfId="4" applyFont="1" applyBorder="1" applyAlignment="1">
      <alignment horizontal="left" vertical="center"/>
    </xf>
    <xf numFmtId="0" fontId="4" fillId="0" borderId="48" xfId="4" applyFont="1" applyBorder="1" applyAlignment="1">
      <alignment horizontal="left" vertical="center"/>
    </xf>
    <xf numFmtId="170" fontId="3" fillId="0" borderId="25" xfId="10" applyNumberFormat="1" applyFont="1" applyBorder="1"/>
    <xf numFmtId="0" fontId="4" fillId="6" borderId="45" xfId="3" applyFont="1" applyFill="1" applyBorder="1" applyAlignment="1">
      <alignment vertical="center" wrapText="1"/>
    </xf>
    <xf numFmtId="0" fontId="3" fillId="6" borderId="25" xfId="3" applyFont="1" applyFill="1" applyBorder="1" applyAlignment="1">
      <alignment vertical="center" wrapText="1"/>
    </xf>
    <xf numFmtId="3" fontId="4" fillId="2" borderId="27" xfId="3" applyNumberFormat="1" applyFont="1" applyFill="1" applyBorder="1" applyAlignment="1">
      <alignment horizontal="center" vertical="center" wrapText="1"/>
    </xf>
    <xf numFmtId="164" fontId="4" fillId="2" borderId="28" xfId="15" applyNumberFormat="1" applyFont="1" applyFill="1" applyBorder="1" applyAlignment="1">
      <alignment horizontal="center" vertical="center"/>
    </xf>
    <xf numFmtId="172" fontId="3" fillId="0" borderId="25" xfId="10" applyNumberFormat="1" applyFont="1" applyBorder="1"/>
    <xf numFmtId="0" fontId="3" fillId="6" borderId="45" xfId="3" applyFont="1" applyFill="1" applyBorder="1" applyAlignment="1">
      <alignment vertical="center" wrapText="1"/>
    </xf>
    <xf numFmtId="3" fontId="4" fillId="0" borderId="25" xfId="3" applyNumberFormat="1" applyFont="1" applyBorder="1" applyAlignment="1">
      <alignment horizontal="center" vertical="center"/>
    </xf>
    <xf numFmtId="164" fontId="4" fillId="0" borderId="25" xfId="15" applyNumberFormat="1" applyFont="1" applyFill="1" applyBorder="1" applyAlignment="1">
      <alignment horizontal="right" vertical="center"/>
    </xf>
    <xf numFmtId="10" fontId="3" fillId="0" borderId="46" xfId="16" applyNumberFormat="1" applyFont="1" applyFill="1" applyBorder="1" applyAlignment="1">
      <alignment horizontal="center" vertical="center"/>
    </xf>
    <xf numFmtId="0" fontId="4" fillId="0" borderId="25" xfId="3" applyFont="1" applyBorder="1" applyAlignment="1">
      <alignment horizontal="center" vertical="center" wrapText="1"/>
    </xf>
    <xf numFmtId="0" fontId="4" fillId="0" borderId="25" xfId="3" applyFont="1" applyBorder="1" applyAlignment="1">
      <alignment horizontal="center" vertical="center"/>
    </xf>
    <xf numFmtId="0" fontId="3" fillId="6" borderId="45" xfId="17" applyFont="1" applyFill="1" applyBorder="1" applyAlignment="1">
      <alignment vertical="center" wrapText="1"/>
    </xf>
    <xf numFmtId="0" fontId="3" fillId="6" borderId="25" xfId="17" applyFont="1" applyFill="1" applyBorder="1" applyAlignment="1">
      <alignment vertical="center" wrapText="1"/>
    </xf>
    <xf numFmtId="3" fontId="4" fillId="0" borderId="25" xfId="3" applyNumberFormat="1" applyFont="1" applyBorder="1" applyAlignment="1">
      <alignment horizontal="center" vertical="center" wrapText="1"/>
    </xf>
    <xf numFmtId="0" fontId="3" fillId="6" borderId="49" xfId="3" applyFont="1" applyFill="1" applyBorder="1" applyAlignment="1">
      <alignment vertical="center" wrapText="1"/>
    </xf>
    <xf numFmtId="0" fontId="3" fillId="6" borderId="50" xfId="3" applyFont="1" applyFill="1" applyBorder="1" applyAlignment="1">
      <alignment vertical="center" wrapText="1"/>
    </xf>
    <xf numFmtId="0" fontId="3" fillId="6" borderId="51" xfId="3" applyFont="1" applyFill="1" applyBorder="1" applyAlignment="1">
      <alignment vertical="center" wrapText="1"/>
    </xf>
    <xf numFmtId="0" fontId="4" fillId="0" borderId="21" xfId="3" applyFont="1" applyBorder="1" applyAlignment="1">
      <alignment vertical="center" wrapText="1"/>
    </xf>
    <xf numFmtId="0" fontId="3" fillId="0" borderId="22" xfId="3" applyFont="1" applyBorder="1" applyAlignment="1">
      <alignment vertical="center" wrapText="1"/>
    </xf>
    <xf numFmtId="0" fontId="3" fillId="0" borderId="22" xfId="3" applyFont="1" applyBorder="1" applyAlignment="1">
      <alignment horizontal="center" vertical="center" wrapText="1"/>
    </xf>
    <xf numFmtId="0" fontId="3" fillId="0" borderId="29" xfId="3" applyFont="1" applyBorder="1" applyAlignment="1">
      <alignment horizontal="center" vertical="center" wrapText="1"/>
    </xf>
    <xf numFmtId="0" fontId="8" fillId="0" borderId="0" xfId="18" applyAlignment="1">
      <alignment horizontal="center" vertical="center"/>
    </xf>
    <xf numFmtId="0" fontId="12" fillId="0" borderId="0" xfId="2" applyFont="1"/>
    <xf numFmtId="0" fontId="8" fillId="0" borderId="0" xfId="18" applyAlignment="1">
      <alignment vertical="center"/>
    </xf>
    <xf numFmtId="173" fontId="8" fillId="0" borderId="0" xfId="18" applyNumberFormat="1" applyAlignment="1">
      <alignment vertical="center"/>
    </xf>
    <xf numFmtId="0" fontId="8" fillId="0" borderId="11" xfId="18" applyBorder="1" applyAlignment="1">
      <alignment horizontal="center" vertical="center"/>
    </xf>
    <xf numFmtId="49" fontId="13" fillId="0" borderId="47" xfId="6" applyNumberFormat="1" applyFont="1" applyBorder="1" applyAlignment="1">
      <alignment horizontal="center" vertical="center" wrapText="1"/>
    </xf>
    <xf numFmtId="49" fontId="13" fillId="0" borderId="48" xfId="6" applyNumberFormat="1" applyFont="1" applyBorder="1" applyAlignment="1">
      <alignment horizontal="center" vertical="center" wrapText="1"/>
    </xf>
    <xf numFmtId="49" fontId="13" fillId="0" borderId="52" xfId="6" applyNumberFormat="1" applyFont="1" applyBorder="1" applyAlignment="1">
      <alignment horizontal="center" vertical="center" wrapText="1"/>
    </xf>
    <xf numFmtId="49" fontId="13" fillId="0" borderId="49" xfId="6" applyNumberFormat="1" applyFont="1" applyBorder="1" applyAlignment="1">
      <alignment horizontal="center" vertical="center" wrapText="1"/>
    </xf>
    <xf numFmtId="49" fontId="13" fillId="0" borderId="50" xfId="6" applyNumberFormat="1" applyFont="1" applyBorder="1" applyAlignment="1">
      <alignment horizontal="center" vertical="center" wrapText="1"/>
    </xf>
    <xf numFmtId="49" fontId="13" fillId="0" borderId="53" xfId="6" applyNumberFormat="1" applyFont="1" applyBorder="1" applyAlignment="1">
      <alignment horizontal="center" vertical="center" wrapText="1"/>
    </xf>
    <xf numFmtId="2" fontId="3" fillId="0" borderId="25" xfId="9" applyNumberFormat="1" applyFont="1" applyFill="1" applyBorder="1" applyAlignment="1">
      <alignment horizontal="center" vertical="center" wrapText="1"/>
    </xf>
    <xf numFmtId="2" fontId="3" fillId="0" borderId="50" xfId="9" applyNumberFormat="1" applyFont="1" applyFill="1" applyBorder="1" applyAlignment="1">
      <alignment horizontal="center" vertical="center" wrapText="1"/>
    </xf>
    <xf numFmtId="2" fontId="3" fillId="0" borderId="51" xfId="9" applyNumberFormat="1" applyFont="1" applyFill="1" applyBorder="1" applyAlignment="1">
      <alignment horizontal="center" vertical="center" wrapText="1"/>
    </xf>
    <xf numFmtId="49" fontId="14" fillId="0" borderId="49" xfId="6" applyNumberFormat="1" applyFont="1" applyBorder="1" applyAlignment="1">
      <alignment horizontal="center" vertical="center" wrapText="1"/>
    </xf>
    <xf numFmtId="49" fontId="14" fillId="0" borderId="50" xfId="6" applyNumberFormat="1" applyFont="1" applyBorder="1" applyAlignment="1">
      <alignment horizontal="center" vertical="center" wrapText="1"/>
    </xf>
    <xf numFmtId="49" fontId="14" fillId="0" borderId="53" xfId="6" applyNumberFormat="1" applyFont="1" applyBorder="1" applyAlignment="1">
      <alignment horizontal="center" vertical="center" wrapText="1"/>
    </xf>
    <xf numFmtId="0" fontId="9" fillId="3" borderId="45" xfId="19" applyFont="1" applyFill="1" applyBorder="1" applyAlignment="1">
      <alignment horizontal="center" vertical="center" wrapText="1"/>
    </xf>
    <xf numFmtId="0" fontId="9" fillId="3" borderId="25" xfId="19" applyFont="1" applyFill="1" applyBorder="1" applyAlignment="1">
      <alignment horizontal="center" vertical="center" wrapText="1"/>
    </xf>
    <xf numFmtId="0" fontId="15" fillId="3" borderId="25" xfId="19" applyFont="1" applyFill="1" applyBorder="1" applyAlignment="1">
      <alignment horizontal="center" vertical="center" wrapText="1"/>
    </xf>
    <xf numFmtId="3" fontId="9" fillId="3" borderId="25" xfId="19" applyNumberFormat="1" applyFont="1" applyFill="1" applyBorder="1" applyAlignment="1">
      <alignment horizontal="center" vertical="center" wrapText="1"/>
    </xf>
    <xf numFmtId="173" fontId="9" fillId="3" borderId="54" xfId="19" applyNumberFormat="1" applyFont="1" applyFill="1" applyBorder="1" applyAlignment="1">
      <alignment horizontal="center" vertical="center" wrapText="1"/>
    </xf>
    <xf numFmtId="0" fontId="16" fillId="0" borderId="0" xfId="18" applyFont="1" applyAlignment="1">
      <alignment vertical="center"/>
    </xf>
    <xf numFmtId="0" fontId="9" fillId="7" borderId="45" xfId="19" applyFont="1" applyFill="1" applyBorder="1" applyAlignment="1">
      <alignment horizontal="center" vertical="center" wrapText="1"/>
    </xf>
    <xf numFmtId="0" fontId="9" fillId="7" borderId="25" xfId="19" applyFont="1" applyFill="1" applyBorder="1" applyAlignment="1">
      <alignment horizontal="left" vertical="center" wrapText="1"/>
    </xf>
    <xf numFmtId="0" fontId="17" fillId="7" borderId="25" xfId="18" applyFont="1" applyFill="1" applyBorder="1" applyAlignment="1">
      <alignment vertical="center"/>
    </xf>
    <xf numFmtId="174" fontId="9" fillId="7" borderId="54" xfId="18" applyNumberFormat="1" applyFont="1" applyFill="1" applyBorder="1" applyAlignment="1">
      <alignment vertical="center"/>
    </xf>
    <xf numFmtId="0" fontId="9" fillId="8" borderId="45" xfId="19" applyFont="1" applyFill="1" applyBorder="1" applyAlignment="1">
      <alignment horizontal="center" vertical="center" wrapText="1"/>
    </xf>
    <xf numFmtId="0" fontId="9" fillId="8" borderId="25" xfId="19" applyFont="1" applyFill="1" applyBorder="1" applyAlignment="1">
      <alignment horizontal="left" vertical="center" wrapText="1"/>
    </xf>
    <xf numFmtId="0" fontId="17" fillId="8" borderId="25" xfId="18" applyFont="1" applyFill="1" applyBorder="1" applyAlignment="1">
      <alignment vertical="center"/>
    </xf>
    <xf numFmtId="174" fontId="9" fillId="8" borderId="54" xfId="18" applyNumberFormat="1" applyFont="1" applyFill="1" applyBorder="1" applyAlignment="1">
      <alignment vertical="center"/>
    </xf>
    <xf numFmtId="0" fontId="17" fillId="0" borderId="45" xfId="19" applyFont="1" applyBorder="1" applyAlignment="1">
      <alignment horizontal="center" vertical="center" wrapText="1"/>
    </xf>
    <xf numFmtId="0" fontId="17" fillId="0" borderId="25" xfId="19" applyFont="1" applyBorder="1" applyAlignment="1">
      <alignment horizontal="left" vertical="center" wrapText="1"/>
    </xf>
    <xf numFmtId="2" fontId="3" fillId="0" borderId="27" xfId="9" applyNumberFormat="1" applyFont="1" applyFill="1" applyBorder="1" applyAlignment="1">
      <alignment horizontal="center" vertical="center" wrapText="1"/>
    </xf>
    <xf numFmtId="175" fontId="17" fillId="0" borderId="25" xfId="7" applyNumberFormat="1" applyFont="1" applyBorder="1" applyAlignment="1">
      <alignment horizontal="right" vertical="center" wrapText="1"/>
    </xf>
    <xf numFmtId="9" fontId="17" fillId="0" borderId="25" xfId="19" applyNumberFormat="1" applyFont="1" applyBorder="1" applyAlignment="1">
      <alignment horizontal="center" vertical="center" wrapText="1"/>
    </xf>
    <xf numFmtId="174" fontId="17" fillId="0" borderId="54" xfId="7" applyNumberFormat="1" applyFont="1" applyBorder="1" applyAlignment="1">
      <alignment horizontal="right" vertical="center"/>
    </xf>
    <xf numFmtId="0" fontId="9" fillId="8" borderId="25" xfId="19" applyFont="1" applyFill="1" applyBorder="1" applyAlignment="1">
      <alignment horizontal="left" vertical="center"/>
    </xf>
    <xf numFmtId="175" fontId="17" fillId="8" borderId="25" xfId="7" applyNumberFormat="1" applyFont="1" applyFill="1" applyBorder="1" applyAlignment="1">
      <alignment vertical="center"/>
    </xf>
    <xf numFmtId="174" fontId="9" fillId="8" borderId="54" xfId="7" applyNumberFormat="1" applyFont="1" applyFill="1" applyBorder="1" applyAlignment="1">
      <alignment horizontal="right" vertical="center"/>
    </xf>
    <xf numFmtId="0" fontId="18" fillId="0" borderId="25" xfId="19" applyFont="1" applyBorder="1" applyAlignment="1">
      <alignment horizontal="left" vertical="center" wrapText="1"/>
    </xf>
    <xf numFmtId="42" fontId="17" fillId="8" borderId="25" xfId="7" applyFont="1" applyFill="1" applyBorder="1" applyAlignment="1">
      <alignment vertical="center"/>
    </xf>
    <xf numFmtId="1" fontId="3" fillId="0" borderId="27" xfId="9" applyNumberFormat="1" applyFont="1" applyFill="1" applyBorder="1" applyAlignment="1">
      <alignment horizontal="center" vertical="center" wrapText="1"/>
    </xf>
    <xf numFmtId="42" fontId="17" fillId="0" borderId="25" xfId="7" applyFont="1" applyBorder="1" applyAlignment="1">
      <alignment horizontal="right" vertical="center" wrapText="1"/>
    </xf>
    <xf numFmtId="1" fontId="17" fillId="0" borderId="25" xfId="20" applyNumberFormat="1" applyFont="1" applyFill="1" applyBorder="1" applyAlignment="1">
      <alignment horizontal="center" vertical="center" wrapText="1"/>
    </xf>
    <xf numFmtId="9" fontId="17" fillId="0" borderId="25" xfId="20" applyFont="1" applyFill="1" applyBorder="1" applyAlignment="1">
      <alignment horizontal="center" vertical="center" wrapText="1"/>
    </xf>
    <xf numFmtId="0" fontId="20" fillId="0" borderId="0" xfId="18" applyFont="1" applyAlignment="1">
      <alignment vertical="center"/>
    </xf>
    <xf numFmtId="0" fontId="9" fillId="7" borderId="25" xfId="19" applyFont="1" applyFill="1" applyBorder="1" applyAlignment="1">
      <alignment horizontal="left" vertical="center"/>
    </xf>
    <xf numFmtId="42" fontId="17" fillId="7" borderId="25" xfId="7" applyFont="1" applyFill="1" applyBorder="1" applyAlignment="1">
      <alignment vertical="center"/>
    </xf>
    <xf numFmtId="174" fontId="9" fillId="7" borderId="54" xfId="7" applyNumberFormat="1" applyFont="1" applyFill="1" applyBorder="1" applyAlignment="1">
      <alignment horizontal="right" vertical="center"/>
    </xf>
    <xf numFmtId="0" fontId="18" fillId="9" borderId="25" xfId="19" applyFont="1" applyFill="1" applyBorder="1" applyAlignment="1">
      <alignment vertical="center" wrapText="1"/>
    </xf>
    <xf numFmtId="9" fontId="17" fillId="0" borderId="25" xfId="20" applyFont="1" applyBorder="1" applyAlignment="1">
      <alignment horizontal="center" vertical="center" wrapText="1"/>
    </xf>
    <xf numFmtId="0" fontId="21" fillId="0" borderId="25" xfId="19" applyFont="1" applyBorder="1" applyAlignment="1">
      <alignment vertical="center" wrapText="1"/>
    </xf>
    <xf numFmtId="0" fontId="18" fillId="2" borderId="25" xfId="19" applyFont="1" applyFill="1" applyBorder="1" applyAlignment="1">
      <alignment horizontal="center" vertical="center" wrapText="1"/>
    </xf>
    <xf numFmtId="7" fontId="17" fillId="0" borderId="25" xfId="7" applyNumberFormat="1" applyFont="1" applyBorder="1" applyAlignment="1">
      <alignment horizontal="right" vertical="center" wrapText="1"/>
    </xf>
    <xf numFmtId="1" fontId="17" fillId="0" borderId="25" xfId="20" applyNumberFormat="1" applyFont="1" applyBorder="1" applyAlignment="1">
      <alignment horizontal="center" vertical="center" wrapText="1"/>
    </xf>
    <xf numFmtId="0" fontId="8" fillId="0" borderId="0" xfId="4"/>
    <xf numFmtId="0" fontId="18" fillId="0" borderId="25" xfId="21" applyFont="1" applyBorder="1" applyAlignment="1">
      <alignment horizontal="left" vertical="center" wrapText="1"/>
    </xf>
    <xf numFmtId="0" fontId="9" fillId="7" borderId="45" xfId="21" applyFont="1" applyFill="1" applyBorder="1" applyAlignment="1">
      <alignment horizontal="center" vertical="center" wrapText="1"/>
    </xf>
    <xf numFmtId="0" fontId="15" fillId="7" borderId="25" xfId="21" applyFont="1" applyFill="1" applyBorder="1" applyAlignment="1">
      <alignment horizontal="left" vertical="center" wrapText="1"/>
    </xf>
    <xf numFmtId="0" fontId="17" fillId="7" borderId="25" xfId="22" applyFont="1" applyFill="1" applyBorder="1" applyAlignment="1">
      <alignment horizontal="center" vertical="center"/>
    </xf>
    <xf numFmtId="42" fontId="17" fillId="7" borderId="25" xfId="7" applyFont="1" applyFill="1" applyBorder="1" applyAlignment="1">
      <alignment horizontal="right" vertical="center" wrapText="1"/>
    </xf>
    <xf numFmtId="1" fontId="17" fillId="7" borderId="25" xfId="23" applyNumberFormat="1" applyFont="1" applyFill="1" applyBorder="1" applyAlignment="1">
      <alignment horizontal="center" vertical="center" wrapText="1"/>
    </xf>
    <xf numFmtId="9" fontId="17" fillId="7" borderId="25" xfId="23" applyFont="1" applyFill="1" applyBorder="1" applyAlignment="1">
      <alignment horizontal="center" vertical="center" wrapText="1"/>
    </xf>
    <xf numFmtId="176" fontId="17" fillId="7" borderId="25" xfId="21" applyNumberFormat="1" applyFont="1" applyFill="1" applyBorder="1" applyAlignment="1">
      <alignment horizontal="center" vertical="center" wrapText="1"/>
    </xf>
    <xf numFmtId="0" fontId="9" fillId="0" borderId="45" xfId="21" applyFont="1" applyBorder="1" applyAlignment="1">
      <alignment horizontal="center" vertical="center" wrapText="1"/>
    </xf>
    <xf numFmtId="0" fontId="18" fillId="0" borderId="27" xfId="21" applyFont="1" applyBorder="1" applyAlignment="1">
      <alignment horizontal="left" vertical="center" wrapText="1"/>
    </xf>
    <xf numFmtId="0" fontId="17" fillId="0" borderId="27" xfId="22" applyFont="1" applyBorder="1" applyAlignment="1">
      <alignment horizontal="center" vertical="center"/>
    </xf>
    <xf numFmtId="42" fontId="17" fillId="0" borderId="34" xfId="7" applyFont="1" applyFill="1" applyBorder="1" applyAlignment="1">
      <alignment horizontal="right" vertical="center" wrapText="1"/>
    </xf>
    <xf numFmtId="1" fontId="17" fillId="0" borderId="25" xfId="23" applyNumberFormat="1" applyFont="1" applyFill="1" applyBorder="1" applyAlignment="1">
      <alignment horizontal="center" vertical="center" wrapText="1"/>
    </xf>
    <xf numFmtId="9" fontId="17" fillId="0" borderId="25" xfId="23" applyFont="1" applyFill="1" applyBorder="1" applyAlignment="1">
      <alignment horizontal="center" vertical="center" wrapText="1"/>
    </xf>
    <xf numFmtId="176" fontId="17" fillId="0" borderId="25" xfId="21" applyNumberFormat="1" applyFont="1" applyBorder="1" applyAlignment="1">
      <alignment horizontal="center" vertical="center" wrapText="1"/>
    </xf>
    <xf numFmtId="174" fontId="9" fillId="0" borderId="54" xfId="7" applyNumberFormat="1" applyFont="1" applyFill="1" applyBorder="1" applyAlignment="1">
      <alignment horizontal="right" vertical="center"/>
    </xf>
    <xf numFmtId="0" fontId="17" fillId="0" borderId="45" xfId="21" applyFont="1" applyBorder="1" applyAlignment="1">
      <alignment horizontal="center" vertical="center" wrapText="1"/>
    </xf>
    <xf numFmtId="7" fontId="17" fillId="0" borderId="34" xfId="4" applyNumberFormat="1" applyFont="1" applyBorder="1" applyAlignment="1">
      <alignment horizontal="center" vertical="center"/>
    </xf>
    <xf numFmtId="173" fontId="17" fillId="0" borderId="25" xfId="4" applyNumberFormat="1" applyFont="1" applyBorder="1" applyAlignment="1">
      <alignment horizontal="center" vertical="center"/>
    </xf>
    <xf numFmtId="0" fontId="3" fillId="0" borderId="27" xfId="9" applyNumberFormat="1" applyFont="1" applyFill="1" applyBorder="1" applyAlignment="1">
      <alignment horizontal="left" vertical="center" wrapText="1"/>
    </xf>
    <xf numFmtId="0" fontId="17" fillId="0" borderId="34" xfId="4" applyFont="1" applyBorder="1" applyAlignment="1">
      <alignment horizontal="center" vertical="center"/>
    </xf>
    <xf numFmtId="4" fontId="17" fillId="1" borderId="34" xfId="4" applyNumberFormat="1" applyFont="1" applyFill="1" applyBorder="1" applyAlignment="1">
      <alignment horizontal="center" vertical="center"/>
    </xf>
    <xf numFmtId="4" fontId="17" fillId="1" borderId="25" xfId="4" applyNumberFormat="1" applyFont="1" applyFill="1" applyBorder="1" applyAlignment="1">
      <alignment horizontal="center" vertical="center"/>
    </xf>
    <xf numFmtId="174" fontId="17" fillId="0" borderId="54" xfId="4" applyNumberFormat="1" applyFont="1" applyBorder="1" applyAlignment="1">
      <alignment horizontal="right" vertical="center"/>
    </xf>
    <xf numFmtId="177" fontId="17" fillId="0" borderId="34" xfId="1" applyNumberFormat="1" applyFont="1" applyBorder="1" applyAlignment="1">
      <alignment horizontal="center" vertical="center"/>
    </xf>
    <xf numFmtId="0" fontId="9" fillId="6" borderId="45" xfId="19" applyFont="1" applyFill="1" applyBorder="1" applyAlignment="1">
      <alignment horizontal="center" vertical="center" wrapText="1"/>
    </xf>
    <xf numFmtId="0" fontId="9" fillId="6" borderId="25" xfId="19" applyFont="1" applyFill="1" applyBorder="1" applyAlignment="1">
      <alignment horizontal="left" vertical="center" wrapText="1"/>
    </xf>
    <xf numFmtId="0" fontId="17" fillId="6" borderId="25" xfId="18" applyFont="1" applyFill="1" applyBorder="1" applyAlignment="1">
      <alignment horizontal="center" vertical="center"/>
    </xf>
    <xf numFmtId="3" fontId="9" fillId="6" borderId="25" xfId="19" applyNumberFormat="1" applyFont="1" applyFill="1" applyBorder="1" applyAlignment="1">
      <alignment horizontal="center" vertical="center" wrapText="1"/>
    </xf>
    <xf numFmtId="4" fontId="9" fillId="6" borderId="25" xfId="19" applyNumberFormat="1" applyFont="1" applyFill="1" applyBorder="1" applyAlignment="1">
      <alignment horizontal="center" vertical="center" wrapText="1"/>
    </xf>
    <xf numFmtId="2" fontId="9" fillId="6" borderId="25" xfId="19" applyNumberFormat="1" applyFont="1" applyFill="1" applyBorder="1" applyAlignment="1">
      <alignment horizontal="center" vertical="center" wrapText="1"/>
    </xf>
    <xf numFmtId="10" fontId="9" fillId="6" borderId="25" xfId="20" applyNumberFormat="1" applyFont="1" applyFill="1" applyBorder="1" applyAlignment="1">
      <alignment horizontal="right" vertical="center" wrapText="1"/>
    </xf>
    <xf numFmtId="174" fontId="9" fillId="6" borderId="54" xfId="7" applyNumberFormat="1" applyFont="1" applyFill="1" applyBorder="1" applyAlignment="1">
      <alignment horizontal="right" vertical="center"/>
    </xf>
    <xf numFmtId="0" fontId="9" fillId="0" borderId="25" xfId="19" applyFont="1" applyBorder="1" applyAlignment="1">
      <alignment horizontal="right" vertical="center" wrapText="1"/>
    </xf>
    <xf numFmtId="174" fontId="9" fillId="0" borderId="54" xfId="7" applyNumberFormat="1" applyFont="1" applyBorder="1" applyAlignment="1">
      <alignment horizontal="right" vertical="center"/>
    </xf>
    <xf numFmtId="10" fontId="9" fillId="0" borderId="54" xfId="23" applyNumberFormat="1" applyFont="1" applyBorder="1" applyAlignment="1">
      <alignment horizontal="right" vertical="center" wrapText="1"/>
    </xf>
    <xf numFmtId="0" fontId="9" fillId="0" borderId="49" xfId="21" applyFont="1" applyBorder="1" applyAlignment="1">
      <alignment horizontal="left" vertical="center" wrapText="1"/>
    </xf>
    <xf numFmtId="0" fontId="9" fillId="0" borderId="51" xfId="21" applyFont="1" applyBorder="1" applyAlignment="1">
      <alignment horizontal="left" vertical="center" wrapText="1"/>
    </xf>
    <xf numFmtId="0" fontId="22" fillId="0" borderId="25" xfId="18" applyFont="1" applyBorder="1" applyAlignment="1">
      <alignment horizontal="center" vertical="center"/>
    </xf>
    <xf numFmtId="3" fontId="9" fillId="0" borderId="25" xfId="19" applyNumberFormat="1" applyFont="1" applyBorder="1" applyAlignment="1">
      <alignment horizontal="center" vertical="center" wrapText="1"/>
    </xf>
    <xf numFmtId="4" fontId="9" fillId="0" borderId="25" xfId="19" applyNumberFormat="1" applyFont="1" applyBorder="1" applyAlignment="1">
      <alignment horizontal="center" vertical="center" wrapText="1"/>
    </xf>
    <xf numFmtId="2" fontId="9" fillId="0" borderId="25" xfId="19" applyNumberFormat="1" applyFont="1" applyBorder="1" applyAlignment="1">
      <alignment horizontal="center" vertical="center" wrapText="1"/>
    </xf>
    <xf numFmtId="10" fontId="9" fillId="0" borderId="25" xfId="20" applyNumberFormat="1" applyFont="1" applyBorder="1" applyAlignment="1">
      <alignment horizontal="right" vertical="center" wrapText="1"/>
    </xf>
    <xf numFmtId="0" fontId="9" fillId="0" borderId="49" xfId="19" applyFont="1" applyBorder="1" applyAlignment="1">
      <alignment horizontal="left" vertical="center" wrapText="1"/>
    </xf>
    <xf numFmtId="0" fontId="9" fillId="0" borderId="51" xfId="19" applyFont="1" applyBorder="1" applyAlignment="1">
      <alignment horizontal="left" vertical="center" wrapText="1"/>
    </xf>
    <xf numFmtId="178" fontId="17" fillId="0" borderId="25" xfId="24" applyFont="1" applyFill="1" applyBorder="1" applyAlignment="1">
      <alignment horizontal="right" vertical="center" wrapText="1"/>
    </xf>
    <xf numFmtId="0" fontId="8" fillId="0" borderId="25" xfId="18" applyBorder="1" applyAlignment="1">
      <alignment vertical="center"/>
    </xf>
    <xf numFmtId="173" fontId="8" fillId="0" borderId="25" xfId="18" applyNumberFormat="1" applyBorder="1" applyAlignment="1">
      <alignment vertical="center"/>
    </xf>
    <xf numFmtId="4" fontId="17" fillId="0" borderId="25" xfId="19" applyNumberFormat="1" applyFont="1" applyBorder="1" applyAlignment="1">
      <alignment horizontal="center" vertical="center" wrapText="1"/>
    </xf>
    <xf numFmtId="179" fontId="17" fillId="0" borderId="25" xfId="19" applyNumberFormat="1" applyFont="1" applyBorder="1" applyAlignment="1">
      <alignment horizontal="center" vertical="center" wrapText="1"/>
    </xf>
    <xf numFmtId="178" fontId="17" fillId="0" borderId="25" xfId="24" applyFont="1" applyBorder="1" applyAlignment="1">
      <alignment horizontal="right" vertical="center" wrapText="1"/>
    </xf>
    <xf numFmtId="0" fontId="17" fillId="0" borderId="25" xfId="18" applyFont="1" applyBorder="1" applyAlignment="1">
      <alignment horizontal="center" vertical="center"/>
    </xf>
    <xf numFmtId="3" fontId="17" fillId="0" borderId="25" xfId="19" applyNumberFormat="1" applyFont="1" applyBorder="1" applyAlignment="1">
      <alignment horizontal="center" vertical="center" wrapText="1"/>
    </xf>
    <xf numFmtId="173" fontId="17" fillId="0" borderId="25" xfId="19" applyNumberFormat="1" applyFont="1" applyBorder="1" applyAlignment="1">
      <alignment horizontal="center" vertical="center" wrapText="1"/>
    </xf>
    <xf numFmtId="0" fontId="9" fillId="0" borderId="45" xfId="19" applyFont="1" applyBorder="1" applyAlignment="1">
      <alignment horizontal="center" vertical="center" wrapText="1"/>
    </xf>
    <xf numFmtId="0" fontId="9" fillId="0" borderId="46" xfId="21" applyFont="1" applyBorder="1" applyAlignment="1">
      <alignment horizontal="left" vertical="center" wrapText="1"/>
    </xf>
    <xf numFmtId="0" fontId="9" fillId="0" borderId="50" xfId="21" applyFont="1" applyBorder="1" applyAlignment="1">
      <alignment horizontal="left" vertical="center" wrapText="1"/>
    </xf>
    <xf numFmtId="178" fontId="9" fillId="0" borderId="25" xfId="24" applyFont="1" applyBorder="1" applyAlignment="1">
      <alignment horizontal="right" vertical="center" wrapText="1"/>
    </xf>
    <xf numFmtId="42" fontId="9" fillId="0" borderId="54" xfId="7" applyFont="1" applyBorder="1" applyAlignment="1">
      <alignment horizontal="right" vertical="center"/>
    </xf>
    <xf numFmtId="0" fontId="9" fillId="6" borderId="46" xfId="21" applyFont="1" applyFill="1" applyBorder="1" applyAlignment="1">
      <alignment horizontal="left" vertical="center" wrapText="1"/>
    </xf>
    <xf numFmtId="0" fontId="9" fillId="6" borderId="50" xfId="21" applyFont="1" applyFill="1" applyBorder="1" applyAlignment="1">
      <alignment horizontal="left" vertical="center" wrapText="1"/>
    </xf>
    <xf numFmtId="0" fontId="9" fillId="6" borderId="51" xfId="21" applyFont="1" applyFill="1" applyBorder="1" applyAlignment="1">
      <alignment horizontal="left" vertical="center" wrapText="1"/>
    </xf>
    <xf numFmtId="42" fontId="9" fillId="6" borderId="54" xfId="7" applyFont="1" applyFill="1" applyBorder="1" applyAlignment="1">
      <alignment horizontal="right" vertical="center"/>
    </xf>
    <xf numFmtId="0" fontId="9" fillId="0" borderId="49" xfId="19" applyFont="1" applyBorder="1" applyAlignment="1">
      <alignment vertical="center" wrapText="1"/>
    </xf>
    <xf numFmtId="0" fontId="9" fillId="0" borderId="50" xfId="19" applyFont="1" applyBorder="1" applyAlignment="1">
      <alignment vertical="center" wrapText="1"/>
    </xf>
    <xf numFmtId="0" fontId="9" fillId="0" borderId="53" xfId="19" applyFont="1" applyBorder="1" applyAlignment="1">
      <alignment vertical="center" wrapText="1"/>
    </xf>
    <xf numFmtId="0" fontId="8" fillId="0" borderId="0" xfId="18" applyAlignment="1">
      <alignment horizontal="left" vertical="center"/>
    </xf>
  </cellXfs>
  <cellStyles count="25">
    <cellStyle name="Millares [0] 2" xfId="14" xr:uid="{1964FFF0-7325-4C7C-8722-FFE5E586E586}"/>
    <cellStyle name="Millares 2" xfId="9" xr:uid="{6CEDBB00-9352-4ACA-8033-86DAF64758CF}"/>
    <cellStyle name="Millares_FORMULARIO 4 - M-OFERENTE PPTA ECONOMICA" xfId="15" xr:uid="{43820FB0-D309-4521-B147-9C8BD565F996}"/>
    <cellStyle name="Moneda" xfId="1" builtinId="4"/>
    <cellStyle name="Moneda [0] 2" xfId="7" xr:uid="{E9370B3F-22C7-4B18-BB6F-D7942A00EA9E}"/>
    <cellStyle name="Moneda 2" xfId="24" xr:uid="{9130FA2C-0F15-4C58-AF3E-44DCA749A865}"/>
    <cellStyle name="Moneda 2 2" xfId="8" xr:uid="{88D03548-2809-417F-BB19-8B4FFD537163}"/>
    <cellStyle name="Moneda 2 2 2 2 2" xfId="13" xr:uid="{CDCB573E-39C0-4715-BFEC-A9FBB8E8CE26}"/>
    <cellStyle name="Normal" xfId="0" builtinId="0"/>
    <cellStyle name="Normal 2 10 2 2" xfId="17" xr:uid="{F6E71840-4B69-47DF-B416-9061399C8824}"/>
    <cellStyle name="Normal 2 10 3" xfId="5" xr:uid="{E997CCDD-48E7-435E-9E1A-1424318EE7CD}"/>
    <cellStyle name="Normal 2 2 2" xfId="4" xr:uid="{56F6FED0-3515-48E4-AF1F-CC388A43C403}"/>
    <cellStyle name="Normal 2_FORMATOS_PARA_ENTREGAR 2 2" xfId="19" xr:uid="{CB15F890-71EF-4B46-983D-DD7A1365D657}"/>
    <cellStyle name="Normal 2_FORMATOS_PARA_ENTREGAR 2 2 2" xfId="21" xr:uid="{CE5A2AAE-5CB6-4920-982C-98F71A172611}"/>
    <cellStyle name="Normal 3" xfId="2" xr:uid="{FF37494F-BE8D-4705-AFCB-F16CA50DC428}"/>
    <cellStyle name="Normal 3 11" xfId="3" xr:uid="{1251A54E-A29F-4DA0-A927-BC37FDB2D9F7}"/>
    <cellStyle name="Normal 3 2 14 2 2" xfId="10" xr:uid="{001942D6-5739-4604-96E4-2333CDD04C4C}"/>
    <cellStyle name="Normal 3 2 2" xfId="12" xr:uid="{DBEF0D28-8CD6-4355-ACB7-68D28C338558}"/>
    <cellStyle name="Normal 3_ADM-INGENIEROS 2" xfId="18" xr:uid="{61980E83-F67C-4E82-904B-F4C92F856FB3}"/>
    <cellStyle name="Normal 3_ADM-INGENIEROS 2 2" xfId="22" xr:uid="{E1A8B268-FFD7-47CE-824C-0A068E4EF7B4}"/>
    <cellStyle name="Normal_CONSOLIDADO PRESUPUESTOS OCC Y URA 2" xfId="6" xr:uid="{BC93C93A-07FB-469E-8E6D-C24E9676EAF5}"/>
    <cellStyle name="Normal_PTO OFICIAL PREPLIEGO (CORREGIDO) 2" xfId="11" xr:uid="{A07B267A-65D8-4163-A680-46ABC571E66F}"/>
    <cellStyle name="Porcentaje 2" xfId="16" xr:uid="{1B62DCB9-A234-48CC-B368-B115FA7E318D}"/>
    <cellStyle name="Porcentaje 3 2" xfId="20" xr:uid="{213EC317-560B-4913-B963-4FC8F62C5EDB}"/>
    <cellStyle name="Porcentaje 3 2 2" xfId="23" xr:uid="{45272A6B-1FE9-463D-B7A1-4F99B52DF9C8}"/>
  </cellStyles>
  <dxfs count="179">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5.xml"/><Relationship Id="rId21" Type="http://schemas.openxmlformats.org/officeDocument/2006/relationships/externalLink" Target="externalLinks/externalLink19.xml"/><Relationship Id="rId42" Type="http://schemas.openxmlformats.org/officeDocument/2006/relationships/externalLink" Target="externalLinks/externalLink40.xml"/><Relationship Id="rId63" Type="http://schemas.openxmlformats.org/officeDocument/2006/relationships/externalLink" Target="externalLinks/externalLink61.xml"/><Relationship Id="rId84" Type="http://schemas.openxmlformats.org/officeDocument/2006/relationships/externalLink" Target="externalLinks/externalLink82.xml"/><Relationship Id="rId138" Type="http://schemas.openxmlformats.org/officeDocument/2006/relationships/externalLink" Target="externalLinks/externalLink136.xml"/><Relationship Id="rId159" Type="http://schemas.openxmlformats.org/officeDocument/2006/relationships/externalLink" Target="externalLinks/externalLink157.xml"/><Relationship Id="rId170" Type="http://schemas.openxmlformats.org/officeDocument/2006/relationships/externalLink" Target="externalLinks/externalLink168.xml"/><Relationship Id="rId107" Type="http://schemas.openxmlformats.org/officeDocument/2006/relationships/externalLink" Target="externalLinks/externalLink105.xml"/><Relationship Id="rId11" Type="http://schemas.openxmlformats.org/officeDocument/2006/relationships/externalLink" Target="externalLinks/externalLink9.xml"/><Relationship Id="rId32" Type="http://schemas.openxmlformats.org/officeDocument/2006/relationships/externalLink" Target="externalLinks/externalLink30.xml"/><Relationship Id="rId53" Type="http://schemas.openxmlformats.org/officeDocument/2006/relationships/externalLink" Target="externalLinks/externalLink51.xml"/><Relationship Id="rId74" Type="http://schemas.openxmlformats.org/officeDocument/2006/relationships/externalLink" Target="externalLinks/externalLink72.xml"/><Relationship Id="rId128" Type="http://schemas.openxmlformats.org/officeDocument/2006/relationships/externalLink" Target="externalLinks/externalLink126.xml"/><Relationship Id="rId149" Type="http://schemas.openxmlformats.org/officeDocument/2006/relationships/externalLink" Target="externalLinks/externalLink147.xml"/><Relationship Id="rId5" Type="http://schemas.openxmlformats.org/officeDocument/2006/relationships/externalLink" Target="externalLinks/externalLink3.xml"/><Relationship Id="rId95" Type="http://schemas.openxmlformats.org/officeDocument/2006/relationships/externalLink" Target="externalLinks/externalLink93.xml"/><Relationship Id="rId160" Type="http://schemas.openxmlformats.org/officeDocument/2006/relationships/externalLink" Target="externalLinks/externalLink158.xml"/><Relationship Id="rId181" Type="http://schemas.openxmlformats.org/officeDocument/2006/relationships/externalLink" Target="externalLinks/externalLink179.xml"/><Relationship Id="rId22" Type="http://schemas.openxmlformats.org/officeDocument/2006/relationships/externalLink" Target="externalLinks/externalLink20.xml"/><Relationship Id="rId43" Type="http://schemas.openxmlformats.org/officeDocument/2006/relationships/externalLink" Target="externalLinks/externalLink41.xml"/><Relationship Id="rId64" Type="http://schemas.openxmlformats.org/officeDocument/2006/relationships/externalLink" Target="externalLinks/externalLink62.xml"/><Relationship Id="rId118" Type="http://schemas.openxmlformats.org/officeDocument/2006/relationships/externalLink" Target="externalLinks/externalLink116.xml"/><Relationship Id="rId139" Type="http://schemas.openxmlformats.org/officeDocument/2006/relationships/externalLink" Target="externalLinks/externalLink137.xml"/><Relationship Id="rId85" Type="http://schemas.openxmlformats.org/officeDocument/2006/relationships/externalLink" Target="externalLinks/externalLink83.xml"/><Relationship Id="rId150" Type="http://schemas.openxmlformats.org/officeDocument/2006/relationships/externalLink" Target="externalLinks/externalLink148.xml"/><Relationship Id="rId171" Type="http://schemas.openxmlformats.org/officeDocument/2006/relationships/externalLink" Target="externalLinks/externalLink169.xml"/><Relationship Id="rId12" Type="http://schemas.openxmlformats.org/officeDocument/2006/relationships/externalLink" Target="externalLinks/externalLink10.xml"/><Relationship Id="rId33" Type="http://schemas.openxmlformats.org/officeDocument/2006/relationships/externalLink" Target="externalLinks/externalLink31.xml"/><Relationship Id="rId108" Type="http://schemas.openxmlformats.org/officeDocument/2006/relationships/externalLink" Target="externalLinks/externalLink106.xml"/><Relationship Id="rId129" Type="http://schemas.openxmlformats.org/officeDocument/2006/relationships/externalLink" Target="externalLinks/externalLink127.xml"/><Relationship Id="rId54" Type="http://schemas.openxmlformats.org/officeDocument/2006/relationships/externalLink" Target="externalLinks/externalLink52.xml"/><Relationship Id="rId75" Type="http://schemas.openxmlformats.org/officeDocument/2006/relationships/externalLink" Target="externalLinks/externalLink73.xml"/><Relationship Id="rId96" Type="http://schemas.openxmlformats.org/officeDocument/2006/relationships/externalLink" Target="externalLinks/externalLink94.xml"/><Relationship Id="rId140" Type="http://schemas.openxmlformats.org/officeDocument/2006/relationships/externalLink" Target="externalLinks/externalLink138.xml"/><Relationship Id="rId161" Type="http://schemas.openxmlformats.org/officeDocument/2006/relationships/externalLink" Target="externalLinks/externalLink159.xml"/><Relationship Id="rId182" Type="http://schemas.openxmlformats.org/officeDocument/2006/relationships/externalLink" Target="externalLinks/externalLink180.xml"/><Relationship Id="rId6" Type="http://schemas.openxmlformats.org/officeDocument/2006/relationships/externalLink" Target="externalLinks/externalLink4.xml"/><Relationship Id="rId23" Type="http://schemas.openxmlformats.org/officeDocument/2006/relationships/externalLink" Target="externalLinks/externalLink21.xml"/><Relationship Id="rId119" Type="http://schemas.openxmlformats.org/officeDocument/2006/relationships/externalLink" Target="externalLinks/externalLink117.xml"/><Relationship Id="rId44" Type="http://schemas.openxmlformats.org/officeDocument/2006/relationships/externalLink" Target="externalLinks/externalLink42.xml"/><Relationship Id="rId65" Type="http://schemas.openxmlformats.org/officeDocument/2006/relationships/externalLink" Target="externalLinks/externalLink63.xml"/><Relationship Id="rId86" Type="http://schemas.openxmlformats.org/officeDocument/2006/relationships/externalLink" Target="externalLinks/externalLink84.xml"/><Relationship Id="rId130" Type="http://schemas.openxmlformats.org/officeDocument/2006/relationships/externalLink" Target="externalLinks/externalLink128.xml"/><Relationship Id="rId151" Type="http://schemas.openxmlformats.org/officeDocument/2006/relationships/externalLink" Target="externalLinks/externalLink149.xml"/><Relationship Id="rId172" Type="http://schemas.openxmlformats.org/officeDocument/2006/relationships/externalLink" Target="externalLinks/externalLink170.xml"/><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39" Type="http://schemas.openxmlformats.org/officeDocument/2006/relationships/externalLink" Target="externalLinks/externalLink37.xml"/><Relationship Id="rId109" Type="http://schemas.openxmlformats.org/officeDocument/2006/relationships/externalLink" Target="externalLinks/externalLink107.xml"/><Relationship Id="rId34" Type="http://schemas.openxmlformats.org/officeDocument/2006/relationships/externalLink" Target="externalLinks/externalLink32.xml"/><Relationship Id="rId50" Type="http://schemas.openxmlformats.org/officeDocument/2006/relationships/externalLink" Target="externalLinks/externalLink48.xml"/><Relationship Id="rId55" Type="http://schemas.openxmlformats.org/officeDocument/2006/relationships/externalLink" Target="externalLinks/externalLink53.xml"/><Relationship Id="rId76" Type="http://schemas.openxmlformats.org/officeDocument/2006/relationships/externalLink" Target="externalLinks/externalLink74.xml"/><Relationship Id="rId97" Type="http://schemas.openxmlformats.org/officeDocument/2006/relationships/externalLink" Target="externalLinks/externalLink95.xml"/><Relationship Id="rId104" Type="http://schemas.openxmlformats.org/officeDocument/2006/relationships/externalLink" Target="externalLinks/externalLink102.xml"/><Relationship Id="rId120" Type="http://schemas.openxmlformats.org/officeDocument/2006/relationships/externalLink" Target="externalLinks/externalLink118.xml"/><Relationship Id="rId125" Type="http://schemas.openxmlformats.org/officeDocument/2006/relationships/externalLink" Target="externalLinks/externalLink123.xml"/><Relationship Id="rId141" Type="http://schemas.openxmlformats.org/officeDocument/2006/relationships/externalLink" Target="externalLinks/externalLink139.xml"/><Relationship Id="rId146" Type="http://schemas.openxmlformats.org/officeDocument/2006/relationships/externalLink" Target="externalLinks/externalLink144.xml"/><Relationship Id="rId167" Type="http://schemas.openxmlformats.org/officeDocument/2006/relationships/externalLink" Target="externalLinks/externalLink165.xml"/><Relationship Id="rId7" Type="http://schemas.openxmlformats.org/officeDocument/2006/relationships/externalLink" Target="externalLinks/externalLink5.xml"/><Relationship Id="rId71" Type="http://schemas.openxmlformats.org/officeDocument/2006/relationships/externalLink" Target="externalLinks/externalLink69.xml"/><Relationship Id="rId92" Type="http://schemas.openxmlformats.org/officeDocument/2006/relationships/externalLink" Target="externalLinks/externalLink90.xml"/><Relationship Id="rId162" Type="http://schemas.openxmlformats.org/officeDocument/2006/relationships/externalLink" Target="externalLinks/externalLink160.xml"/><Relationship Id="rId183" Type="http://schemas.openxmlformats.org/officeDocument/2006/relationships/theme" Target="theme/theme1.xml"/><Relationship Id="rId2" Type="http://schemas.openxmlformats.org/officeDocument/2006/relationships/worksheet" Target="worksheets/sheet2.xml"/><Relationship Id="rId29" Type="http://schemas.openxmlformats.org/officeDocument/2006/relationships/externalLink" Target="externalLinks/externalLink27.xml"/><Relationship Id="rId24" Type="http://schemas.openxmlformats.org/officeDocument/2006/relationships/externalLink" Target="externalLinks/externalLink22.xml"/><Relationship Id="rId40" Type="http://schemas.openxmlformats.org/officeDocument/2006/relationships/externalLink" Target="externalLinks/externalLink38.xml"/><Relationship Id="rId45" Type="http://schemas.openxmlformats.org/officeDocument/2006/relationships/externalLink" Target="externalLinks/externalLink43.xml"/><Relationship Id="rId66" Type="http://schemas.openxmlformats.org/officeDocument/2006/relationships/externalLink" Target="externalLinks/externalLink64.xml"/><Relationship Id="rId87" Type="http://schemas.openxmlformats.org/officeDocument/2006/relationships/externalLink" Target="externalLinks/externalLink85.xml"/><Relationship Id="rId110" Type="http://schemas.openxmlformats.org/officeDocument/2006/relationships/externalLink" Target="externalLinks/externalLink108.xml"/><Relationship Id="rId115" Type="http://schemas.openxmlformats.org/officeDocument/2006/relationships/externalLink" Target="externalLinks/externalLink113.xml"/><Relationship Id="rId131" Type="http://schemas.openxmlformats.org/officeDocument/2006/relationships/externalLink" Target="externalLinks/externalLink129.xml"/><Relationship Id="rId136" Type="http://schemas.openxmlformats.org/officeDocument/2006/relationships/externalLink" Target="externalLinks/externalLink134.xml"/><Relationship Id="rId157" Type="http://schemas.openxmlformats.org/officeDocument/2006/relationships/externalLink" Target="externalLinks/externalLink155.xml"/><Relationship Id="rId178" Type="http://schemas.openxmlformats.org/officeDocument/2006/relationships/externalLink" Target="externalLinks/externalLink176.xml"/><Relationship Id="rId61" Type="http://schemas.openxmlformats.org/officeDocument/2006/relationships/externalLink" Target="externalLinks/externalLink59.xml"/><Relationship Id="rId82" Type="http://schemas.openxmlformats.org/officeDocument/2006/relationships/externalLink" Target="externalLinks/externalLink80.xml"/><Relationship Id="rId152" Type="http://schemas.openxmlformats.org/officeDocument/2006/relationships/externalLink" Target="externalLinks/externalLink150.xml"/><Relationship Id="rId173" Type="http://schemas.openxmlformats.org/officeDocument/2006/relationships/externalLink" Target="externalLinks/externalLink171.xml"/><Relationship Id="rId19" Type="http://schemas.openxmlformats.org/officeDocument/2006/relationships/externalLink" Target="externalLinks/externalLink17.xml"/><Relationship Id="rId14" Type="http://schemas.openxmlformats.org/officeDocument/2006/relationships/externalLink" Target="externalLinks/externalLink12.xml"/><Relationship Id="rId30" Type="http://schemas.openxmlformats.org/officeDocument/2006/relationships/externalLink" Target="externalLinks/externalLink28.xml"/><Relationship Id="rId35" Type="http://schemas.openxmlformats.org/officeDocument/2006/relationships/externalLink" Target="externalLinks/externalLink33.xml"/><Relationship Id="rId56" Type="http://schemas.openxmlformats.org/officeDocument/2006/relationships/externalLink" Target="externalLinks/externalLink54.xml"/><Relationship Id="rId77" Type="http://schemas.openxmlformats.org/officeDocument/2006/relationships/externalLink" Target="externalLinks/externalLink75.xml"/><Relationship Id="rId100" Type="http://schemas.openxmlformats.org/officeDocument/2006/relationships/externalLink" Target="externalLinks/externalLink98.xml"/><Relationship Id="rId105" Type="http://schemas.openxmlformats.org/officeDocument/2006/relationships/externalLink" Target="externalLinks/externalLink103.xml"/><Relationship Id="rId126" Type="http://schemas.openxmlformats.org/officeDocument/2006/relationships/externalLink" Target="externalLinks/externalLink124.xml"/><Relationship Id="rId147" Type="http://schemas.openxmlformats.org/officeDocument/2006/relationships/externalLink" Target="externalLinks/externalLink145.xml"/><Relationship Id="rId168" Type="http://schemas.openxmlformats.org/officeDocument/2006/relationships/externalLink" Target="externalLinks/externalLink166.xml"/><Relationship Id="rId8" Type="http://schemas.openxmlformats.org/officeDocument/2006/relationships/externalLink" Target="externalLinks/externalLink6.xml"/><Relationship Id="rId51" Type="http://schemas.openxmlformats.org/officeDocument/2006/relationships/externalLink" Target="externalLinks/externalLink49.xml"/><Relationship Id="rId72" Type="http://schemas.openxmlformats.org/officeDocument/2006/relationships/externalLink" Target="externalLinks/externalLink70.xml"/><Relationship Id="rId93" Type="http://schemas.openxmlformats.org/officeDocument/2006/relationships/externalLink" Target="externalLinks/externalLink91.xml"/><Relationship Id="rId98" Type="http://schemas.openxmlformats.org/officeDocument/2006/relationships/externalLink" Target="externalLinks/externalLink96.xml"/><Relationship Id="rId121" Type="http://schemas.openxmlformats.org/officeDocument/2006/relationships/externalLink" Target="externalLinks/externalLink119.xml"/><Relationship Id="rId142" Type="http://schemas.openxmlformats.org/officeDocument/2006/relationships/externalLink" Target="externalLinks/externalLink140.xml"/><Relationship Id="rId163" Type="http://schemas.openxmlformats.org/officeDocument/2006/relationships/externalLink" Target="externalLinks/externalLink161.xml"/><Relationship Id="rId184" Type="http://schemas.openxmlformats.org/officeDocument/2006/relationships/styles" Target="styles.xml"/><Relationship Id="rId3" Type="http://schemas.openxmlformats.org/officeDocument/2006/relationships/externalLink" Target="externalLinks/externalLink1.xml"/><Relationship Id="rId25" Type="http://schemas.openxmlformats.org/officeDocument/2006/relationships/externalLink" Target="externalLinks/externalLink23.xml"/><Relationship Id="rId46" Type="http://schemas.openxmlformats.org/officeDocument/2006/relationships/externalLink" Target="externalLinks/externalLink44.xml"/><Relationship Id="rId67" Type="http://schemas.openxmlformats.org/officeDocument/2006/relationships/externalLink" Target="externalLinks/externalLink65.xml"/><Relationship Id="rId116" Type="http://schemas.openxmlformats.org/officeDocument/2006/relationships/externalLink" Target="externalLinks/externalLink114.xml"/><Relationship Id="rId137" Type="http://schemas.openxmlformats.org/officeDocument/2006/relationships/externalLink" Target="externalLinks/externalLink135.xml"/><Relationship Id="rId158" Type="http://schemas.openxmlformats.org/officeDocument/2006/relationships/externalLink" Target="externalLinks/externalLink156.xml"/><Relationship Id="rId20" Type="http://schemas.openxmlformats.org/officeDocument/2006/relationships/externalLink" Target="externalLinks/externalLink18.xml"/><Relationship Id="rId41" Type="http://schemas.openxmlformats.org/officeDocument/2006/relationships/externalLink" Target="externalLinks/externalLink39.xml"/><Relationship Id="rId62" Type="http://schemas.openxmlformats.org/officeDocument/2006/relationships/externalLink" Target="externalLinks/externalLink60.xml"/><Relationship Id="rId83" Type="http://schemas.openxmlformats.org/officeDocument/2006/relationships/externalLink" Target="externalLinks/externalLink81.xml"/><Relationship Id="rId88" Type="http://schemas.openxmlformats.org/officeDocument/2006/relationships/externalLink" Target="externalLinks/externalLink86.xml"/><Relationship Id="rId111" Type="http://schemas.openxmlformats.org/officeDocument/2006/relationships/externalLink" Target="externalLinks/externalLink109.xml"/><Relationship Id="rId132" Type="http://schemas.openxmlformats.org/officeDocument/2006/relationships/externalLink" Target="externalLinks/externalLink130.xml"/><Relationship Id="rId153" Type="http://schemas.openxmlformats.org/officeDocument/2006/relationships/externalLink" Target="externalLinks/externalLink151.xml"/><Relationship Id="rId174" Type="http://schemas.openxmlformats.org/officeDocument/2006/relationships/externalLink" Target="externalLinks/externalLink172.xml"/><Relationship Id="rId179" Type="http://schemas.openxmlformats.org/officeDocument/2006/relationships/externalLink" Target="externalLinks/externalLink177.xml"/><Relationship Id="rId15" Type="http://schemas.openxmlformats.org/officeDocument/2006/relationships/externalLink" Target="externalLinks/externalLink13.xml"/><Relationship Id="rId36" Type="http://schemas.openxmlformats.org/officeDocument/2006/relationships/externalLink" Target="externalLinks/externalLink34.xml"/><Relationship Id="rId57" Type="http://schemas.openxmlformats.org/officeDocument/2006/relationships/externalLink" Target="externalLinks/externalLink55.xml"/><Relationship Id="rId106" Type="http://schemas.openxmlformats.org/officeDocument/2006/relationships/externalLink" Target="externalLinks/externalLink104.xml"/><Relationship Id="rId127" Type="http://schemas.openxmlformats.org/officeDocument/2006/relationships/externalLink" Target="externalLinks/externalLink125.xml"/><Relationship Id="rId10" Type="http://schemas.openxmlformats.org/officeDocument/2006/relationships/externalLink" Target="externalLinks/externalLink8.xml"/><Relationship Id="rId31" Type="http://schemas.openxmlformats.org/officeDocument/2006/relationships/externalLink" Target="externalLinks/externalLink29.xml"/><Relationship Id="rId52" Type="http://schemas.openxmlformats.org/officeDocument/2006/relationships/externalLink" Target="externalLinks/externalLink50.xml"/><Relationship Id="rId73" Type="http://schemas.openxmlformats.org/officeDocument/2006/relationships/externalLink" Target="externalLinks/externalLink71.xml"/><Relationship Id="rId78" Type="http://schemas.openxmlformats.org/officeDocument/2006/relationships/externalLink" Target="externalLinks/externalLink76.xml"/><Relationship Id="rId94" Type="http://schemas.openxmlformats.org/officeDocument/2006/relationships/externalLink" Target="externalLinks/externalLink92.xml"/><Relationship Id="rId99" Type="http://schemas.openxmlformats.org/officeDocument/2006/relationships/externalLink" Target="externalLinks/externalLink97.xml"/><Relationship Id="rId101" Type="http://schemas.openxmlformats.org/officeDocument/2006/relationships/externalLink" Target="externalLinks/externalLink99.xml"/><Relationship Id="rId122" Type="http://schemas.openxmlformats.org/officeDocument/2006/relationships/externalLink" Target="externalLinks/externalLink120.xml"/><Relationship Id="rId143" Type="http://schemas.openxmlformats.org/officeDocument/2006/relationships/externalLink" Target="externalLinks/externalLink141.xml"/><Relationship Id="rId148" Type="http://schemas.openxmlformats.org/officeDocument/2006/relationships/externalLink" Target="externalLinks/externalLink146.xml"/><Relationship Id="rId164" Type="http://schemas.openxmlformats.org/officeDocument/2006/relationships/externalLink" Target="externalLinks/externalLink162.xml"/><Relationship Id="rId169" Type="http://schemas.openxmlformats.org/officeDocument/2006/relationships/externalLink" Target="externalLinks/externalLink167.xml"/><Relationship Id="rId185" Type="http://schemas.openxmlformats.org/officeDocument/2006/relationships/sharedStrings" Target="sharedStrings.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80" Type="http://schemas.openxmlformats.org/officeDocument/2006/relationships/externalLink" Target="externalLinks/externalLink178.xml"/><Relationship Id="rId26" Type="http://schemas.openxmlformats.org/officeDocument/2006/relationships/externalLink" Target="externalLinks/externalLink24.xml"/><Relationship Id="rId47" Type="http://schemas.openxmlformats.org/officeDocument/2006/relationships/externalLink" Target="externalLinks/externalLink45.xml"/><Relationship Id="rId68" Type="http://schemas.openxmlformats.org/officeDocument/2006/relationships/externalLink" Target="externalLinks/externalLink66.xml"/><Relationship Id="rId89" Type="http://schemas.openxmlformats.org/officeDocument/2006/relationships/externalLink" Target="externalLinks/externalLink87.xml"/><Relationship Id="rId112" Type="http://schemas.openxmlformats.org/officeDocument/2006/relationships/externalLink" Target="externalLinks/externalLink110.xml"/><Relationship Id="rId133" Type="http://schemas.openxmlformats.org/officeDocument/2006/relationships/externalLink" Target="externalLinks/externalLink131.xml"/><Relationship Id="rId154" Type="http://schemas.openxmlformats.org/officeDocument/2006/relationships/externalLink" Target="externalLinks/externalLink152.xml"/><Relationship Id="rId175" Type="http://schemas.openxmlformats.org/officeDocument/2006/relationships/externalLink" Target="externalLinks/externalLink173.xml"/><Relationship Id="rId16" Type="http://schemas.openxmlformats.org/officeDocument/2006/relationships/externalLink" Target="externalLinks/externalLink14.xml"/><Relationship Id="rId37" Type="http://schemas.openxmlformats.org/officeDocument/2006/relationships/externalLink" Target="externalLinks/externalLink35.xml"/><Relationship Id="rId58" Type="http://schemas.openxmlformats.org/officeDocument/2006/relationships/externalLink" Target="externalLinks/externalLink56.xml"/><Relationship Id="rId79" Type="http://schemas.openxmlformats.org/officeDocument/2006/relationships/externalLink" Target="externalLinks/externalLink77.xml"/><Relationship Id="rId102" Type="http://schemas.openxmlformats.org/officeDocument/2006/relationships/externalLink" Target="externalLinks/externalLink100.xml"/><Relationship Id="rId123" Type="http://schemas.openxmlformats.org/officeDocument/2006/relationships/externalLink" Target="externalLinks/externalLink121.xml"/><Relationship Id="rId144" Type="http://schemas.openxmlformats.org/officeDocument/2006/relationships/externalLink" Target="externalLinks/externalLink142.xml"/><Relationship Id="rId90" Type="http://schemas.openxmlformats.org/officeDocument/2006/relationships/externalLink" Target="externalLinks/externalLink88.xml"/><Relationship Id="rId165" Type="http://schemas.openxmlformats.org/officeDocument/2006/relationships/externalLink" Target="externalLinks/externalLink163.xml"/><Relationship Id="rId186" Type="http://schemas.openxmlformats.org/officeDocument/2006/relationships/calcChain" Target="calcChain.xml"/><Relationship Id="rId27" Type="http://schemas.openxmlformats.org/officeDocument/2006/relationships/externalLink" Target="externalLinks/externalLink25.xml"/><Relationship Id="rId48" Type="http://schemas.openxmlformats.org/officeDocument/2006/relationships/externalLink" Target="externalLinks/externalLink46.xml"/><Relationship Id="rId69" Type="http://schemas.openxmlformats.org/officeDocument/2006/relationships/externalLink" Target="externalLinks/externalLink67.xml"/><Relationship Id="rId113" Type="http://schemas.openxmlformats.org/officeDocument/2006/relationships/externalLink" Target="externalLinks/externalLink111.xml"/><Relationship Id="rId134" Type="http://schemas.openxmlformats.org/officeDocument/2006/relationships/externalLink" Target="externalLinks/externalLink132.xml"/><Relationship Id="rId80" Type="http://schemas.openxmlformats.org/officeDocument/2006/relationships/externalLink" Target="externalLinks/externalLink78.xml"/><Relationship Id="rId155" Type="http://schemas.openxmlformats.org/officeDocument/2006/relationships/externalLink" Target="externalLinks/externalLink153.xml"/><Relationship Id="rId176" Type="http://schemas.openxmlformats.org/officeDocument/2006/relationships/externalLink" Target="externalLinks/externalLink174.xml"/><Relationship Id="rId17" Type="http://schemas.openxmlformats.org/officeDocument/2006/relationships/externalLink" Target="externalLinks/externalLink15.xml"/><Relationship Id="rId38" Type="http://schemas.openxmlformats.org/officeDocument/2006/relationships/externalLink" Target="externalLinks/externalLink36.xml"/><Relationship Id="rId59" Type="http://schemas.openxmlformats.org/officeDocument/2006/relationships/externalLink" Target="externalLinks/externalLink57.xml"/><Relationship Id="rId103" Type="http://schemas.openxmlformats.org/officeDocument/2006/relationships/externalLink" Target="externalLinks/externalLink101.xml"/><Relationship Id="rId124" Type="http://schemas.openxmlformats.org/officeDocument/2006/relationships/externalLink" Target="externalLinks/externalLink122.xml"/><Relationship Id="rId70" Type="http://schemas.openxmlformats.org/officeDocument/2006/relationships/externalLink" Target="externalLinks/externalLink68.xml"/><Relationship Id="rId91" Type="http://schemas.openxmlformats.org/officeDocument/2006/relationships/externalLink" Target="externalLinks/externalLink89.xml"/><Relationship Id="rId145" Type="http://schemas.openxmlformats.org/officeDocument/2006/relationships/externalLink" Target="externalLinks/externalLink143.xml"/><Relationship Id="rId166" Type="http://schemas.openxmlformats.org/officeDocument/2006/relationships/externalLink" Target="externalLinks/externalLink164.xml"/><Relationship Id="rId1" Type="http://schemas.openxmlformats.org/officeDocument/2006/relationships/worksheet" Target="worksheets/sheet1.xml"/><Relationship Id="rId28" Type="http://schemas.openxmlformats.org/officeDocument/2006/relationships/externalLink" Target="externalLinks/externalLink26.xml"/><Relationship Id="rId49" Type="http://schemas.openxmlformats.org/officeDocument/2006/relationships/externalLink" Target="externalLinks/externalLink47.xml"/><Relationship Id="rId114" Type="http://schemas.openxmlformats.org/officeDocument/2006/relationships/externalLink" Target="externalLinks/externalLink112.xml"/><Relationship Id="rId60" Type="http://schemas.openxmlformats.org/officeDocument/2006/relationships/externalLink" Target="externalLinks/externalLink58.xml"/><Relationship Id="rId81" Type="http://schemas.openxmlformats.org/officeDocument/2006/relationships/externalLink" Target="externalLinks/externalLink79.xml"/><Relationship Id="rId135" Type="http://schemas.openxmlformats.org/officeDocument/2006/relationships/externalLink" Target="externalLinks/externalLink133.xml"/><Relationship Id="rId156" Type="http://schemas.openxmlformats.org/officeDocument/2006/relationships/externalLink" Target="externalLinks/externalLink154.xml"/><Relationship Id="rId177" Type="http://schemas.openxmlformats.org/officeDocument/2006/relationships/externalLink" Target="externalLinks/externalLink17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7</xdr:col>
      <xdr:colOff>2447925</xdr:colOff>
      <xdr:row>561</xdr:row>
      <xdr:rowOff>0</xdr:rowOff>
    </xdr:from>
    <xdr:ext cx="0" cy="166690"/>
    <xdr:sp macro="" textlink="">
      <xdr:nvSpPr>
        <xdr:cNvPr id="2" name="Text Box 2">
          <a:extLst>
            <a:ext uri="{FF2B5EF4-FFF2-40B4-BE49-F238E27FC236}">
              <a16:creationId xmlns:a16="http://schemas.microsoft.com/office/drawing/2014/main" id="{EB8B51CF-157E-4381-8F66-D2D8C378B2A4}"/>
            </a:ext>
          </a:extLst>
        </xdr:cNvPr>
        <xdr:cNvSpPr txBox="1">
          <a:spLocks noChangeArrowheads="1"/>
        </xdr:cNvSpPr>
      </xdr:nvSpPr>
      <xdr:spPr bwMode="auto">
        <a:xfrm>
          <a:off x="6433185" y="38313360"/>
          <a:ext cx="0" cy="1666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2447925</xdr:colOff>
      <xdr:row>561</xdr:row>
      <xdr:rowOff>0</xdr:rowOff>
    </xdr:from>
    <xdr:ext cx="0" cy="166690"/>
    <xdr:sp macro="" textlink="">
      <xdr:nvSpPr>
        <xdr:cNvPr id="3" name="Text Box 123">
          <a:extLst>
            <a:ext uri="{FF2B5EF4-FFF2-40B4-BE49-F238E27FC236}">
              <a16:creationId xmlns:a16="http://schemas.microsoft.com/office/drawing/2014/main" id="{6D68668C-7EAF-4510-A539-4EDBC4897DE8}"/>
            </a:ext>
          </a:extLst>
        </xdr:cNvPr>
        <xdr:cNvSpPr txBox="1">
          <a:spLocks noChangeArrowheads="1"/>
        </xdr:cNvSpPr>
      </xdr:nvSpPr>
      <xdr:spPr bwMode="auto">
        <a:xfrm>
          <a:off x="6433185" y="38313360"/>
          <a:ext cx="0" cy="1666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2447925</xdr:colOff>
      <xdr:row>561</xdr:row>
      <xdr:rowOff>0</xdr:rowOff>
    </xdr:from>
    <xdr:ext cx="0" cy="166690"/>
    <xdr:sp macro="" textlink="">
      <xdr:nvSpPr>
        <xdr:cNvPr id="4" name="Text Box 190">
          <a:extLst>
            <a:ext uri="{FF2B5EF4-FFF2-40B4-BE49-F238E27FC236}">
              <a16:creationId xmlns:a16="http://schemas.microsoft.com/office/drawing/2014/main" id="{0B9A57B7-32D7-4178-84E0-09C69BF60019}"/>
            </a:ext>
          </a:extLst>
        </xdr:cNvPr>
        <xdr:cNvSpPr txBox="1">
          <a:spLocks noChangeArrowheads="1"/>
        </xdr:cNvSpPr>
      </xdr:nvSpPr>
      <xdr:spPr bwMode="auto">
        <a:xfrm>
          <a:off x="6433185" y="38313360"/>
          <a:ext cx="0" cy="1666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2447925</xdr:colOff>
      <xdr:row>561</xdr:row>
      <xdr:rowOff>0</xdr:rowOff>
    </xdr:from>
    <xdr:ext cx="0" cy="166689"/>
    <xdr:sp macro="" textlink="">
      <xdr:nvSpPr>
        <xdr:cNvPr id="5" name="Text Box 2">
          <a:extLst>
            <a:ext uri="{FF2B5EF4-FFF2-40B4-BE49-F238E27FC236}">
              <a16:creationId xmlns:a16="http://schemas.microsoft.com/office/drawing/2014/main" id="{8950060F-A055-4C10-BBA6-C2C454D0669F}"/>
            </a:ext>
          </a:extLst>
        </xdr:cNvPr>
        <xdr:cNvSpPr txBox="1">
          <a:spLocks noChangeArrowheads="1"/>
        </xdr:cNvSpPr>
      </xdr:nvSpPr>
      <xdr:spPr bwMode="auto">
        <a:xfrm>
          <a:off x="6433185" y="38313360"/>
          <a:ext cx="0" cy="1666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2447925</xdr:colOff>
      <xdr:row>561</xdr:row>
      <xdr:rowOff>0</xdr:rowOff>
    </xdr:from>
    <xdr:ext cx="0" cy="166689"/>
    <xdr:sp macro="" textlink="">
      <xdr:nvSpPr>
        <xdr:cNvPr id="6" name="Text Box 123">
          <a:extLst>
            <a:ext uri="{FF2B5EF4-FFF2-40B4-BE49-F238E27FC236}">
              <a16:creationId xmlns:a16="http://schemas.microsoft.com/office/drawing/2014/main" id="{5BC9FEEE-26A1-4341-A93A-7D0C60A436BC}"/>
            </a:ext>
          </a:extLst>
        </xdr:cNvPr>
        <xdr:cNvSpPr txBox="1">
          <a:spLocks noChangeArrowheads="1"/>
        </xdr:cNvSpPr>
      </xdr:nvSpPr>
      <xdr:spPr bwMode="auto">
        <a:xfrm>
          <a:off x="6433185" y="38313360"/>
          <a:ext cx="0" cy="1666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2447925</xdr:colOff>
      <xdr:row>561</xdr:row>
      <xdr:rowOff>0</xdr:rowOff>
    </xdr:from>
    <xdr:ext cx="0" cy="166689"/>
    <xdr:sp macro="" textlink="">
      <xdr:nvSpPr>
        <xdr:cNvPr id="7" name="Text Box 190">
          <a:extLst>
            <a:ext uri="{FF2B5EF4-FFF2-40B4-BE49-F238E27FC236}">
              <a16:creationId xmlns:a16="http://schemas.microsoft.com/office/drawing/2014/main" id="{C98F3A3A-72CA-477F-B61F-6BCAD8985742}"/>
            </a:ext>
          </a:extLst>
        </xdr:cNvPr>
        <xdr:cNvSpPr txBox="1">
          <a:spLocks noChangeArrowheads="1"/>
        </xdr:cNvSpPr>
      </xdr:nvSpPr>
      <xdr:spPr bwMode="auto">
        <a:xfrm>
          <a:off x="6433185" y="38313360"/>
          <a:ext cx="0" cy="1666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11</xdr:col>
      <xdr:colOff>829698</xdr:colOff>
      <xdr:row>0</xdr:row>
      <xdr:rowOff>103075</xdr:rowOff>
    </xdr:from>
    <xdr:to>
      <xdr:col>12</xdr:col>
      <xdr:colOff>2231572</xdr:colOff>
      <xdr:row>8</xdr:row>
      <xdr:rowOff>21771</xdr:rowOff>
    </xdr:to>
    <xdr:pic>
      <xdr:nvPicPr>
        <xdr:cNvPr id="8" name="Imagen 7">
          <a:extLst>
            <a:ext uri="{FF2B5EF4-FFF2-40B4-BE49-F238E27FC236}">
              <a16:creationId xmlns:a16="http://schemas.microsoft.com/office/drawing/2014/main" id="{D1D51C55-63DF-45C6-8B05-1F1EF545A332}"/>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a:ext>
          </a:extLst>
        </a:blip>
        <a:srcRect l="4290" t="12776" r="4290" b="17180"/>
        <a:stretch/>
      </xdr:blipFill>
      <xdr:spPr bwMode="auto">
        <a:xfrm>
          <a:off x="10796658" y="103075"/>
          <a:ext cx="2773474" cy="1564616"/>
        </a:xfrm>
        <a:prstGeom prst="rect">
          <a:avLst/>
        </a:prstGeom>
        <a:noFill/>
        <a:ln>
          <a:noFill/>
        </a:ln>
        <a:extLst>
          <a:ext uri="{53640926-AAD7-44D8-BBD7-CCE9431645EC}">
            <a14:shadowObscured xmlns:a14="http://schemas.microsoft.com/office/drawing/2010/main"/>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USUARIO\Downloads\ppto%20holanda%20vs.xlsm" TargetMode="External"/><Relationship Id="rId1" Type="http://schemas.openxmlformats.org/officeDocument/2006/relationships/externalLinkPath" Target="/Users/USUARIO/Downloads/ppto%20holanda%20vs.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RESUM96"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ZAHR-OSCAR/PEQUE-URAMITA/C:/Pc3/mis%20documentos/CHEC/ANALISIS%20precios%20%20200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42233DF\Presupuesto%20Peque%20Alt.%202%20V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G:\Angel%202006\PROCESOS_LIC_PAV_LOC\LICITACION_PPL_4_GRUPOS\PRESUPUESTOS_26_06_06\PRESUP_DEFINITIVOS_4G\PRESUP_PRECIOS_UNIFICADOS_OK\PRESUPUESTO%205-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Javier_or_compa/zulma/Fin/Anexos/PRESUPUESTOS-REV1.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Presupuesto%20Construcci&#243;n%20Puente%20Peatonal%20Manita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gobantioquia-my.sharepoint.com/Angel%202006/PROCESOS_LIC_PAV_LOC/LICITACION_PPL_4_GRUPOS/PRESUPUESTOS_26_06_06/PRESUP_DEFINITIVOS_4G/PRESUP_PRECIOS_UNIFICADOS_OK/PRESUPUESTO%205-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gobantioquia.sharepoint.com/Angel%202006/PROCESOS_LIC_PAV_LOC/LICITACION_PPL_4_GRUPOS/PRESUPUESTOS_26_06_06/PRESUP_DEFINITIVOS_4G/PRESUP_PRECIOS_UNIFICADOS_OK/PRESUPUESTO%205-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Lblanco3\CONTRATO5\REAJUSTE%2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gobantioquia-my.sharepoint.com/Presupuestos/OneDrive%20-%20Gobernacion%20de%20Antioquia(1)/PRESUPUESTOS_SIF/3.%20DLLO%20FISICO/0.%20Pendientes/1.%20VIA%20Nari&#241;o%20Sonson_RIO%20NEGRITO/formulario%20bas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s01cc01\ValorizacionAc180\Users\cmavilav1\Downloads\Indices%20redes%20HYS%20V2-V3%20TM%20Av.%206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gobantioquia-my.sharepoint.com/Users/MaCaroCar/Documents/PERSONAL%20MACAROCAR/PPTO%20PRELIMINAR%20PPL/APU%20VOL%201.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PRESUPUESTO%20ACT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omunicaciones\wgutierrez$\AASSA%20TECNICA%201-1\AMALFI\COLECTORES%20AMALFI%20A&#209;O%202008\ANEXO3_PRESUPUESTO%20ALCANTARILLAD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1_PROYECTO%20PDA%20ANTIOQUIA\25_PDA-ANTIOQUIA\11_BRICE&#209;O\1_AJUSTE%20BRICE&#209;O%20(abril-2012)\11.%20Presupuesto%20general\Ppto_completo_Brice&#241;o_octubre_201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gobantioquia-my.sharepoint.com/D:/A:/a%20%20aaInformaci&#243;n%20GRUPO%204/A%20MInformes%20Mensuales/Informe%20de%20estado%20vial%20ene/aCCIDENTES%20DE%201995%20-%201996.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Users\Cesar%20Uribe\Desktop\Mcpios%20Viabilizados%20Entrega%201\Ca&#241;asgordas\Presupuesto%20Sistema%20de%20Alcantarilladojuli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REINALDO%20SEGURO\AASSA\VALDIVIA\PRESUPUESTO%20VALDIVIA%20PTAR.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JTORRES\Mis%20documentos\Documents%20and%20Settings\LUZ%20MARY\Configuraci&#243;n%20local\Temp\hgg\0bra%20552\PPTO%20ADMINISTRATIVO%2013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AiuBPMarco98.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Users\Cesar%20Uribe\Desktop\Mcpios%20Viabilizados%20Entrega%201\Ca&#241;asgordas\Presupuesto%20Sistema%20de%20Acueductojulio.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c-carenas\COMPARTIR\base0109.xls"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V&#237;nculoExternoRecuperado1"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tprincipal\licitaciones\WINDOWS\DESKTOP\idu\USUARIOS\J_GONZAL\VARIOS\LICITACION\Idu-UEL-112-98\IDU-112-98.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I:\2213_CentroParrilla\5Proceso\01Aguas\2Memorias\02ALCANTARILLADO\Dise&#241;oDetallado\Dise&#241;oProyecto1\PresupuestoP1\PPTO_ALCANTARILLADO_ConZanja.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s://gobantioquia.sharepoint.com/japarra/Documents%20and%20Settings/crendon.HMV/Local%20Settings/Temporary%20Internet%20Files/OLK3/859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Laboratorio\c\DATOS\Vias%20Del%20Cesar\Laboratorio\SUBRASA\DensidSR(1).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CIRCUITOS%20CODENS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gobantioquia-my.sharepoint.com/Documents%20and%20Settings/Henri.Escobar.ELCONDOR/Configuraci&#243;n%20local/Archivos%20temporales%20de%20Internet/Content.IE5/QQEWOC06/disco2/DATOS/LABORATORIO/Pavimento/MDC2-2xl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gobantioquia-my.sharepoint.com/D:/C:/Users/dchaves/Desktop/NARI&#209;O/CONECTIVIDAD/EL%20EMPATE%20-%20LA%20UNION%20PR%2060+240%20al%20PR%2066+090/OBRA/BASE/PRESUPUESTO%20P.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gobantioquia-my.sharepoint.com/D:/C:/a%20%20aaInformaci&#243;n%20GRUPO%204/A%20MInformes%20Mensuales/Informe%20de%20estado%20vial%20ene/aCCIDENTES%20DE%201995%20-%20199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s01cc01\ValorizacionAc180\Users\cmgonzal3\Documents\MFGA\CL%2013\PPTO\RHS\presupuestoproyectocalle13\PPTO%20Calle%2013%20-%20Alt%20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s://gobantioquia-my.sharepoint.com/D:/C:/Users/Usuario/Google%20Drive/APU/presupuesto%20pintada%20alcaldia.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gobantioquia-my.sharepoint.com/Users/ISAFLOW/Downloads/POE_ORIENTE_V1_(MEJORAMIENTO%2025CM)_%20(V1).xlsm"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I:\Users\asuarez\Documents\Respaldo%202017-04-12\Norte%20Callejas\00%20Dise&#241;os\Anexos\ANEXO12-Presup,%20cronogr%20y%20especift&#233;cnicas\ANEXO%202\PPTO_NORTE_CALLEJAS.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gobantioquia-my.sharepoint.com/Nuevo%20informe%20mensual%20-%20Mayo/datos/Datos%202005/Costos/Costos%202005/Facturacion%20Obras.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formato%20acometidas%20acueduct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dministrador\datos\datos\Laboratorio\BaseA2\GRADACIONA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I:\DATOS\Mis%20documentos\2016\Div%20Planeaci&#243;n\johanna\Formulario%20No%201%20-%20Presupuesto%20Oficial%20Bombeo-%20C&#225;lculo.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899E923A\BASE%20DATOS%20UNITARIOS%20Borrador%2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gobantioquia-my.sharepoint.com/D:/C:/ZXPREPLIEGOS%20PUENTE%20ARMADA/PRESUP/ZPREPLIEGOS%20PUENTE%20ARMADA/OBRAS%20PUENTE%20ARMADA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gobantioquia-my.sharepoint.com/D:/K:/a%20%20aaInformaci&#243;n%20GRUPO%204/A%20MInformes%20Mensuales/Informe%20de%20estado%20vial%20ene/aCCIDENTES%20DE%201995%20-%201996.xls" TargetMode="External"/></Relationships>
</file>

<file path=xl/externalLinks/_rels/externalLink44.xml.rels><?xml version="1.0" encoding="UTF-8" standalone="yes"?>
<Relationships xmlns="http://schemas.openxmlformats.org/package/2006/relationships"><Relationship Id="rId1" Type="http://schemas.microsoft.com/office/2006/relationships/xlExternalLinkPath/xlPathMissing" Target="lista%20de%20precios%20definitiva%20sep16-98.xls" TargetMode="External"/></Relationships>
</file>

<file path=xl/externalLinks/_rels/externalLink45.xml.rels><?xml version="1.0" encoding="UTF-8" standalone="yes"?>
<Relationships xmlns="http://schemas.openxmlformats.org/package/2006/relationships"><Relationship Id="rId2" Type="http://schemas.microsoft.com/office/2019/04/relationships/externalLinkLongPath" Target="https://gobantioquia-my.sharepoint.com/Documents%20and%20Settings/cmcarden1/Configuraci&#243;n%20local/Archivos%20temporales%20de%20Internet/OLK27/DOCUME~1/CWRANG~1/CONFIG~1/Temp/Presupuesto%20proceso%20de%20atenci&#243;n%20de%20emergencia%20Limas%20Definit.xls?D0657D7D" TargetMode="External"/><Relationship Id="rId1" Type="http://schemas.openxmlformats.org/officeDocument/2006/relationships/externalLinkPath" Target="file:///\\D0657D7D\Presupuesto%20proceso%20de%20atenci&#243;n%20de%20emergencia%20Limas%20Definit.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gobantioquia-my.sharepoint.com/presupuesto%20idu/CANTIDADES%20OBRA/comunicaciones/PTTO%20COMUNICACIONES%2014-ABR-09.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s://gobantioquia-my.sharepoint.com/Presupuestos/OneDrive%20-%20Gobernacion%20de%20Antioquia(1)/PRESUPUESTOS_SIF/3.%20DLLO%20FISICO/0.%20Pendientes/1.%20VIA%20Nari&#241;o%20Sonson_RIO%20NEGRITO/Cantidades%20Zona%20Sur-Parras-Ajizal-Sabaneta.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gobantioquia-my.sharepoint.com/Familia%20Monsalvo%20D&#237;az/Equipo%20Anterior/Rossana/CONSULTORIA/2009/Insumos%20200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gobantioquia-my.sharepoint.com/D:/I:/MANTENIMIENTO%20RUTA%201001_MARZO%20DE%202008/Documents%20and%20Settings/PEDRO%20GARCIA%20REALPE/Mis%20documentos/AMV_G1_2006_TUMACO/Actas%20AMV_G1_Tumaco/a%20%20aaInformaci&#243;n"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Formato%20acometidas%20alcantarillado.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pmb8\Users\USUARIO\AppData\Local\Microsoft\Windows\Temporary%20Internet%20Files\Low\Content.IE5\HMHA3DMH\FORMATO_FINAL_VERTICAL.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costodisteeb.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Lucho/transfer%20lucho/Mis%20documentos/ANDES3/mayo%204-01/Mis%20documentos/AiuApoSaraBrut200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Lucho/transfer%20lucho/Mis%20documentos/AiuApoSaraBrut2000.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Acc%20Ago-Sep.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ZAHR-OSCAR/PEQUE-URAMITA/C:/Pc3/mis%20documentos/Mauricio%20cardona/presupuestos/COSTOS%20UNITARIOS%20monach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Users\cfrodrig4\Downloads\untitled.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gobantioquia-my.sharepoint.com/Users/USER/Downloads/PPTO%20MONTEBELLO%20SANTA%20BARBAR_V%20NOV%202022%20EXP%20(version%202)%20(1).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s://gobantioquia-my.sharepoint.com/Users/USER/Downloads/PPTO-Suroeste-V3.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34B50D6A\Base%20Presupuesta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Asistente\c\Datos2001\obras\V&#237;as%20del%20Cesar\Planeaci&#243;n\ObraAdicionalCesar.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ZCSERVER1\TECNICO\PLANMIN\PLANES\PLANSEM\2000\TRIMES02\SEM23-0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A:\PLANMIN\PLANES\PLANSEM\2001\Trimes02\Sem17-01.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ZCSERVER1\TECNICO\PLANMIN\PLANES\PLANSEM\2000\TRIMES02\SEM25-00.XLS"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P127-PO-GE-002%20V1%20EN%20PROCESO.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uleoca\temp\Mis%20documentos\Con%200605%2002\actas\acta%20noviembre02\388\Actas\HACE\Mis%20documentos\INF.BIMENSUAL\INFORME%20BIMENSUAL%20JUL-AGO-200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alidad\Junio\Documents%20and%20Settings\Adriana.Gallego.ADRIANAG\Configuraci&#243;n%20local\Archivos%20temporales%20de%20Internet\OLK2B\CALC%20PRODUCCION%20EQUIPOS%20ANDRES.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alidad\Junio\Documents%20and%20Settings\Adriana.Gallego.ADRIANAG\Configuraci&#243;n%20local\Archivos%20temporales%20de%20Internet\OLK2B\PROPUESTA\glencore\CALC%20PRODUCCION%20CCC-GLENCORE.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pmb8\DOCUMENTOS%20ZS\SEGUIMIENTO%20PMT\Users\RAGARCIA\Desktop\SM\PROYECTS\Matriz_AspectosSubestaciones%20DEF.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Pmb2\aecc\E.%20Control%20Proyecto%20Zona%20Centro\E.C.3%20Inspecciones%20previas%20(definici&#243;n%20intervenci&#243;n)\E.C.3.1%20Demarcaci&#243;n%20horizontal%20incluye%20matriz%20de%20garant&#237;a\MV_02_393_988_09_V1\MV_02_393_988_09_V1.xlsx" TargetMode="External"/></Relationships>
</file>

<file path=xl/externalLinks/_rels/externalLink71.xml.rels><?xml version="1.0" encoding="UTF-8" standalone="yes"?>
<Relationships xmlns="http://schemas.openxmlformats.org/package/2006/relationships"><Relationship Id="rId1" Type="http://schemas.microsoft.com/office/2006/relationships/xlExternalLinkPath/xlPathMissing" Target="BASE%20DE%20PRESUPUESTO.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Soacha\Desarenadores\Observaciones%20interventoria\Presupuesto_PMA_Desarenadores_V.4%20MOD.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gobantioquia-my.sharepoint.com/Presupuestos/OneDrive%20-%20Gobernacion%20de%20Antioquia(1)/PRESUPUESTOS_SIF/3.%20DLLO%20FISICO/0.%20Pendientes/1.%20VIA%20Nari&#241;o%20Sonson_RIO%20NEGRITO/Formularios%20%20009350%20corr%20abril%2029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H:\Media%20Luna\PRESUPUESTO_MEDIA_LUNA_FINAL_EDWIN.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https://gobantioquia-my.sharepoint.com/D:/C:/PAVICOL/MSOFFICE/LICITAR/analisis%20del%20AIU/AIU.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Users\anvargas\Documents\ACUEDUCTO\4.%20PROCESOS%20ASIGNADOS\30.%20DM-4005-006%20EL%20PASO\1.%20RECIBIDOS\1.%20SGI\5.%20Lista%20de%20chequeo%20para%20c&#225;lculo%20de%20AIU%2022OCT1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p-alexander\Documentos\winnt\perfiles\Co80097831\Mis%20documentos\Formatos\Presupuesto%20Da&#241;os%20Interinstitucionales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G:\Documents%20and%20Settings\carenas\Escritorio\PRESUPUESTOS%20%20febr11\Copia%20de%20BASE%20DE%20PRESUPUEST(copia).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https://gobantioquia-my.sharepoint.com/TRONCAL%2010/PRESUPUESTO/RECIBIDA/PRESUPUESTO/An&#225;lisis%20de%20precios%20unitarios/Datos%20b&#225;sicos.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https://gobantioquia-my.sharepoint.com/Presupuestos/OneDrive%20-%20Gobernacion%20de%20Antioquia(1)/PRESUPUESTOS_SIF/3.%20DLLO%20FISICO/0.%20Pendientes/1.%20VIA%20Nari&#241;o%20Sonson_RIO%20NEGRITO/OPTIMIZACI&#211;N%20DE%20LA%20RED%20DE%20DISTRIBUCI&#211;N.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I:\Users\anvargas\Documents\ACUEDUCTO\4.%20PROCESOS%20ASIGNADOS\10.%20DM-1021-010%20OBRA%20SIS%20EL%20V&#205;NCULO\1.%20RECIBIDOS\LISTA%20DE%20CHEQUEO%20COSTOS%20INDIRECTOS_v4.xls" TargetMode="External"/></Relationships>
</file>

<file path=xl/externalLinks/_rels/externalLink82.xml.rels><?xml version="1.0" encoding="UTF-8" standalone="yes"?>
<Relationships xmlns="http://schemas.openxmlformats.org/package/2006/relationships"><Relationship Id="rId2" Type="http://schemas.microsoft.com/office/2019/04/relationships/externalLinkLongPath" Target="https://gobantioquia-my.sharepoint.com/personal/presupuesto_sif_antioquia_gov_co/Documents/PRESUPUESTOS_SIF_2025/PLANTILLAS/0.%20Plantillas%20internas%20SIF/Ppto%20de%20Obra%20INARE-IDU-202-05%20-%20Tramo%20Cra-15-19%20-Separador-%20v.16-04-07.xls?0846275E" TargetMode="External"/><Relationship Id="rId1" Type="http://schemas.openxmlformats.org/officeDocument/2006/relationships/externalLinkPath" Target="file:///\\0846275E\Ppto%20de%20Obra%20INARE-IDU-202-05%20-%20Tramo%20Cra-15-19%20-Separador-%20v.16-04-0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https://wsponline-my.sharepoint.com/Familia%20Monsalvo%20Diaz/Equipo%20Anterior/Rossana/IDU%2050.19/An&#225;lisis%20de%20precios%20unitarios.xls" TargetMode="External"/></Relationships>
</file>

<file path=xl/externalLinks/_rels/externalLink84.xml.rels><?xml version="1.0" encoding="UTF-8" standalone="yes"?>
<Relationships xmlns="http://schemas.openxmlformats.org/package/2006/relationships"><Relationship Id="rId1" Type="http://schemas.microsoft.com/office/2006/relationships/xlExternalLinkPath/xlPathMissing" Target="Cargabilidad%20econ&#243;mica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etin-03\compartidos\Aquitania\Cofinanciacion\FICHAS%20Y%20FORMATOS\UNITARIOS%20GENERALES.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https://gobantioquia-my.sharepoint.com/Users/USER/Desktop/TRABAJO%20SIF/circuitos/Cambio%20de%20Alcance/V&#237;nculoExternoRecuperado2"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Pc1/d/LIQ.TRANSPORTE%20DE%20MATERIALES%20OCTUBRE%20DE%202006%20HASMER%20FINAL.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https://gobantioquia-my.sharepoint.com/Users/USER/Desktop/TRABAJO%20SIF/circuitos/Cambio%20de%20Alcance/V&#237;nculoExternoRecuperado3"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Comercial\DATOS\MAQUINARIA\7-mantenimientos\control%20de%20Mto.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PC-6\Maicao\Proyectos%202003\Maicao\T&#233;cnico\SewCAD\Cuenca5E\Areas.xls" TargetMode="External"/></Relationships>
</file>

<file path=xl/externalLinks/_rels/externalLink91.xml.rels><?xml version="1.0" encoding="UTF-8" standalone="yes"?>
<Relationships xmlns="http://schemas.openxmlformats.org/package/2006/relationships"><Relationship Id="rId1" Type="http://schemas.microsoft.com/office/2006/relationships/xlExternalLinkPath/xlPathMissing" Target="obra" TargetMode="External"/></Relationships>
</file>

<file path=xl/externalLinks/_rels/externalLink92.xml.rels><?xml version="1.0" encoding="UTF-8" standalone="yes"?>
<Relationships xmlns="http://schemas.openxmlformats.org/package/2006/relationships"><Relationship Id="rId1" Type="http://schemas.microsoft.com/office/2006/relationships/xlExternalLinkPath/xlPathMissing" Target="Copia%20de%20PRESUPUESTO%20PUENTE%20TRANSVERSAL%2045%20-%20V.1.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Servidor\f\C.701%20DISE&#209;OS%20IDU%20GRUPO%20G\09%20Productos%20de%20la%20Consultor&#237;a\701_SIN_ANALISIS_PRECIOS_UNITARIOS%20en%20proceso\APU_GRUPO_G-Base.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Y:\proyectos\Poceta_Tanque_Comando_Alto_Vallejo\Rec_informacion\Presupuestos\17.%20VOLUMEN%20XVII.%20PRESUPUESTOS%20Y%20PROGRAMACION\002_Anexo%201%20APU\APUs%20%20RiO%20MED%20OBRA%20CIVIL%20FINAL%20(1).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Pc1\Mis%20documentos\Datos\K1\03%20Grupo%2005\02%20Dise&#241;os\01%20Ahorcado\02%20Memorias\02%20Hojas\Cantidades%20de%20Obra\02%20VILLAHERMOSA.Chalo\01%20Dis_AC_VH_021114.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Asistente1\datos%202002\Datos%202002\EQUIPO\tarifas%202002.xls" TargetMode="External"/></Relationships>
</file>

<file path=xl/externalLinks/_rels/externalLink97.xml.rels><?xml version="1.0" encoding="UTF-8" standalone="yes"?>
<Relationships xmlns="http://schemas.openxmlformats.org/package/2006/relationships"><Relationship Id="rId1" Type="http://schemas.microsoft.com/office/2006/relationships/xlExternalLinkPath/xlPathMissing" Target="APUS%20JUNIO%2015-04.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837CC83\GP-183%20-%20Presupuesto%20preliminar%20V19.xls" TargetMode="External"/></Relationships>
</file>

<file path=xl/externalLinks/_rels/externalLink99.xml.rels><?xml version="1.0" encoding="UTF-8" standalone="yes"?>
<Relationships xmlns="http://schemas.openxmlformats.org/package/2006/relationships"><Relationship Id="rId1" Type="http://schemas.microsoft.com/office/2006/relationships/xlExternalLinkPath/xlPathMissing" Target="A.P.U.%20BASE.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https://gobantioquia-my.sharepoint.com/Documents%20and%20Settings/cmcarden1/Mis%20documentos/MARIA%20CAROLINA/PRESUPUESTO/CONSTRUCCI&#211;N/CALI%20TUNA%20BAJA/1.%20PRESUPUESTO%20CALI%20TUNA%20BAJA%20FINAL.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NTPRINCIPAL\Licitaciones\Licitaciones%202000\05-2000%20IDU%20LP%20GPTN%20002-2000\Anexo2PU%20y%20AIU-%201.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https://gobantioquia-my.sharepoint.com/Presupuestos/OneDrive%20-%20Gobernacion%20de%20Antioquia(1)/PRESUPUESTOS_SIF/3.%20DLLO%20FISICO/0.%20Pendientes/1.%20VIA%20Nari&#241;o%20Sonson_RIO%20NEGRITO/tabla_de_costos_ambiental_nov_4(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s://gobantioquia-my.sharepoint.com/Presupuestos/OneDrive%20-%20Gobernacion%20de%20Antioquia(1)/PRESUPUESTOS_SIF/3.%20DLLO%20FISICO/0.%20Pendientes/1.%20VIA%20Nari&#241;o%20Sonson_RIO%20NEGRITO/Rendimientos_Sur%2003-00(JC).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I:\INVPROG\SIS-DA&#209;OS\Acueducto\2000\Sur\Rendimientos_Sur%2012-99.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s://gobantioquia-my.sharepoint.com/D:/D:/VILLA%20TAKOA/Presupuesto/APUS%20VILLA%20TAKOA.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mbiental\trabajo%20red\Documents%20and%20Settings\Luis%20Alberto\Configuraci&#243;n%20local\Archivos%20temporales%20de%20Internet\Content.IE5\ROSF17GT\TEMP\PRECIOS%20UNITARIOS%20SANVICTORINO.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https://gobantioquia-my.sharepoint.com/D:/D:/10.0.0.4/tecnico/Documents%20and%20Settings/67370/Configuraci&#243;n%20local/Archivos%20temporales%20de%20Internet/Content.IE5/UOTNRVQZ/Presupuesto%20correigio%20nora%20morales(1).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https://gobantioquia-my.sharepoint.com/Escritorio/PP/PP%20no%20usados/1&#186;%20de%20Mayo%20con%2049C.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formato%20liquidaci&#243;n%20de%20obra%20por%20administraci&#243;n.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I:\Users\asuarez\Documents\Respaldo%202017-04-12\Norte%20Callejas\Anexos\ANEXO12-Presup,%20cronogr%20y%20especift&#233;cnicas\ANEXO%202\PPTO_NORTE_CALLEJAS.xlsx"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F718711B\GP-204%20-%20Anexo%20puentes%20V10.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ss01cc01\ValorizacionAc180\Users\cmgonzal3\Documents\PROYECTOS\TRONCALES\AV%20BOYACA%20YOMA-CL%20170\PPTOS%20PATIO%20LA%20REFORMA\HS\PPTO%20TM%20Av.%20BOYACA%20-%20REDES%20HS%20-%20Enviado%20OBRA.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https://gobantioquia-my.sharepoint.com/D:/C:/Users/jmperez/Documents/TECNICA/DEPORTE%20Y%20RECREACION/02%20ESTANDARIZADO%20POLIDEPORTIVO/05%20HOJA%20CALCULO%20ESTANDARIZADO/PRESUPUESTO%20DEL%20POLIDEPORTIVO%20COMPLETO.xlsx"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pmb8\Trabajo\ID\Formatos\FORMATO%20final.xlsx"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I:\Users\jflorezor\Documents\JAFO\HISTORICO\5.)%202017\36.)%20TERMINOS%20CONSULTORIA%20ESTACI&#211;N%20ELEVADORA\PRESUPUESTO%20CONTRATO%20TERMINOS%20DE%20REFERENCIA%20EEARC.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https://gobantioquia-my.sharepoint.com/Hidroarma_044_12_via_puente_depos/Ejecucion/Entregas_a_hidroarma/Entrega_C04412_20130708/Volumen_I_Dise&#241;o_Presupuesto_VCM/Anexos/Anexo15_Presupuesto_VCM.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I:\Users\anvargas\Documents\ACUEDUCTO\4.%20PROCESOS%20ASIGNADOS\21.%20SS-1021-004%20OBRA%20CIUDAD%20DE%20CALI\1.%20ARCHIVOS%20RECIBIDOS\1.%20SGI\Lista%20de%20chequeo%20para%20c&#225;lculo%20de%20AIU%2020-03-18-1.xls" TargetMode="External"/></Relationships>
</file>

<file path=xl/externalLinks/_rels/externalLink118.xml.rels><?xml version="1.0" encoding="UTF-8" standalone="yes"?>
<Relationships xmlns="http://schemas.openxmlformats.org/package/2006/relationships"><Relationship Id="rId1" Type="http://schemas.microsoft.com/office/2006/relationships/xlExternalLinkPath/xlPathMissing" Target="Anexo%2014_PresupuestoSAN_JUAN_LA_MARIA-MARZO.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s://gobantioquia-my.sharepoint.com/D:/A:/MS/Mis%20documentos/Licitaciones%202002/Lic.Duitama-La%20Palmera/BASEDuitama-La%20Palmera.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s://gobantioquia-my.sharepoint.com/D:/E:/a%20%20aaInformaci&#243;n%20GRUPO%204/A%20MInformes%20Mensuales/Informe%20de%20estado%20vial%20ene/aCCIDENTES%20DE%201995%20-%20199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92CAE72E\Presupuesto%20DIQUES%20T-202C-D.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I:\Users\asuarez\Documents\Respaldo%202017-04-12\Norte%20Callejas\Presupuesto%202017%20v7\01%20Obra\Anexo%20A\01%202017-08-14%20Formularios%20presupuesto%20NC.xlsx"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G:\Municipio_Granada\Puentes_Granada\Ejecucion\Entregas\Entrega_Informe_20140502\El_Tabor\Anexo_4_Presupuesto\GRA_Presu_TABOR.xlsx"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09258920\precios_La%20Mata_Bosconia_enviado%20a%20FRAFUEN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Auxmedicion\c\Datos%202002\Oferta%20AIA\APU-Vuelta.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PROGRAMACIONES/A:/CARMEN/3271%20Palmitas/3271%20G1%20Presupuestos%20de%20Pozos-Palmitas%20Central.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https://gobantioquia-my.sharepoint.com/D:/H:/ADM%20VIAL%2003%20-%20CORDOBA/ESTADO%20DE%20RED/2103mar%20.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https://gobantioquia-my.sharepoint.com/Users/los%20renos/AppData/Local/Temp/Temp1_TK7%20Presupuesto%20redes%20secas.zip/TK7%20Presupuesto%20redes%20secas/Secci&#243;n%207%20Tel&#233;fonos.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pmb8\archivos%20luis\TRAMO%20GUADU-RIONEGRO.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NTPRINCIPAL\Licitaciones\WINDOWS\TEMP\CotizaJorgeMu&#241;oz.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https://gobantioquia-my.sharepoint.com/Presupuestos/OneDrive%20-%20Gobernacion%20de%20Antioquia(1)/PRESUPUESTOS_SIF/3.%20DLLO%20FISICO/0.%20Pendientes/1.%20VIA%20Nari&#241;o%20Sonson_RIO%20NEGRITO/Rendimientos_Sur%20(EEPPM)%2001.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I:\Users\aarias\Desktop\PROYECTOS%20MARCELA\CONSULTORIAS\TUNJUELO%20-CANOAS-%20CANAL%20CUNDINAMARCA\ModeloAjustado%20Calculo%20Factor%20Multiplicador%20-%20Enero.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I:\Users\tctorres\Documents\SAN%20FRANCISCO\DISE&#209;O\PropuestaModelo%20Calculo%20Factor%20MultiplicadorSanFco-Dise&#241;o29Ene-18(2).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I:\Users\aarias\Desktop\PROYECTOS%20MARCELA\CONSULTORIAS\PICCE%20ZONA-2\Modelo%20final%20Conexiones%20erradas%20Juan%20Amarillo-1.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https://gobantioquia-my.sharepoint.com/D:/A:/PROG-96.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https://gobantioquia-my.sharepoint.com/PROYECTOS/metroplus/Entrega%20Final%20con%20Corr.%20Sept21-2015/Calle%2012%20sur/Tabla_conpes_371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Users\TRAMO%20III\Desktop\Nueva%20carpeta\Users\Subtecnica.PROCOPAL\Documents\MVM\DEVIMED%20S.A\San%20Vicente\HLOPEZA\GERONA\CANTIDADES%20REPOSICION\SUBCIRCUITO%207\REDES7.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ss01cc01\ValorizacionAc180\Users\cmgonzal3\Documents\PROYECTOS\TRONCALES\AV%20BOYACA%20YOMA-CL%20170\PPTOS%20PATIO%20LA%20REFORMA\OBRA%20AV.%20BOYACA%20PATIO%20LA%20REFORMA-%20CL%20170%20-11%20SEPT%202017.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pmb8\DOCUMENTOS%20ZS\SEGUIMIENTO%20PMT\Users\RAGARCIA\Documents\%20RAGN\PROYECTOS%20RAGN\SM%20Bogot&#225;\SM\Formatos%20SM%20Definitivos.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I:\AASSA\CONS-044-ALV%20ALTOS%20DE%20LA%20VIRGEN%20SAN%20CRISTOBAL%20MEDELLIN\ETAPAS\3.%20DISE&#209;O\CONS-044-ALV\ALCANTARILLADO\Presupuesto\PPTO_ALCANTARILLADO_san%20jose.xlsx"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https://gobantioquia-my.sharepoint.com/PROYECTO%20AV%20POBLADO%20METROPLUS/00PRESUPUESTO%20AV%20EL%20POBLADO/PPOS%20ENTREGADOS%20X%20HECTOR%20A%20METROPLUS/NVBRE27-14/A/unitario.XLW"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I:\P9%20Inf.1%20V.1%20Informe%20Final\ANEXO%2011%20Presupuesto%20detallado%20de%20obra\PROYECTO%20Av.%20Ciudad%20de%20Cal\Version%206\PTO_ACUE%20v6%20AVC%20DE%20CALI.xlsm"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https://gobantioquia-my.sharepoint.com/PROYECTOS/DIRECTOS/MUNICIPIO%20DE%20SANTA%20FE/PRESUPUESTO/PRESUPUESTO%20PAVIMENTO%20SANTA%20FE_Versi&#243;n1.xlsx"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pmb8\Users\Fabio\Desktop\Mantenimiento%20IDIPRON\VERTICAL\SEPTIEMBRE\del%201%20al%204%20SEPTIEMBRE\EM_19_217\EM_19_217.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s://gobantioquia-my.sharepoint.com/Documents%20and%20Settings/Henri.Escobar.ELCONDOR/Configuraci&#243;n%20local/Archivos%20temporales%20de%20Internet/Content.IE5/QQEWOC06/disco2/DATOS/LABORATORIO/Pavimento/N&#250;cleos.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dministrador\datos\datos\Laboratorio\BaseA2\briqquetas.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s://gobantioquia.sharepoint.com/Users/clbedoya1/Downloads/BASE%20SITP%20COMPLETA%20CON%20POLIZAS%20TODAS%20LAS%20LOCALIDADES%20INCLUIDO%20JORGE%20MAR%2024%20CON%20EMERGENCIAS%20(1).xlsx"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https://gobantioquia-my.sharepoint.com/D:/C:/Users/JorgeF/Documents/amv%20grupo%203%20boyaca%202009/PRECIOS%20UNITARIOS/corregidos/2011/LICITACIONES%20AGOSTO%202011/apus%20boyaca%20VIA%20chiquinquira%20-%20TUNJA.xlsx"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Rcardona\pipiral\Mediacanoa%20Cartago\Oferta\Formato%20AIU%20Oferta.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10.0.0.4\tecnico\SIMULACI&#211;NEDIFICIO.ok.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Alejo\aquadatos\PROYECTOS%202005\061-META%20III\TECNICO\05%20GRANADA\ALCANTARILLADO\tablas\Sanitario%20Granada%20Proyectado%20V2.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https://wsponline-my.sharepoint.com/BACKP%2008062011/MIS%20DOCUMENTOS/varios/Nueva%20carpeta/Presupuesto/APUS/09-04-16%20APUs%20Volumen%201%20REV%207/APU%20nuevo%20formato.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2kprincipal\licitaciones2\Datos\LICITACIONES\Planes%20de%20accion\DATOS\Equipos\COSTO%20DE%20PROPIEDAD.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https://gobantioquia-my.sharepoint.com/D:/C:/MANTENIMIENTO%20RUTA%201001_MARZO%20DE%202008/Documents%20and%20Settings/PEDRO%20GARCIA%20REALPE/Mis%20documentos/AMV_G1_2006_TUMACO/Actas%20AMV_G1_Tumaco/a%20%20aaInformaci&#243;n"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https://gobantioquia-my.sharepoint.com/Users/USER/Desktop/TRABAJO%20SIF/circuitos/Cambio%20de%20Alcance/PPTO%20OFICIAL%20ACUEDUCTO%20SANTA%20ROSA.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https://gobantioquia-my.sharepoint.com/PLANEACION%20TRIUNFO%20NEIRA/BOULEVAR%20DORADAL/presupuesto%20de%20obra%20PRECIOS%20GOB.xlsx"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https://gobantioquia-my.sharepoint.com/Presupuestos/OneDrive%20-%20Gobernacion%20de%20Antioquia(1)/PRESUPUESTOS_SIF/3.%20DLLO%20FISICO/0.%20Pendientes/1.%20VIA%20Nari&#241;o%20Sonson_RIO%20NEGRITO/Tablas%20y%20gr&#225;ficas%201750%2003-00.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Informe%20semanal%20de%20avance%20de%20obra%20civil.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solicitud%20de%20servicio.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https://mhconmicrosoft-my.sharepoint.com/Users/cmgonzal3/Documents/MFGA/BASES%20PLANTILLAS%20PARA%20ESTIMACION/Plantilla%20Dise&#241;o%20e%20Interv.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https://gobantioquia-my.sharepoint.com/D:/C:/SIMULACI&#211;NEDIFICIO.ok.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Lcopc2421\correo\PLANOBRASING.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NTPRINCIPAL\Licitaciones\LICITACIONES%202000\61-2000Explotaci&#243;nHidroel&#233;ctrica%20la%20Miel\AnalisisUnitarios\TARIFAS%20MIELfeb27-2001.xls" TargetMode="External"/></Relationships>
</file>

<file path=xl/externalLinks/_rels/externalLink164.xml.rels><?xml version="1.0" encoding="UTF-8" standalone="yes"?>
<Relationships xmlns="http://schemas.openxmlformats.org/package/2006/relationships"><Relationship Id="rId1" Type="http://schemas.microsoft.com/office/2006/relationships/xlExternalLinkPath/xlPathMissing" Target="Presupuestos%20sistema%20de%20alcantarillado%20(Campamento).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I:\Users\tctorres\Desktop\PROYECTOS%20TANIA\ZONA%20FRANCA-INTERVENTORIA\PropuestaModelo%20Calculo%20Factor%20Multiplicador-Zona%20Franca%20Interventoria.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I:\Users\adri&#225;n%20correa\Desktop\planes%20departamentales%20de%20agua%202012\CD_CA&#209;AS_GORDAS\3.%20DISE&#209;O\INFORMES\CANTIDADES%20DE%20OBRA%20Y%20PRESUPUESTO\Ppto%20Aldo%20EL%20Paraiso%20version%202.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I:\Users\mchacont\Downloads\PropuestaModelo%20Calculo%20Factor%20Multiplicador-Zona%20Franca%20Interventoria%20(1).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https://gobantioquia-my.sharepoint.com/Presupuestos/OneDrive%20-%20Gobernacion%20de%20Antioquia(1)/PRESUPUESTOS_SIF/3.%20DLLO%20FISICO/0.%20Pendientes/1.%20VIA%20Nari&#241;o%20Sonson_RIO%20NEGRITO/ConsolidadoSubcircuito1.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I:\S.G.C%20Aguas\Proceso%20Interventor&#237;a\tEMPORALTRAMOS.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https://gobantioquia-my.sharepoint.com/D:/A:/PUNITARIOS%20PARA%20241201%202S.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I:\Users\adri&#225;n%20correa\Desktop\planes%20departamentales%20de%20agua%202012\CD_CA&#209;AS_GORDAS\3.%20DISE&#209;O\INFORMES\CANTIDADES%20DE%20OBRA%20Y%20PRESUPUESTO\Presuesto%20definitivo%20alcantarillado.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https://gobantioquia-my.sharepoint.com/D:/F:/ANEXO%202/Users/ING~1.OSC/AppData/Local/Temp/Rar$DI01.853/Cantidades_750%20_Alta_Suelo%20AB.xlsx"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https://gobantioquia-my.sharepoint.com/PROYECTO%20AV%20POBLADO%20METROPLUS/00PRESUPUESTO%20AV%20EL%20POBLADO/PPOS%20ENTREGADOS%20X%20HECTOR%20A%20METROPLUS/NVBRE27-14/AREA/Calle4sur/dise&#241;os/WINDOWS/TEMP/330-001-02%20-%20Etapa%201%20-%20Tipo%20A.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https://gobantioquia-my.sharepoint.com/D:/D:/marino/C/Documents%20and%20Settings/Hector%20Guerrero/Mis%20documentos/Licitaciones%20realizadas/Invias/INTER-Taraza-caucasia/DIFERGO/WINDOWS/TEMP/Preobra/ModeloPresupuesto.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Q:\DOCUMENTOS_SERVIDOR\Hidroarma_044_12_via_puente_depos\Ejecucion\Profesionales\Cesar_Casarrubia\VIA\Volumen_III_Presup_Esp_Tecnicas_vias\CO_presupuesto_G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A:\RESUMPR.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https://gobantioquia-my.sharepoint.com/D:/C:/Mis%20Documentos/Licitaciones/LIC-2000/OFERTAS/noviciado%20la%20caba&#241;a/CANTIDADES-ZOFICIOS.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Victor\publico%20vict\WINDOWS\TEMP\AUTOPISTAS%20DEL%20CAFE\CANTIDADES%20DE%20OBRA\RES%20CONSTRUCCION_3.xls" TargetMode="External"/></Relationships>
</file>

<file path=xl/externalLinks/_rels/externalLink179.xml.rels><?xml version="1.0" encoding="UTF-8" standalone="yes"?>
<Relationships xmlns="http://schemas.openxmlformats.org/package/2006/relationships"><Relationship Id="rId1" Type="http://schemas.microsoft.com/office/2006/relationships/xlExternalLinkPath/xlPathMissing" Target="MATRIZ%20PARA%20EL%20CALCULO%20DEL%20AIU%202009.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Administracion\c\Datos%20Yolomb&#243;\Actas\Contrato\Yolomb&#243;Plan200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dice"/>
      <sheetName val="Personal C.C"/>
      <sheetName val="Personal profesional - técnico"/>
      <sheetName val="Factor Prestacional 2025"/>
      <sheetName val="Gastos administrativos Obra"/>
      <sheetName val="Base_Referencia_SIF"/>
      <sheetName val="Memoria de cantidades"/>
      <sheetName val="Ppto TIPO"/>
      <sheetName val="PMA-GS-SST"/>
      <sheetName val="PMT"/>
      <sheetName val="AIU"/>
      <sheetName val="APU CARACTERIZACION VIAL"/>
      <sheetName val="OBRA_IMPUESTOS"/>
      <sheetName val="APU GEORREFERENCIACION"/>
      <sheetName val="OBRA_PÓLIZAS"/>
      <sheetName val="Ensayos de laboratorio"/>
      <sheetName val="Análisis_Reajustes_OBRA"/>
    </sheetNames>
    <sheetDataSet>
      <sheetData sheetId="0"/>
      <sheetData sheetId="1"/>
      <sheetData sheetId="2"/>
      <sheetData sheetId="3"/>
      <sheetData sheetId="4"/>
      <sheetData sheetId="5">
        <row r="1">
          <cell r="A1" t="str">
            <v>Descripción del proyecto: Proceso de actualización de la Base de Datos de la Secretaría de Infraestructura Física de la Gobernación de Antioquia para el primer semestre de 2025</v>
          </cell>
        </row>
        <row r="2">
          <cell r="D2" t="str">
            <v>Fecha de propuesta:</v>
          </cell>
          <cell r="E2">
            <v>45839</v>
          </cell>
        </row>
        <row r="4">
          <cell r="A4" t="str">
            <v>Ubicación:</v>
          </cell>
          <cell r="B4" t="str">
            <v>Municipios de Antioquia</v>
          </cell>
          <cell r="D4" t="str">
            <v>Inicio de obra:</v>
          </cell>
          <cell r="E4">
            <v>45839</v>
          </cell>
        </row>
        <row r="6">
          <cell r="A6" t="str">
            <v>Cliente:</v>
          </cell>
          <cell r="B6" t="str">
            <v>Departamento de Antioquia</v>
          </cell>
          <cell r="D6" t="str">
            <v>Fin de obra:</v>
          </cell>
          <cell r="E6">
            <v>45839</v>
          </cell>
        </row>
        <row r="8">
          <cell r="A8" t="str">
            <v>PRECIOS DE REFERENCIA S.I.F.- 2025</v>
          </cell>
        </row>
        <row r="9">
          <cell r="E9" t="str">
            <v>General</v>
          </cell>
        </row>
        <row r="10">
          <cell r="A10" t="str">
            <v>Clave</v>
          </cell>
          <cell r="B10" t="str">
            <v>Descripción</v>
          </cell>
          <cell r="C10" t="str">
            <v>Unidad</v>
          </cell>
          <cell r="D10" t="str">
            <v>Cantidad</v>
          </cell>
          <cell r="E10" t="str">
            <v>Total a costo directo</v>
          </cell>
          <cell r="G10" t="str">
            <v>Especificacion</v>
          </cell>
        </row>
        <row r="11">
          <cell r="B11" t="str">
            <v>BASE DE DATOS DE LA SECRETARÍA DE INFRAESTRUCTURA FISICA</v>
          </cell>
        </row>
        <row r="12">
          <cell r="A12">
            <v>1</v>
          </cell>
          <cell r="B12" t="str">
            <v>PRELIMINARES</v>
          </cell>
        </row>
        <row r="13">
          <cell r="A13" t="str">
            <v>1.1</v>
          </cell>
          <cell r="B13" t="str">
            <v>Localización, trazado y replanteo con equipos de precisión. Incluye vehículo para el transporte de personal y equipo con dedicación exclusiva.</v>
          </cell>
          <cell r="C13" t="str">
            <v>día</v>
          </cell>
          <cell r="D13">
            <v>1</v>
          </cell>
          <cell r="E13">
            <v>1115935</v>
          </cell>
          <cell r="G13" t="str">
            <v/>
          </cell>
        </row>
        <row r="14">
          <cell r="A14" t="str">
            <v>1.2</v>
          </cell>
          <cell r="B14" t="str">
            <v>Localización, trazado y replanteo por m2</v>
          </cell>
          <cell r="C14" t="str">
            <v>m2</v>
          </cell>
          <cell r="D14">
            <v>1</v>
          </cell>
          <cell r="E14">
            <v>2146</v>
          </cell>
          <cell r="G14" t="str">
            <v/>
          </cell>
        </row>
        <row r="15">
          <cell r="A15" t="str">
            <v>1.3</v>
          </cell>
          <cell r="B15" t="str">
            <v>Localización, trazado y replanteo con equipos de precisión</v>
          </cell>
          <cell r="C15" t="str">
            <v>dia</v>
          </cell>
          <cell r="D15">
            <v>1</v>
          </cell>
          <cell r="E15">
            <v>699310</v>
          </cell>
          <cell r="G15" t="str">
            <v/>
          </cell>
        </row>
        <row r="16">
          <cell r="B16" t="str">
            <v>IMPORTE DE PRELIMINARES</v>
          </cell>
          <cell r="E16">
            <v>0</v>
          </cell>
        </row>
        <row r="17">
          <cell r="A17">
            <v>2</v>
          </cell>
          <cell r="B17" t="str">
            <v>DEMOLICIONES, CORTE Y RETIROS</v>
          </cell>
          <cell r="E17">
            <v>0</v>
          </cell>
          <cell r="G17" t="str">
            <v/>
          </cell>
        </row>
        <row r="18">
          <cell r="A18" t="str">
            <v>2.1</v>
          </cell>
          <cell r="B18" t="str">
            <v>Demolición de pavimento rígido, de espesor menor a 20 cm y cualquier resistencia. Incluye corte con cortadora según trazado, retiro de entresuelo adherido, de acero de refuerzo, de cordones y el cargue, transporte y disposición final de escombros con su respectivo derecho de botadero. Se debe realizar recuperación de los materiales aprovechables o su transporte hasta el sitio que indique la interventoría.</v>
          </cell>
          <cell r="C18" t="str">
            <v>m2</v>
          </cell>
          <cell r="D18">
            <v>1</v>
          </cell>
          <cell r="E18">
            <v>27738</v>
          </cell>
          <cell r="G18" t="str">
            <v xml:space="preserve"> INVIAS 201 </v>
          </cell>
        </row>
        <row r="19">
          <cell r="A19" t="str">
            <v>2.2</v>
          </cell>
          <cell r="B19" t="str">
            <v>Demolición de pavimento rígido, de cualquier resistencia y espesor. Incluye corte con cortadora según trazado, retiro de entresuelo adherido, de acero de refuerzo, de cordones y el cargue, transporte y disposición final de escombros con su respectivo derecho de botadero. Se debe realizar recuperación de los materiales aprovechables o su transporte hasta el sitio que indique la interventoría.</v>
          </cell>
          <cell r="C19" t="str">
            <v>m3</v>
          </cell>
          <cell r="D19">
            <v>1</v>
          </cell>
          <cell r="E19">
            <v>129157</v>
          </cell>
          <cell r="G19" t="str">
            <v xml:space="preserve"> INVIAS 201 </v>
          </cell>
        </row>
        <row r="20">
          <cell r="A20" t="str">
            <v>2.3</v>
          </cell>
          <cell r="B20" t="str">
            <v>Demolición de pavimento asfáltico, de cualquier espesor. Incluye corte con cortadora según trazado y cargue, transporte y disposición final de escombros</v>
          </cell>
          <cell r="C20" t="str">
            <v>m3</v>
          </cell>
          <cell r="D20">
            <v>1</v>
          </cell>
          <cell r="E20">
            <v>124611</v>
          </cell>
          <cell r="G20" t="str">
            <v>INVIAS 465</v>
          </cell>
        </row>
        <row r="21">
          <cell r="A21" t="str">
            <v>2.4</v>
          </cell>
          <cell r="B21" t="str">
            <v>Corte de pavimento flexible</v>
          </cell>
          <cell r="C21" t="str">
            <v>m</v>
          </cell>
          <cell r="D21">
            <v>1</v>
          </cell>
          <cell r="E21">
            <v>12155</v>
          </cell>
          <cell r="G21" t="str">
            <v/>
          </cell>
        </row>
        <row r="22">
          <cell r="A22" t="str">
            <v>2.5</v>
          </cell>
          <cell r="B22" t="str">
            <v>Demolición de roca a cielo abierto, con agente demoledor no explosivo, para volúmenes de roca mayores a 0.10 m3. Incluye cemento demoledor, desembombe, acarreo interno a sitio de acopio donde indique la interventoría y todo lo necesario para su correcta ejecución. Incluye cargue, transporte y disposición final del material.</v>
          </cell>
          <cell r="C22" t="str">
            <v>m3</v>
          </cell>
          <cell r="D22">
            <v>1</v>
          </cell>
          <cell r="E22">
            <v>445769</v>
          </cell>
        </row>
        <row r="23">
          <cell r="A23" t="str">
            <v>2.5.1</v>
          </cell>
          <cell r="B23" t="str">
            <v>Demolición de roca a cielo abierto, con agente demoledor no explosivo, para volúmenes de roca mayores a 0.10 m3. Incluye cemento demoledor, desembombe, acarreo interno a sitio de acopio donde indique la interventoría y todo lo necesario para su correcta ejecución. Incluye cargue y disposición final del material. No incluye transporte.</v>
          </cell>
          <cell r="C23" t="str">
            <v>m3</v>
          </cell>
          <cell r="D23">
            <v>1</v>
          </cell>
          <cell r="E23">
            <v>437467</v>
          </cell>
          <cell r="G23" t="str">
            <v/>
          </cell>
        </row>
        <row r="24">
          <cell r="A24" t="str">
            <v>2.6</v>
          </cell>
          <cell r="B24" t="str">
            <v>Demolición de roca en espacios confinados, con agente demoledor no explosivo, para volúmenes de roca mayores a 0.10 m3. Incluye cemento demoledor a una dosificación de 10 kg por metro cúbico, desembombe, extracción a cielo abierto y acarreo interno a sitio de acopio donde indique la interventoría y todo lo necesario para su correcta ejecución. Incluye cargue, trasporte y disposición final del material.</v>
          </cell>
          <cell r="C24" t="str">
            <v>m3</v>
          </cell>
          <cell r="D24">
            <v>1</v>
          </cell>
          <cell r="E24">
            <v>1521072</v>
          </cell>
          <cell r="G24" t="str">
            <v/>
          </cell>
        </row>
        <row r="25">
          <cell r="A25" t="str">
            <v>2.7</v>
          </cell>
          <cell r="B25" t="str">
            <v>Demolición pisos, andenes, cunetas  y bordillos de concreto, en cualquier espesor. Incluye retiro de malla de refuerzo si existe, cargue, transporte y disposición de los materiales provenientes de la demolición.</v>
          </cell>
          <cell r="C25" t="str">
            <v>m3</v>
          </cell>
          <cell r="D25">
            <v>1</v>
          </cell>
          <cell r="E25">
            <v>93993</v>
          </cell>
          <cell r="G25" t="str">
            <v xml:space="preserve"> INVIAS 201 </v>
          </cell>
        </row>
        <row r="26">
          <cell r="A26" t="str">
            <v>2.8</v>
          </cell>
          <cell r="B26" t="str">
            <v>Demolición de estructuras (Concreto reforzado).  Incluye cargue, transporte y disposición de los materiales provenientes de la demolición.</v>
          </cell>
          <cell r="C26" t="str">
            <v>m3</v>
          </cell>
          <cell r="D26">
            <v>1</v>
          </cell>
          <cell r="E26">
            <v>183061</v>
          </cell>
          <cell r="G26" t="str">
            <v xml:space="preserve"> INVIAS 201 </v>
          </cell>
        </row>
        <row r="27">
          <cell r="A27" t="str">
            <v>2.8.1</v>
          </cell>
          <cell r="B27" t="str">
            <v>Demolición de estructuras (Concreto reforzado). Incluye cargue y disposición de los materiales provenientes de la demolición. No incluye transporte.</v>
          </cell>
          <cell r="C27" t="str">
            <v>m3</v>
          </cell>
          <cell r="D27">
            <v>1</v>
          </cell>
          <cell r="E27">
            <v>164454</v>
          </cell>
          <cell r="G27" t="str">
            <v xml:space="preserve"> INVIAS 201 </v>
          </cell>
        </row>
        <row r="28">
          <cell r="A28" t="str">
            <v>2.9</v>
          </cell>
          <cell r="B28" t="str">
            <v>Demolición de muros en mampostería de cualquier espesor. Incluye retiro de revoques, enchapes (baldosa, baldosín forros en arenón, madera, vinilo, granito esmerilado, concreto, pisos en gres, piedra, cintas de remate en concreto o cualquier otro acabado que se encuentre sobre el muro. Incluye  cargue, transporte y botada de escombros con su respectivo derecho de botadero, cortes máquina de disco. Además recuperación de los materiales aprovechables o su transporte hasta el sitio que indique la interventoría.</v>
          </cell>
          <cell r="C28" t="str">
            <v>m2</v>
          </cell>
          <cell r="D28">
            <v>1</v>
          </cell>
          <cell r="E28">
            <v>67447</v>
          </cell>
          <cell r="G28" t="str">
            <v xml:space="preserve"> INVIAS 201 </v>
          </cell>
        </row>
        <row r="29">
          <cell r="A29" t="str">
            <v>2.10</v>
          </cell>
          <cell r="B29" t="str">
            <v>Demolición de pavimento rígido de cualquier espesor.  Incluye  transporte, botada y disposición final de los materiales sobrantes</v>
          </cell>
          <cell r="C29" t="str">
            <v>m2</v>
          </cell>
          <cell r="D29">
            <v>1</v>
          </cell>
          <cell r="E29">
            <v>24551</v>
          </cell>
          <cell r="G29" t="str">
            <v xml:space="preserve"> INVIAS 201 </v>
          </cell>
        </row>
        <row r="30">
          <cell r="A30" t="str">
            <v>2.11</v>
          </cell>
          <cell r="B30" t="str">
            <v>Desmonte de cerramiento en malla con muro. Incluye retiro de tubo galvanizado, malla, muros, alfajías y cargue, transporte y disposición de escombros resultantes</v>
          </cell>
          <cell r="C30" t="str">
            <v>m</v>
          </cell>
          <cell r="D30">
            <v>1</v>
          </cell>
          <cell r="E30">
            <v>40658</v>
          </cell>
          <cell r="G30" t="str">
            <v xml:space="preserve"> INVIAS 201 </v>
          </cell>
        </row>
        <row r="31">
          <cell r="A31" t="str">
            <v>2.12</v>
          </cell>
          <cell r="B31" t="str">
            <v>Retiro y reinstalación de señal vertical.  Incluye transporte botada</v>
          </cell>
          <cell r="C31" t="str">
            <v>Und</v>
          </cell>
          <cell r="D31">
            <v>1</v>
          </cell>
          <cell r="E31">
            <v>139851</v>
          </cell>
          <cell r="G31" t="str">
            <v xml:space="preserve"> INVIAS 201 </v>
          </cell>
        </row>
        <row r="32">
          <cell r="A32" t="str">
            <v>2.13</v>
          </cell>
          <cell r="B32" t="str">
            <v>Retiro de tubería existente de 16", sin excavación</v>
          </cell>
          <cell r="C32" t="str">
            <v>m</v>
          </cell>
          <cell r="D32">
            <v>1</v>
          </cell>
          <cell r="E32">
            <v>30881</v>
          </cell>
          <cell r="G32" t="str">
            <v xml:space="preserve"> INVIAS 201 </v>
          </cell>
        </row>
        <row r="33">
          <cell r="A33" t="str">
            <v>2.14</v>
          </cell>
          <cell r="B33" t="str">
            <v>Retiro de tubería existente de 24", sin excavación</v>
          </cell>
          <cell r="C33" t="str">
            <v>m</v>
          </cell>
          <cell r="D33">
            <v>1</v>
          </cell>
          <cell r="E33">
            <v>36775</v>
          </cell>
          <cell r="G33" t="str">
            <v xml:space="preserve"> INVIAS 201 </v>
          </cell>
        </row>
        <row r="34">
          <cell r="A34" t="str">
            <v>2.14.1</v>
          </cell>
          <cell r="B34" t="str">
            <v>Retiro de tubería existente de 36", sin excavación</v>
          </cell>
          <cell r="C34" t="str">
            <v>m</v>
          </cell>
          <cell r="D34">
            <v>1</v>
          </cell>
          <cell r="E34">
            <v>45778</v>
          </cell>
          <cell r="G34" t="str">
            <v/>
          </cell>
        </row>
        <row r="35">
          <cell r="A35" t="str">
            <v>2.15</v>
          </cell>
          <cell r="B35" t="str">
            <v>Retiro manual de Adoquines y Gramoquines recuperables. Incluye, retiro, cargue y descargue manual, así como el transporte y la disposición final de los materiales.</v>
          </cell>
          <cell r="C35" t="str">
            <v>m2</v>
          </cell>
          <cell r="D35">
            <v>1</v>
          </cell>
          <cell r="E35">
            <v>61492</v>
          </cell>
          <cell r="G35" t="str">
            <v/>
          </cell>
        </row>
        <row r="36">
          <cell r="A36" t="str">
            <v>2.16</v>
          </cell>
          <cell r="B36" t="str">
            <v>Retiro completo de bandera.  Incluye transporte y disposición final</v>
          </cell>
          <cell r="C36" t="str">
            <v>Und</v>
          </cell>
          <cell r="D36">
            <v>1</v>
          </cell>
          <cell r="E36">
            <v>889549</v>
          </cell>
          <cell r="G36" t="str">
            <v/>
          </cell>
        </row>
        <row r="37">
          <cell r="A37" t="str">
            <v>2.17</v>
          </cell>
          <cell r="B37" t="str">
            <v>Retiro completo de pasavía.  Incluye transporte y disposición final</v>
          </cell>
          <cell r="C37" t="str">
            <v>Und</v>
          </cell>
          <cell r="D37">
            <v>1</v>
          </cell>
          <cell r="E37">
            <v>1173122</v>
          </cell>
          <cell r="G37" t="str">
            <v/>
          </cell>
        </row>
        <row r="38">
          <cell r="A38" t="str">
            <v>2.18</v>
          </cell>
          <cell r="B38" t="str">
            <v>Retiro de señal vertical.  Incluye transporte y disposición final (incluye señales SI-05, SI-06 y postes de referenciaSI-04 en concreto)</v>
          </cell>
          <cell r="C38" t="str">
            <v>Und</v>
          </cell>
          <cell r="D38">
            <v>1</v>
          </cell>
          <cell r="E38">
            <v>72896</v>
          </cell>
          <cell r="G38" t="str">
            <v xml:space="preserve"> INVIAS 201 </v>
          </cell>
        </row>
        <row r="39">
          <cell r="A39" t="str">
            <v>2.19</v>
          </cell>
          <cell r="B39" t="str">
            <v>Retiro de pasamanos metálico, Incluye transporte y disposición final.</v>
          </cell>
          <cell r="C39" t="str">
            <v>m</v>
          </cell>
          <cell r="D39">
            <v>1</v>
          </cell>
          <cell r="E39">
            <v>5654</v>
          </cell>
          <cell r="G39" t="str">
            <v xml:space="preserve"> INVIAS 201 </v>
          </cell>
        </row>
        <row r="40">
          <cell r="A40" t="str">
            <v>2.20</v>
          </cell>
          <cell r="B40" t="str">
            <v>Remoción de cerco de alambre de púas con postes de madera, Incluye transporte y disposición final</v>
          </cell>
          <cell r="C40" t="str">
            <v>m</v>
          </cell>
          <cell r="D40">
            <v>1</v>
          </cell>
          <cell r="E40">
            <v>4215</v>
          </cell>
          <cell r="G40" t="str">
            <v xml:space="preserve"> INVIAS 201 </v>
          </cell>
        </row>
        <row r="41">
          <cell r="A41" t="str">
            <v>2.21</v>
          </cell>
          <cell r="B41" t="str">
            <v>Remoción de cerco de alambre de púas con postes de concreto, Incluye transporte y disposición final</v>
          </cell>
          <cell r="C41" t="str">
            <v>m</v>
          </cell>
          <cell r="D41">
            <v>1</v>
          </cell>
          <cell r="E41">
            <v>5083</v>
          </cell>
          <cell r="G41" t="str">
            <v xml:space="preserve"> INVIAS 201 </v>
          </cell>
        </row>
        <row r="42">
          <cell r="A42" t="str">
            <v>2.22</v>
          </cell>
          <cell r="B42" t="str">
            <v>Fresado de un pavimento asfáltico en espesor de hasta 12 cm. Incluye transporte, botada y disposición final del material.</v>
          </cell>
          <cell r="C42" t="str">
            <v>m2</v>
          </cell>
          <cell r="D42">
            <v>1</v>
          </cell>
          <cell r="E42">
            <v>5506</v>
          </cell>
          <cell r="G42" t="str">
            <v xml:space="preserve">INV 460 </v>
          </cell>
        </row>
        <row r="43">
          <cell r="A43" t="str">
            <v>2.23</v>
          </cell>
          <cell r="B43" t="str">
            <v>Fresado de pavimento asfáltico en cualquier espesor.  Incluye transporte, botada y disposición final del material.</v>
          </cell>
          <cell r="C43" t="str">
            <v>m3</v>
          </cell>
          <cell r="D43">
            <v>1</v>
          </cell>
          <cell r="E43">
            <v>79963</v>
          </cell>
          <cell r="G43" t="str">
            <v xml:space="preserve">INV 460 </v>
          </cell>
        </row>
        <row r="44">
          <cell r="A44" t="str">
            <v>2.23.1</v>
          </cell>
          <cell r="B44" t="str">
            <v>Fresado de pavimento asfáltico en cualquier espesor.  No Incluye transporte,  botada y disposición final del material, Los cuales se pagaran en su respectivo ítem.</v>
          </cell>
          <cell r="C44" t="str">
            <v>m3</v>
          </cell>
          <cell r="D44">
            <v>1</v>
          </cell>
          <cell r="E44">
            <v>64479</v>
          </cell>
          <cell r="G44" t="str">
            <v/>
          </cell>
        </row>
        <row r="45">
          <cell r="A45" t="str">
            <v>2.24</v>
          </cell>
          <cell r="B45" t="str">
            <v>Corte de pavimento hidráulico</v>
          </cell>
          <cell r="C45" t="str">
            <v>m</v>
          </cell>
          <cell r="D45">
            <v>1</v>
          </cell>
          <cell r="E45">
            <v>24465</v>
          </cell>
          <cell r="G45" t="str">
            <v/>
          </cell>
        </row>
        <row r="46">
          <cell r="A46" t="str">
            <v>2.25</v>
          </cell>
          <cell r="B46" t="str">
            <v>Retiro de alcantarillas. Incluye transporte y disposición adecuada del material sobrante resultante y todo lo necesario para su correcta ejecución.</v>
          </cell>
          <cell r="C46" t="str">
            <v>m</v>
          </cell>
          <cell r="D46">
            <v>1</v>
          </cell>
          <cell r="E46">
            <v>47865</v>
          </cell>
          <cell r="G46" t="str">
            <v xml:space="preserve"> INVIAS 201 </v>
          </cell>
        </row>
        <row r="47">
          <cell r="A47" t="str">
            <v>2.26</v>
          </cell>
          <cell r="B47" t="str">
            <v>Demolición de estructuras en gavión (incluye: El retiro de los sistemas de amarre, retiro, transporte interno y la recuperación en la medida de lo posible de los gaviones, retiro, transporte interno y disposición en sitio de almacenamiento temporal de la piedra que lo conforma hasta que la interventoría defina la utilización de la misma en otra actividad.</v>
          </cell>
          <cell r="C47" t="str">
            <v>m3</v>
          </cell>
          <cell r="D47">
            <v>1</v>
          </cell>
          <cell r="E47">
            <v>108308</v>
          </cell>
          <cell r="G47" t="str">
            <v xml:space="preserve"> INVIAS 201 </v>
          </cell>
        </row>
        <row r="48">
          <cell r="A48" t="str">
            <v>2.27</v>
          </cell>
          <cell r="B48" t="str">
            <v>Desmonte de defensas metálicas en borde de vía. Incluye traslado de material para disposición final</v>
          </cell>
          <cell r="C48" t="str">
            <v>m</v>
          </cell>
          <cell r="D48">
            <v>1</v>
          </cell>
          <cell r="E48">
            <v>5353</v>
          </cell>
          <cell r="G48" t="str">
            <v xml:space="preserve"> INVIAS 201 </v>
          </cell>
        </row>
        <row r="49">
          <cell r="A49" t="str">
            <v>2.28</v>
          </cell>
          <cell r="B49" t="str">
            <v>Demolición de muro en tierra armada, incluye transporte y disposición final del material y todo lo necesario para la correcta ejecución de la actividad.</v>
          </cell>
          <cell r="C49" t="str">
            <v>m3</v>
          </cell>
          <cell r="D49">
            <v>1</v>
          </cell>
          <cell r="E49">
            <v>42784</v>
          </cell>
        </row>
        <row r="50">
          <cell r="A50" t="str">
            <v>2.29</v>
          </cell>
          <cell r="B50" t="str">
            <v>Demolición y retiro de trinchos, incluye transporte y disposición final del material y todo lo necesario para la correcta ejecución de la actividad.</v>
          </cell>
          <cell r="C50" t="str">
            <v>m</v>
          </cell>
          <cell r="D50">
            <v>1</v>
          </cell>
          <cell r="E50">
            <v>85567</v>
          </cell>
          <cell r="G50" t="str">
            <v/>
          </cell>
        </row>
        <row r="51">
          <cell r="B51" t="str">
            <v>IMPORTE DE DEMOLICIONES, CORTE Y RETIROS</v>
          </cell>
          <cell r="E51">
            <v>0</v>
          </cell>
        </row>
        <row r="52">
          <cell r="A52">
            <v>3</v>
          </cell>
          <cell r="B52" t="str">
            <v>CERRAMIENTOS</v>
          </cell>
          <cell r="E52">
            <v>0</v>
          </cell>
          <cell r="G52" t="str">
            <v/>
          </cell>
        </row>
        <row r="53">
          <cell r="A53" t="str">
            <v>3.1</v>
          </cell>
          <cell r="B53" t="str">
            <v>Cerramiento en malla gallinero de 1 1/4",  con varillón en madera común cada 2 m y h=1.10 m.</v>
          </cell>
          <cell r="C53" t="str">
            <v>m2</v>
          </cell>
          <cell r="D53">
            <v>1</v>
          </cell>
          <cell r="E53">
            <v>5480</v>
          </cell>
          <cell r="G53" t="str">
            <v/>
          </cell>
        </row>
        <row r="54">
          <cell r="A54" t="str">
            <v>3.2</v>
          </cell>
          <cell r="B54" t="str">
            <v>Cerramiento provisional en tela verde Sarán H=2.10 con estacones redondos en madera común o pino ciprés  C/1.50 M</v>
          </cell>
          <cell r="C54" t="str">
            <v>m</v>
          </cell>
          <cell r="D54">
            <v>1</v>
          </cell>
          <cell r="E54">
            <v>17680</v>
          </cell>
          <cell r="G54" t="str">
            <v/>
          </cell>
        </row>
        <row r="55">
          <cell r="A55" t="str">
            <v>3.3</v>
          </cell>
          <cell r="B55" t="str">
            <v>Construcción de cerramiento en malla eslabonada de 2 1/4" x 2 1/4" y tubería galvanizada de 2" x 0.098". Incluye  mampostería en bloque de concreto e = 0.15 m - 2 hiladas, columnetas de confinamiento de 0.15 x 0.20 m c/2.0 m, pisamalla en mortero 1:4 en punta de diamante, viga de fundación de 0.30 x 0.30 m, acero de refuerzo y excavación de la fundación.</v>
          </cell>
          <cell r="C55" t="str">
            <v>m</v>
          </cell>
          <cell r="D55">
            <v>1</v>
          </cell>
          <cell r="E55">
            <v>397900</v>
          </cell>
          <cell r="G55" t="str">
            <v/>
          </cell>
        </row>
        <row r="56">
          <cell r="A56" t="str">
            <v>3.4</v>
          </cell>
          <cell r="B56" t="str">
            <v>Construcción de cerramiento existente en tubería PTS cuadrada de 2". Incluye mampostería en bloque de concreto e = 0.15 m - 2hiladas, columnetas de confinamiento de 0.15 x 0.20 m c/2.0 m, pisamalla en mortero 1:4 en punta de diamante, viga de fundación de 0.30 x 0.30 m, acero de refuerzo y excavación de la fundación</v>
          </cell>
          <cell r="C56" t="str">
            <v>m</v>
          </cell>
          <cell r="D56">
            <v>1</v>
          </cell>
          <cell r="E56">
            <v>342690</v>
          </cell>
          <cell r="G56" t="str">
            <v/>
          </cell>
        </row>
        <row r="57">
          <cell r="A57" t="str">
            <v>3.5</v>
          </cell>
          <cell r="B57" t="str">
            <v>Suministro, transporte e instalación de cerco en alambre de púas con alambre galvanizado de 2 hilos calibre 12.5, con poste de concreto 12x12 cm separados cada 3 metros y tres (3) hilos horizontales de alambre.</v>
          </cell>
          <cell r="C57" t="str">
            <v>m</v>
          </cell>
          <cell r="D57">
            <v>1</v>
          </cell>
          <cell r="E57">
            <v>45341</v>
          </cell>
          <cell r="G57" t="str">
            <v/>
          </cell>
        </row>
        <row r="58">
          <cell r="A58" t="str">
            <v>3.6</v>
          </cell>
          <cell r="B58" t="str">
            <v>Suministro, transporte e instalación de cerco en alambre de púas con alambre galvanizado calibre 12.5, con estacón de madera inmunizado de 4" separados 3 metros y tres (3) hilos horizontales de alambre. Incluye impermeabilización de tramo en contacto directo con el suelo a 2 manos</v>
          </cell>
          <cell r="C58" t="str">
            <v>m</v>
          </cell>
          <cell r="D58">
            <v>1</v>
          </cell>
          <cell r="E58">
            <v>25683</v>
          </cell>
          <cell r="G58" t="str">
            <v/>
          </cell>
        </row>
        <row r="59">
          <cell r="B59" t="str">
            <v>IMPORTE DE CERRAMIENTOS</v>
          </cell>
          <cell r="E59">
            <v>0</v>
          </cell>
        </row>
        <row r="60">
          <cell r="A60">
            <v>4</v>
          </cell>
          <cell r="B60" t="str">
            <v>MOVIMIENTO DE TIERRAS</v>
          </cell>
          <cell r="E60">
            <v>0</v>
          </cell>
          <cell r="G60" t="str">
            <v/>
          </cell>
        </row>
        <row r="61">
          <cell r="A61">
            <v>41</v>
          </cell>
          <cell r="B61" t="str">
            <v>EXCAVACIONES</v>
          </cell>
          <cell r="E61">
            <v>0</v>
          </cell>
          <cell r="G61" t="str">
            <v/>
          </cell>
        </row>
        <row r="62">
          <cell r="A62" t="str">
            <v>4.1.1</v>
          </cell>
          <cell r="B62" t="str">
            <v>Excavación en material común de la explanación, canales y préstamos. Incluye cargue y disposición final del material sobrante. No incluye transporte.</v>
          </cell>
          <cell r="C62" t="str">
            <v>m3</v>
          </cell>
          <cell r="D62">
            <v>1</v>
          </cell>
          <cell r="E62">
            <v>14025</v>
          </cell>
          <cell r="G62" t="str">
            <v xml:space="preserve"> INVIAS 600 - 210</v>
          </cell>
        </row>
        <row r="63">
          <cell r="A63" t="str">
            <v>4.1.2</v>
          </cell>
          <cell r="B63" t="str">
            <v>Excavación manual en material común. Incluye cargue, transporte y disposición final del material sobrante.</v>
          </cell>
          <cell r="C63" t="str">
            <v>m3</v>
          </cell>
          <cell r="D63">
            <v>1</v>
          </cell>
          <cell r="E63">
            <v>39641</v>
          </cell>
          <cell r="G63" t="str">
            <v xml:space="preserve"> INVIAS 600 - 210</v>
          </cell>
        </row>
        <row r="64">
          <cell r="A64" t="str">
            <v>4.1.3</v>
          </cell>
          <cell r="B64" t="str">
            <v>Excavación manual en material común. Incluye cargue y disposición final del material sobrante. No incluye transporte.</v>
          </cell>
          <cell r="C64" t="str">
            <v>m3</v>
          </cell>
          <cell r="D64">
            <v>1</v>
          </cell>
          <cell r="E64">
            <v>31932</v>
          </cell>
          <cell r="G64" t="str">
            <v xml:space="preserve"> INVIAS 600 </v>
          </cell>
        </row>
        <row r="65">
          <cell r="A65" t="str">
            <v>4.1.4</v>
          </cell>
          <cell r="B65" t="str">
            <v>Excavación manual en material común bajo cualquier grado de humedad. Incluye botada y disposición final de los materiales.</v>
          </cell>
          <cell r="C65" t="str">
            <v>m3</v>
          </cell>
          <cell r="D65">
            <v>1</v>
          </cell>
          <cell r="E65">
            <v>47013</v>
          </cell>
          <cell r="G65" t="str">
            <v xml:space="preserve"> INVIAS 600 </v>
          </cell>
        </row>
        <row r="66">
          <cell r="A66" t="str">
            <v>4.1.5</v>
          </cell>
          <cell r="B66" t="str">
            <v>Excavación manual en material común bajo cualquier grado de humedad. Incluye cargue y disposición final del material sobrante. No incluye transporte.</v>
          </cell>
          <cell r="C66" t="str">
            <v>m3</v>
          </cell>
          <cell r="D66">
            <v>1</v>
          </cell>
          <cell r="E66">
            <v>39304</v>
          </cell>
          <cell r="G66" t="str">
            <v xml:space="preserve"> INVIAS 600 </v>
          </cell>
        </row>
        <row r="67">
          <cell r="A67" t="str">
            <v>4.1.6</v>
          </cell>
          <cell r="B67" t="str">
            <v>Excavación en roca de la explanación, comprende la excavación de masas de rocas hasta 30 cm de diámetro", fuertemente litificadas que, debido a su buena cementación o alta consolidación, no es posible su división mecánica en la excavación. Incluye transporte, botada y disposición final de los materiales</v>
          </cell>
          <cell r="C67" t="str">
            <v>m3</v>
          </cell>
          <cell r="D67">
            <v>1</v>
          </cell>
          <cell r="E67">
            <v>69656</v>
          </cell>
          <cell r="G67" t="str">
            <v xml:space="preserve"> INVIAS 600 - 210</v>
          </cell>
        </row>
        <row r="68">
          <cell r="A68" t="str">
            <v>4.1.7</v>
          </cell>
          <cell r="B68" t="str">
            <v>Excavación sin clasificar de la explanación, canales y préstamos. Incluye transporte y disposición final de los materiales.</v>
          </cell>
          <cell r="C68" t="str">
            <v>m3</v>
          </cell>
          <cell r="D68">
            <v>1</v>
          </cell>
          <cell r="E68">
            <v>23706</v>
          </cell>
          <cell r="G68" t="str">
            <v xml:space="preserve"> INVIAS 210 </v>
          </cell>
        </row>
        <row r="69">
          <cell r="A69" t="str">
            <v>4.1.8</v>
          </cell>
          <cell r="B69" t="str">
            <v>Excavación para estructuras varias en material común en seco.  Incluye entibado. Incluye transporte y disposición final de los materiales.</v>
          </cell>
          <cell r="C69" t="str">
            <v>m3</v>
          </cell>
          <cell r="D69">
            <v>1</v>
          </cell>
          <cell r="E69">
            <v>41991</v>
          </cell>
          <cell r="G69" t="str">
            <v xml:space="preserve"> INVIAS 600 </v>
          </cell>
        </row>
        <row r="70">
          <cell r="A70" t="str">
            <v>4.1.9</v>
          </cell>
          <cell r="B70" t="str">
            <v>Excavación para estructuras varias en material común en seco sin entibado.  Incluye transporte y disposición final de los materiales.</v>
          </cell>
          <cell r="C70" t="str">
            <v>m3</v>
          </cell>
          <cell r="D70">
            <v>1</v>
          </cell>
          <cell r="E70">
            <v>26404</v>
          </cell>
          <cell r="G70" t="str">
            <v xml:space="preserve"> INVIAS 600  </v>
          </cell>
        </row>
        <row r="71">
          <cell r="A71" t="str">
            <v>4.1.10</v>
          </cell>
          <cell r="B71" t="str">
            <v>Excavación para estructuras varias en material común bajo agua, incluye entibado, motobomba.  Incluye transporte y disposición final de los materiales.</v>
          </cell>
          <cell r="C71" t="str">
            <v>m3</v>
          </cell>
          <cell r="D71">
            <v>1</v>
          </cell>
          <cell r="E71">
            <v>61338</v>
          </cell>
          <cell r="G71" t="str">
            <v xml:space="preserve"> INVIAS 600 </v>
          </cell>
        </row>
        <row r="72">
          <cell r="A72" t="str">
            <v>4.1.11</v>
          </cell>
          <cell r="B72" t="str">
            <v>Excavación para estructuras varias en material común bajo agua, incluye entibado, motobomba.  Incluye cargue y disposición final del material sobrante. No incluye transporte.</v>
          </cell>
          <cell r="C72" t="str">
            <v>m3</v>
          </cell>
          <cell r="D72">
            <v>1</v>
          </cell>
          <cell r="E72">
            <v>53629</v>
          </cell>
          <cell r="G72" t="str">
            <v xml:space="preserve"> INVIAS 600 </v>
          </cell>
        </row>
        <row r="73">
          <cell r="A73" t="str">
            <v>4.1.12</v>
          </cell>
          <cell r="B73" t="str">
            <v>Excavación en roca para Pila, Pilote o Caisson (φ=1.8 m).  Incluye transporte y disposición final de los materiales.</v>
          </cell>
          <cell r="C73" t="str">
            <v>m</v>
          </cell>
          <cell r="D73">
            <v>1</v>
          </cell>
          <cell r="E73">
            <v>1290906</v>
          </cell>
          <cell r="G73" t="str">
            <v/>
          </cell>
        </row>
        <row r="74">
          <cell r="A74" t="str">
            <v>4.1.13</v>
          </cell>
          <cell r="B74" t="str">
            <v>Excavaciones en roca bajo agua de 0 a 4 m con cuña hidráulica. Incluye: desembombe, cargue y disposición final del material.</v>
          </cell>
          <cell r="C74" t="str">
            <v>m3</v>
          </cell>
          <cell r="D74">
            <v>1</v>
          </cell>
          <cell r="E74">
            <v>469938</v>
          </cell>
          <cell r="G74" t="str">
            <v/>
          </cell>
        </row>
        <row r="75">
          <cell r="A75" t="str">
            <v>4.1.14</v>
          </cell>
          <cell r="B75" t="str">
            <v>Excavación de la explanación, canales y prestamos en roca con explosivos, Incluye disposición final de los materiales.</v>
          </cell>
          <cell r="C75" t="str">
            <v>m3</v>
          </cell>
          <cell r="D75">
            <v>1</v>
          </cell>
          <cell r="E75">
            <v>52794</v>
          </cell>
        </row>
        <row r="76">
          <cell r="A76" t="str">
            <v>4.1.15</v>
          </cell>
          <cell r="B76" t="str">
            <v>Excavación de prestamos en roca con explosivos para estructuras, Incluye transporte y disposición final de los materiales.</v>
          </cell>
          <cell r="C76" t="str">
            <v>m3</v>
          </cell>
          <cell r="D76">
            <v>1</v>
          </cell>
          <cell r="E76">
            <v>38017</v>
          </cell>
        </row>
        <row r="77">
          <cell r="A77" t="str">
            <v>4.1.16</v>
          </cell>
          <cell r="B77" t="str">
            <v>Disposición final de materiales, Incluye derechos de botadero.</v>
          </cell>
          <cell r="C77" t="str">
            <v>m3</v>
          </cell>
          <cell r="D77">
            <v>1</v>
          </cell>
          <cell r="E77">
            <v>7775</v>
          </cell>
        </row>
        <row r="78">
          <cell r="A78" t="str">
            <v>4.1.17</v>
          </cell>
          <cell r="B78" t="str">
            <v>Fragmentación y remoción de rocas, incluye transporte y disposición final del material y todo lo necesario para la correcta ejecución de la actividad.</v>
          </cell>
          <cell r="C78" t="str">
            <v>m3</v>
          </cell>
          <cell r="D78">
            <v>1</v>
          </cell>
          <cell r="E78">
            <v>55479</v>
          </cell>
        </row>
        <row r="79">
          <cell r="A79" t="str">
            <v>4.1.18</v>
          </cell>
          <cell r="B79" t="str">
            <v>Excavación mecánica de pila de diamtetro de 1,20 m en material comun con encamisado o sistema de estabilización con lodos ( Incluye equipos, herramientas de perforación, sistemas de estabilizacion de la excavación, transporte interno de materiales , izage e instalación de canasta y vaciado del concreto.</v>
          </cell>
          <cell r="C79" t="str">
            <v>m</v>
          </cell>
          <cell r="D79">
            <v>1</v>
          </cell>
          <cell r="E79">
            <v>1480546</v>
          </cell>
        </row>
        <row r="80">
          <cell r="A80" t="str">
            <v>4.1.19</v>
          </cell>
          <cell r="B80" t="str">
            <v>Excavación mecánica de pila de diametro de 1,20 m en material común con encamisado o sistema de estabilización con lodos ( Incluye equipos, herramientas de perforación, sistemas de estabilizacion de la excavación, transporte interno de materiales , izage e instalación de canasta y vaciado del concreto</v>
          </cell>
          <cell r="C80" t="str">
            <v>m</v>
          </cell>
          <cell r="D80">
            <v>0</v>
          </cell>
          <cell r="E80">
            <v>0</v>
          </cell>
          <cell r="G80" t="str">
            <v/>
          </cell>
        </row>
        <row r="81">
          <cell r="A81" t="str">
            <v>4.1.20</v>
          </cell>
          <cell r="B81" t="str">
            <v>Excavación en material común en cualquier condición de humedad para pilas 0-2 m, diámetro interno 1.0 m,  Incluye anillo en concreto e=10cm 17.5 Mpa. (Diámetro total de excavación 1.2 m). Incluye transporte y disposición final de los materiales.</v>
          </cell>
          <cell r="C81" t="str">
            <v>m</v>
          </cell>
          <cell r="D81">
            <v>1</v>
          </cell>
          <cell r="E81">
            <v>399805</v>
          </cell>
          <cell r="G81" t="str">
            <v/>
          </cell>
        </row>
        <row r="82">
          <cell r="A82" t="str">
            <v>4.1.21</v>
          </cell>
          <cell r="B82" t="str">
            <v>Excavación en material común en cualquier condición de humedad para pilas 2-4 m, diámetro interno 1.0 m,  Incluye anillo en concreto e=10cm 17.5 Mpa. (Diámetro total de excavación 1.2 m). Incluye transporte y disposición final de los materiales.</v>
          </cell>
          <cell r="C82" t="str">
            <v>m</v>
          </cell>
          <cell r="D82">
            <v>1</v>
          </cell>
          <cell r="E82">
            <v>424962</v>
          </cell>
          <cell r="G82" t="str">
            <v/>
          </cell>
        </row>
        <row r="83">
          <cell r="A83" t="str">
            <v>4.1.22</v>
          </cell>
          <cell r="B83" t="str">
            <v>Excavación en material común en cualquier condición de humedad para pilas 4-6 m, diámetro interno 1.0 m,  Incluye anillo en concreto e=10cm 17.5 Mpa (Diámetro total de excavación 1.2 m). Incluye transporte y disposición final de los materiales.</v>
          </cell>
          <cell r="C83" t="str">
            <v>m</v>
          </cell>
          <cell r="D83">
            <v>1</v>
          </cell>
          <cell r="E83">
            <v>479433</v>
          </cell>
          <cell r="G83" t="str">
            <v/>
          </cell>
        </row>
        <row r="84">
          <cell r="A84" t="str">
            <v>4.1.23</v>
          </cell>
          <cell r="B84" t="str">
            <v>Excavación en material común en cualquier condición de humedad para pilas 6-8 m, diámetro interno 1.0 m,  Incluye anillo en concreto e=10cm 17.5 Mpa (Diámetro total de excavación 1.2 m). Incluye transporte y disposición final de los materiales.</v>
          </cell>
          <cell r="C84" t="str">
            <v>m</v>
          </cell>
          <cell r="D84">
            <v>1</v>
          </cell>
          <cell r="E84">
            <v>509456</v>
          </cell>
          <cell r="G84" t="str">
            <v/>
          </cell>
        </row>
        <row r="85">
          <cell r="A85" t="str">
            <v>4.1.24</v>
          </cell>
          <cell r="B85" t="str">
            <v>Excavación en material común en cualquier condición de humedad para pilas 8-10 m, diámetro interno 1.0 m,  Incluye anillo en concreto e=10cm 17.5 Mpa (Diámetro total de excavación 1.2 m). Incluye transporte y disposición final de los materiales.</v>
          </cell>
          <cell r="C85" t="str">
            <v>m</v>
          </cell>
          <cell r="D85">
            <v>1</v>
          </cell>
          <cell r="E85">
            <v>542032</v>
          </cell>
          <cell r="G85" t="str">
            <v/>
          </cell>
        </row>
        <row r="86">
          <cell r="A86" t="str">
            <v>4.1.25</v>
          </cell>
          <cell r="B86" t="str">
            <v>Excavación en material común en cualquier condición de humedad para pilas 0-2 m, diámetro interno 1.1 m,  Incluye anillo en concreto e=10cm 17.5 Mpa (Diámetro total de excavación 1.3 m). Incluye transporte y disposición final de los materiales.</v>
          </cell>
          <cell r="C86" t="str">
            <v>m</v>
          </cell>
          <cell r="D86">
            <v>1</v>
          </cell>
          <cell r="E86">
            <v>447249</v>
          </cell>
          <cell r="G86" t="str">
            <v/>
          </cell>
        </row>
        <row r="87">
          <cell r="A87" t="str">
            <v>4.1.26</v>
          </cell>
          <cell r="B87" t="str">
            <v>Excavación en material común en seco para pilas 2-4 m, diámetro interno 1.1 m,  Incluye anillo en concreto e=10cm 17.5 Mpa (Diámetro total de excavación 1.3 m). Incluye transporte y disposición final de los materiales.</v>
          </cell>
          <cell r="C87" t="str">
            <v>m</v>
          </cell>
          <cell r="D87">
            <v>1</v>
          </cell>
          <cell r="E87">
            <v>463968</v>
          </cell>
          <cell r="G87" t="str">
            <v xml:space="preserve"> INVIAS 600 </v>
          </cell>
        </row>
        <row r="88">
          <cell r="A88" t="str">
            <v>4.1.27</v>
          </cell>
          <cell r="B88" t="str">
            <v>Excavación en material común en seco para pilas 4-6 m, diámetro interno 1.1 m,  Incluye anillo en concreto e=10cm 17.5 Mpa (Diámetro total de excavación 1.3 m). Incluye transporte y disposición final de los materiales.</v>
          </cell>
          <cell r="C88" t="str">
            <v>m</v>
          </cell>
          <cell r="D88">
            <v>1</v>
          </cell>
          <cell r="E88">
            <v>526976</v>
          </cell>
          <cell r="G88" t="str">
            <v/>
          </cell>
        </row>
        <row r="89">
          <cell r="A89" t="str">
            <v>4.1.28</v>
          </cell>
          <cell r="B89" t="str">
            <v>Excavación en material común en seco  para pilas 6-8 m, diámetro interno 1.1 m,  Incluye anillo en concreto e=10cm 17.5 Mpa (Diámetro total de excavación 1.3 m). Incluye transporte y disposición final de los materiales.</v>
          </cell>
          <cell r="C89" t="str">
            <v>m</v>
          </cell>
          <cell r="D89">
            <v>1</v>
          </cell>
          <cell r="E89">
            <v>547980</v>
          </cell>
        </row>
        <row r="90">
          <cell r="A90" t="str">
            <v>4.1.29</v>
          </cell>
          <cell r="B90" t="str">
            <v>Excavación en material común en seco  para pilas 8-10 m, diámetro interno 1.1 m,  Incluye anillo en concreto e=10cm 17.5 Mpa (Diámetro total de excavación 1.3 m). Incluye transporte y disposición final de los materiales.</v>
          </cell>
          <cell r="C90" t="str">
            <v>m</v>
          </cell>
          <cell r="D90">
            <v>1</v>
          </cell>
          <cell r="E90">
            <v>568982</v>
          </cell>
        </row>
        <row r="91">
          <cell r="A91" t="str">
            <v>4.1.30</v>
          </cell>
          <cell r="B91" t="str">
            <v>Excavación en material común en cualquier condición de humedad para pilas 0-2 m, diámetro interno 1.2 m.  Incluye anillo en concreto e=10cm 17,5 Mpa. (Diámetro total de excavación 1.4 m). Incluye transporte interno.</v>
          </cell>
          <cell r="C91" t="str">
            <v>m</v>
          </cell>
          <cell r="D91">
            <v>1</v>
          </cell>
          <cell r="E91">
            <v>518380</v>
          </cell>
          <cell r="G91" t="str">
            <v xml:space="preserve"> INVIAS 600 </v>
          </cell>
        </row>
        <row r="92">
          <cell r="A92" t="str">
            <v>4.1.31</v>
          </cell>
          <cell r="B92" t="str">
            <v>Excavación en material común en cualquier condición de humedad para pilas 2-4 m, diámetro interno 1.2 m.  Incluye anillo en concreto e=10cm 17,5 Mpa. (Diámetro total de excavación 1.4 m). Incluye transporte interno.</v>
          </cell>
          <cell r="C92" t="str">
            <v>m</v>
          </cell>
          <cell r="D92">
            <v>1</v>
          </cell>
          <cell r="E92">
            <v>549980</v>
          </cell>
        </row>
        <row r="93">
          <cell r="A93" t="str">
            <v>4.1.32</v>
          </cell>
          <cell r="B93" t="str">
            <v>Excavación en material común en cualquier condición de humedad para pilas 4-6 m, diámetro interno 1.2 m.  Incluye anillo en concreto e=10cm 17,5 Mpa. (Diámetro total de excavación 1.4 m). Incluye transporte interno.</v>
          </cell>
          <cell r="C93" t="str">
            <v>m</v>
          </cell>
          <cell r="D93">
            <v>1</v>
          </cell>
          <cell r="E93">
            <v>584559</v>
          </cell>
        </row>
        <row r="94">
          <cell r="A94" t="str">
            <v>4.1.33</v>
          </cell>
          <cell r="B94" t="str">
            <v>Excavación en material común en cualquier condición de humedad para pilas 6-8 m, diámetro interno 1.2 m.  Incluye anillo en concreto e=10cm 17,5 Mpa. (Diámetro total de excavación 1.4 m). Incluye transporte interno.</v>
          </cell>
          <cell r="C94" t="str">
            <v>m</v>
          </cell>
          <cell r="D94">
            <v>1</v>
          </cell>
          <cell r="E94">
            <v>624207</v>
          </cell>
        </row>
        <row r="95">
          <cell r="A95" t="str">
            <v>4.1.34</v>
          </cell>
          <cell r="B95" t="str">
            <v>Excavación en material común en cualquier condición de humedad para pilas 8-10 m, diámetro interno 1.2 m.  Incluye anillo en concreto e=10cm 17,5 Mpa. (Diámetro total de excavación 1.4 m). Incluye transporte interno.</v>
          </cell>
          <cell r="C95" t="str">
            <v>m</v>
          </cell>
          <cell r="D95">
            <v>1</v>
          </cell>
          <cell r="E95">
            <v>666643</v>
          </cell>
          <cell r="G95" t="str">
            <v xml:space="preserve"> INVIAS 600 </v>
          </cell>
        </row>
        <row r="96">
          <cell r="A96" t="str">
            <v>4.1.35</v>
          </cell>
          <cell r="B96" t="str">
            <v>Excavación en material común en cualquier condición de humedad para pilas 10_12 m, diámetro interno 1.2 m.  Incluye anillo en concreto e=10cm 17,5 Mpa. (Diámetro total de excavación 1.4 m). Incluye transporte interno.</v>
          </cell>
          <cell r="C96" t="str">
            <v>m</v>
          </cell>
          <cell r="D96">
            <v>1</v>
          </cell>
          <cell r="E96">
            <v>715811</v>
          </cell>
        </row>
        <row r="97">
          <cell r="A97" t="str">
            <v>4.1.36</v>
          </cell>
          <cell r="B97" t="str">
            <v>Excavación en material común en cualquier condición de humedad para pilas 12-14 m, diámetro interno 1.2 m.  Incluye anillo en concreto e=10cm 17,5 Mpa. (Diámetro total de excavación 1.4 m). Incluye transporte interno..</v>
          </cell>
          <cell r="C97" t="str">
            <v>m</v>
          </cell>
          <cell r="D97">
            <v>1</v>
          </cell>
          <cell r="E97">
            <v>765987</v>
          </cell>
        </row>
        <row r="98">
          <cell r="A98" t="str">
            <v>4.1.37</v>
          </cell>
          <cell r="B98" t="str">
            <v>Excavación en material común en cualquier condición de humedad para pilas 14-16 m, diámetro interno 1.2 m.  Incluye anillo en concreto e=10cm 17,5 Mpa. (Diámetro total de excavación 1.4 m). Incluye transporte interno.</v>
          </cell>
          <cell r="C98" t="str">
            <v>m</v>
          </cell>
          <cell r="D98">
            <v>1</v>
          </cell>
          <cell r="E98">
            <v>827369</v>
          </cell>
        </row>
        <row r="99">
          <cell r="A99" t="str">
            <v>4.1.38</v>
          </cell>
          <cell r="B99" t="str">
            <v>Excavación en material común en cualquier condición de humedad para pilas 16-18 m, diámetro interno 1.2 m.  Incluye anillo en concreto e=10cm 17,5 Mpa. (Diámetro total de excavación 1.4 m). Incluye transporte interno.</v>
          </cell>
          <cell r="C99" t="str">
            <v>m</v>
          </cell>
          <cell r="D99">
            <v>1</v>
          </cell>
          <cell r="E99">
            <v>896284</v>
          </cell>
          <cell r="G99" t="str">
            <v xml:space="preserve"> INVIAS 600 </v>
          </cell>
        </row>
        <row r="100">
          <cell r="A100" t="str">
            <v>4.1.39</v>
          </cell>
          <cell r="B100" t="str">
            <v>Excavación en material común en cualquier condición de humedad para pilas 18-20 m, diámetro interno 1.2 m.  Incluye anillo en concreto e=10cm 17,5 Mpa. (Diámetro total de excavación 1.4 m). Incluye transporte interno.</v>
          </cell>
          <cell r="C100" t="str">
            <v>m</v>
          </cell>
          <cell r="D100">
            <v>1</v>
          </cell>
          <cell r="E100">
            <v>961578</v>
          </cell>
        </row>
        <row r="101">
          <cell r="A101" t="str">
            <v>4.1.40</v>
          </cell>
          <cell r="B101" t="str">
            <v>Excavación en material común en cualquier condición de humedad para pilas 20-22 m, diámetro interno 1.2 m.  Incluye anillo en concreto e=10cm 17,5 Mpa. (Diámetro total de excavación 1.4 m). Incluye transporte interno.</v>
          </cell>
          <cell r="C101" t="str">
            <v>m</v>
          </cell>
          <cell r="D101">
            <v>1</v>
          </cell>
          <cell r="E101">
            <v>1040408</v>
          </cell>
        </row>
        <row r="102">
          <cell r="A102" t="str">
            <v>4.1.41</v>
          </cell>
          <cell r="B102" t="str">
            <v>Excavación en material común en cualquier condición de humedad para pilas 22-24 m, diámetro interno 1.2 m.  Incluye anillo en concreto e=10cm 17,5 Mpa. (Diámetro total de excavación 1.4 m). Incluye transporte interno.</v>
          </cell>
          <cell r="C102" t="str">
            <v>m</v>
          </cell>
          <cell r="D102">
            <v>1</v>
          </cell>
          <cell r="E102">
            <v>1141979</v>
          </cell>
        </row>
        <row r="103">
          <cell r="A103" t="str">
            <v>4.1.42</v>
          </cell>
          <cell r="B103" t="str">
            <v>Excavación en material común en cualquier condición de humedad  para pilas 0-2 m, diámetro interno 1.2 m.  Incluye anillo en concreto e=15cm 17.5 Mpa. (Diámetro total de excavación 1.5 m). Incluye cargue y disposición final de los materiales. No incluye transporte.</v>
          </cell>
          <cell r="C103" t="str">
            <v>m</v>
          </cell>
          <cell r="D103">
            <v>1</v>
          </cell>
          <cell r="E103">
            <v>563988</v>
          </cell>
          <cell r="G103" t="str">
            <v xml:space="preserve"> INVIAS 600 </v>
          </cell>
        </row>
        <row r="104">
          <cell r="A104" t="str">
            <v>4.1.43</v>
          </cell>
          <cell r="B104" t="str">
            <v>Excavación en material común en cualquier condición de humedad para pilas 2-4 m, diámetro interno 1.2 m.  Incluye anillo en concreto e=15cm 17.5 Mpa. (Diámetro total de excavación 1.5 m). Incluye cargue y disposición final de los materiales. No incluye transporte.</v>
          </cell>
          <cell r="C104" t="str">
            <v>m</v>
          </cell>
          <cell r="D104">
            <v>1</v>
          </cell>
          <cell r="E104">
            <v>633173</v>
          </cell>
          <cell r="G104" t="str">
            <v xml:space="preserve"> INVIAS 600 </v>
          </cell>
        </row>
        <row r="105">
          <cell r="A105" t="str">
            <v>4.1.44</v>
          </cell>
          <cell r="B105" t="str">
            <v>Excavación en material común en cualquier condición de humedad para pilas 4-6 m, diámetro interno 1.2 m.  Incluye anillo en concreto e=15cm 17.5 Mpa. (Diámetro total de excavación 1.5 m). Incluye cargue y disposición final de los materiales. No incluye transporte.</v>
          </cell>
          <cell r="C105" t="str">
            <v>m</v>
          </cell>
          <cell r="D105">
            <v>1</v>
          </cell>
          <cell r="E105">
            <v>648578</v>
          </cell>
          <cell r="G105" t="str">
            <v xml:space="preserve"> INVIAS 600 </v>
          </cell>
        </row>
        <row r="106">
          <cell r="A106" t="str">
            <v>4.1.45</v>
          </cell>
          <cell r="B106" t="str">
            <v>Excavación en material común en cualquier condición de humedad para pilas 6-8 m, diámetro interno 1.2 m.  Incluye anillo en concreto e=15cm 17.5 Mpa. (Diámetro total de excavación 1.5 m). Incluye cargue y disposición final de los materiales. No incluye transporte.</v>
          </cell>
          <cell r="C106" t="str">
            <v>m</v>
          </cell>
          <cell r="D106">
            <v>1</v>
          </cell>
          <cell r="E106">
            <v>656069</v>
          </cell>
          <cell r="G106" t="str">
            <v/>
          </cell>
        </row>
        <row r="107">
          <cell r="A107" t="str">
            <v>4.1.46</v>
          </cell>
          <cell r="B107" t="str">
            <v>Excavación en material común en cualquier condición de humedad para pilas 0-2 m, diámetro interno 1.2 m.  Incluye anillo en concreto e=10cm 21 Mpa. (Diámetro total de excavación 1.4 m). Incluye transporte interno.</v>
          </cell>
          <cell r="C107" t="str">
            <v>m</v>
          </cell>
          <cell r="D107">
            <v>1</v>
          </cell>
          <cell r="E107">
            <v>548294</v>
          </cell>
          <cell r="G107" t="str">
            <v/>
          </cell>
        </row>
        <row r="108">
          <cell r="A108" t="str">
            <v>4.1.47</v>
          </cell>
          <cell r="B108" t="str">
            <v>Excavación en material común en cualquier condición de humedad para pilas 2-4 m, diámetro interno 1.2 m.  Incluye anillo en concreto e=10cm 21 Mpa. (Diámetro total de excavación 1.4 m). Incluye transporte interno.</v>
          </cell>
          <cell r="C108" t="str">
            <v>m</v>
          </cell>
          <cell r="D108">
            <v>1</v>
          </cell>
          <cell r="E108">
            <v>579894</v>
          </cell>
          <cell r="G108" t="str">
            <v/>
          </cell>
        </row>
        <row r="109">
          <cell r="A109" t="str">
            <v>4.1.48</v>
          </cell>
          <cell r="B109" t="str">
            <v>Excavación en material común en cualquier condición de humedad para pilas 4-6 m, diámetro interno 1.2 m.  Incluye anillo en concreto e=10cm 21 Mpa. (Diámetro total de excavación 1.4 m). Incluye transporte interno.</v>
          </cell>
          <cell r="C109" t="str">
            <v>m</v>
          </cell>
          <cell r="D109">
            <v>1</v>
          </cell>
          <cell r="E109">
            <v>614473</v>
          </cell>
          <cell r="G109" t="str">
            <v/>
          </cell>
        </row>
        <row r="110">
          <cell r="A110" t="str">
            <v>4.1.49</v>
          </cell>
          <cell r="B110" t="str">
            <v>Excavación en material común en cualquier condición de humedad para pilas 6-8 m, diámetro interno 1.2 m.  Incluye anillo en concreto e=10cm 21 Mpa. (Diámetro total de excavación 1.4 m). Incluye transporte interno.</v>
          </cell>
          <cell r="C110" t="str">
            <v>m</v>
          </cell>
          <cell r="D110">
            <v>1</v>
          </cell>
          <cell r="E110">
            <v>654121</v>
          </cell>
          <cell r="G110" t="str">
            <v/>
          </cell>
        </row>
        <row r="111">
          <cell r="A111" t="str">
            <v>4.1.50</v>
          </cell>
          <cell r="B111" t="str">
            <v>Excavación en material común en cualquier condición de humedad para pilas 8-10 m, diámetro interno 1.2 m.  Incluye anillo en concreto e=10cm 21 Mpa. (Diámetro total de excavación 1.4 m). Incluye transporte interno.</v>
          </cell>
          <cell r="C111" t="str">
            <v>m</v>
          </cell>
          <cell r="D111">
            <v>1</v>
          </cell>
          <cell r="E111">
            <v>696557</v>
          </cell>
          <cell r="G111" t="str">
            <v/>
          </cell>
        </row>
        <row r="112">
          <cell r="A112" t="str">
            <v>4.1.51</v>
          </cell>
          <cell r="B112" t="str">
            <v>Excavación en material común en cualquier condición de humedad para pilas 10_12 m, diámetro interno 1.2 m.  Incluye anillo en concreto e=10cm 21 Mpa. (Diámetro total de excavación 1.4 m). Incluye transporte interno.</v>
          </cell>
          <cell r="C112" t="str">
            <v>m</v>
          </cell>
          <cell r="D112">
            <v>1</v>
          </cell>
          <cell r="E112">
            <v>745725</v>
          </cell>
          <cell r="G112" t="str">
            <v/>
          </cell>
        </row>
        <row r="113">
          <cell r="A113" t="str">
            <v>4.1.52</v>
          </cell>
          <cell r="B113" t="str">
            <v>Excavación en material común en cualquier condición de humedad para pilas 12-14 m, diámetro interno 1.2 m.  Incluye anillo en concreto e=10cm 21 Mpa. (Diámetro total de excavación 1.4 m). Incluye transporte interno.</v>
          </cell>
          <cell r="C113" t="str">
            <v>m</v>
          </cell>
          <cell r="D113">
            <v>1</v>
          </cell>
          <cell r="E113">
            <v>795901</v>
          </cell>
          <cell r="G113" t="str">
            <v/>
          </cell>
        </row>
        <row r="114">
          <cell r="A114" t="str">
            <v>4.1.53</v>
          </cell>
          <cell r="B114" t="str">
            <v>Excavación en material común en cualquier condición de humedad para pilas 14-16 m, diámetro interno 1.2 m.  Incluye anillo en concreto e=10cm 21 Mpa. (Diámetro total de excavación 1.4 m). Incluye transporte interno.</v>
          </cell>
          <cell r="C114" t="str">
            <v>m</v>
          </cell>
          <cell r="D114">
            <v>1</v>
          </cell>
          <cell r="E114">
            <v>857207</v>
          </cell>
          <cell r="G114" t="str">
            <v/>
          </cell>
        </row>
        <row r="115">
          <cell r="A115" t="str">
            <v>4.1.54</v>
          </cell>
          <cell r="B115" t="str">
            <v>Excavación en material común en cualquier condición de humedad para pilas 16-18 m, diámetro interno 1.2 m.  Incluye anillo en concreto e=10cm 21 Mpa. (Diámetro total de excavación 1.4 m). Incluye transporte interno.</v>
          </cell>
          <cell r="C115" t="str">
            <v>m</v>
          </cell>
          <cell r="D115">
            <v>1</v>
          </cell>
          <cell r="E115">
            <v>926198</v>
          </cell>
          <cell r="G115" t="str">
            <v/>
          </cell>
        </row>
        <row r="116">
          <cell r="A116" t="str">
            <v>4.1.55</v>
          </cell>
          <cell r="B116" t="str">
            <v>Excavación en material común en cualquier condición de humedad para pilas 18-20 m, diámetro interno 1.2 m.  Incluye anillo en concreto e=10cm 21 Mpa. (Diámetro total de excavación 1.4 m). Incluye transporte interno.</v>
          </cell>
          <cell r="C116" t="str">
            <v>m</v>
          </cell>
          <cell r="D116">
            <v>1</v>
          </cell>
          <cell r="E116">
            <v>991492</v>
          </cell>
          <cell r="G116" t="str">
            <v/>
          </cell>
        </row>
        <row r="117">
          <cell r="A117" t="str">
            <v>4.1.56</v>
          </cell>
          <cell r="B117" t="str">
            <v>Excavación en material común en cualquier condición de humedad para pilas 20-22 m, diámetro interno 1.2 m.  Incluye anillo en concreto e=10cm 21 Mpa. (Diámetro total de excavación 1.4 m). Incluye transporte interno.</v>
          </cell>
          <cell r="C117" t="str">
            <v>m</v>
          </cell>
          <cell r="D117">
            <v>1</v>
          </cell>
          <cell r="E117">
            <v>1070322</v>
          </cell>
          <cell r="G117" t="str">
            <v/>
          </cell>
        </row>
        <row r="118">
          <cell r="A118" t="str">
            <v>4.1.57</v>
          </cell>
          <cell r="B118" t="str">
            <v>Excavación en material común en cualquier condición de humedad para pilas 22-24 m, diámetro interno 1.2 m.  Incluye anillo en concreto e=10cm 21 Mpa. (Diámetro total de excavación 1.4 m). Incluye transporte interno.</v>
          </cell>
          <cell r="C118" t="str">
            <v>m</v>
          </cell>
          <cell r="D118">
            <v>1</v>
          </cell>
          <cell r="E118">
            <v>1171893</v>
          </cell>
          <cell r="G118" t="str">
            <v/>
          </cell>
        </row>
        <row r="119">
          <cell r="A119" t="str">
            <v>4.1.58</v>
          </cell>
          <cell r="B119" t="str">
            <v>Excavación en material común en cualquier condición de humedad  para pilas 0-2 m, diámetro interno 1.3 m,  Incluye anillo en concreto e=10cm 17.5 Mpa. (Diámetro total de excavación 1.5 m). Incluye cargue y disposición final del material sobrante. No incluye transporte.</v>
          </cell>
          <cell r="C119" t="str">
            <v>m3</v>
          </cell>
          <cell r="D119">
            <v>1</v>
          </cell>
          <cell r="E119">
            <v>503179</v>
          </cell>
        </row>
        <row r="120">
          <cell r="A120" t="str">
            <v>4.1.59</v>
          </cell>
          <cell r="B120" t="str">
            <v>Excavación en material común en cualquier condición de humedad  para pilas 2-4 m, diámetro interno 1.3 m,  Incluye anillo en concreto e=10cm 17.5 Mpa. (Diámetro total de excavación 1.5 m). Incluye cargue y disposición final del material sobrante. No incluye transporte.</v>
          </cell>
          <cell r="C120" t="str">
            <v>m3</v>
          </cell>
          <cell r="D120">
            <v>1</v>
          </cell>
          <cell r="E120">
            <v>609207</v>
          </cell>
          <cell r="G120" t="str">
            <v xml:space="preserve"> INVIAS 210 </v>
          </cell>
        </row>
        <row r="121">
          <cell r="A121" t="str">
            <v>4.1.60</v>
          </cell>
          <cell r="B121" t="str">
            <v>Excavación en material común en cualquier condición de humedad  para pilas 4-6 m, diámetro interno 1.3 m,  Incluye anillo en concreto e=10cm 17.5 Mpa. (Diámetro total de excavación 1.5 m). Incluye cargue y disposición final del material sobrante. No incluye transporte.</v>
          </cell>
          <cell r="C121" t="str">
            <v>m3</v>
          </cell>
          <cell r="D121">
            <v>1</v>
          </cell>
          <cell r="E121">
            <v>630037</v>
          </cell>
          <cell r="G121" t="str">
            <v xml:space="preserve"> INVIAS 210 </v>
          </cell>
        </row>
        <row r="122">
          <cell r="A122" t="str">
            <v>4.1.61</v>
          </cell>
          <cell r="B122" t="str">
            <v>Excavación en material común en cualquier condición de humedad  para pilas 6-8 m, diámetro interno 1.3 m,  Incluye anillo en concreto e=10cm 17.5 Mpa. (Diámetro total de excavación 1.5 m). Incluye cargue y disposición final del material sobrante. No incluye transporte.</v>
          </cell>
          <cell r="C122" t="str">
            <v>m3</v>
          </cell>
          <cell r="D122">
            <v>1</v>
          </cell>
          <cell r="E122">
            <v>684122</v>
          </cell>
          <cell r="G122" t="str">
            <v xml:space="preserve"> INVIAS 210 </v>
          </cell>
        </row>
        <row r="123">
          <cell r="A123" t="str">
            <v>4.1.62</v>
          </cell>
          <cell r="B123" t="str">
            <v>Excavación en material común en cualquier condición de humedad  para pilas 0-2 m, diámetro interno 1.3 m,  Incluye anillo en concreto e=10cm 21 Mpa. (Diámetro total de excavación 1.5 m). Incluye cargue y disposición final del material sobrante. No incluye transporte.</v>
          </cell>
          <cell r="C123" t="str">
            <v>m3</v>
          </cell>
          <cell r="D123">
            <v>1</v>
          </cell>
          <cell r="E123">
            <v>535393</v>
          </cell>
          <cell r="G123" t="str">
            <v xml:space="preserve"> INVIAS 210 </v>
          </cell>
        </row>
        <row r="124">
          <cell r="A124" t="str">
            <v>4.1.63</v>
          </cell>
          <cell r="B124" t="str">
            <v>Excavación en material común en cualquier condición de humedad  para pilas 2-4 m, diámetro interno 1.3 m,  Incluye anillo en concreto e=10cm 21 Mpa. (Diámetro total de excavación 1.5 m). Incluye cargue y disposición final del material sobrante. No incluye transporte.</v>
          </cell>
          <cell r="C124" t="str">
            <v>m3</v>
          </cell>
          <cell r="D124">
            <v>1</v>
          </cell>
          <cell r="E124">
            <v>641421</v>
          </cell>
          <cell r="G124" t="str">
            <v xml:space="preserve"> INVIAS 210 </v>
          </cell>
        </row>
        <row r="125">
          <cell r="A125" t="str">
            <v>4.1.64</v>
          </cell>
          <cell r="B125" t="str">
            <v>Excavación en material común en cualquier condición de humedad  para pilas 4-6 m, diámetro interno 1.3 m,  Incluye anillo en concreto e=10cm 21 Mpa. (Diámetro total de excavación 1.5 m). Incluye cargue y disposición final del material sobrante. No incluye transporte.</v>
          </cell>
          <cell r="C125" t="str">
            <v>m3</v>
          </cell>
          <cell r="D125">
            <v>1</v>
          </cell>
          <cell r="E125">
            <v>662251</v>
          </cell>
          <cell r="G125" t="str">
            <v xml:space="preserve"> INVIAS 210 </v>
          </cell>
        </row>
        <row r="126">
          <cell r="A126" t="str">
            <v>4.1.65</v>
          </cell>
          <cell r="B126" t="str">
            <v>Excavación en material común en cualquier condición de humedad  para pilas 6-8 m, diámetro interno 1.3 m,  Incluye anillo en concreto e=10cm 21 Mpa. (Diámetro total de excavación 1.5 m). Incluye cargue y disposición final del material sobrante. No incluye transporte.</v>
          </cell>
          <cell r="C126" t="str">
            <v>m3</v>
          </cell>
          <cell r="D126">
            <v>1</v>
          </cell>
          <cell r="E126">
            <v>716336</v>
          </cell>
          <cell r="G126" t="str">
            <v xml:space="preserve"> INVIAS 210 </v>
          </cell>
        </row>
        <row r="127">
          <cell r="A127" t="str">
            <v>4.1.66</v>
          </cell>
          <cell r="B127" t="str">
            <v>Excavación en material común en cualquier condición de humedad para pilas 0-2 m, diámetro interno 1.4 m. Incluye anillo en concreto reforzado e=10cm 21 Mpa. (Diámetro total de excavación 1.6 m). Incluye transporte y disposición final de los materiales sobrantes.</v>
          </cell>
          <cell r="C127" t="str">
            <v>m</v>
          </cell>
          <cell r="D127">
            <v>1</v>
          </cell>
          <cell r="E127">
            <v>711102</v>
          </cell>
          <cell r="G127" t="str">
            <v xml:space="preserve"> INVIAS 210 </v>
          </cell>
        </row>
        <row r="128">
          <cell r="A128" t="str">
            <v>4.1.67</v>
          </cell>
          <cell r="B128" t="str">
            <v>Excavación en material común en cualquier condición de humedad para pilas 2-4 m, diámetro interno 1.4 m. Incluye anillo en concreto reforzado e=10cm 21 Mpa. (Diámetro total de excavación 1.6 m). Incluye transporte y disposición final de los materiales sobrantes.</v>
          </cell>
          <cell r="C128" t="str">
            <v>m</v>
          </cell>
          <cell r="D128">
            <v>1</v>
          </cell>
          <cell r="E128">
            <v>727780</v>
          </cell>
          <cell r="G128" t="str">
            <v xml:space="preserve"> INVIAS 210 </v>
          </cell>
        </row>
        <row r="129">
          <cell r="A129" t="str">
            <v>4.1.68</v>
          </cell>
          <cell r="B129" t="str">
            <v>Excavación en material común en cualquier condición de humedad para pilas 4-6 m, diámetro interno 1.4 m. Incluye anillo en concreto reforzado e=10cm 21 Mpa. (Diámetro total de excavación 1.6 m). Incluye transporte y disposición final de los materiales sobrantes.</v>
          </cell>
          <cell r="C129" t="str">
            <v>m</v>
          </cell>
          <cell r="D129">
            <v>1</v>
          </cell>
          <cell r="E129">
            <v>747792</v>
          </cell>
          <cell r="G129" t="str">
            <v xml:space="preserve"> INVIAS 210 </v>
          </cell>
        </row>
        <row r="130">
          <cell r="A130" t="str">
            <v>4.1.69</v>
          </cell>
          <cell r="B130" t="str">
            <v>Excavación en material común en cualquier condición de humedad para pilas 6-8 m, diámetro interno 1.4 m. Incluye anillo en concreto reforzado e=10cm 21 Mpa. (Diámetro total de excavación 1.6 m). Incluye transporte y disposición final de los materiales sobrantes.</v>
          </cell>
          <cell r="C130" t="str">
            <v>m</v>
          </cell>
          <cell r="D130">
            <v>1</v>
          </cell>
          <cell r="E130">
            <v>772251</v>
          </cell>
          <cell r="G130" t="str">
            <v xml:space="preserve"> INVIAS 210 </v>
          </cell>
        </row>
        <row r="131">
          <cell r="A131" t="str">
            <v>4.1.70</v>
          </cell>
          <cell r="B131" t="str">
            <v>Excavación en material común en cualquier condición de humedad para pilas 8-10 m, diámetro interno 1.4 m. Incluye anillo en concreto reforzado e=10cm 21 Mpa. (Diámetro total de excavación 1.6 m). Incluye transporte y disposición final de los materiales sobrantes.</v>
          </cell>
          <cell r="C131" t="str">
            <v>m</v>
          </cell>
          <cell r="D131">
            <v>1</v>
          </cell>
          <cell r="E131">
            <v>802824</v>
          </cell>
          <cell r="G131" t="str">
            <v xml:space="preserve"> INVIAS 210 </v>
          </cell>
        </row>
        <row r="132">
          <cell r="A132" t="str">
            <v>4.1.71</v>
          </cell>
          <cell r="B132" t="str">
            <v>Excavación en material común en cualquier condición de humedad para pilas 10-12 m, diámetro interno 1.4 m. Incluye anillo en concreto reforzado e=10cm 21 Mpa. (Diámetro total de excavación 1.6 m). Incluye transporte y disposición final de los materiales sobrantes.</v>
          </cell>
          <cell r="C132" t="str">
            <v>m</v>
          </cell>
          <cell r="D132">
            <v>1</v>
          </cell>
          <cell r="E132">
            <v>866323</v>
          </cell>
          <cell r="G132" t="str">
            <v xml:space="preserve"> INVIAS 210 </v>
          </cell>
        </row>
        <row r="133">
          <cell r="A133" t="str">
            <v>4.1.72</v>
          </cell>
          <cell r="B133" t="str">
            <v>Excavación en material común en cualquier condición de humedad para pilas 12-14 m, diámetro interno 1.4 m. Incluye anillo en concreto reforzado e=10cm 21 Mpa. (Diámetro total de excavación 1.6 m). Incluye transporte y disposición final de los materiales sobrantes.</v>
          </cell>
          <cell r="C133" t="str">
            <v>m</v>
          </cell>
          <cell r="D133">
            <v>1</v>
          </cell>
          <cell r="E133">
            <v>967922</v>
          </cell>
          <cell r="G133" t="str">
            <v xml:space="preserve"> INVIAS 210 </v>
          </cell>
        </row>
        <row r="134">
          <cell r="A134" t="str">
            <v>4.1.73</v>
          </cell>
          <cell r="B134" t="str">
            <v>Excavación en material común bajo agua para pilas  0-5 m, diámetro interno 1.5 m, Incluye anillo en concreto reforzado  e=10,  17.5 mpa (Diámetro total de excavación 1.7 m). Incluye transporte y disposición final de los materiales. Se medirá en su posición original.</v>
          </cell>
          <cell r="C134" t="str">
            <v>m</v>
          </cell>
          <cell r="D134">
            <v>1</v>
          </cell>
          <cell r="E134">
            <v>741011</v>
          </cell>
          <cell r="G134" t="str">
            <v xml:space="preserve"> INVIAS 210 </v>
          </cell>
        </row>
        <row r="135">
          <cell r="A135" t="str">
            <v>4.1.74</v>
          </cell>
          <cell r="B135" t="str">
            <v>Excavación en material común bajo agua para pilas  0-5 m, diámetro interno 1.5 m, Incluye anillo en concreto reforzado  e=10,  21 mpa (Diámetro total de excavación 1.7 m). Incluye transporte y disposición final de los materiales. Se medirá en su posición original.</v>
          </cell>
          <cell r="C135" t="str">
            <v>m</v>
          </cell>
          <cell r="D135">
            <v>1</v>
          </cell>
          <cell r="E135">
            <v>777983</v>
          </cell>
          <cell r="G135" t="str">
            <v>DEA-602.4</v>
          </cell>
        </row>
        <row r="136">
          <cell r="A136" t="str">
            <v>4.1.75</v>
          </cell>
          <cell r="B136" t="str">
            <v>Excavación en material común bajo agua para pilas 5-10 m, diámetro interno 1.5 m, Incluye anillo en concreto reforzado  e=10,  21 mpa (Diámetro total de excavación 1.7 m). Incluye transporte y disposición final de los materiales. Se medirá en su posición original.</v>
          </cell>
          <cell r="C136" t="str">
            <v>m</v>
          </cell>
          <cell r="D136">
            <v>1</v>
          </cell>
          <cell r="E136">
            <v>819710</v>
          </cell>
          <cell r="G136" t="str">
            <v/>
          </cell>
        </row>
        <row r="137">
          <cell r="A137" t="str">
            <v>4.1.76</v>
          </cell>
          <cell r="B137" t="str">
            <v>Excavación en material común bajo agua para pilas 10-15 m, diametro interno 1.5 m, Incluye anillo en concreto reforzado  e=10,  21 mpa (Diámetro total de excavación 1.7 m). Incluye transporte y disposición final de los materiales. Se medirá en su posición original.</v>
          </cell>
          <cell r="C137" t="str">
            <v>m</v>
          </cell>
          <cell r="D137">
            <v>1</v>
          </cell>
          <cell r="E137">
            <v>830966</v>
          </cell>
          <cell r="G137" t="str">
            <v/>
          </cell>
        </row>
        <row r="138">
          <cell r="A138" t="str">
            <v>4.1.77</v>
          </cell>
          <cell r="B138" t="str">
            <v>Excavación en material común bajo agua para pilas 15-20 m, diámetro interno 1.5 m, Incluye anillo en concreto reforzado  e=10,  21 mpa (Diámetro total de excavación 1.7 m). Incluye transporte y disposición final de los materiales. Se medirá en su posición original.</v>
          </cell>
          <cell r="C138" t="str">
            <v>m</v>
          </cell>
          <cell r="D138">
            <v>1</v>
          </cell>
          <cell r="E138">
            <v>854060</v>
          </cell>
          <cell r="G138" t="str">
            <v xml:space="preserve"> INVIAS 210 </v>
          </cell>
        </row>
        <row r="139">
          <cell r="A139" t="str">
            <v>4.1.78</v>
          </cell>
          <cell r="B139" t="str">
            <v>Excavación en material común bajo agua para pilas 20-25 m, diámetro interno 1.5 m, Incluye anillo en concreto reforzado  e=10,  21 mpa (Diámetro total de excavación 1.7 m). Incluye transporte y disposición final de los materiales. Se medirá en su posición original.</v>
          </cell>
          <cell r="C139" t="str">
            <v>m</v>
          </cell>
          <cell r="D139">
            <v>1</v>
          </cell>
          <cell r="E139">
            <v>957888</v>
          </cell>
          <cell r="G139" t="str">
            <v/>
          </cell>
        </row>
        <row r="140">
          <cell r="A140" t="str">
            <v>4.1.79</v>
          </cell>
          <cell r="B140" t="str">
            <v>Excavación en material común en seco para pilas 0-8 m, diámetro interno 1.5 m,  Incluye anillo en concreto e=10cm, 21 Mpa. (Diámetro total de excavación 1.7 m). Incluye transporte y disposición final de los materiales.</v>
          </cell>
          <cell r="C140" t="str">
            <v>m</v>
          </cell>
          <cell r="D140">
            <v>1</v>
          </cell>
          <cell r="E140">
            <v>631513</v>
          </cell>
          <cell r="G140" t="str">
            <v xml:space="preserve"> INVIAS 211  </v>
          </cell>
        </row>
        <row r="141">
          <cell r="A141" t="str">
            <v>4.1.80</v>
          </cell>
          <cell r="B141" t="str">
            <v>Excavación en material común en seco para pilas 8-10 m, diámetro interno 1.5 m,  Incluye anillo en concreto e=10cm, 21 Mpa. (Diámetro total de excavación 1.7 m). Incluye transporte y disposición final de los materiales.</v>
          </cell>
          <cell r="C141" t="str">
            <v>m</v>
          </cell>
          <cell r="D141">
            <v>1</v>
          </cell>
          <cell r="E141">
            <v>681518</v>
          </cell>
          <cell r="G141" t="str">
            <v/>
          </cell>
        </row>
        <row r="142">
          <cell r="A142" t="str">
            <v>4.1.81</v>
          </cell>
          <cell r="B142" t="str">
            <v>Excavación en material común en seco para pilas 10-12 m, diámetro interno 1.5 m,  Incluye anillo en concreto e=10cm 21 mpa. (Diámetro total de excavación 1.7 m). Incluye transporte y disposición final de los materiales.</v>
          </cell>
          <cell r="C142" t="str">
            <v>m</v>
          </cell>
          <cell r="D142">
            <v>1</v>
          </cell>
          <cell r="E142">
            <v>713340</v>
          </cell>
          <cell r="G142" t="str">
            <v xml:space="preserve"> INVIAS 201 </v>
          </cell>
        </row>
        <row r="143">
          <cell r="A143" t="str">
            <v>4.1.82</v>
          </cell>
          <cell r="B143" t="str">
            <v>Excavación en material común en seco para pilas 12-15 m, diámetro interno 1.5 m,  Incluye anillo en concreto e=10cm 21 mpa. (Diámetro total de excavación 1.7 m). Incluye transporte y disposición final de los materiales.</v>
          </cell>
          <cell r="C143" t="str">
            <v>m</v>
          </cell>
          <cell r="D143">
            <v>1</v>
          </cell>
          <cell r="E143">
            <v>734725</v>
          </cell>
          <cell r="G143" t="str">
            <v/>
          </cell>
        </row>
        <row r="144">
          <cell r="A144" t="str">
            <v>4.1.83</v>
          </cell>
          <cell r="B144" t="str">
            <v>Excavación en material común en seco para pilas 15-21 m, diámetro interno 1.5 m,  Incluye anillo en concreto e=10cm 21 mpa. (Diámetro total de excavación 1.7 m). Incluye transporte y disposición final de los materiales.</v>
          </cell>
          <cell r="C144" t="str">
            <v>m</v>
          </cell>
          <cell r="D144">
            <v>1</v>
          </cell>
          <cell r="E144">
            <v>825654</v>
          </cell>
          <cell r="G144" t="str">
            <v/>
          </cell>
        </row>
        <row r="145">
          <cell r="A145" t="str">
            <v>4.1.84</v>
          </cell>
          <cell r="B145" t="str">
            <v>Excavación en material común bajo agua para pilas  0-5 m, diámetro interno 1.5 m, Incluye anillo en concreto reforzado  e=15 cm,  21 mpa (Diámetro total de excavación 1.8 m). Incluye transporte y disposición final de los materiales. Se medirá en su posición original.</v>
          </cell>
          <cell r="C145" t="str">
            <v>m</v>
          </cell>
          <cell r="D145">
            <v>1</v>
          </cell>
          <cell r="E145">
            <v>917377</v>
          </cell>
          <cell r="G145" t="str">
            <v/>
          </cell>
        </row>
        <row r="146">
          <cell r="A146" t="str">
            <v>4.1.85</v>
          </cell>
          <cell r="B146" t="str">
            <v>Excavación en material común bajo agua para pilas  5-10 m, diámetro interno 1.5 m, Incluye anillo en concreto reforzado  e=15 cm,  21 mpa (Diámetro total de excavación 1.8 m). Incluye transporte y disposición final de los materiales. Se medirá en su posición original.</v>
          </cell>
          <cell r="C146" t="str">
            <v>m</v>
          </cell>
          <cell r="D146">
            <v>1</v>
          </cell>
          <cell r="E146">
            <v>930087</v>
          </cell>
        </row>
        <row r="147">
          <cell r="A147" t="str">
            <v>4.1.86</v>
          </cell>
          <cell r="B147" t="str">
            <v>Excavación en material común bajo agua para pilas  10-15 m, diámetro interno 1.5 m, Incluye anillo en concreto reforzado  e=15 cm,  21 mpa (Diámetro total de excavación 1.8 m). Incluye transporte y disposición final de los materiales. Se medirá en su posición original.</v>
          </cell>
          <cell r="C147" t="str">
            <v>m</v>
          </cell>
          <cell r="D147">
            <v>1</v>
          </cell>
          <cell r="E147">
            <v>959733</v>
          </cell>
        </row>
        <row r="148">
          <cell r="A148" t="str">
            <v>4.1.87</v>
          </cell>
          <cell r="B148" t="str">
            <v>Excavación en material común en seco y bajo agua para pilas 0-2 m, sin anillo. Incluye transporte y disposición final de los materiales.</v>
          </cell>
          <cell r="C148" t="str">
            <v>m3</v>
          </cell>
          <cell r="E148">
            <v>142534</v>
          </cell>
        </row>
        <row r="149">
          <cell r="A149" t="str">
            <v>4.1.88</v>
          </cell>
          <cell r="B149" t="str">
            <v>Excavación en material común en seco y bajo agua para pilas 2-4 m, sin anillo. Incluye transporte y disposición final de los materiales.</v>
          </cell>
          <cell r="C149" t="str">
            <v>m3</v>
          </cell>
          <cell r="E149">
            <v>150849</v>
          </cell>
        </row>
        <row r="150">
          <cell r="A150" t="str">
            <v>4.1.89</v>
          </cell>
          <cell r="B150" t="str">
            <v>Excavación en material común en seco y bajo agua para pilas 4-6 m, sin anillo. Incluye transporte y disposición final de los materiales.</v>
          </cell>
          <cell r="C150" t="str">
            <v>m3</v>
          </cell>
          <cell r="D150">
            <v>1</v>
          </cell>
          <cell r="E150">
            <v>158175</v>
          </cell>
        </row>
        <row r="151">
          <cell r="A151" t="str">
            <v>4.1.90</v>
          </cell>
          <cell r="B151" t="str">
            <v>Excavación en material común en seco  y bajo agua para pilas 6-8 m, sin anillo. Incluye transporte y disposición final de los materiales.</v>
          </cell>
          <cell r="C151" t="str">
            <v>m3</v>
          </cell>
          <cell r="D151">
            <v>1</v>
          </cell>
          <cell r="E151">
            <v>166996</v>
          </cell>
        </row>
        <row r="152">
          <cell r="A152" t="str">
            <v>4.1.91</v>
          </cell>
          <cell r="B152" t="str">
            <v>Excavación en material común en seco y bajo agua para pilas 8-10 m, sin anillo. Incluye transporte y disposición final de los materiales.</v>
          </cell>
          <cell r="C152" t="str">
            <v>m3</v>
          </cell>
          <cell r="D152">
            <v>1</v>
          </cell>
          <cell r="E152">
            <v>180449</v>
          </cell>
        </row>
        <row r="153">
          <cell r="A153" t="str">
            <v>4.1.92</v>
          </cell>
          <cell r="B153" t="str">
            <v>Excavación en material común en seco y bajo agua para pilas 10-12 m, sin anillo. Incluye transporte y disposición final de los materiales.</v>
          </cell>
          <cell r="C153" t="str">
            <v>m3</v>
          </cell>
          <cell r="D153">
            <v>1</v>
          </cell>
          <cell r="E153">
            <v>198008</v>
          </cell>
        </row>
        <row r="154">
          <cell r="A154" t="str">
            <v>4.1.93</v>
          </cell>
          <cell r="B154" t="str">
            <v>Excavación en material común en seco y bajo agua para pilas 12-14 m, sin anillo. Incluye transporte y disposición final de los materiales.</v>
          </cell>
          <cell r="C154" t="str">
            <v>m3</v>
          </cell>
          <cell r="D154">
            <v>1</v>
          </cell>
          <cell r="E154">
            <v>257014</v>
          </cell>
        </row>
        <row r="155">
          <cell r="A155" t="str">
            <v>4.1.94</v>
          </cell>
          <cell r="B155" t="str">
            <v>Excavación en material común en seco y bajo agua para pilas 14-16 m, sin anillo. Incluye transporte y disposición final de los materiales.</v>
          </cell>
          <cell r="C155" t="str">
            <v>m3</v>
          </cell>
          <cell r="D155">
            <v>1</v>
          </cell>
          <cell r="E155">
            <v>335934</v>
          </cell>
        </row>
        <row r="156">
          <cell r="A156" t="str">
            <v>4.1.95</v>
          </cell>
          <cell r="B156" t="str">
            <v>Descapote a máquina del terreno natural hasta 30 cm. Incluye transporte y disposición final de los materiales.</v>
          </cell>
          <cell r="C156" t="str">
            <v>m2</v>
          </cell>
          <cell r="D156">
            <v>1</v>
          </cell>
          <cell r="E156">
            <v>10289</v>
          </cell>
        </row>
        <row r="157">
          <cell r="A157" t="str">
            <v>4.1.95.1</v>
          </cell>
          <cell r="B157" t="str">
            <v>Descapote a máquina del terreno natural hasta 30 cm. Incluye transporte y disposición final de los materiales. No incluye transporte</v>
          </cell>
          <cell r="C157" t="str">
            <v>m2</v>
          </cell>
          <cell r="D157">
            <v>1</v>
          </cell>
          <cell r="E157">
            <v>7917</v>
          </cell>
        </row>
        <row r="158">
          <cell r="B158" t="str">
            <v>IMPORTE DE EXCAVACIONES</v>
          </cell>
          <cell r="D158">
            <v>1</v>
          </cell>
          <cell r="E158">
            <v>0</v>
          </cell>
        </row>
        <row r="159">
          <cell r="A159">
            <v>42</v>
          </cell>
          <cell r="B159" t="str">
            <v>LLENOS</v>
          </cell>
          <cell r="D159">
            <v>1</v>
          </cell>
          <cell r="E159">
            <v>0</v>
          </cell>
        </row>
        <row r="160">
          <cell r="A160" t="str">
            <v>4.2.1</v>
          </cell>
          <cell r="B160" t="str">
            <v>Lleno mecánico compactado con material proveniente de la excavación hasta obtener una densidad mínima del 95%, de la obtenida en el ensayo del Proctor modificado. Incluye selección, acarreo interno y compactación del material.</v>
          </cell>
          <cell r="C160" t="str">
            <v>m3</v>
          </cell>
          <cell r="E160">
            <v>9085</v>
          </cell>
        </row>
        <row r="161">
          <cell r="A161" t="str">
            <v>4.2.2</v>
          </cell>
          <cell r="B161" t="str">
            <v>Lleno manual compactado con material proveniente de la excavación hasta obtener una densidad mínima del 95%, de la obtenida en el ensayo del Proctor modificado. Incluye selección, acarreo interno y compactación del material.</v>
          </cell>
          <cell r="C161" t="str">
            <v>m3</v>
          </cell>
          <cell r="E161">
            <v>23868</v>
          </cell>
        </row>
        <row r="162">
          <cell r="A162" t="str">
            <v>4.2.3</v>
          </cell>
          <cell r="B162" t="str">
            <v>Lleno mecánico compactado con material de préstamo hasta obtener una densidad mínima del 95%, de la obtenida en el ensayo del Proctor modificado. No incluye transporte.</v>
          </cell>
          <cell r="C162" t="str">
            <v>m3</v>
          </cell>
          <cell r="D162">
            <v>1</v>
          </cell>
          <cell r="E162">
            <v>47001</v>
          </cell>
          <cell r="G162" t="str">
            <v/>
          </cell>
        </row>
        <row r="163">
          <cell r="A163" t="str">
            <v>4.2.4</v>
          </cell>
          <cell r="B163" t="str">
            <v>Lleno manual para estructuras con material de préstamo (tipo arenilla) hasta obtener una densidad mínima del 95%, de la obtenida en el ensayo del Proctor modificado. Incluye suministro de material, conformación, compactación</v>
          </cell>
          <cell r="C163" t="str">
            <v>m3</v>
          </cell>
          <cell r="D163">
            <v>1</v>
          </cell>
          <cell r="E163">
            <v>67351</v>
          </cell>
          <cell r="G163" t="str">
            <v xml:space="preserve"> INVIAS 610  </v>
          </cell>
        </row>
        <row r="164">
          <cell r="A164" t="str">
            <v>4.2.5</v>
          </cell>
          <cell r="B164" t="str">
            <v>Lleno con material no clasificado de río para filtro Geodren. Incluye suministro, transporte y colocación</v>
          </cell>
          <cell r="C164" t="str">
            <v>m3</v>
          </cell>
          <cell r="D164">
            <v>1</v>
          </cell>
          <cell r="E164">
            <v>113053</v>
          </cell>
          <cell r="G164" t="str">
            <v xml:space="preserve"> INVIAS 610 </v>
          </cell>
        </row>
        <row r="165">
          <cell r="A165" t="str">
            <v>4.2.6</v>
          </cell>
          <cell r="B165" t="str">
            <v>Lleno con Material filtrante 1 1/2". Incluye suministro y colocación, el transporte se pagará por su respectivo ítem.</v>
          </cell>
          <cell r="C165" t="str">
            <v>m3</v>
          </cell>
          <cell r="D165">
            <v>1</v>
          </cell>
          <cell r="E165">
            <v>76066</v>
          </cell>
          <cell r="G165" t="str">
            <v xml:space="preserve"> INVIAS 610 - 220 </v>
          </cell>
        </row>
        <row r="166">
          <cell r="A166" t="str">
            <v>4.2.7</v>
          </cell>
          <cell r="B166" t="str">
            <v>Pedraplén suelto. Incluye suministro de material, transporte, colocación y todo lo necesario para su correcta ejecución.</v>
          </cell>
          <cell r="C166" t="str">
            <v>m3</v>
          </cell>
          <cell r="D166">
            <v>1</v>
          </cell>
          <cell r="E166">
            <v>71463</v>
          </cell>
          <cell r="G166" t="str">
            <v xml:space="preserve"> INVIAS 673 - 310 - 610  </v>
          </cell>
        </row>
        <row r="167">
          <cell r="A167" t="str">
            <v>4.2.8</v>
          </cell>
          <cell r="B167" t="str">
            <v>Pedraplén compacto. Incluye suministro de material, transporte, colocación y todo lo necesario para su correcta ejecución.</v>
          </cell>
          <cell r="C167" t="str">
            <v>m3</v>
          </cell>
          <cell r="D167">
            <v>1</v>
          </cell>
          <cell r="E167">
            <v>111391</v>
          </cell>
          <cell r="G167" t="str">
            <v/>
          </cell>
        </row>
        <row r="168">
          <cell r="A168" t="str">
            <v>4.2.9</v>
          </cell>
          <cell r="B168" t="str">
            <v>Pedraplén compacto. Incluye suministro de material, colocación y todo lo necesario para su correcta ejecución. No incluye transporte del material</v>
          </cell>
          <cell r="C168" t="str">
            <v>m3</v>
          </cell>
          <cell r="D168">
            <v>1</v>
          </cell>
          <cell r="E168">
            <v>75160</v>
          </cell>
          <cell r="G168" t="str">
            <v xml:space="preserve"> INVIAS 610  </v>
          </cell>
        </row>
        <row r="169">
          <cell r="A169" t="str">
            <v>4.2.10</v>
          </cell>
          <cell r="B169" t="str">
            <v>Lleno manual compactado con gravilla hasta obtener una densidad mínima del 95%, de la obtenida en el ensayo del Proctor modificado. Incluye suministro de material, conformación, compactación</v>
          </cell>
          <cell r="C169" t="str">
            <v>m3</v>
          </cell>
          <cell r="E169">
            <v>85964</v>
          </cell>
          <cell r="G169" t="str">
            <v xml:space="preserve"> INVIAS 221  </v>
          </cell>
        </row>
        <row r="170">
          <cell r="B170" t="str">
            <v>IMPORTE DE LLENOS</v>
          </cell>
          <cell r="E170">
            <v>0</v>
          </cell>
          <cell r="G170" t="str">
            <v xml:space="preserve"> INVIAS 221  </v>
          </cell>
        </row>
        <row r="171">
          <cell r="A171">
            <v>43</v>
          </cell>
          <cell r="B171" t="str">
            <v>CONFORMACION DEL TERRENO</v>
          </cell>
          <cell r="E171">
            <v>0</v>
          </cell>
          <cell r="G171" t="str">
            <v xml:space="preserve"> INVIAS 221  </v>
          </cell>
        </row>
        <row r="172">
          <cell r="A172" t="str">
            <v>4.3.1</v>
          </cell>
          <cell r="B172" t="str">
            <v>Conformación de la calzada existente con bulldozer. Incluye nivelación, compactación, limpieza y reconstrucción de cunetas y todo lo necesario para la correcta ejecución de la actividad.</v>
          </cell>
          <cell r="C172" t="str">
            <v>m2</v>
          </cell>
          <cell r="E172">
            <v>1416</v>
          </cell>
          <cell r="G172" t="str">
            <v/>
          </cell>
        </row>
        <row r="173">
          <cell r="A173" t="str">
            <v>4.3.2</v>
          </cell>
          <cell r="B173" t="str">
            <v>Conformación de la calzada existente con motoniveladora. Incluye nivelación, compactación, limpieza y reconstrucción de cunetas y todo lo necesario para la correcta ejecución de la actividad.</v>
          </cell>
          <cell r="C173" t="str">
            <v>m2</v>
          </cell>
          <cell r="D173">
            <v>1</v>
          </cell>
          <cell r="E173">
            <v>1383</v>
          </cell>
        </row>
        <row r="174">
          <cell r="A174" t="str">
            <v>4.3.3</v>
          </cell>
          <cell r="B174" t="str">
            <v>Construcción de Terraplén con material de la explanación o préstamo lateral.</v>
          </cell>
          <cell r="C174" t="str">
            <v>m3</v>
          </cell>
          <cell r="D174">
            <v>1</v>
          </cell>
          <cell r="E174">
            <v>20371</v>
          </cell>
          <cell r="G174" t="str">
            <v/>
          </cell>
        </row>
        <row r="175">
          <cell r="A175" t="str">
            <v>4.3.4</v>
          </cell>
          <cell r="B175" t="str">
            <v>Disposición final de material sobrante. Incluye conformación y compactación.</v>
          </cell>
          <cell r="C175" t="str">
            <v>m3</v>
          </cell>
          <cell r="D175">
            <v>1</v>
          </cell>
          <cell r="E175">
            <v>4770</v>
          </cell>
          <cell r="G175" t="str">
            <v xml:space="preserve"> INVIAS 310  </v>
          </cell>
        </row>
        <row r="176">
          <cell r="A176" t="str">
            <v>4.3.5</v>
          </cell>
          <cell r="B176" t="str">
            <v>Adecuación zonas de depósito. Incluye descapote, disposición final de material sobrante de esta actividad, conformación y adecuación final.</v>
          </cell>
          <cell r="C176" t="str">
            <v>m2</v>
          </cell>
          <cell r="D176">
            <v>1</v>
          </cell>
          <cell r="E176">
            <v>5771</v>
          </cell>
          <cell r="G176" t="str">
            <v xml:space="preserve"> INVIAS 310  </v>
          </cell>
        </row>
        <row r="177">
          <cell r="A177" t="str">
            <v>4.3.6</v>
          </cell>
          <cell r="B177" t="str">
            <v>Mejoramiento de la subrasante involucrando suelo existente.  Incluye la disgregación del material de la subrasante existente, el retiro o adición de materiales, la compactación y perfilado final, de acuerdo a las dimensiones, alineamientos y pendientes de la vía.</v>
          </cell>
          <cell r="C177" t="str">
            <v>m2</v>
          </cell>
          <cell r="D177">
            <v>1</v>
          </cell>
          <cell r="E177">
            <v>2825</v>
          </cell>
          <cell r="G177" t="str">
            <v xml:space="preserve"> INVIAS 220  </v>
          </cell>
        </row>
        <row r="178">
          <cell r="A178" t="str">
            <v>4.3.7</v>
          </cell>
          <cell r="B178" t="str">
            <v>Explanación y nivelación del terreno manualmente, bajo cualquier grado de humedad, incluye corte de taludes y terraceós requeridos según planos y/o definidos por la interventoría. Medido in situ. Incluye cargue y transporte interno.</v>
          </cell>
          <cell r="C178" t="str">
            <v>m3</v>
          </cell>
          <cell r="D178">
            <v>1</v>
          </cell>
          <cell r="E178">
            <v>51666</v>
          </cell>
          <cell r="G178" t="str">
            <v xml:space="preserve"> INVIAS 310  </v>
          </cell>
        </row>
        <row r="179">
          <cell r="B179" t="str">
            <v>IMPORTE DE CONFORMACION DEL TERRENO</v>
          </cell>
          <cell r="D179">
            <v>1</v>
          </cell>
          <cell r="E179">
            <v>0</v>
          </cell>
          <cell r="G179" t="str">
            <v xml:space="preserve"> INVIAS 200  </v>
          </cell>
        </row>
        <row r="180">
          <cell r="B180" t="str">
            <v>IMPORTE DE MOVIMIENTO DE TIERRAS</v>
          </cell>
          <cell r="D180">
            <v>1</v>
          </cell>
          <cell r="E180">
            <v>0</v>
          </cell>
          <cell r="G180" t="str">
            <v xml:space="preserve"> INVIAS 230 - 310  </v>
          </cell>
        </row>
        <row r="181">
          <cell r="A181">
            <v>5</v>
          </cell>
          <cell r="B181" t="str">
            <v>AFIRMADOS, BASES Y SUB BASES</v>
          </cell>
          <cell r="D181">
            <v>1</v>
          </cell>
          <cell r="E181">
            <v>0</v>
          </cell>
          <cell r="G181" t="str">
            <v/>
          </cell>
        </row>
        <row r="182">
          <cell r="A182">
            <v>51</v>
          </cell>
          <cell r="B182" t="str">
            <v xml:space="preserve">ESTRUCTURAS DE PAVIMENTO
</v>
          </cell>
          <cell r="D182">
            <v>1</v>
          </cell>
          <cell r="E182">
            <v>0</v>
          </cell>
        </row>
        <row r="183">
          <cell r="A183" t="str">
            <v>5.1.1</v>
          </cell>
          <cell r="B183" t="str">
            <v>Suministro, colocación, conformación y compactación de material para afirmado de vías, no incluye transporte. Compactación hasta obtener una densidad mínima del 95%, de la obtenida en el ensayo del Proctor modificado.</v>
          </cell>
          <cell r="C183" t="str">
            <v>m3</v>
          </cell>
          <cell r="D183">
            <v>1</v>
          </cell>
          <cell r="E183">
            <v>55814</v>
          </cell>
        </row>
        <row r="184">
          <cell r="A184" t="str">
            <v>5.1.2</v>
          </cell>
          <cell r="B184" t="str">
            <v>Suministro, colocación, conformación y compactación de afirmado para Bacheo, no incluye transporte. Compactación hasta obtener una densidad mínima del 95%, de la obtenida en el ensayo del Proctor modificado.</v>
          </cell>
          <cell r="C184" t="str">
            <v>m3</v>
          </cell>
          <cell r="D184">
            <v>1</v>
          </cell>
          <cell r="E184">
            <v>83004</v>
          </cell>
          <cell r="G184" t="str">
            <v/>
          </cell>
        </row>
        <row r="185">
          <cell r="A185" t="str">
            <v>5.1.3</v>
          </cell>
          <cell r="B185" t="str">
            <v>Suministro, colocación, conformación y compactación de Base granular para bacheo, no incluye transporte. Compactación hasta obtener una densidad mínima del 98%, de la obtenida en el ensayo del Proctor modificado.</v>
          </cell>
          <cell r="C185" t="str">
            <v>m3</v>
          </cell>
          <cell r="D185">
            <v>1</v>
          </cell>
          <cell r="E185">
            <v>120519</v>
          </cell>
          <cell r="G185" t="str">
            <v/>
          </cell>
        </row>
        <row r="186">
          <cell r="A186" t="str">
            <v>5.1.4</v>
          </cell>
          <cell r="B186" t="str">
            <v>Suministro, colocación, conformación y compactación de Base Granular, no incluye transporte. Compactación hasta obtener una densidad mínima del 98%, de la obtenida en el ensayo del Proctor modificado.</v>
          </cell>
          <cell r="C186" t="str">
            <v>m3</v>
          </cell>
          <cell r="E186">
            <v>102346</v>
          </cell>
          <cell r="G186" t="str">
            <v xml:space="preserve"> INVIAS 311  </v>
          </cell>
        </row>
        <row r="187">
          <cell r="A187" t="str">
            <v>5.1.5</v>
          </cell>
          <cell r="B187" t="str">
            <v>Suministro, colocación, conformación y compactación de Subbase granular para bacheo, no incluye transporte. Compactación hasta obtener una densidad mínima del 95%, de la obtenida en el ensayo del Proctor modificado.</v>
          </cell>
          <cell r="C187" t="str">
            <v>m3</v>
          </cell>
          <cell r="E187">
            <v>101612</v>
          </cell>
          <cell r="G187" t="str">
            <v xml:space="preserve"> INVIAS 311  </v>
          </cell>
        </row>
        <row r="188">
          <cell r="A188" t="str">
            <v>5.1.6</v>
          </cell>
          <cell r="B188" t="str">
            <v>Suministro, colocación, conformación y compactación de Subbase granular, no incluye transporte. Compactación hasta obtener una densidad mínima del 95%, de la obtenida en el ensayo del Proctor modificado.</v>
          </cell>
          <cell r="C188" t="str">
            <v>m3</v>
          </cell>
          <cell r="D188">
            <v>1</v>
          </cell>
          <cell r="E188">
            <v>89080</v>
          </cell>
          <cell r="G188" t="str">
            <v/>
          </cell>
        </row>
        <row r="189">
          <cell r="A189" t="str">
            <v>5.1.7</v>
          </cell>
          <cell r="B189" t="str">
            <v>Suministro, colocación y compactación de subbase granular para cimentación de tubería y lleno de zanjas, no incluye transporte. Compactación hasta obtener una densidad mínima del 95%, de la obtenida en el ensayo del Proctor modificado.</v>
          </cell>
          <cell r="C189" t="str">
            <v>m3</v>
          </cell>
          <cell r="D189">
            <v>1</v>
          </cell>
          <cell r="E189">
            <v>98895</v>
          </cell>
          <cell r="G189" t="str">
            <v xml:space="preserve"> INVIAS 330  </v>
          </cell>
        </row>
        <row r="190">
          <cell r="A190" t="str">
            <v>5.1.8</v>
          </cell>
          <cell r="B190" t="str">
            <v>Suministro, transporte e instalación de geomalla biaxial para refuerzo de capas granulares. No incluye hierro para fijación que se pagará en su respectivo ítem.</v>
          </cell>
          <cell r="C190" t="str">
            <v>m2</v>
          </cell>
          <cell r="D190">
            <v>1</v>
          </cell>
          <cell r="E190">
            <v>15931</v>
          </cell>
          <cell r="G190" t="str">
            <v xml:space="preserve"> INVIAS 320  </v>
          </cell>
        </row>
        <row r="191">
          <cell r="A191" t="str">
            <v>5.1.9</v>
          </cell>
          <cell r="B191" t="str">
            <v>Suministro, transporte e instalación de geocelda para refuerzo de terraplén y capas granulares</v>
          </cell>
          <cell r="C191" t="str">
            <v>m2</v>
          </cell>
          <cell r="D191">
            <v>1</v>
          </cell>
          <cell r="E191">
            <v>56631</v>
          </cell>
          <cell r="G191" t="str">
            <v xml:space="preserve"> INVIAS 320  </v>
          </cell>
        </row>
        <row r="192">
          <cell r="A192" t="str">
            <v>5.1.10</v>
          </cell>
          <cell r="B192" t="str">
            <v>Colocación, conformación y compactación de material de la zona para afirmado de vías. Compactación hasta obtener una densidad mínima del 95%, de la obtenida en el ensayo del Proctor modificado.</v>
          </cell>
          <cell r="C192" t="str">
            <v>m3</v>
          </cell>
          <cell r="D192">
            <v>1</v>
          </cell>
          <cell r="E192">
            <v>14121</v>
          </cell>
          <cell r="G192" t="str">
            <v xml:space="preserve"> INVIAS 320  </v>
          </cell>
        </row>
        <row r="193">
          <cell r="A193" t="str">
            <v>5.1.11</v>
          </cell>
          <cell r="B193" t="str">
            <v>Mejoramiento de suelo con piedra tipo rajón, incluye suministro, colocación, compactación. No incluye transporte.</v>
          </cell>
          <cell r="C193" t="str">
            <v>m3</v>
          </cell>
          <cell r="D193">
            <v>1</v>
          </cell>
          <cell r="E193">
            <v>71299</v>
          </cell>
          <cell r="G193" t="str">
            <v xml:space="preserve"> INVIAS 233  </v>
          </cell>
        </row>
        <row r="194">
          <cell r="A194" t="str">
            <v>5.1.12</v>
          </cell>
          <cell r="B194" t="str">
            <v>Suministro, transporte e instalación de geobloque para aligeramiento (relleno) de terraplén de densidad 22 Kg/m3.</v>
          </cell>
          <cell r="C194" t="str">
            <v>m3</v>
          </cell>
          <cell r="D194">
            <v>1</v>
          </cell>
          <cell r="E194">
            <v>446483</v>
          </cell>
          <cell r="G194" t="str">
            <v xml:space="preserve"> INVIAS 223  </v>
          </cell>
        </row>
        <row r="195">
          <cell r="A195" t="str">
            <v>5.1.13</v>
          </cell>
          <cell r="B195" t="str">
            <v>Suministro material de afirmado, medido suelto. No incluye nivelación, compactación, limpieza y transporte del material, los cuales serán pagados en su respectivo ítem.</v>
          </cell>
          <cell r="C195" t="str">
            <v>m3</v>
          </cell>
          <cell r="D195">
            <v>1</v>
          </cell>
          <cell r="E195">
            <v>30851</v>
          </cell>
          <cell r="G195" t="str">
            <v xml:space="preserve"> INVIAS 311  </v>
          </cell>
        </row>
        <row r="196">
          <cell r="B196" t="str">
            <v xml:space="preserve">IMPORTE DE ESTRUCTURAS DE PAVIMENTO
</v>
          </cell>
          <cell r="D196">
            <v>1</v>
          </cell>
          <cell r="E196">
            <v>0</v>
          </cell>
          <cell r="G196" t="str">
            <v xml:space="preserve"> INVIAS 230 - 220  </v>
          </cell>
        </row>
        <row r="197">
          <cell r="A197">
            <v>52</v>
          </cell>
          <cell r="B197" t="str">
            <v xml:space="preserve">SUELOS Y BASES ESTABILIZADAS
</v>
          </cell>
          <cell r="D197">
            <v>1</v>
          </cell>
          <cell r="E197">
            <v>0</v>
          </cell>
          <cell r="G197" t="str">
            <v/>
          </cell>
        </row>
        <row r="198">
          <cell r="A198" t="str">
            <v>5.2.1</v>
          </cell>
          <cell r="B198" t="str">
            <v>Proceso de estabilización con material granular al 4% en peso del cemento. Incluye suministro de base granular, suministro del cemento, colocación y compactación y todo lo necesario para su correcta instalación.</v>
          </cell>
          <cell r="C198" t="str">
            <v>m3</v>
          </cell>
          <cell r="D198">
            <v>1</v>
          </cell>
          <cell r="E198">
            <v>180062</v>
          </cell>
          <cell r="G198" t="str">
            <v/>
          </cell>
        </row>
        <row r="199">
          <cell r="A199" t="str">
            <v>5.2.2</v>
          </cell>
          <cell r="B199" t="str">
            <v>Proceso de estabilización con material granular al 5% en peso del cemento. Incluye suministro de base granular, suministro del cemento, colocación y compactación y todo lo necesario para su correcta instalación.</v>
          </cell>
          <cell r="C199" t="str">
            <v>m3</v>
          </cell>
          <cell r="D199">
            <v>1</v>
          </cell>
          <cell r="E199">
            <v>194615</v>
          </cell>
        </row>
        <row r="200">
          <cell r="A200" t="str">
            <v>5.2.3</v>
          </cell>
          <cell r="B200" t="str">
            <v>Proceso de estabilización con material granular al 6% en peso del cemento. Incluye suministro de base granular, suministro del cemento, colocación y compactación y todo lo necesario para su correcta instalación.</v>
          </cell>
          <cell r="C200" t="str">
            <v>m3</v>
          </cell>
          <cell r="D200">
            <v>1</v>
          </cell>
          <cell r="E200">
            <v>209168</v>
          </cell>
          <cell r="G200" t="str">
            <v/>
          </cell>
        </row>
        <row r="201">
          <cell r="A201" t="str">
            <v>5.2.4</v>
          </cell>
          <cell r="B201" t="str">
            <v>Proceso de estabilización con material granular al 12% en peso del cemento. Incluye suministro de base granular, suministro del cemento, colocación y compactación y todo lo necesario para su correcta instalación.</v>
          </cell>
          <cell r="C201" t="str">
            <v>m3</v>
          </cell>
          <cell r="D201">
            <v>1</v>
          </cell>
          <cell r="E201">
            <v>296486</v>
          </cell>
          <cell r="G201" t="str">
            <v/>
          </cell>
        </row>
        <row r="202">
          <cell r="A202" t="str">
            <v>5.2.5</v>
          </cell>
          <cell r="B202" t="str">
            <v>Suministro, transporte e instalación de base granular estabilizada con emulsión asfáltica con tipo BEE-38 (Gradación 1)</v>
          </cell>
          <cell r="C202" t="str">
            <v>m3</v>
          </cell>
          <cell r="D202">
            <v>1</v>
          </cell>
          <cell r="E202">
            <v>131226</v>
          </cell>
          <cell r="G202" t="str">
            <v xml:space="preserve"> INVIAS 350  </v>
          </cell>
        </row>
        <row r="203">
          <cell r="A203" t="str">
            <v>5.2.6</v>
          </cell>
          <cell r="B203" t="str">
            <v>Suministro, transporte e instalación de base granular estabilizada con emulsión asfáltica con tipo BEE-25 (Gradación 3)</v>
          </cell>
          <cell r="C203" t="str">
            <v>m3</v>
          </cell>
          <cell r="D203">
            <v>1</v>
          </cell>
          <cell r="E203">
            <v>131226</v>
          </cell>
          <cell r="G203" t="str">
            <v/>
          </cell>
        </row>
        <row r="204">
          <cell r="A204" t="str">
            <v>5.2.7</v>
          </cell>
          <cell r="B204" t="str">
            <v>Instalación de base existente reciclada con adición de base granular y cemento, E = 30cm (10 cm de Mezcla asfáltica recuperada, 20 cm Base granular existente)</v>
          </cell>
          <cell r="C204" t="str">
            <v>m2</v>
          </cell>
          <cell r="D204">
            <v>1</v>
          </cell>
          <cell r="E204">
            <v>62430</v>
          </cell>
          <cell r="G204" t="str">
            <v/>
          </cell>
        </row>
        <row r="205">
          <cell r="A205" t="str">
            <v>5.2.8</v>
          </cell>
          <cell r="B205" t="str">
            <v>Instalación de base existente reciclada con adición de base granular y cemento, E = 30cm (7 cm de Mezcla asfáltica recuperada, 20 cm Base granular existente y 3 cm de Base granular nueva)</v>
          </cell>
          <cell r="C205" t="str">
            <v>m2</v>
          </cell>
          <cell r="D205">
            <v>1</v>
          </cell>
          <cell r="E205">
            <v>64926</v>
          </cell>
          <cell r="G205" t="str">
            <v xml:space="preserve"> INVIAS 340  </v>
          </cell>
        </row>
        <row r="206">
          <cell r="A206" t="str">
            <v>5.2.9</v>
          </cell>
          <cell r="B206" t="str">
            <v xml:space="preserve">Suministro, transporte y colocación de estabilizadores de suelos iónicos y/o poliméricos o equivalentes en la red vial (no pavimentada) para conformación de calzada. Incluye el suministro del material granular y ensayos de laboratorio. No Incluye la cal o el cemento, los cuales se pagaran en su respectivo ítem. </v>
          </cell>
          <cell r="C206" t="str">
            <v>m3</v>
          </cell>
          <cell r="D206">
            <v>1</v>
          </cell>
          <cell r="E206">
            <v>119818</v>
          </cell>
          <cell r="G206" t="str">
            <v xml:space="preserve"> INVIAS 340  </v>
          </cell>
        </row>
        <row r="207">
          <cell r="A207" t="str">
            <v>5.2.10</v>
          </cell>
          <cell r="B207" t="str">
            <v>Proceso de estabilización con suelo al 6% en peso del cemento. Incluye suministro del cemento, colocación y compactación y todo lo necesario para su correcta instalación.</v>
          </cell>
          <cell r="C207" t="str">
            <v>m3</v>
          </cell>
          <cell r="D207">
            <v>1</v>
          </cell>
          <cell r="E207">
            <v>103083</v>
          </cell>
          <cell r="G207" t="str">
            <v/>
          </cell>
        </row>
        <row r="208">
          <cell r="A208" t="str">
            <v>5.2.11</v>
          </cell>
          <cell r="B208" t="str">
            <v>Proceso de estabilización con material granular y cemento. Incluye suministro del material granular (base), colocación y compactación de la mezcla con cemento y todo lo necesario para su correcta instalación. El suministro de cemento será pagado en su respectivo ítem.</v>
          </cell>
          <cell r="C208" t="str">
            <v>m3</v>
          </cell>
          <cell r="E208">
            <v>137710</v>
          </cell>
          <cell r="G208" t="str">
            <v/>
          </cell>
        </row>
        <row r="209">
          <cell r="A209" t="str">
            <v>5.2.12</v>
          </cell>
          <cell r="B209" t="str">
            <v>Instalación de base reciclada con adición de cemento. Incluye reciclaje de carpeta asfáltica, bases y subbases existentes. El suministro de cemento será pagado en su respectivo ítem.</v>
          </cell>
          <cell r="C209" t="str">
            <v>m3</v>
          </cell>
          <cell r="E209">
            <v>146014</v>
          </cell>
          <cell r="G209" t="str">
            <v xml:space="preserve"> INVIAS 310  </v>
          </cell>
        </row>
        <row r="210">
          <cell r="A210" t="str">
            <v>5.2.13</v>
          </cell>
          <cell r="B210" t="str">
            <v>Proceso de estabilización de material granular del sitio con cal. Incluye suministro, colocación y compactación de material granular existente. No incluye el suministro de la cal.</v>
          </cell>
          <cell r="C210" t="str">
            <v>m3</v>
          </cell>
          <cell r="E210">
            <v>44871</v>
          </cell>
          <cell r="G210" t="str">
            <v/>
          </cell>
        </row>
        <row r="211">
          <cell r="A211" t="str">
            <v>5.2.14</v>
          </cell>
          <cell r="B211" t="str">
            <v>Suministro, transporte e instalación de base granular estabilizada con emulsión asfáltica. El transporte del material granular y el suministro de la emulsión asfáltica será pagado en su respectivo ítem.</v>
          </cell>
          <cell r="C211" t="str">
            <v>m3</v>
          </cell>
          <cell r="E211">
            <v>97791</v>
          </cell>
          <cell r="G211" t="str">
            <v xml:space="preserve"> INVIAS 235  </v>
          </cell>
        </row>
        <row r="212">
          <cell r="A212" t="str">
            <v>5.2.15</v>
          </cell>
          <cell r="B212" t="str">
            <v>Suministro y transporte de Emulsión Asfáltica CRL-0 o CRL-1.</v>
          </cell>
          <cell r="C212" t="str">
            <v>m2</v>
          </cell>
          <cell r="D212">
            <v>1</v>
          </cell>
          <cell r="E212">
            <v>3357</v>
          </cell>
          <cell r="G212" t="str">
            <v/>
          </cell>
        </row>
        <row r="213">
          <cell r="A213" t="str">
            <v>5.2.16</v>
          </cell>
          <cell r="B213" t="str">
            <v>Proceso de estabilización con suelo y cemento. Incluye colocación y compactación de la mezcla con cemento y todo lo necesario para su correcta instalación. El suministro de cemento será pagado en su respectivo ítem.</v>
          </cell>
          <cell r="C213" t="str">
            <v>m3</v>
          </cell>
          <cell r="D213">
            <v>1</v>
          </cell>
          <cell r="E213">
            <v>44871</v>
          </cell>
          <cell r="G213" t="str">
            <v xml:space="preserve"> INVIAS 236  </v>
          </cell>
        </row>
        <row r="214">
          <cell r="A214" t="str">
            <v>5.2.17</v>
          </cell>
          <cell r="B214" t="str">
            <v>Proceso de estabilización con material seleccionado al 5% en peso del cemento. Incluye suministro del material seleccionado, suministro del cemento, colocación y compactación y todo lo necesario para su correcta instalación.</v>
          </cell>
          <cell r="C214" t="str">
            <v>m3</v>
          </cell>
          <cell r="D214">
            <v>1</v>
          </cell>
          <cell r="E214">
            <v>110892</v>
          </cell>
          <cell r="G214" t="str">
            <v xml:space="preserve"> INVIAS 340  </v>
          </cell>
        </row>
        <row r="215">
          <cell r="A215" t="str">
            <v>5.2.18</v>
          </cell>
          <cell r="B215" t="str">
            <v>Capa estabilizada con aditivo iónico y potenciador de aditivos cementantes</v>
          </cell>
          <cell r="C215" t="str">
            <v>m3</v>
          </cell>
          <cell r="D215">
            <v>1</v>
          </cell>
          <cell r="E215">
            <v>212660</v>
          </cell>
          <cell r="G215" t="str">
            <v/>
          </cell>
        </row>
        <row r="216">
          <cell r="A216" t="str">
            <v>5.2.19</v>
          </cell>
          <cell r="B216" t="str">
            <v>Proceso de estabilización con material granular al 5% en peso del cemento. Incluye suministro de afirmado, suministro del cemento, colocación y compactación y todo lo necesario para su correcta instalación.</v>
          </cell>
          <cell r="C216" t="str">
            <v>m3</v>
          </cell>
          <cell r="D216">
            <v>1</v>
          </cell>
          <cell r="E216">
            <v>155481</v>
          </cell>
          <cell r="G216" t="str">
            <v xml:space="preserve"> INVIAS 235  </v>
          </cell>
        </row>
        <row r="217">
          <cell r="A217" t="str">
            <v>5.2.20</v>
          </cell>
          <cell r="B217" t="str">
            <v>Proceso de estabilización con material granular al 3% en peso del cemento. Incluye suministro de base granular, suministro del cemento, colocación y compactación y todo lo necesario para su correcta instalación.</v>
          </cell>
          <cell r="C217" t="str">
            <v>m3</v>
          </cell>
          <cell r="D217">
            <v>1</v>
          </cell>
          <cell r="E217">
            <v>167770</v>
          </cell>
          <cell r="G217" t="str">
            <v/>
          </cell>
        </row>
        <row r="218">
          <cell r="B218" t="str">
            <v xml:space="preserve">IMPORTE DE SUELOS Y BASES ESTABILIZADAS
</v>
          </cell>
          <cell r="D218">
            <v>1</v>
          </cell>
          <cell r="E218">
            <v>0</v>
          </cell>
          <cell r="G218" t="str">
            <v/>
          </cell>
        </row>
        <row r="219">
          <cell r="B219" t="str">
            <v>IMPORTE DE AFIRMADOS, BASES Y SUB BASES</v>
          </cell>
          <cell r="D219">
            <v>1</v>
          </cell>
          <cell r="E219">
            <v>0</v>
          </cell>
        </row>
        <row r="220">
          <cell r="A220">
            <v>6</v>
          </cell>
          <cell r="B220" t="str">
            <v xml:space="preserve">CONCRETO, MORTEROS </v>
          </cell>
          <cell r="D220">
            <v>1</v>
          </cell>
          <cell r="E220">
            <v>0</v>
          </cell>
        </row>
        <row r="221">
          <cell r="A221">
            <v>61</v>
          </cell>
          <cell r="B221" t="str">
            <v>CONCRETOS PARA SUB ESTRUCTURAS</v>
          </cell>
          <cell r="D221">
            <v>1</v>
          </cell>
          <cell r="E221">
            <v>0</v>
          </cell>
        </row>
        <row r="222">
          <cell r="A222" t="str">
            <v>6.1.1</v>
          </cell>
          <cell r="B222" t="str">
            <v>Pila en concreto Clase D (21 MPa) fundido en sitio, D=1.20 m, sin anillo</v>
          </cell>
          <cell r="C222" t="str">
            <v>m</v>
          </cell>
          <cell r="D222">
            <v>1</v>
          </cell>
          <cell r="E222">
            <v>822227</v>
          </cell>
        </row>
        <row r="223">
          <cell r="A223" t="str">
            <v>6.1.2</v>
          </cell>
          <cell r="B223" t="str">
            <v>Pila en concreto Clase C (28 MPa) fundido en sitio, D=1.20 m, sin anillo</v>
          </cell>
          <cell r="C223" t="str">
            <v>m</v>
          </cell>
          <cell r="D223">
            <v>1</v>
          </cell>
          <cell r="E223">
            <v>906233</v>
          </cell>
        </row>
        <row r="224">
          <cell r="A224" t="str">
            <v>6.1.3</v>
          </cell>
          <cell r="B224" t="str">
            <v>Pila en concreto Clase D (21 MPa) fundido en sitio, D=1.30 m, sin anillo</v>
          </cell>
          <cell r="C224" t="str">
            <v>m</v>
          </cell>
          <cell r="D224">
            <v>1</v>
          </cell>
          <cell r="E224">
            <v>935904</v>
          </cell>
          <cell r="G224" t="str">
            <v/>
          </cell>
        </row>
        <row r="225">
          <cell r="A225" t="str">
            <v>6.1.4</v>
          </cell>
          <cell r="B225" t="str">
            <v>Pila en concreto Clase C (28 MPa) fundido en sitio, D=1.30 m, sin anillo</v>
          </cell>
          <cell r="C225" t="str">
            <v>m</v>
          </cell>
          <cell r="D225">
            <v>1</v>
          </cell>
          <cell r="E225">
            <v>1035842</v>
          </cell>
          <cell r="G225" t="str">
            <v/>
          </cell>
        </row>
        <row r="226">
          <cell r="A226" t="str">
            <v>6.1.5</v>
          </cell>
          <cell r="B226" t="str">
            <v>Pila en concreto Clase D (21 MPa) fundido en sitio, D=1.10 m, sin anillo</v>
          </cell>
          <cell r="C226" t="str">
            <v>m</v>
          </cell>
          <cell r="D226">
            <v>1</v>
          </cell>
          <cell r="E226">
            <v>778494</v>
          </cell>
          <cell r="G226" t="str">
            <v xml:space="preserve"> INVIAS 630  </v>
          </cell>
        </row>
        <row r="227">
          <cell r="A227" t="str">
            <v>6.1.5.1</v>
          </cell>
          <cell r="B227" t="str">
            <v>Pila en concreto Clase D (21 MPa) fundido en sitio, D=1.00 m, sin anillo</v>
          </cell>
          <cell r="C227" t="str">
            <v>m</v>
          </cell>
          <cell r="D227">
            <v>1</v>
          </cell>
          <cell r="E227">
            <v>700144</v>
          </cell>
          <cell r="G227" t="str">
            <v/>
          </cell>
        </row>
        <row r="228">
          <cell r="A228" t="str">
            <v>6.1.6</v>
          </cell>
          <cell r="B228" t="str">
            <v>Pila en concreto Clase H (Ciclópeo con concreto clase D - 21 MPa) fundido en sitio, D=1.2 m, sin anillo</v>
          </cell>
          <cell r="C228" t="str">
            <v>m</v>
          </cell>
          <cell r="D228">
            <v>1</v>
          </cell>
          <cell r="E228">
            <v>660214</v>
          </cell>
        </row>
        <row r="229">
          <cell r="A229" t="str">
            <v>6.1.7</v>
          </cell>
          <cell r="B229" t="str">
            <v>Pila en concreto Clase H (Ciclópeo con concreto clase D - 21 MPa) fundido en sitio, D=1.2 m. Incluye Anillo e=0.10 m de 17.5 MPa</v>
          </cell>
          <cell r="C229" t="str">
            <v>m</v>
          </cell>
          <cell r="D229">
            <v>1</v>
          </cell>
          <cell r="E229">
            <v>1160121</v>
          </cell>
        </row>
        <row r="230">
          <cell r="A230" t="str">
            <v>6.1.8</v>
          </cell>
          <cell r="B230" t="str">
            <v>Pilote en concreto Clase C (28 MPa) de diámetro interior 1.20 m. Incluye anillo E=0.15 m en concreto Clase D y excavación</v>
          </cell>
          <cell r="C230" t="str">
            <v>m</v>
          </cell>
          <cell r="D230">
            <v>1</v>
          </cell>
          <cell r="E230">
            <v>2820686</v>
          </cell>
        </row>
        <row r="231">
          <cell r="A231" t="str">
            <v>6.1.9</v>
          </cell>
          <cell r="B231" t="str">
            <v>Pilote en concreto Clase D (21 MPa) de diámetro interior 1.50 m. Incluye anillo E=0.15 m en concreto Clase E y excavación</v>
          </cell>
          <cell r="C231" t="str">
            <v>m</v>
          </cell>
          <cell r="D231">
            <v>1</v>
          </cell>
          <cell r="E231">
            <v>2965954</v>
          </cell>
        </row>
        <row r="232">
          <cell r="A232" t="str">
            <v>6.1.10</v>
          </cell>
          <cell r="B232" t="str">
            <v>Pilote pre-excavado en concreto Clase D (21 MPa) de diámetro interior 0.6 m. Incluye excavación y camisa para vaciado</v>
          </cell>
          <cell r="C232" t="str">
            <v>m</v>
          </cell>
          <cell r="D232">
            <v>1</v>
          </cell>
          <cell r="E232">
            <v>725640</v>
          </cell>
          <cell r="G232" t="str">
            <v/>
          </cell>
        </row>
        <row r="233">
          <cell r="A233" t="str">
            <v>6.1.11</v>
          </cell>
          <cell r="B233" t="str">
            <v>Pilote pre-excavado en concreto Clase C (28 MPa) de diámetro interior 1.1 m. Incluye excavación y anillo e=0.10 m en concreto Clase E (17.5 MPa)</v>
          </cell>
          <cell r="C233" t="str">
            <v>m</v>
          </cell>
          <cell r="D233">
            <v>1</v>
          </cell>
          <cell r="E233">
            <v>822227</v>
          </cell>
          <cell r="G233" t="str">
            <v/>
          </cell>
        </row>
        <row r="234">
          <cell r="A234" t="str">
            <v>6.1.12</v>
          </cell>
          <cell r="B234" t="str">
            <v>Pilote pre-excavado en concreto Clase D (21 MPa) de diámetro interior 0.6 m. Incluye anillo E=0.10 concreto Clase D (21 MPa) y excavación en roca.</v>
          </cell>
          <cell r="C234" t="str">
            <v>m</v>
          </cell>
          <cell r="D234">
            <v>1</v>
          </cell>
          <cell r="E234">
            <v>2729418</v>
          </cell>
          <cell r="G234" t="str">
            <v/>
          </cell>
        </row>
        <row r="235">
          <cell r="A235" t="str">
            <v>6.1.13</v>
          </cell>
          <cell r="B235" t="str">
            <v>Pila-pilote-caisson en concreto Clase C (28 MPa) fundido en sitio</v>
          </cell>
          <cell r="C235" t="str">
            <v>m3</v>
          </cell>
          <cell r="D235">
            <v>1</v>
          </cell>
          <cell r="E235">
            <v>801661</v>
          </cell>
          <cell r="G235" t="str">
            <v/>
          </cell>
        </row>
        <row r="236">
          <cell r="A236" t="str">
            <v>6.1.14</v>
          </cell>
          <cell r="B236" t="str">
            <v>Pila-pilote-caisson en concreto Clase D (21 MPa) fundido en sitio</v>
          </cell>
          <cell r="C236" t="str">
            <v>m3</v>
          </cell>
          <cell r="D236">
            <v>1</v>
          </cell>
          <cell r="E236">
            <v>747652</v>
          </cell>
          <cell r="G236" t="str">
            <v/>
          </cell>
        </row>
        <row r="237">
          <cell r="A237" t="str">
            <v>6.1.15</v>
          </cell>
          <cell r="B237" t="str">
            <v>Micropilote de hasta 15 m de longitud y 114,3 mm de diámetro nominal, compuesto de perfil tubular con rosca, de acero ISO 11960 N-80, con límite elástico 562 N/mm², de 60,3 mm de diámetro exterior y 5,5 mm de espesor, y lechada de cemento CEM I 42,5N, con una relación agua/cemento de 0,4 dosificada en peso, vertida por el interior de la armadura mediante sistema de inyección única global (IU); para cimentación, y carga manual a camión o contenedor de los restos de material de relleno y otros desperdicios producidos durante los trabajos. El precio incluye el desplazamiento a la obra del personal especializado y el traslado del equipo entre diferentes emplazamientos dentro de la misma obra. ARMADO</v>
          </cell>
          <cell r="C237" t="str">
            <v>m</v>
          </cell>
          <cell r="D237">
            <v>1</v>
          </cell>
          <cell r="E237">
            <v>186062</v>
          </cell>
          <cell r="G237" t="str">
            <v/>
          </cell>
        </row>
        <row r="238">
          <cell r="A238" t="str">
            <v>6.1.16</v>
          </cell>
          <cell r="B238" t="str">
            <v>Concreto para micropilotes de 21 mpa de diámetro 0,30 m, incluye vibrado, transporte interno</v>
          </cell>
          <cell r="C238" t="str">
            <v>m</v>
          </cell>
          <cell r="D238">
            <v>1</v>
          </cell>
          <cell r="E238">
            <v>107643</v>
          </cell>
          <cell r="G238" t="str">
            <v xml:space="preserve"> INVIAS 621  </v>
          </cell>
        </row>
        <row r="239">
          <cell r="A239" t="str">
            <v>6.1.17</v>
          </cell>
          <cell r="B239" t="str">
            <v>Caisson en concreto Clase C (28 MPa), de diámetro 1.60 m. Incluye excavación, acero y excavación en material heterogéneo</v>
          </cell>
          <cell r="C239" t="str">
            <v>m</v>
          </cell>
          <cell r="D239">
            <v>1</v>
          </cell>
          <cell r="E239">
            <v>2767099</v>
          </cell>
          <cell r="G239" t="str">
            <v/>
          </cell>
        </row>
        <row r="240">
          <cell r="A240" t="str">
            <v>6.1.17.1</v>
          </cell>
          <cell r="B240" t="str">
            <v>Pilote de concreto fundido en sitio f = 1.00 m. (Incluye: excavación del pozo, protección con anillos de revestimiento en concreto de 28 MPa e = 10 cm, concreto de 28 MPa para el cuerpo del pilote, transporte, NO incluye acero de refuerzo de anillo y pila, y disposición final de material sobrante.</v>
          </cell>
          <cell r="C240" t="str">
            <v>m</v>
          </cell>
          <cell r="D240">
            <v>1</v>
          </cell>
          <cell r="E240">
            <v>1456705</v>
          </cell>
          <cell r="G240" t="str">
            <v/>
          </cell>
        </row>
        <row r="241">
          <cell r="A241" t="str">
            <v>6.1.18</v>
          </cell>
          <cell r="B241" t="str">
            <v>Concreto Clase F (14 MPa). Solados de E=0.05 m</v>
          </cell>
          <cell r="C241" t="str">
            <v>m3</v>
          </cell>
          <cell r="D241">
            <v>1</v>
          </cell>
          <cell r="E241">
            <v>543844</v>
          </cell>
          <cell r="G241" t="str">
            <v/>
          </cell>
        </row>
        <row r="242">
          <cell r="A242" t="str">
            <v>6.1.18.1</v>
          </cell>
          <cell r="B242" t="str">
            <v>Concreto Clase F (14 MPa). Solados de E=0.05 m</v>
          </cell>
          <cell r="C242" t="str">
            <v>m2</v>
          </cell>
          <cell r="D242">
            <v>1</v>
          </cell>
          <cell r="E242">
            <v>31647</v>
          </cell>
          <cell r="G242" t="str">
            <v/>
          </cell>
        </row>
        <row r="243">
          <cell r="A243" t="str">
            <v>6.1.19</v>
          </cell>
          <cell r="B243" t="str">
            <v>Concreto Clase F (21 MPa). Solados de E=0.05 m</v>
          </cell>
          <cell r="C243" t="str">
            <v>m3</v>
          </cell>
          <cell r="D243">
            <v>1</v>
          </cell>
          <cell r="E243">
            <v>670215</v>
          </cell>
          <cell r="G243" t="str">
            <v/>
          </cell>
        </row>
        <row r="244">
          <cell r="A244" t="str">
            <v>6.1.19.1</v>
          </cell>
          <cell r="B244" t="str">
            <v>Concreto Clase F (21 MPa). Solados de E=0.05 m</v>
          </cell>
          <cell r="C244" t="str">
            <v>m2</v>
          </cell>
          <cell r="D244">
            <v>1</v>
          </cell>
          <cell r="E244">
            <v>38026</v>
          </cell>
          <cell r="G244" t="str">
            <v xml:space="preserve"> INVIAS 630 - 671  </v>
          </cell>
        </row>
        <row r="245">
          <cell r="A245" t="str">
            <v>6.1.21</v>
          </cell>
          <cell r="B245" t="str">
            <v>Concreto Clase E (17.5 MPa). Anillos de pilas</v>
          </cell>
          <cell r="C245" t="str">
            <v>m3</v>
          </cell>
          <cell r="D245">
            <v>1</v>
          </cell>
          <cell r="E245">
            <v>772173</v>
          </cell>
          <cell r="G245" t="str">
            <v xml:space="preserve"> INVIAS 630  </v>
          </cell>
        </row>
        <row r="246">
          <cell r="A246" t="str">
            <v>6.1.22</v>
          </cell>
          <cell r="B246" t="str">
            <v>Concreto Clase D (21 MPa). Anillos de pilas</v>
          </cell>
          <cell r="C246" t="str">
            <v>m3</v>
          </cell>
          <cell r="D246">
            <v>1</v>
          </cell>
          <cell r="E246">
            <v>834993</v>
          </cell>
          <cell r="G246" t="str">
            <v/>
          </cell>
        </row>
        <row r="247">
          <cell r="A247" t="str">
            <v>6.1.22.1</v>
          </cell>
          <cell r="B247" t="str">
            <v>Concreto Clase C (28 Mpa). Anillos Pozos de Abatimiento</v>
          </cell>
          <cell r="C247" t="str">
            <v>m3</v>
          </cell>
          <cell r="D247">
            <v>1</v>
          </cell>
          <cell r="E247">
            <v>938131</v>
          </cell>
          <cell r="G247" t="str">
            <v/>
          </cell>
        </row>
        <row r="248">
          <cell r="A248" t="str">
            <v>6.1.23</v>
          </cell>
          <cell r="B248" t="str">
            <v>Anillo perimetral de concreto armado para la contención de tierras durante la ejecución de caisson, en concreto de 21 MPA, incluye acero de refuerzo.</v>
          </cell>
          <cell r="C248" t="str">
            <v>Und</v>
          </cell>
          <cell r="D248">
            <v>1</v>
          </cell>
          <cell r="E248">
            <v>808103</v>
          </cell>
          <cell r="G248" t="str">
            <v/>
          </cell>
        </row>
        <row r="249">
          <cell r="A249" t="str">
            <v>6.1.24</v>
          </cell>
          <cell r="B249" t="str">
            <v>Concreto Clase D (21 MPa). Viga de fundación</v>
          </cell>
          <cell r="C249" t="str">
            <v>m3</v>
          </cell>
          <cell r="D249">
            <v>1</v>
          </cell>
          <cell r="E249">
            <v>714368</v>
          </cell>
          <cell r="G249" t="str">
            <v/>
          </cell>
        </row>
        <row r="250">
          <cell r="A250" t="str">
            <v>6.1.24.1</v>
          </cell>
          <cell r="B250" t="str">
            <v>Concreto Clase D (28 MPa). Viga de fundación</v>
          </cell>
          <cell r="C250" t="str">
            <v>m3</v>
          </cell>
          <cell r="E250">
            <v>790408</v>
          </cell>
          <cell r="G250" t="str">
            <v xml:space="preserve"> INVIAS 630  </v>
          </cell>
        </row>
        <row r="251">
          <cell r="A251" t="str">
            <v>6.1.25</v>
          </cell>
          <cell r="B251" t="str">
            <v>Concreto Clase D (21 MPa). Llave de confinamiento para pavimento en adoquín de 0,15 x 0,40 m</v>
          </cell>
          <cell r="C251" t="str">
            <v>m</v>
          </cell>
          <cell r="E251">
            <v>46463</v>
          </cell>
        </row>
        <row r="252">
          <cell r="A252" t="str">
            <v>6.1.26</v>
          </cell>
          <cell r="B252" t="str">
            <v>Construcción de micropilotes con barra autoperforante a broca perdida ref. 30/16 (Diámetro exterior/Diámetro interior). Incluye el suministro del metro lineal de barra, los manguitos de acople cada 3,0 m de barra, los centradores, la platina y las tuercas, la broca que se adapta al medio a perforar, lechada con una relación agua/cemento de acuerdo al diseño. Incluye acarreos internos, movilización de equipos y todo lo necesario para su correcto funcionamiento y garantía de calidad.</v>
          </cell>
          <cell r="C252" t="str">
            <v>m</v>
          </cell>
          <cell r="D252">
            <v>1</v>
          </cell>
          <cell r="E252">
            <v>478756</v>
          </cell>
        </row>
        <row r="253">
          <cell r="A253" t="str">
            <v>6.1.27</v>
          </cell>
          <cell r="B253" t="str">
            <v>Construcción de micropilotes con barra autoperforante a broca perdida ref. 40/20 (Diámetro exterior/Diámetro interior). Incluye el suministro del metro lineal de barra, los manguitos de acople cada 3,0 m de barra, los centradores, la platina y las tuercas, la broca que se adapta al medio a perforar, lechada con una relación agua/cemento de acuerdo al diseño.  Incluye acarreos internos, movilización de equipos y todo lo necesario para su correcto funcionamiento y garantía de calidad.</v>
          </cell>
          <cell r="C253" t="str">
            <v>m</v>
          </cell>
          <cell r="D253">
            <v>1</v>
          </cell>
          <cell r="E253">
            <v>540411</v>
          </cell>
          <cell r="G253" t="str">
            <v xml:space="preserve"> INVIAS 630  </v>
          </cell>
        </row>
        <row r="254">
          <cell r="A254" t="str">
            <v>6.1.28</v>
          </cell>
          <cell r="B254" t="str">
            <v>Construcción de micropilotes con barra autoperforante a broca perdida ref. 73/45 (Diámetro exterior/Diámetro interior). Incluye el suministro del metro lineal de barra, los manguitos de acople cada 3,0 m de barra, los centradores, la platina y las tuercas, la broca que se adapta al medio a perforar, lechada con una relación agua/cemento de acuerdo al diseño.  Incluye acarreos internos, movilización de equipos y todo lo necesario para su correcto funcionamiento y garantía de calidad.</v>
          </cell>
          <cell r="C254" t="str">
            <v>m</v>
          </cell>
          <cell r="D254">
            <v>1</v>
          </cell>
          <cell r="E254">
            <v>827749</v>
          </cell>
          <cell r="G254" t="str">
            <v/>
          </cell>
        </row>
        <row r="255">
          <cell r="A255" t="str">
            <v>6.1.29</v>
          </cell>
          <cell r="B255" t="str">
            <v>Construcción de micropilotes con barra autoperforante a broca perdida ref. 52/26 o R51-950 (Diámetro exterior/Diámetro interior). Incluye el suministro del metro lineal de barra, los manguitos de acople cada 3,0 m de barra, los centradores, la platina y las tuercas, la broca que se adapta al medio a perforar, lechada con una relación agua/cemento de acuerdo al diseño.  Incluye acarreos internos, movilización de equipos y todo lo necesario para su correcto funcionamiento y garantía de calidad.</v>
          </cell>
          <cell r="C255" t="str">
            <v>m</v>
          </cell>
          <cell r="D255">
            <v>1</v>
          </cell>
          <cell r="E255">
            <v>664904</v>
          </cell>
          <cell r="G255" t="str">
            <v/>
          </cell>
        </row>
        <row r="256">
          <cell r="A256" t="str">
            <v>6.1.30</v>
          </cell>
          <cell r="B256" t="str">
            <v>Construcción de micropilotes con refuerzo de 50 mm, diámetro 15 cm con lechada de 28 mpa, incluye el suministro, el transporte,  la instalación y todo lo requerido para la correcta ejecución de la actividad.</v>
          </cell>
          <cell r="C256" t="str">
            <v>m</v>
          </cell>
          <cell r="D256">
            <v>1</v>
          </cell>
          <cell r="E256">
            <v>437210</v>
          </cell>
          <cell r="G256" t="str">
            <v/>
          </cell>
        </row>
        <row r="257">
          <cell r="A257" t="str">
            <v>6.1.31</v>
          </cell>
          <cell r="B257" t="str">
            <v>Construcción de micropilotes con refuerzo de 50 mm, diámetro 15 cm con lechada de 21 mpa, incluye el suministro, el transporte,  la instalación y todo lo requerido para la correcta ejecución de la actividad.</v>
          </cell>
          <cell r="C257" t="str">
            <v>m</v>
          </cell>
          <cell r="D257">
            <v>1</v>
          </cell>
          <cell r="E257">
            <v>435318</v>
          </cell>
          <cell r="G257" t="str">
            <v/>
          </cell>
        </row>
        <row r="258">
          <cell r="A258" t="str">
            <v>6.1.32</v>
          </cell>
          <cell r="B258" t="str">
            <v>Pilote pre-excavado en concreto premezclado tipo tremie Clase D (21 MPa) de diámetro interior 0.15 m. Incluye excavación y todo lo necesario para su construcción. El acero de refuerzo será pagado en su respectivo ítem.</v>
          </cell>
          <cell r="C258" t="str">
            <v>m</v>
          </cell>
          <cell r="D258">
            <v>1</v>
          </cell>
          <cell r="E258">
            <v>129679</v>
          </cell>
        </row>
        <row r="259">
          <cell r="A259" t="str">
            <v>6.1.33</v>
          </cell>
          <cell r="B259" t="str">
            <v>Pilote pre-excavado en concreto premezclado tipo tremie Clase D (21 MPa) de diámetro interior 0.25 m. Incluye excavación y todo lo necesario para su construcción. El acero de refuerzo será pagado en su respectivo ítem.</v>
          </cell>
          <cell r="C259" t="str">
            <v>m</v>
          </cell>
          <cell r="D259">
            <v>1</v>
          </cell>
          <cell r="E259">
            <v>206264</v>
          </cell>
        </row>
        <row r="260">
          <cell r="B260" t="str">
            <v>IMPORTE DE CONCRETOS PARA SUB ESTRUCTURAS</v>
          </cell>
          <cell r="D260">
            <v>1</v>
          </cell>
          <cell r="E260">
            <v>0</v>
          </cell>
        </row>
        <row r="261">
          <cell r="A261">
            <v>62</v>
          </cell>
          <cell r="B261" t="str">
            <v>CONCRETOS PARA ESTRUCTURAS</v>
          </cell>
          <cell r="D261">
            <v>1</v>
          </cell>
          <cell r="E261">
            <v>0</v>
          </cell>
        </row>
        <row r="262">
          <cell r="A262" t="str">
            <v>6.2.1</v>
          </cell>
          <cell r="B262" t="str">
            <v>Concreto Clase H (Ciclópeo con concreto clase D - 21 MPa y Piedra de 2" a 4")</v>
          </cell>
          <cell r="C262" t="str">
            <v>m3</v>
          </cell>
          <cell r="D262">
            <v>1</v>
          </cell>
          <cell r="E262">
            <v>560027</v>
          </cell>
        </row>
        <row r="263">
          <cell r="A263" t="str">
            <v>6.2.2</v>
          </cell>
          <cell r="B263" t="str">
            <v>Concreto Clase G (Ciclópeo con concreto clase F - 14 MPa y Piedra de 2" a 4")</v>
          </cell>
          <cell r="C263" t="str">
            <v>m3</v>
          </cell>
          <cell r="D263">
            <v>1</v>
          </cell>
          <cell r="E263">
            <v>484219</v>
          </cell>
          <cell r="G263" t="str">
            <v xml:space="preserve"> INVIAS 630  </v>
          </cell>
        </row>
        <row r="264">
          <cell r="A264" t="str">
            <v>6.2.3</v>
          </cell>
          <cell r="B264" t="str">
            <v>Concreto Clase F (14 MPa). Elementos varios.</v>
          </cell>
          <cell r="C264" t="str">
            <v>m3</v>
          </cell>
          <cell r="D264">
            <v>1</v>
          </cell>
          <cell r="E264">
            <v>575850</v>
          </cell>
          <cell r="G264" t="str">
            <v xml:space="preserve"> INVIAS 630  </v>
          </cell>
        </row>
        <row r="265">
          <cell r="A265" t="str">
            <v>6.2.4</v>
          </cell>
          <cell r="B265" t="str">
            <v>Concreto Clase E (17.5 MPa). Elementos varios.</v>
          </cell>
          <cell r="C265" t="str">
            <v>m3</v>
          </cell>
          <cell r="D265">
            <v>1</v>
          </cell>
          <cell r="E265">
            <v>646660</v>
          </cell>
          <cell r="G265" t="str">
            <v xml:space="preserve"> INVIAS 630  </v>
          </cell>
        </row>
        <row r="266">
          <cell r="A266" t="str">
            <v>6.2.5</v>
          </cell>
          <cell r="B266" t="str">
            <v>Concreto Clase D (21 MPa). Cunetas.</v>
          </cell>
          <cell r="C266" t="str">
            <v>m3</v>
          </cell>
          <cell r="D266">
            <v>1</v>
          </cell>
          <cell r="E266">
            <v>698757</v>
          </cell>
          <cell r="G266" t="str">
            <v xml:space="preserve"> INVIAS 630  </v>
          </cell>
        </row>
        <row r="267">
          <cell r="A267" t="str">
            <v>6.2.6</v>
          </cell>
          <cell r="B267" t="str">
            <v>Concreto Clase D (21 MPa). Cunetas colectoras de aguas lluvias desarrollo 1.00 m e: 0.10 m. La malla electrosoldada se pagará en su respectivo ítem.</v>
          </cell>
          <cell r="C267" t="str">
            <v>m</v>
          </cell>
          <cell r="D267">
            <v>1</v>
          </cell>
          <cell r="E267">
            <v>103143</v>
          </cell>
          <cell r="G267" t="str">
            <v xml:space="preserve"> INVIAS 630 - 671  </v>
          </cell>
        </row>
        <row r="268">
          <cell r="A268" t="str">
            <v>6.2.7</v>
          </cell>
          <cell r="B268" t="str">
            <v>Concreto Clase D (21 MPa). Cunetas colectoras de aguas lluvias desarrollo 0.70 m e: 0.10 m. La malla electrosoldada se pagará en su respectivo ítem.</v>
          </cell>
          <cell r="C268" t="str">
            <v>m</v>
          </cell>
          <cell r="D268">
            <v>1</v>
          </cell>
          <cell r="E268">
            <v>96633</v>
          </cell>
          <cell r="G268" t="str">
            <v/>
          </cell>
        </row>
        <row r="269">
          <cell r="A269" t="str">
            <v>6.2.8</v>
          </cell>
          <cell r="B269" t="str">
            <v>Concreto Clase D (21MPa) - Box Culvert. Losa Inferior</v>
          </cell>
          <cell r="C269" t="str">
            <v>m3</v>
          </cell>
          <cell r="D269">
            <v>1</v>
          </cell>
          <cell r="E269">
            <v>860604</v>
          </cell>
          <cell r="G269" t="str">
            <v/>
          </cell>
        </row>
        <row r="270">
          <cell r="A270" t="str">
            <v>6.2.9</v>
          </cell>
          <cell r="B270" t="str">
            <v>Concreto Clase D (21 MPa). Box Culvert - Losa superior y muros laterales</v>
          </cell>
          <cell r="C270" t="str">
            <v>m3</v>
          </cell>
          <cell r="D270">
            <v>1</v>
          </cell>
          <cell r="E270">
            <v>988758</v>
          </cell>
          <cell r="G270" t="str">
            <v/>
          </cell>
        </row>
        <row r="271">
          <cell r="A271" t="str">
            <v>6.2.10</v>
          </cell>
          <cell r="B271" t="str">
            <v>Suministro, transporte y colocación de Concreto Clase D (21 MPa)  para Muros, disipadores, aletas y estribos.  Incluye impermeabilizante, formaleta para acabado a la vista, desmoldante, y todos los demás elementos necesarios para su correcta construcción y funcionamiento</v>
          </cell>
          <cell r="C271" t="str">
            <v>m3</v>
          </cell>
          <cell r="D271">
            <v>1</v>
          </cell>
          <cell r="E271">
            <v>880240</v>
          </cell>
          <cell r="G271" t="str">
            <v/>
          </cell>
        </row>
        <row r="272">
          <cell r="A272" t="str">
            <v>6.2.11</v>
          </cell>
          <cell r="B272" t="str">
            <v>Concreto Clase D (21 MPa). Canales E= 0.15.</v>
          </cell>
          <cell r="C272" t="str">
            <v>m2</v>
          </cell>
          <cell r="D272">
            <v>1</v>
          </cell>
          <cell r="E272">
            <v>124327</v>
          </cell>
          <cell r="G272" t="str">
            <v xml:space="preserve"> INVIAS 630  </v>
          </cell>
        </row>
        <row r="273">
          <cell r="A273" t="str">
            <v>6.2.12</v>
          </cell>
          <cell r="B273" t="str">
            <v>Concreto Clase D (21 MPa). Barrera de contención tipo New Jersey, seccion tipo bidireccional según diseño de cartilla de obras de drenaje y proteccion para carreteras.</v>
          </cell>
          <cell r="C273" t="str">
            <v>m</v>
          </cell>
          <cell r="D273">
            <v>1</v>
          </cell>
          <cell r="E273">
            <v>324706</v>
          </cell>
          <cell r="G273" t="str">
            <v/>
          </cell>
        </row>
        <row r="274">
          <cell r="A274" t="str">
            <v>6.2.12.1</v>
          </cell>
          <cell r="B274" t="str">
            <v>Concreto Clase D (21 MPa). Barrera de contención tipo New Jersey, seccion tipo unidireccional según diseño.</v>
          </cell>
          <cell r="C274" t="str">
            <v>m3</v>
          </cell>
          <cell r="D274">
            <v>1</v>
          </cell>
          <cell r="E274">
            <v>894410</v>
          </cell>
          <cell r="G274" t="str">
            <v/>
          </cell>
        </row>
        <row r="275">
          <cell r="A275" t="str">
            <v>6.2.13</v>
          </cell>
          <cell r="B275" t="str">
            <v xml:space="preserve">Concreto Clase D (21 MPa) premezclado. Muro de contención, e= 30 cm, zapata de 1,2*0,45, sobre micropilotes de Ø 30 cm, formaletería metálica y H = variable. Incluye personal de pare y siga y señalización necesaria para los cierres parciales de vía  </v>
          </cell>
          <cell r="C275" t="str">
            <v>m3</v>
          </cell>
          <cell r="D275">
            <v>1</v>
          </cell>
          <cell r="E275">
            <v>767391</v>
          </cell>
        </row>
        <row r="276">
          <cell r="A276" t="str">
            <v>6.2.14</v>
          </cell>
          <cell r="B276" t="str">
            <v>Concreto Clase D (21 MPa). Losa de transición (aproximación) puente - terraplén</v>
          </cell>
          <cell r="C276" t="str">
            <v>m3</v>
          </cell>
          <cell r="D276">
            <v>1</v>
          </cell>
          <cell r="E276">
            <v>585473</v>
          </cell>
          <cell r="G276" t="str">
            <v/>
          </cell>
        </row>
        <row r="277">
          <cell r="A277" t="str">
            <v>6.2.15</v>
          </cell>
          <cell r="B277" t="str">
            <v xml:space="preserve">Concreto Clase D (21 MPa). Losa de piso en concreto, de espesor 0.15 m. Incluye el suministro y el transporte de todos los materiales, la formaleta metálica o equivalente. El acero de refuerzo se pagará en su ítem respectivo. Incluye todo lo necesario para su correcta construcción.
</v>
          </cell>
          <cell r="C277" t="str">
            <v>m2</v>
          </cell>
          <cell r="D277">
            <v>1</v>
          </cell>
          <cell r="E277">
            <v>135991</v>
          </cell>
          <cell r="G277" t="str">
            <v/>
          </cell>
        </row>
        <row r="278">
          <cell r="A278" t="str">
            <v>6.2.16</v>
          </cell>
          <cell r="B278" t="str">
            <v>Concreto Clase D (21 MPa). Losa de transición (aproximación) en concreto, de espesor 0.25 m. Incluye el suministro y el transporte de todos los materiales, la formaleta metálica o equivalente. El acero de refuerzo se pagará en su ítem respectivo. Incluye todo lo necesario para su correcta construcción.</v>
          </cell>
          <cell r="C278" t="str">
            <v>m2</v>
          </cell>
          <cell r="D278">
            <v>1</v>
          </cell>
          <cell r="E278">
            <v>175638</v>
          </cell>
          <cell r="G278" t="str">
            <v/>
          </cell>
        </row>
        <row r="279">
          <cell r="A279" t="str">
            <v>6.2.17</v>
          </cell>
          <cell r="B279" t="str">
            <v>Concreto Clase D (21 MPa). Andenes E=0.08 m. Incluye estructura de soporte (entresuelo e=0.15, arenilla e=0.05). La actividad consiste en el suministro, transporte y colocación de concreto pendientado y llaneado, vaciado alternado (en cuadros no superiores de 1.5 x 1.5 m), llaves de confinamiento lateral de 0,15*0,30, curado y todo lo necesario para su correcta construcción y funcionamiento. Las excavaciones o descapotes y la malla electrosoldada se pagarán en su ítem respectivo.</v>
          </cell>
          <cell r="C279" t="str">
            <v>m2</v>
          </cell>
          <cell r="D279">
            <v>1</v>
          </cell>
          <cell r="E279">
            <v>117086</v>
          </cell>
          <cell r="G279" t="str">
            <v/>
          </cell>
        </row>
        <row r="280">
          <cell r="A280" t="str">
            <v>6.2.18</v>
          </cell>
          <cell r="B280" t="str">
            <v>Concreto Clase D (21 MPa). Andenes E=0.08 m. No incluye estructura de soporte. La actividad consiste en el suministro, transporte y colocación de concreto pendientado y llaneado, vaciado alternado (en cuadros no superiores de 1.5 x 1.5 m), llaves de confinamiento lateral de 0,15*0,30, curado y todo lo necesario para su correcta construcción y funcionamiento. Las excavaciones o descapotes y la malla electrosoldada se pagarán en su ítem respectivo.</v>
          </cell>
          <cell r="C280" t="str">
            <v>m2</v>
          </cell>
          <cell r="D280">
            <v>1</v>
          </cell>
          <cell r="E280">
            <v>96434</v>
          </cell>
          <cell r="G280" t="str">
            <v/>
          </cell>
        </row>
        <row r="281">
          <cell r="A281" t="str">
            <v>6.2.19</v>
          </cell>
          <cell r="B281" t="str">
            <v>Concreto Clase D (21 MPa). Andenes E=0.10 m. Incluye estructura de soporte (entresuelo e=0.15, arenilla e=0.05). La actividad consiste en el suministro, transporte y colocación de concreto pendientado y llaneado, vaciado alternado (en cuadros no superiores de 1.5 x 1.5 m), llaves de confinamiento lateral de 0,15*0,30, curado y todo lo necesario para su correcta construcción y funcionamiento. Las excavaciones o descapotes y la malla electrosoldada se pagarán en su ítem respectivo.</v>
          </cell>
          <cell r="C281" t="str">
            <v>m2</v>
          </cell>
          <cell r="D281">
            <v>1</v>
          </cell>
          <cell r="E281">
            <v>127728</v>
          </cell>
          <cell r="G281" t="str">
            <v/>
          </cell>
        </row>
        <row r="282">
          <cell r="A282" t="str">
            <v>6.2.20</v>
          </cell>
          <cell r="B282" t="str">
            <v>Concreto Clase D (21 MPa). Andenes E=0.10 m. No incluye estructura de soporte. La actividad consiste en el suministro, transporte y colocación de concreto pendientado y llaneado, vaciado alternado (en cuadros no superiores de 1.5 x 1.5 m), llaves de confinamiento lateral de 0,15*0,30, curado y todo lo necesario para su correcta construcción y funcionamiento. Las excavaciones o descapotes y la malla electrosoldada se pagarán en su ítem respectivo.</v>
          </cell>
          <cell r="C282" t="str">
            <v>m2</v>
          </cell>
          <cell r="D282">
            <v>1</v>
          </cell>
          <cell r="E282">
            <v>105297</v>
          </cell>
          <cell r="G282" t="str">
            <v/>
          </cell>
        </row>
        <row r="283">
          <cell r="A283" t="str">
            <v>6.2.21</v>
          </cell>
          <cell r="B283" t="str">
            <v>Concreto Clase D (21 MPa). Rampa de acceso peatonal de espesor 10 cm con franjas antideslizantes, según diseño o indicación de interventoría. No incluye estructura de soporte.</v>
          </cell>
          <cell r="C283" t="str">
            <v>m2</v>
          </cell>
          <cell r="D283">
            <v>1</v>
          </cell>
          <cell r="E283">
            <v>117556</v>
          </cell>
          <cell r="G283" t="str">
            <v/>
          </cell>
        </row>
        <row r="284">
          <cell r="A284" t="str">
            <v>6.2.22</v>
          </cell>
          <cell r="B284" t="str">
            <v>Concreto Clase D (21 MPa). Rampa de acceso peatonal de espesor 10 cm con franjas antideslizantes, según diseño o indicación de interventoría. Incluye estructura de soporte (entresuelo e=0.15, arenilla e=0.05)</v>
          </cell>
          <cell r="C284" t="str">
            <v>m2</v>
          </cell>
          <cell r="D284">
            <v>1</v>
          </cell>
          <cell r="E284">
            <v>139986</v>
          </cell>
          <cell r="G284" t="str">
            <v/>
          </cell>
        </row>
        <row r="285">
          <cell r="A285" t="str">
            <v>6.2.23</v>
          </cell>
          <cell r="B285" t="str">
            <v>Concreto Clase D (21 MPa). Pompeyanos para cruces peatonales</v>
          </cell>
          <cell r="C285" t="str">
            <v>m2</v>
          </cell>
          <cell r="D285">
            <v>1</v>
          </cell>
          <cell r="E285">
            <v>328610</v>
          </cell>
          <cell r="G285" t="str">
            <v/>
          </cell>
        </row>
        <row r="286">
          <cell r="A286" t="str">
            <v>6.2.24</v>
          </cell>
          <cell r="B286" t="str">
            <v>Suministro, transporte y colocación de Concreto Clase C (28 MPa)  para Muros, disipadores, aletas y estribos.  Incluye impermeabilizante, formaleta para acabado a la vista, desmoldante, y todos los demás elementos necesarios para su correcta construcción y funcionamiento</v>
          </cell>
          <cell r="C286" t="str">
            <v>m3</v>
          </cell>
          <cell r="D286">
            <v>1</v>
          </cell>
          <cell r="E286">
            <v>956280</v>
          </cell>
          <cell r="G286" t="str">
            <v/>
          </cell>
        </row>
        <row r="287">
          <cell r="A287" t="str">
            <v>6.2.25</v>
          </cell>
          <cell r="B287" t="str">
            <v>Concreto Clase C (28 MPa). Box Culvert - Losa Inferior</v>
          </cell>
          <cell r="C287" t="str">
            <v>m3</v>
          </cell>
          <cell r="D287">
            <v>1</v>
          </cell>
          <cell r="E287">
            <v>936463</v>
          </cell>
          <cell r="G287" t="str">
            <v xml:space="preserve"> INVIAS 630 - 671  </v>
          </cell>
        </row>
        <row r="288">
          <cell r="A288" t="str">
            <v>6.2.25.1</v>
          </cell>
          <cell r="B288" t="str">
            <v>Concreto Clase A (35 MPa). Box Culvert - Losa Inferior</v>
          </cell>
          <cell r="C288" t="str">
            <v>m3</v>
          </cell>
          <cell r="D288">
            <v>1</v>
          </cell>
          <cell r="E288">
            <v>1159357</v>
          </cell>
          <cell r="G288" t="str">
            <v/>
          </cell>
        </row>
        <row r="289">
          <cell r="A289" t="str">
            <v>6.2.26</v>
          </cell>
          <cell r="B289" t="str">
            <v>Concreto Clase C (28 MPa). Box Culvert - Losa superior y muros laterales</v>
          </cell>
          <cell r="C289" t="str">
            <v>m3</v>
          </cell>
          <cell r="D289">
            <v>1</v>
          </cell>
          <cell r="E289">
            <v>1064798</v>
          </cell>
          <cell r="G289" t="str">
            <v xml:space="preserve"> INVIAS 630 - 671  </v>
          </cell>
        </row>
        <row r="290">
          <cell r="A290" t="str">
            <v>6.2.26.1</v>
          </cell>
          <cell r="B290" t="str">
            <v>Concreto Clase A (35 MPa). Box Culvert - Losa superior y muros laterales</v>
          </cell>
          <cell r="C290" t="str">
            <v>m3</v>
          </cell>
          <cell r="D290">
            <v>1</v>
          </cell>
          <cell r="E290">
            <v>1287692</v>
          </cell>
          <cell r="G290" t="str">
            <v xml:space="preserve"> INVIAS 630   </v>
          </cell>
        </row>
        <row r="291">
          <cell r="A291" t="str">
            <v>6.2.27</v>
          </cell>
          <cell r="B291" t="str">
            <v>Concreto Clase C (28 MPa). Dado de anclaje de cualquier dimensión. Incluye  Suministro, transporte y colocación. El refuerzo se pagara en su ítem respectivo.</v>
          </cell>
          <cell r="C291" t="str">
            <v>m3</v>
          </cell>
          <cell r="D291">
            <v>1</v>
          </cell>
          <cell r="E291">
            <v>877974</v>
          </cell>
          <cell r="G291" t="str">
            <v xml:space="preserve"> INVIAS 630 - 671  </v>
          </cell>
        </row>
        <row r="292">
          <cell r="A292" t="str">
            <v>6.2.28</v>
          </cell>
          <cell r="B292" t="str">
            <v>Concreto Clase C (28 MPa). Canales en concreto.</v>
          </cell>
          <cell r="C292" t="str">
            <v>m3</v>
          </cell>
          <cell r="D292">
            <v>1</v>
          </cell>
          <cell r="E292">
            <v>915975</v>
          </cell>
          <cell r="G292" t="str">
            <v/>
          </cell>
        </row>
        <row r="293">
          <cell r="A293" t="str">
            <v>6.2.29</v>
          </cell>
          <cell r="B293" t="str">
            <v>Concreto Clase C (28 MPa). Canales en concreto con ángulo de 2" embebido para soporte de rejilla metálica.</v>
          </cell>
          <cell r="C293" t="str">
            <v>m3</v>
          </cell>
          <cell r="D293">
            <v>1</v>
          </cell>
          <cell r="E293">
            <v>956799</v>
          </cell>
          <cell r="G293" t="str">
            <v/>
          </cell>
        </row>
        <row r="294">
          <cell r="A294" t="str">
            <v>6.2.30</v>
          </cell>
          <cell r="B294" t="str">
            <v>Concreto Clase C (28 MPa). Vigas longitudinales y columnas. Incluye transporte, suministro, colocación y formaleta, obra falsa para puentes.</v>
          </cell>
          <cell r="C294" t="str">
            <v>m3</v>
          </cell>
          <cell r="D294">
            <v>1</v>
          </cell>
          <cell r="E294">
            <v>1030687</v>
          </cell>
          <cell r="G294" t="str">
            <v/>
          </cell>
        </row>
        <row r="295">
          <cell r="A295" t="str">
            <v>6.2.31</v>
          </cell>
          <cell r="B295" t="str">
            <v>Concreto Clase C (28 MPa). Estribos, vigas cabezales y vigas de amarre. Incluye suministro, transporte, colocación, formaleta, obra falsa para puentes y demás elementos necesarios para su correcta ejecución.</v>
          </cell>
          <cell r="C295" t="str">
            <v>m3</v>
          </cell>
          <cell r="D295">
            <v>1</v>
          </cell>
          <cell r="E295">
            <v>1042622</v>
          </cell>
          <cell r="G295" t="str">
            <v/>
          </cell>
        </row>
        <row r="296">
          <cell r="A296" t="str">
            <v>6.2.32</v>
          </cell>
          <cell r="B296" t="str">
            <v>Concreto Clase C (28 MPa). Tablero, losa de fondo y bordillo. Incluye suministro, transporte, colocación, formaleta, obra falsa para puentes y demás elementos necesarios para su correcta ejecución.</v>
          </cell>
          <cell r="C296" t="str">
            <v>m3</v>
          </cell>
          <cell r="D296">
            <v>1</v>
          </cell>
          <cell r="E296">
            <v>1071032</v>
          </cell>
          <cell r="G296" t="str">
            <v/>
          </cell>
        </row>
        <row r="297">
          <cell r="A297" t="str">
            <v>6.2.32.1</v>
          </cell>
          <cell r="B297" t="str">
            <v>Concreto Clase C (28 MPa) con adición de Fibras de Nylon - Tablero. Incluye suministro, transporte, colocación, formaleta, obra falsa para puentes y demás elementos necesarios para su correcta ejecución.</v>
          </cell>
          <cell r="C297" t="str">
            <v>m3</v>
          </cell>
          <cell r="D297">
            <v>1</v>
          </cell>
          <cell r="E297">
            <v>1155945</v>
          </cell>
          <cell r="G297" t="str">
            <v/>
          </cell>
        </row>
        <row r="298">
          <cell r="A298" t="str">
            <v>6.2.33</v>
          </cell>
          <cell r="B298" t="str">
            <v>Concreto Clase C (28 MPa). Viaducto peatonal. Incluye suministro, transporte y colocación del concreto, mano de obra y todos los demás elementos necesarios para su construcción. El acero se paga en su ítem correspondiente.</v>
          </cell>
          <cell r="C298" t="str">
            <v>m3</v>
          </cell>
          <cell r="D298">
            <v>1</v>
          </cell>
          <cell r="E298">
            <v>2918236</v>
          </cell>
          <cell r="G298" t="str">
            <v/>
          </cell>
        </row>
        <row r="299">
          <cell r="A299" t="str">
            <v>6.2.34</v>
          </cell>
          <cell r="B299" t="str">
            <v>Concreto Clase A (35 MPa). Vigas longitudinales y columnas. Incluye transporte, suministro, colocación y formaleta, obra falsa para puentes.</v>
          </cell>
          <cell r="C299" t="str">
            <v>m3</v>
          </cell>
          <cell r="D299">
            <v>1</v>
          </cell>
          <cell r="E299">
            <v>1231236</v>
          </cell>
          <cell r="G299" t="str">
            <v/>
          </cell>
        </row>
        <row r="300">
          <cell r="A300" t="str">
            <v>6.2.35</v>
          </cell>
          <cell r="B300" t="str">
            <v>Concreto Clase A (35 MPa). Vigas longitudinales en I para postensar. Incluye transporte, suministro, colocación del concreto, formaleta, obra falsa y equipo necesario para el lanzamiento de las vigas.</v>
          </cell>
          <cell r="C300" t="str">
            <v>m3</v>
          </cell>
          <cell r="D300">
            <v>1</v>
          </cell>
          <cell r="E300">
            <v>2267321</v>
          </cell>
          <cell r="G300" t="str">
            <v/>
          </cell>
        </row>
        <row r="301">
          <cell r="A301" t="str">
            <v>6.2.36</v>
          </cell>
          <cell r="B301" t="str">
            <v>Concreto clase A (35 Mpa). Vigas cajón en concreto postensado. Incluye transporte, suministro, colocación, formaleta y obra falsa.</v>
          </cell>
          <cell r="C301" t="str">
            <v>m3</v>
          </cell>
          <cell r="D301">
            <v>1</v>
          </cell>
          <cell r="E301">
            <v>2060092</v>
          </cell>
          <cell r="G301" t="str">
            <v/>
          </cell>
        </row>
        <row r="302">
          <cell r="A302" t="str">
            <v>6.2.37</v>
          </cell>
          <cell r="B302" t="str">
            <v>Concreto Clase A (35 MPa). Vigas pre-esfozadas en I o viga cajón. Incluye obra falsa y todo lo necesario para su correcta instalación.</v>
          </cell>
          <cell r="C302" t="str">
            <v>m3</v>
          </cell>
          <cell r="D302">
            <v>1</v>
          </cell>
          <cell r="E302">
            <v>1561830</v>
          </cell>
          <cell r="G302" t="str">
            <v/>
          </cell>
        </row>
        <row r="303">
          <cell r="A303" t="str">
            <v>6.2.38</v>
          </cell>
          <cell r="B303" t="str">
            <v>Concreto alta resistencia (42 MPa). Vigas longitudinales y vigas diafragma extremas e intermedias</v>
          </cell>
          <cell r="C303" t="str">
            <v>m3</v>
          </cell>
          <cell r="D303">
            <v>1</v>
          </cell>
          <cell r="E303">
            <v>1412367</v>
          </cell>
          <cell r="G303" t="str">
            <v/>
          </cell>
        </row>
        <row r="304">
          <cell r="A304" t="str">
            <v>6.2.39</v>
          </cell>
          <cell r="B304" t="str">
            <v>Concreto alta resistencia (42 MPa). Vigas pretensadas Tipo I. Incluye el equipo necesario para el lanzamiento de las vigas, los cables y el equipo para el tensionamiento.</v>
          </cell>
          <cell r="C304" t="str">
            <v>m3</v>
          </cell>
          <cell r="D304">
            <v>1</v>
          </cell>
          <cell r="E304">
            <v>2325990</v>
          </cell>
          <cell r="G304" t="str">
            <v/>
          </cell>
        </row>
        <row r="305">
          <cell r="A305" t="str">
            <v>6.2.40</v>
          </cell>
          <cell r="B305" t="str">
            <v>Suministro, transporte y colocación de Concreto lanzado de 21 MPa.</v>
          </cell>
          <cell r="C305" t="str">
            <v>m3</v>
          </cell>
          <cell r="E305">
            <v>1397326</v>
          </cell>
          <cell r="G305" t="str">
            <v/>
          </cell>
        </row>
        <row r="306">
          <cell r="A306" t="str">
            <v>6.2.41</v>
          </cell>
          <cell r="B306" t="str">
            <v>Suministro, transporte y colocación de Concreto de color</v>
          </cell>
          <cell r="C306" t="str">
            <v>m3</v>
          </cell>
          <cell r="E306">
            <v>1286513</v>
          </cell>
          <cell r="G306" t="str">
            <v/>
          </cell>
        </row>
        <row r="307">
          <cell r="A307" t="str">
            <v>6.2.42</v>
          </cell>
          <cell r="B307" t="str">
            <v>Suministro y aplicación de adhesivo epóxico para garantizar el puente de adherencia entre concreto fresco y concreto endurecido. Incluye limpieza de superficie de concreto, no incluye anclajes.</v>
          </cell>
          <cell r="C307" t="str">
            <v>m2</v>
          </cell>
          <cell r="E307">
            <v>73694</v>
          </cell>
          <cell r="G307" t="str">
            <v/>
          </cell>
        </row>
        <row r="308">
          <cell r="A308" t="str">
            <v>6.2.43</v>
          </cell>
          <cell r="B308" t="str">
            <v>Mortero fluido sin contracción para rellenos de anclajes y trabajos de nivelación 5 a 10 cm de espesor.</v>
          </cell>
          <cell r="C308" t="str">
            <v>m3</v>
          </cell>
          <cell r="E308">
            <v>8654275</v>
          </cell>
          <cell r="G308" t="str">
            <v/>
          </cell>
        </row>
        <row r="309">
          <cell r="A309" t="str">
            <v>6.2.44</v>
          </cell>
          <cell r="B309" t="str">
            <v xml:space="preserve">Concreto Clase D (21 MPa). Placa huella en concreto. Incluye el suministro y el transporte de todos los materiales, la formaleta en madera o equivalente. El acero de refuerzo se pagara en su ítem respectivo. Incluye todo lo necesario para su correcta construcción.
</v>
          </cell>
          <cell r="C309" t="str">
            <v>m3</v>
          </cell>
          <cell r="D309">
            <v>1</v>
          </cell>
          <cell r="E309">
            <v>711252</v>
          </cell>
        </row>
        <row r="310">
          <cell r="A310" t="str">
            <v>6.2.45</v>
          </cell>
          <cell r="B310" t="str">
            <v>Concreto de 25 MPa. Placa huella en concreto. Incluye el suministro y el transporte de todos los materiales, la formaleta en madera o equivalente. El acero de refuerzo se pagara en su ítem respectivo. Incluye todo lo necesario para su correcta construcción.</v>
          </cell>
          <cell r="C310" t="str">
            <v>m3</v>
          </cell>
          <cell r="D310">
            <v>1</v>
          </cell>
          <cell r="E310">
            <v>750741</v>
          </cell>
        </row>
        <row r="311">
          <cell r="A311" t="str">
            <v>6.2.46</v>
          </cell>
          <cell r="B311" t="str">
            <v>Concreto Clase B (32 MPa). Vigas longitudinales en I para postensar. Incluye transporte, suministro, colocación del concreto, formaleta, obra falsa y equipo necesario para el lanzamiento de las vigas.</v>
          </cell>
          <cell r="C311" t="str">
            <v>m3</v>
          </cell>
          <cell r="D311">
            <v>1</v>
          </cell>
          <cell r="E311">
            <v>2265928</v>
          </cell>
        </row>
        <row r="312">
          <cell r="A312" t="str">
            <v>6.2.47</v>
          </cell>
          <cell r="B312" t="str">
            <v>Concreto de 28 Mpa para Vigas Diafragma externas e intermedias</v>
          </cell>
          <cell r="C312" t="str">
            <v>m3</v>
          </cell>
          <cell r="D312">
            <v>1</v>
          </cell>
          <cell r="E312">
            <v>1000299</v>
          </cell>
        </row>
        <row r="313">
          <cell r="A313" t="str">
            <v>6.2.47.1</v>
          </cell>
          <cell r="B313" t="str">
            <v>Concreto de 21 Mpa para Vigas Diafragma externas e intermedias</v>
          </cell>
          <cell r="C313" t="str">
            <v>m3</v>
          </cell>
          <cell r="D313">
            <v>1</v>
          </cell>
          <cell r="E313">
            <v>924259</v>
          </cell>
        </row>
        <row r="314">
          <cell r="A314" t="str">
            <v>6.2.48</v>
          </cell>
          <cell r="B314" t="str">
            <v xml:space="preserve">Suministro, transporte y colocación de Concreto lanzado de 28 MPa. </v>
          </cell>
          <cell r="C314" t="str">
            <v>m3</v>
          </cell>
          <cell r="D314">
            <v>1</v>
          </cell>
          <cell r="E314">
            <v>1504998</v>
          </cell>
        </row>
        <row r="315">
          <cell r="A315" t="str">
            <v>6.2.49</v>
          </cell>
          <cell r="B315" t="str">
            <v>Concreto Clase D (21 MPa). Realces de pocetas, alcantarillas y muros.</v>
          </cell>
          <cell r="C315" t="str">
            <v>m3</v>
          </cell>
          <cell r="D315">
            <v>1</v>
          </cell>
          <cell r="E315">
            <v>1168355</v>
          </cell>
          <cell r="G315" t="str">
            <v xml:space="preserve"> INVIAS 630   </v>
          </cell>
        </row>
        <row r="316">
          <cell r="A316" t="str">
            <v>6.2.50</v>
          </cell>
          <cell r="B316" t="str">
            <v>Concreto Clase D (28 MPa). Cunetas.</v>
          </cell>
          <cell r="C316" t="str">
            <v>m3</v>
          </cell>
          <cell r="D316">
            <v>1</v>
          </cell>
          <cell r="E316">
            <v>795945</v>
          </cell>
        </row>
        <row r="317">
          <cell r="B317" t="str">
            <v>IMPORTE DE CONCRETOS PARA ESTRUCTURAS</v>
          </cell>
          <cell r="D317">
            <v>1</v>
          </cell>
          <cell r="E317">
            <v>0</v>
          </cell>
        </row>
        <row r="318">
          <cell r="B318" t="str">
            <v xml:space="preserve">IMPORTE DE CONCRETO, MORTEROS </v>
          </cell>
          <cell r="D318">
            <v>1</v>
          </cell>
          <cell r="E318">
            <v>0</v>
          </cell>
          <cell r="G318" t="str">
            <v/>
          </cell>
        </row>
        <row r="319">
          <cell r="A319">
            <v>7</v>
          </cell>
          <cell r="B319" t="str">
            <v>PAVIMENTOS  Y NEOPRENOS.</v>
          </cell>
          <cell r="D319">
            <v>1</v>
          </cell>
          <cell r="E319">
            <v>0</v>
          </cell>
          <cell r="G319" t="str">
            <v/>
          </cell>
        </row>
        <row r="320">
          <cell r="A320">
            <v>71</v>
          </cell>
          <cell r="B320" t="str">
            <v>PAVIMENTOS</v>
          </cell>
          <cell r="D320">
            <v>1</v>
          </cell>
          <cell r="E320">
            <v>0</v>
          </cell>
          <cell r="G320" t="str">
            <v xml:space="preserve"> INVIAS 420 - 411  </v>
          </cell>
        </row>
        <row r="321">
          <cell r="A321" t="str">
            <v>7.1.1</v>
          </cell>
          <cell r="B321" t="str">
            <v>Suministro, transporte y aplicación de emulsión asfáltica catiónica de rompimiento lento C.R.L. para imprimación de superficie a pavimentar según normas para la construcción de pavimentos del INVIAS 411-22. Incluye todo lo necesario para su correcta construcción y funcionamiento. Incluye recuperación de superficie y riego inicial con carrotanque.</v>
          </cell>
          <cell r="C321" t="str">
            <v>m2</v>
          </cell>
          <cell r="D321">
            <v>1</v>
          </cell>
          <cell r="E321">
            <v>4093</v>
          </cell>
          <cell r="G321" t="str">
            <v xml:space="preserve"> INVIAS 450  </v>
          </cell>
        </row>
        <row r="322">
          <cell r="A322" t="str">
            <v>7.1.2</v>
          </cell>
          <cell r="B322" t="str">
            <v>Suministro y aplicación de mezcla asfáltica en caliente tipo densa MDC 19 que cumpla con el Artículo 450-22 de la norma INVIAS 2022. Incluye: colocación con terminadora (finisher), compactación y terminación de bordes. No incluye imprimación, ni transporte de materiales, que se pagarán en su respectivo ítem. Su medida de pago será metro cúbico compacto medido en sitio.</v>
          </cell>
          <cell r="C322" t="str">
            <v>m3</v>
          </cell>
          <cell r="D322">
            <v>1</v>
          </cell>
          <cell r="E322">
            <v>1292154</v>
          </cell>
          <cell r="G322" t="str">
            <v/>
          </cell>
        </row>
        <row r="323">
          <cell r="A323" t="str">
            <v>7.1.2.1</v>
          </cell>
          <cell r="B323" t="str">
            <v>Suministro y aplicación de mezcla asfáltica en caliente tipo densa MDC 19 que cumpla con el Artículo 450-22 de la norma INVIAS 2022 modificada con polímeros tipo III Artículo 414-22 de la norma INVÍAS. Incluye: colocación con terminadora (finisher) compactación y terminación de bordes. No incluye imprimación, ni transporte de materiales, que se pagarán en su respectivo ítem. Su medida de pago será metro cúbico compacto medido en sitio.</v>
          </cell>
          <cell r="C323" t="str">
            <v>m3</v>
          </cell>
          <cell r="D323">
            <v>1</v>
          </cell>
          <cell r="E323">
            <v>1685332</v>
          </cell>
          <cell r="G323" t="str">
            <v xml:space="preserve"> INVIAS 450  </v>
          </cell>
        </row>
        <row r="324">
          <cell r="A324" t="str">
            <v>7.1.3</v>
          </cell>
          <cell r="B324" t="str">
            <v>Suministro y aplicación de mezcla asfáltica en caliente tipo semidensa MSC 19 que cumpla con el Artículo 450-22 de la norma INVIAS 2022. Incluye: colocación con terminadora (finisher) compactación y terminación de bordes. No incluye imprimación, ni transporte de materiales, que se pagarán en su respectivo ítem. Su medida de pago será metro cúbico compacto medido en sitio.</v>
          </cell>
          <cell r="C324" t="str">
            <v>m3</v>
          </cell>
          <cell r="D324">
            <v>1</v>
          </cell>
          <cell r="E324">
            <v>1274361</v>
          </cell>
          <cell r="G324" t="str">
            <v/>
          </cell>
        </row>
        <row r="325">
          <cell r="A325" t="str">
            <v>7.1.4</v>
          </cell>
          <cell r="B325" t="str">
            <v>Suministro y aplicación de mezcla asfáltica en caliente tipo densa MDC 25 que cumpla con el Artículo 450-22 de la norma INVIAS 2022. Incluye: colocación con terminadora (finisher) compactación y terminación de bordes. No incluye imprimación, ni transporte de materiales, que se pagarán en su respectivo ítem. Su medida de pago será metro cúbico compacto medido en sitio.</v>
          </cell>
          <cell r="C325" t="str">
            <v>m3</v>
          </cell>
          <cell r="D325">
            <v>1</v>
          </cell>
          <cell r="E325">
            <v>1313250</v>
          </cell>
          <cell r="G325" t="str">
            <v/>
          </cell>
        </row>
        <row r="326">
          <cell r="A326" t="str">
            <v>7.1.5</v>
          </cell>
          <cell r="B326" t="str">
            <v>Suministro y aplicación de mezcla asfáltica en caliente tipo densa MDC 19 para Resaltos, que cumpla con el Artículo 450-22. Incluye colocación y compactación. Su medida de pago será metro cúbico compacto medido en sitio. No incluye imprimación ni transporte de materiales, que se pagarán en su respectivo ítem.</v>
          </cell>
          <cell r="C326" t="str">
            <v>m3</v>
          </cell>
          <cell r="D326">
            <v>1</v>
          </cell>
          <cell r="E326">
            <v>1352735</v>
          </cell>
          <cell r="G326" t="str">
            <v/>
          </cell>
        </row>
        <row r="327">
          <cell r="A327" t="str">
            <v>7.1.6</v>
          </cell>
          <cell r="B327" t="str">
            <v>Suministro y aplicación de mezcla asfáltica en caliente tipo densa MDC 19 para Bacheos, que cumpla con el Artículo 450-22. Incluye marcación de la zona fallada, suministro y riego de emulsión asfáltica para el ligado de paredes demarcadas y de la base granular, limpieza de la superficie y demarcación, compactación de la mezcla y todo el sistema constructivo necesario para cumplir a satisfacción esta actividad (como cortes y protección de elementos entre otros). No incluye cargue y transporte de escombros provenientes del corte que se pagará en su respectivo ítem, al igual que la Subbase y base granular para bacheo que se pagaran en el ítem correspondiente.</v>
          </cell>
          <cell r="C327" t="str">
            <v>m3</v>
          </cell>
          <cell r="D327">
            <v>1</v>
          </cell>
          <cell r="E327">
            <v>1431228</v>
          </cell>
          <cell r="G327" t="str">
            <v xml:space="preserve"> INVIAS 235  </v>
          </cell>
        </row>
        <row r="328">
          <cell r="A328" t="str">
            <v>7.1.7</v>
          </cell>
          <cell r="B328" t="str">
            <v>Subrasante estabilizada con cemento al 6%, e=20 cm, ancho de calzada=6 m, en la red vial (no pavimentada). Incluye escarificación, pulverización y ensayos de laboratorio totalmente terminada, así como el suministro del agua de conformación y curado.</v>
          </cell>
          <cell r="C328" t="str">
            <v>m2</v>
          </cell>
          <cell r="D328">
            <v>1</v>
          </cell>
          <cell r="E328">
            <v>59869</v>
          </cell>
          <cell r="G328" t="str">
            <v/>
          </cell>
        </row>
        <row r="329">
          <cell r="A329" t="str">
            <v>7.1.8</v>
          </cell>
          <cell r="B329" t="str">
            <v>Suministro, transporte y colocación de sello de arena asfalto. No incluye transporte de materiales que se pagará en su respectivo ítem.</v>
          </cell>
          <cell r="C329" t="str">
            <v>m</v>
          </cell>
          <cell r="D329">
            <v>1</v>
          </cell>
          <cell r="E329">
            <v>4704</v>
          </cell>
          <cell r="G329" t="str">
            <v/>
          </cell>
        </row>
        <row r="330">
          <cell r="A330" t="str">
            <v>7.1.9</v>
          </cell>
          <cell r="B330" t="str">
            <v>Sello de grietas en pavimento asfáltico sin ruteo</v>
          </cell>
          <cell r="C330" t="str">
            <v>m</v>
          </cell>
          <cell r="D330">
            <v>1</v>
          </cell>
          <cell r="E330">
            <v>3956</v>
          </cell>
          <cell r="G330" t="str">
            <v/>
          </cell>
        </row>
        <row r="331">
          <cell r="A331" t="str">
            <v>7.1.10</v>
          </cell>
          <cell r="B331" t="str">
            <v>Sello de grietas en pavimento asfáltico con ruteo</v>
          </cell>
          <cell r="C331" t="str">
            <v>m</v>
          </cell>
          <cell r="D331">
            <v>1</v>
          </cell>
          <cell r="E331">
            <v>8967</v>
          </cell>
          <cell r="G331" t="str">
            <v/>
          </cell>
        </row>
        <row r="332">
          <cell r="A332" t="str">
            <v>7.1.11</v>
          </cell>
          <cell r="B332" t="str">
            <v>Tratamiento superficial simple con emulsión CRR-2. No incluye transporte.</v>
          </cell>
          <cell r="C332" t="str">
            <v>m2</v>
          </cell>
          <cell r="D332">
            <v>1</v>
          </cell>
          <cell r="E332">
            <v>8934</v>
          </cell>
          <cell r="G332" t="str">
            <v/>
          </cell>
        </row>
        <row r="333">
          <cell r="A333" t="str">
            <v>7.1.12</v>
          </cell>
          <cell r="B333" t="str">
            <v>Tratamiento superficial doble con emulsión CRR-2. No incluye transporte.</v>
          </cell>
          <cell r="C333" t="str">
            <v>m2</v>
          </cell>
          <cell r="D333">
            <v>1</v>
          </cell>
          <cell r="E333">
            <v>18025</v>
          </cell>
        </row>
        <row r="334">
          <cell r="A334" t="str">
            <v>7.1.11.1</v>
          </cell>
          <cell r="B334" t="str">
            <v>Tratamiento superficial simple con emulsión CRL. No incluye transporte.</v>
          </cell>
          <cell r="C334" t="str">
            <v>m2</v>
          </cell>
          <cell r="E334">
            <v>8988</v>
          </cell>
        </row>
        <row r="335">
          <cell r="A335" t="str">
            <v>7.1.12.1</v>
          </cell>
          <cell r="B335" t="str">
            <v>Tratamiento superficial doble con emulsión CRL. No incluye transporte.</v>
          </cell>
          <cell r="C335" t="str">
            <v>m2</v>
          </cell>
          <cell r="E335">
            <v>18156</v>
          </cell>
          <cell r="G335" t="str">
            <v/>
          </cell>
        </row>
        <row r="336">
          <cell r="A336" t="str">
            <v>7.1.13</v>
          </cell>
          <cell r="B336" t="str">
            <v>Suministro transporte, colocación, conformación y compactación de material granular gradado con un tamaño máximo 50 mm con adición de cemento al 2% con espesor de 25 cm. Incluye suministro del material granular y el cemento, así como  el suministro del agua de conformación y curado. No incluye transporte.</v>
          </cell>
          <cell r="C336" t="str">
            <v>m2</v>
          </cell>
          <cell r="D336">
            <v>1</v>
          </cell>
          <cell r="E336">
            <v>65993</v>
          </cell>
          <cell r="G336" t="str">
            <v/>
          </cell>
        </row>
        <row r="337">
          <cell r="A337" t="str">
            <v>7.1.14</v>
          </cell>
          <cell r="B337" t="str">
            <v>Suministro, colocación, preparación, conformación y compactación de material fresado de la misma vía para ciclo ruta</v>
          </cell>
          <cell r="C337" t="str">
            <v>m3</v>
          </cell>
          <cell r="D337">
            <v>1</v>
          </cell>
          <cell r="E337">
            <v>66541</v>
          </cell>
          <cell r="G337" t="str">
            <v/>
          </cell>
        </row>
        <row r="338">
          <cell r="A338" t="str">
            <v>7.1.15</v>
          </cell>
          <cell r="B338" t="str">
            <v>Pavimento en concreto hidráulico MR 32 KGF/CM2 (Compresión 21 MPa). Incluye formaleta, acero de refuerzo (barras de transmisión y canastilla de sujeción), tratamiento de juntas y dilataciones (corte y sello de dilataciones) y transporte de materiales requeridos.</v>
          </cell>
          <cell r="C338" t="str">
            <v>m3</v>
          </cell>
          <cell r="D338">
            <v>1</v>
          </cell>
          <cell r="E338">
            <v>684554</v>
          </cell>
          <cell r="G338" t="str">
            <v/>
          </cell>
        </row>
        <row r="339">
          <cell r="A339" t="str">
            <v>7.1.16</v>
          </cell>
          <cell r="B339" t="str">
            <v>Pavimento en concreto hidráulico MR 37 KGF/CM2 (Compresión 28 MPa). Incluye formaleta, acero de refuerzo (barras de transmisión y canastilla de sujeción), tratamiento de juntas y dilataciones (corte y sello de dilataciones) y transporte de materiales requeridos.</v>
          </cell>
          <cell r="C339" t="str">
            <v>m3</v>
          </cell>
          <cell r="D339">
            <v>1</v>
          </cell>
          <cell r="E339">
            <v>737426</v>
          </cell>
          <cell r="G339" t="str">
            <v/>
          </cell>
        </row>
        <row r="340">
          <cell r="A340" t="str">
            <v>7.1.17</v>
          </cell>
          <cell r="B340" t="str">
            <v>Pavimento en concreto hidráulico MR 41 KGF/CM2 (Compresión 35 MPa). Incluye formaleta, acero de refuerzo (barras de transmisión y canastilla de sujeción), tratamiento de juntas y dilataciones (corte y sello de dilataciones) y transporte de materiales requeridos.</v>
          </cell>
          <cell r="C340" t="str">
            <v>m3</v>
          </cell>
          <cell r="D340">
            <v>1</v>
          </cell>
          <cell r="E340">
            <v>983488</v>
          </cell>
          <cell r="G340" t="str">
            <v/>
          </cell>
        </row>
        <row r="341">
          <cell r="A341" t="str">
            <v>7.1.18</v>
          </cell>
          <cell r="B341" t="str">
            <v>Pavimento articulado de adoquines de concreto e=8cm. Incluye arena de nivelación.  El adoquín deberá resellarse por 2 veces con un lapso de 4 meses luego de su instalación</v>
          </cell>
          <cell r="C341" t="str">
            <v>m2</v>
          </cell>
          <cell r="D341">
            <v>1</v>
          </cell>
          <cell r="E341">
            <v>194222</v>
          </cell>
          <cell r="G341" t="str">
            <v/>
          </cell>
        </row>
        <row r="342">
          <cell r="A342" t="str">
            <v>7.1.19</v>
          </cell>
          <cell r="B342" t="str">
            <v>Pavimento en concreto hidráulico MR 41 KGF/CM2 (Compresión 35 MPa) para parcheo de vías. Incluye suministro y colocación</v>
          </cell>
          <cell r="C342" t="str">
            <v>m3</v>
          </cell>
          <cell r="D342">
            <v>1</v>
          </cell>
          <cell r="E342">
            <v>1008608</v>
          </cell>
        </row>
        <row r="343">
          <cell r="A343" t="str">
            <v>7.1.20</v>
          </cell>
          <cell r="B343" t="str">
            <v>Pavimento en concreto hidráulico MR - 42 KGF/CM2 . Incluye formaleta, acero de refuerzo (barras de transmisión y canastilla de sujeción), tratamiento de juntas y dilataciones (corte y sello de dilataciones) y transporte de materiales requeridos.</v>
          </cell>
          <cell r="C343" t="str">
            <v>m3</v>
          </cell>
          <cell r="D343">
            <v>1</v>
          </cell>
          <cell r="E343">
            <v>1000854</v>
          </cell>
        </row>
        <row r="344">
          <cell r="A344" t="str">
            <v>7.1.21</v>
          </cell>
          <cell r="B344" t="str">
            <v>Pavimento en concreto hidráulico MR 38 KGF/CM2. Incluye formaleta y transporte de materiales requeridos para la preparación, el acero longitudinal, transversal y el tratamiento de juntas se pagaran en su respectivo ítem.</v>
          </cell>
          <cell r="C344" t="str">
            <v>m3</v>
          </cell>
          <cell r="D344">
            <v>1</v>
          </cell>
          <cell r="E344">
            <v>663088</v>
          </cell>
        </row>
        <row r="345">
          <cell r="A345" t="str">
            <v>7.1.22</v>
          </cell>
          <cell r="B345" t="str">
            <v xml:space="preserve">Suministro e instalación de canastilla pasa juntas en acero para losas entre 16 cm y 25 cm de espesor. Incluye Acero de refuerzo de 5/16" y atiesador de 3/16", soldadura y todo lo necesario para su correcta instalación y funcionamiento. </v>
          </cell>
          <cell r="C345" t="str">
            <v>m</v>
          </cell>
          <cell r="D345">
            <v>1</v>
          </cell>
          <cell r="E345">
            <v>39423</v>
          </cell>
        </row>
        <row r="346">
          <cell r="B346" t="str">
            <v>IMPORTE DE PAVIMENTOS</v>
          </cell>
          <cell r="D346">
            <v>1</v>
          </cell>
          <cell r="E346">
            <v>0</v>
          </cell>
          <cell r="G346" t="str">
            <v/>
          </cell>
        </row>
        <row r="347">
          <cell r="A347">
            <v>72</v>
          </cell>
          <cell r="B347" t="str">
            <v>ELEMENTOS DE SOPORTE, SELLO Y ESPECIALES</v>
          </cell>
          <cell r="D347">
            <v>1</v>
          </cell>
          <cell r="E347">
            <v>0</v>
          </cell>
          <cell r="G347" t="str">
            <v/>
          </cell>
        </row>
        <row r="348">
          <cell r="A348" t="str">
            <v>7.2.1</v>
          </cell>
          <cell r="B348" t="str">
            <v>Suministro e instalación de apoyos elastoméricos de 500 x 500 x 50 mm, según diseño. Refuerzos de acero A36 de 3 mm.</v>
          </cell>
          <cell r="C348" t="str">
            <v>Und</v>
          </cell>
          <cell r="D348">
            <v>1</v>
          </cell>
          <cell r="E348">
            <v>716840</v>
          </cell>
          <cell r="G348" t="str">
            <v/>
          </cell>
        </row>
        <row r="349">
          <cell r="A349" t="str">
            <v>7.2.2</v>
          </cell>
          <cell r="B349" t="str">
            <v>Suministro e instalación de apoyos elastoméricos de 500 x 400 x 52 mm, según diseño. Refuerzos de acero A36 de 3 mm.</v>
          </cell>
          <cell r="C349" t="str">
            <v>Und</v>
          </cell>
          <cell r="D349">
            <v>1</v>
          </cell>
          <cell r="E349">
            <v>604412</v>
          </cell>
          <cell r="G349" t="str">
            <v/>
          </cell>
        </row>
        <row r="350">
          <cell r="A350" t="str">
            <v>7.2.3</v>
          </cell>
          <cell r="B350" t="str">
            <v xml:space="preserve">Suministro e instalación de apoyos elastoméricos de 500 x 500 x 100 mm, según diseño. Refuerzos de acero A36 de 3 mm.
</v>
          </cell>
          <cell r="C350" t="str">
            <v>Und</v>
          </cell>
          <cell r="D350">
            <v>1</v>
          </cell>
          <cell r="E350">
            <v>1270687</v>
          </cell>
          <cell r="G350" t="str">
            <v/>
          </cell>
        </row>
        <row r="351">
          <cell r="A351" t="str">
            <v>7.2.4</v>
          </cell>
          <cell r="B351" t="str">
            <v>Suministro e instalación de apoyos elastoméricos de 500 x 500 x 90 mm según diseño. Refuerzos de acero A36 de 3 mm.</v>
          </cell>
          <cell r="C351" t="str">
            <v>Und</v>
          </cell>
          <cell r="D351">
            <v>1</v>
          </cell>
          <cell r="E351">
            <v>1246826</v>
          </cell>
          <cell r="G351" t="str">
            <v/>
          </cell>
        </row>
        <row r="352">
          <cell r="A352" t="str">
            <v>7.2.5</v>
          </cell>
          <cell r="B352" t="str">
            <v>Suministro e instalación de apoyos elastoméricos de 400 x 500 x 60 mm, según diseño. Refuerzos de acero A36 de 3 mm.</v>
          </cell>
          <cell r="C352" t="str">
            <v>Und</v>
          </cell>
          <cell r="D352">
            <v>1</v>
          </cell>
          <cell r="E352">
            <v>562147</v>
          </cell>
          <cell r="G352" t="str">
            <v/>
          </cell>
        </row>
        <row r="353">
          <cell r="A353" t="str">
            <v>7.2.6</v>
          </cell>
          <cell r="B353" t="str">
            <v xml:space="preserve">Construcción de junta de dilatación o expansión para puentes. Incluye corte y demolición de pavimento, suministro y anclaje de pernos y todo lo necesario para su correcto funcionamiento. </v>
          </cell>
          <cell r="C353" t="str">
            <v>m</v>
          </cell>
          <cell r="E353">
            <v>858859</v>
          </cell>
          <cell r="G353" t="str">
            <v/>
          </cell>
        </row>
        <row r="354">
          <cell r="A354" t="str">
            <v>7.2.7</v>
          </cell>
          <cell r="B354" t="str">
            <v>Suministro e instalación de juntas de dilatación y sellado en ángulo ASTM a 572 Grado 50 de 4"x1/2" y lámina metálica A-36, con sistema de anclaje y sellado.</v>
          </cell>
          <cell r="C354" t="str">
            <v>m</v>
          </cell>
          <cell r="E354">
            <v>814748</v>
          </cell>
          <cell r="G354" t="str">
            <v/>
          </cell>
        </row>
        <row r="355">
          <cell r="A355" t="str">
            <v>7.2.8</v>
          </cell>
          <cell r="B355" t="str">
            <v>Construcción de sellos para junta de puente. Incluye instalación de cinta PVC 0,22 cm y todos los elementos necesarios para su correcta instalación y funcionamiento.</v>
          </cell>
          <cell r="C355" t="str">
            <v>m</v>
          </cell>
          <cell r="E355">
            <v>105677</v>
          </cell>
          <cell r="G355" t="str">
            <v/>
          </cell>
        </row>
        <row r="356">
          <cell r="A356" t="str">
            <v>7.2.9</v>
          </cell>
          <cell r="B356" t="str">
            <v>Suministro e instalación de cinta selladora para muros tipo PVC V15 o equivalente.</v>
          </cell>
          <cell r="C356" t="str">
            <v>m</v>
          </cell>
          <cell r="D356">
            <v>1</v>
          </cell>
          <cell r="E356">
            <v>56527</v>
          </cell>
          <cell r="G356" t="str">
            <v/>
          </cell>
        </row>
        <row r="357">
          <cell r="A357" t="str">
            <v>7.2.10</v>
          </cell>
          <cell r="B357" t="str">
            <v>Suministro y aplicación de fibra sintética de polipropileno modificado para refuerzo por retracción plástica del concreto y el mortero</v>
          </cell>
          <cell r="C357" t="str">
            <v>kg</v>
          </cell>
          <cell r="D357">
            <v>1</v>
          </cell>
          <cell r="E357">
            <v>33377</v>
          </cell>
          <cell r="G357" t="str">
            <v/>
          </cell>
        </row>
        <row r="358">
          <cell r="A358" t="str">
            <v>7.2.11</v>
          </cell>
          <cell r="B358" t="str">
            <v>Suministro e instalación de apoyos elastoméricos de 700 x 500 x 50 mm, según diseño. Refuerzos de acero A36 de 3 mm.</v>
          </cell>
          <cell r="C358" t="str">
            <v>Und</v>
          </cell>
          <cell r="D358">
            <v>1</v>
          </cell>
          <cell r="E358">
            <v>981598</v>
          </cell>
          <cell r="G358" t="str">
            <v/>
          </cell>
        </row>
        <row r="359">
          <cell r="A359" t="str">
            <v>7.2.12</v>
          </cell>
          <cell r="B359" t="str">
            <v>Suministro e instalación de apoyos elastoméricos de las medidas que se indiquen en diseños. Refuerzos de acero A36 de 3 mm.</v>
          </cell>
          <cell r="C359" t="str">
            <v>dm3</v>
          </cell>
          <cell r="D359">
            <v>1</v>
          </cell>
          <cell r="E359">
            <v>57278</v>
          </cell>
          <cell r="G359" t="str">
            <v/>
          </cell>
        </row>
        <row r="360">
          <cell r="A360" t="str">
            <v>7.2.13</v>
          </cell>
          <cell r="B360" t="str">
            <v xml:space="preserve">Colocación de CINTA PVC TIPO O-22 o equivalente, entre juntas de construcción de obras en concreto. Incluye el suministro de de la cinta y todo lo necesario para su correcta colocación y funcionamiento según especificaciones del proveedor. </v>
          </cell>
          <cell r="C360" t="str">
            <v>m</v>
          </cell>
          <cell r="D360">
            <v>1</v>
          </cell>
          <cell r="E360">
            <v>92152</v>
          </cell>
        </row>
        <row r="361">
          <cell r="A361" t="str">
            <v>7.2.14</v>
          </cell>
          <cell r="B361" t="str">
            <v>Suministro e instalación de apoyos elastoméricos de 500 x 600 x 40 mm, según diseño. Refuerzos de acero A36 de 3 mm.</v>
          </cell>
          <cell r="C361" t="str">
            <v>Und</v>
          </cell>
          <cell r="D361">
            <v>1</v>
          </cell>
          <cell r="E361">
            <v>679484</v>
          </cell>
        </row>
        <row r="362">
          <cell r="A362" t="str">
            <v>7.2.15</v>
          </cell>
          <cell r="B362" t="str">
            <v>Suministro e instalación de apoyos elastoméricos de 400 x 300 x 35 mm, según diseño.</v>
          </cell>
          <cell r="C362" t="str">
            <v>Und</v>
          </cell>
          <cell r="D362">
            <v>1</v>
          </cell>
          <cell r="E362">
            <v>327362</v>
          </cell>
        </row>
        <row r="363">
          <cell r="A363" t="str">
            <v>7.2.16</v>
          </cell>
          <cell r="B363" t="str">
            <v>Suministro e instalación de apoyos elastoméricos de 400 x 450 x 55 mm, según diseño. Refuerzos de acero A36 de 3 mm.</v>
          </cell>
          <cell r="C363" t="str">
            <v>Und</v>
          </cell>
          <cell r="D363">
            <v>1</v>
          </cell>
          <cell r="E363">
            <v>757117</v>
          </cell>
        </row>
        <row r="364">
          <cell r="A364" t="str">
            <v>7.2.17</v>
          </cell>
          <cell r="B364" t="str">
            <v>Construcción de junta de dilatación para piso, Incluye sellador elástico de poliuretano hasta una profundidad de 6 mm y relleno en su parte inferior con fondo de juntas tipo Yumbolon o equivalente, corte de piso con máquina de disco a una profundidad de 70mm y 6mm de espesor, limpieza de la junta, colocación de cintas de enmascarar y todo lo necesario para su correcta instalación y funcionamiento.</v>
          </cell>
          <cell r="C364" t="str">
            <v>m</v>
          </cell>
          <cell r="D364">
            <v>1</v>
          </cell>
          <cell r="E364">
            <v>13831</v>
          </cell>
        </row>
        <row r="365">
          <cell r="B365" t="str">
            <v>IMPORTE DE ELEMENTOS DE SOPORTE, SELLO Y ESPECIALES</v>
          </cell>
          <cell r="D365">
            <v>1</v>
          </cell>
          <cell r="E365">
            <v>0</v>
          </cell>
        </row>
        <row r="366">
          <cell r="B366" t="str">
            <v>IMPORTE DE PAVIMENTOS  Y NEOPRENOS.</v>
          </cell>
          <cell r="D366">
            <v>1</v>
          </cell>
          <cell r="E366">
            <v>0</v>
          </cell>
        </row>
        <row r="367">
          <cell r="A367">
            <v>8</v>
          </cell>
          <cell r="B367" t="str">
            <v>OBRAS DE DRENAJES, SUB DRENAJE Y PROTECCIÓN</v>
          </cell>
          <cell r="D367">
            <v>1</v>
          </cell>
          <cell r="E367">
            <v>0</v>
          </cell>
          <cell r="G367" t="str">
            <v xml:space="preserve"> INVIAS 673  </v>
          </cell>
        </row>
        <row r="368">
          <cell r="A368" t="str">
            <v>8.1</v>
          </cell>
          <cell r="B368" t="str">
            <v>Mantenimiento de obras de drenaje existentes. Incluye limpieza, desmonte vegetación, resane estructura, obras menores.</v>
          </cell>
          <cell r="C368" t="str">
            <v>m</v>
          </cell>
          <cell r="D368">
            <v>1</v>
          </cell>
          <cell r="E368">
            <v>106263</v>
          </cell>
          <cell r="G368" t="str">
            <v/>
          </cell>
        </row>
        <row r="369">
          <cell r="A369" t="str">
            <v>8.2</v>
          </cell>
          <cell r="B369" t="str">
            <v>Limpieza mecánica de cunetas</v>
          </cell>
          <cell r="C369" t="str">
            <v>m3</v>
          </cell>
          <cell r="D369">
            <v>1</v>
          </cell>
          <cell r="E369">
            <v>29710</v>
          </cell>
          <cell r="G369" t="str">
            <v/>
          </cell>
        </row>
        <row r="370">
          <cell r="A370" t="str">
            <v>8.3</v>
          </cell>
          <cell r="B370" t="str">
            <v>Limpieza de obras transversales, incluye acarreo interno de todos los sedimentos, escombros, material vegetal y demás elementos extraños que se encuentren obstruyendo la obra.</v>
          </cell>
          <cell r="C370" t="str">
            <v>Und</v>
          </cell>
          <cell r="D370">
            <v>1</v>
          </cell>
          <cell r="E370">
            <v>115419</v>
          </cell>
          <cell r="G370" t="str">
            <v xml:space="preserve"> INVIAS 810  </v>
          </cell>
        </row>
        <row r="371">
          <cell r="A371" t="str">
            <v>8.4</v>
          </cell>
          <cell r="B371" t="str">
            <v>Limpieza de cunetas en concreto, incluye acarreo interno</v>
          </cell>
          <cell r="C371" t="str">
            <v>m</v>
          </cell>
          <cell r="D371">
            <v>1</v>
          </cell>
          <cell r="E371">
            <v>1473</v>
          </cell>
          <cell r="G371" t="str">
            <v xml:space="preserve"> INVIAS 610 - 673  </v>
          </cell>
        </row>
        <row r="372">
          <cell r="A372" t="str">
            <v>8.5</v>
          </cell>
          <cell r="B372" t="str">
            <v>Suministro, transporte y colocación de material filtrante para construcción de filtros de 2" a 3" con canto rodado.</v>
          </cell>
          <cell r="C372" t="str">
            <v>m3</v>
          </cell>
          <cell r="D372">
            <v>1</v>
          </cell>
          <cell r="E372">
            <v>86671</v>
          </cell>
          <cell r="G372" t="str">
            <v xml:space="preserve"> INVIAS 673  </v>
          </cell>
        </row>
        <row r="373">
          <cell r="A373" t="str">
            <v>8.5.1</v>
          </cell>
          <cell r="B373" t="str">
            <v>Suministro y colocación de material filtrante para construcción de filtros de 2" a 3" con canto rodado. No incluye transporte.</v>
          </cell>
          <cell r="C373" t="str">
            <v>m3</v>
          </cell>
          <cell r="D373">
            <v>1</v>
          </cell>
          <cell r="E373">
            <v>79835</v>
          </cell>
          <cell r="G373" t="str">
            <v xml:space="preserve"> INVIAS 673  </v>
          </cell>
        </row>
        <row r="374">
          <cell r="A374" t="str">
            <v>8.6</v>
          </cell>
          <cell r="B374" t="str">
            <v>Material granular de 12 a 25 mm para filtro, cimentaciones o cama de triturado.  Incluye transporte interno, Suministro, transporte e instalación de y todo lo necesario para su correcta instalación.</v>
          </cell>
          <cell r="C374" t="str">
            <v>m3</v>
          </cell>
          <cell r="D374">
            <v>1</v>
          </cell>
          <cell r="E374">
            <v>95804</v>
          </cell>
          <cell r="G374" t="str">
            <v/>
          </cell>
        </row>
        <row r="375">
          <cell r="A375" t="str">
            <v>8.7</v>
          </cell>
          <cell r="B375" t="str">
            <v>Material filtrante para filtro francés con altura 1.0 m y ancho de 0.6 m.</v>
          </cell>
          <cell r="C375" t="str">
            <v>m</v>
          </cell>
          <cell r="D375">
            <v>1</v>
          </cell>
          <cell r="E375">
            <v>66503</v>
          </cell>
          <cell r="G375" t="str">
            <v xml:space="preserve"> INVIAS 663 - 673  </v>
          </cell>
        </row>
        <row r="376">
          <cell r="A376" t="str">
            <v>8.8</v>
          </cell>
          <cell r="B376" t="str">
            <v>Suministro, transporte e instalación de Geodrén circular. Incluye tubería de drenaje HDPE de 100 mm. No incluye excavación y llenos, los cuales se pagan por su ítem respectivo.</v>
          </cell>
          <cell r="C376" t="str">
            <v>m</v>
          </cell>
          <cell r="D376">
            <v>1</v>
          </cell>
          <cell r="E376">
            <v>92390</v>
          </cell>
          <cell r="G376" t="str">
            <v xml:space="preserve"> INVIAS 663 - 673  </v>
          </cell>
        </row>
        <row r="377">
          <cell r="A377" t="str">
            <v>8.9</v>
          </cell>
          <cell r="B377" t="str">
            <v>Suministro, transporte e Instalación de Geotextil NT 2500 o equivalente. No incluye excavación y llenos, los cuales se pagan por su ítem respectivo.</v>
          </cell>
          <cell r="C377" t="str">
            <v>m2</v>
          </cell>
          <cell r="D377">
            <v>1</v>
          </cell>
          <cell r="E377">
            <v>10795</v>
          </cell>
          <cell r="G377" t="str">
            <v/>
          </cell>
        </row>
        <row r="378">
          <cell r="A378" t="str">
            <v>8.10</v>
          </cell>
          <cell r="B378" t="str">
            <v>Suministro, transporte e instalación de Geotextil NT 2000 o equivalente. No incluye excavación y llenos, los cuales se pagan por su ítem respectivo.</v>
          </cell>
          <cell r="C378" t="str">
            <v>m2</v>
          </cell>
          <cell r="D378">
            <v>1</v>
          </cell>
          <cell r="E378">
            <v>10462</v>
          </cell>
          <cell r="G378" t="str">
            <v/>
          </cell>
        </row>
        <row r="379">
          <cell r="A379" t="str">
            <v>8.11</v>
          </cell>
          <cell r="B379" t="str">
            <v>Suministro, transporte e instalación de Geotextil T 2100 o equivalente. No incluye excavación y llenos, los cuales se pagan por su ítem respectivo</v>
          </cell>
          <cell r="C379" t="str">
            <v>m2</v>
          </cell>
          <cell r="D379">
            <v>1</v>
          </cell>
          <cell r="E379">
            <v>10447</v>
          </cell>
          <cell r="G379" t="str">
            <v xml:space="preserve"> INVIAS 673 - 630 </v>
          </cell>
        </row>
        <row r="380">
          <cell r="A380" t="str">
            <v>8.12</v>
          </cell>
          <cell r="B380" t="str">
            <v>Suministro, transporte e instalación de Geodren planar H=1.0 m</v>
          </cell>
          <cell r="C380" t="str">
            <v>m</v>
          </cell>
          <cell r="D380">
            <v>1</v>
          </cell>
          <cell r="E380">
            <v>54860</v>
          </cell>
          <cell r="G380" t="str">
            <v xml:space="preserve"> INVIAS 673  </v>
          </cell>
        </row>
        <row r="381">
          <cell r="A381" t="str">
            <v>8.12.1</v>
          </cell>
          <cell r="B381" t="str">
            <v>Suministro, transporte e instalación de Geodren planar H=2.0 m</v>
          </cell>
          <cell r="C381" t="str">
            <v>m</v>
          </cell>
          <cell r="D381">
            <v>1</v>
          </cell>
          <cell r="E381">
            <v>125873</v>
          </cell>
          <cell r="G381" t="str">
            <v/>
          </cell>
        </row>
        <row r="382">
          <cell r="A382" t="str">
            <v>8.12.2</v>
          </cell>
          <cell r="B382" t="str">
            <v>Suministro, transporte e instalación de Geodren planar H=0.5 m</v>
          </cell>
          <cell r="C382" t="str">
            <v>m</v>
          </cell>
          <cell r="D382">
            <v>1</v>
          </cell>
          <cell r="E382">
            <v>28457</v>
          </cell>
          <cell r="G382" t="str">
            <v/>
          </cell>
        </row>
        <row r="383">
          <cell r="A383" t="str">
            <v>8.13</v>
          </cell>
          <cell r="B383" t="str">
            <v>Suministro e instalación de dren francés de zanja de 0.6 m x 1.0 m, con Geotextil  y Grava de 1/2" a 3". Incluye tubería de 4" perforada para drenes. Incluye excavación.</v>
          </cell>
          <cell r="C383" t="str">
            <v>m</v>
          </cell>
          <cell r="D383">
            <v>1</v>
          </cell>
          <cell r="E383">
            <v>119979</v>
          </cell>
          <cell r="G383" t="str">
            <v/>
          </cell>
        </row>
        <row r="384">
          <cell r="A384" t="str">
            <v>8.14</v>
          </cell>
          <cell r="B384" t="str">
            <v xml:space="preserve">Suministro, transporte e instalación de Geomembrana de 40 mils </v>
          </cell>
          <cell r="C384" t="str">
            <v>m2</v>
          </cell>
          <cell r="D384">
            <v>1</v>
          </cell>
          <cell r="E384">
            <v>21657</v>
          </cell>
          <cell r="G384" t="str">
            <v/>
          </cell>
        </row>
        <row r="385">
          <cell r="A385" t="str">
            <v>8.14.1</v>
          </cell>
          <cell r="B385" t="str">
            <v xml:space="preserve">Suministro, transporte e instalación de Geomembrana de 30 mils </v>
          </cell>
          <cell r="C385" t="str">
            <v>m2</v>
          </cell>
          <cell r="D385">
            <v>1</v>
          </cell>
          <cell r="E385">
            <v>17726</v>
          </cell>
          <cell r="G385" t="str">
            <v xml:space="preserve"> INVIAS 673  </v>
          </cell>
        </row>
        <row r="386">
          <cell r="A386" t="str">
            <v>8.15</v>
          </cell>
          <cell r="B386" t="str">
            <v>Construcción de drenes horizontales según diseño. Incluye perforación en suelo con fragmentos rocosos meteorizados por medio de sistemas electromecánicos en un diámetro de 3", el suministro, transporte y colocación de tubería PVC sanitaria de 65 mm perforada o ranurada, uniones, geotextil NT1600 y todo lo necesario para la correcta ejecución de la actividad.</v>
          </cell>
          <cell r="C386" t="str">
            <v>m</v>
          </cell>
          <cell r="D386">
            <v>1</v>
          </cell>
          <cell r="E386">
            <v>138469</v>
          </cell>
          <cell r="G386" t="str">
            <v/>
          </cell>
        </row>
        <row r="387">
          <cell r="A387" t="str">
            <v>8.15.1</v>
          </cell>
          <cell r="B387" t="str">
            <v>Construcción de drenes horizontales según diseño. Incluye perforación en suelo con fragmentos rocosos meteorizados por medio de sistemas electromecánicos en un diámetro de 5", el suministro, transporte y colocación de tubería PVC sanitaria de 100 mm perforada o ranurada, uniones, geotextil NT1600 y todo lo necesario para la correcta ejecución de la actividad.</v>
          </cell>
          <cell r="C387" t="str">
            <v>m</v>
          </cell>
          <cell r="D387">
            <v>1</v>
          </cell>
          <cell r="E387">
            <v>201520</v>
          </cell>
          <cell r="G387" t="str">
            <v/>
          </cell>
        </row>
        <row r="388">
          <cell r="A388" t="str">
            <v>8.15.2</v>
          </cell>
          <cell r="B388" t="str">
            <v>Construcción de drenes horizontales según diseño. Incluye perforación en suelo con fragmentos rocosos meteorizados por medio de sistemas electromecánicos en un diámetro de 6", el suministro, transporte y colocación de tubería PVC sanitaria de 65 mm perforada o ranurada, uniones, geotextil NT2000 y todo lo necesario para la correcta ejecución de la actividad.</v>
          </cell>
          <cell r="C388" t="str">
            <v>m</v>
          </cell>
          <cell r="D388">
            <v>1</v>
          </cell>
          <cell r="E388">
            <v>161086</v>
          </cell>
          <cell r="G388" t="str">
            <v/>
          </cell>
        </row>
        <row r="389">
          <cell r="A389" t="str">
            <v>8.15.3</v>
          </cell>
          <cell r="B389" t="str">
            <v>Construcción de drenes horizontales cortos según diseño. Incluye perforación en suelo con fragmentos rocosos meteorizados por medio de sistemas electromecánicos en un diámetro de 6", el suministro, transporte y colocación de tubería PVC sanitaria de 100 mm perforada o ranurada, uniones, geotextil NT2000 y todo lo necesario para la correcta ejecución de la actividad.</v>
          </cell>
          <cell r="C389" t="str">
            <v>m</v>
          </cell>
          <cell r="D389">
            <v>1</v>
          </cell>
          <cell r="E389">
            <v>182846</v>
          </cell>
          <cell r="G389" t="str">
            <v/>
          </cell>
        </row>
        <row r="390">
          <cell r="A390" t="str">
            <v>8.15.4</v>
          </cell>
          <cell r="B390" t="str">
            <v>Construcción de drenes horizontales cortos según diseño. Incluye perforación en suelo con fragmentos rocosos meteorizados por medio de sistemas electromecánicos en un diámetro de 3,5", el suministro, transporte y colocación de tubería PVC sanitaria de  3" perforada o ranurada, uniones, geotextil NT2000 y todo lo necesario para la correcta ejecución de la actividad.</v>
          </cell>
          <cell r="C390" t="str">
            <v>m</v>
          </cell>
          <cell r="D390">
            <v>1</v>
          </cell>
          <cell r="E390">
            <v>157151</v>
          </cell>
          <cell r="G390" t="str">
            <v/>
          </cell>
        </row>
        <row r="391">
          <cell r="A391" t="str">
            <v>8.16</v>
          </cell>
          <cell r="B391" t="str">
            <v>Construcción de muro de contención en tierra estabilizada mecánicamente con geosinteticos (Geotextil Tejido) y recubrimiento para protección en cara lateral de talud con malla, acero de refuerzo, tubería de drenaje y concreto de 21 MPa.</v>
          </cell>
          <cell r="C391" t="str">
            <v>m3</v>
          </cell>
          <cell r="D391">
            <v>1</v>
          </cell>
          <cell r="E391">
            <v>175345</v>
          </cell>
          <cell r="G391" t="str">
            <v/>
          </cell>
        </row>
        <row r="392">
          <cell r="A392" t="str">
            <v>8.17</v>
          </cell>
          <cell r="B392" t="str">
            <v>Disipador de energía y sedimentador en gaviones con recubrimiento</v>
          </cell>
          <cell r="C392" t="str">
            <v>m3</v>
          </cell>
          <cell r="D392">
            <v>1</v>
          </cell>
          <cell r="E392">
            <v>368034</v>
          </cell>
          <cell r="G392" t="str">
            <v/>
          </cell>
        </row>
        <row r="393">
          <cell r="A393" t="str">
            <v>8.18</v>
          </cell>
          <cell r="B393" t="str">
            <v>Disipadores de energía y sedimentador en Concreto Clase H (Ciclópeo con concreto clase D - 21 MPa)</v>
          </cell>
          <cell r="C393" t="str">
            <v>m3</v>
          </cell>
          <cell r="D393">
            <v>1</v>
          </cell>
          <cell r="E393">
            <v>764155</v>
          </cell>
          <cell r="G393" t="str">
            <v/>
          </cell>
        </row>
        <row r="394">
          <cell r="A394" t="str">
            <v>8.18.1</v>
          </cell>
          <cell r="B394" t="str">
            <v>Concreto Clase D (21 MPa). Disipadores de energía. Incluye piedras ancladas en el concreto de la placa de piso del canal.</v>
          </cell>
          <cell r="C394" t="str">
            <v>m3</v>
          </cell>
          <cell r="D394">
            <v>1</v>
          </cell>
          <cell r="E394">
            <v>882983</v>
          </cell>
          <cell r="G394" t="str">
            <v xml:space="preserve"> INVIAS 673  </v>
          </cell>
        </row>
        <row r="395">
          <cell r="A395" t="str">
            <v>8.19</v>
          </cell>
          <cell r="B395" t="str">
            <v xml:space="preserve">Suministro, transporte e instalación de tubería perforada 100 mm </v>
          </cell>
          <cell r="C395" t="str">
            <v>m</v>
          </cell>
          <cell r="D395">
            <v>1</v>
          </cell>
          <cell r="E395">
            <v>37660</v>
          </cell>
          <cell r="G395" t="str">
            <v/>
          </cell>
        </row>
        <row r="396">
          <cell r="A396" t="str">
            <v>8.20</v>
          </cell>
          <cell r="B396" t="str">
            <v>Suministro, transporte e instalación de Geomembrana de 20 mils para cuneta</v>
          </cell>
          <cell r="C396" t="str">
            <v>m2</v>
          </cell>
          <cell r="D396">
            <v>1</v>
          </cell>
          <cell r="E396">
            <v>14623</v>
          </cell>
          <cell r="G396" t="str">
            <v/>
          </cell>
        </row>
        <row r="397">
          <cell r="A397" t="str">
            <v>8.21</v>
          </cell>
          <cell r="B397" t="str">
            <v>Tubería de concreto reforzado 900 mm, hecho en obra-280 kg/cm2</v>
          </cell>
          <cell r="C397" t="str">
            <v>m</v>
          </cell>
          <cell r="D397">
            <v>1</v>
          </cell>
          <cell r="E397">
            <v>517335</v>
          </cell>
          <cell r="G397" t="str">
            <v xml:space="preserve"> INVIAS 661  </v>
          </cell>
        </row>
        <row r="398">
          <cell r="A398" t="str">
            <v>8.22</v>
          </cell>
          <cell r="B398" t="str">
            <v>Tubería de concreto reforzado 900 mm, Clase 2 - Prefabricada</v>
          </cell>
          <cell r="C398" t="str">
            <v>m</v>
          </cell>
          <cell r="D398">
            <v>1</v>
          </cell>
          <cell r="E398">
            <v>637424</v>
          </cell>
          <cell r="G398" t="str">
            <v xml:space="preserve"> INVIAS 661  </v>
          </cell>
        </row>
        <row r="399">
          <cell r="A399" t="str">
            <v>8.22.1</v>
          </cell>
          <cell r="B399" t="str">
            <v>Tubería de concreto reforzado 900 mm, Clase 4 - Prefabricada</v>
          </cell>
          <cell r="C399" t="str">
            <v>m</v>
          </cell>
          <cell r="D399">
            <v>1</v>
          </cell>
          <cell r="E399">
            <v>915574</v>
          </cell>
          <cell r="G399" t="str">
            <v/>
          </cell>
        </row>
        <row r="400">
          <cell r="A400" t="str">
            <v>8.23</v>
          </cell>
          <cell r="B400" t="str">
            <v>Tubería de concreto simple 600 mm, hecho en obra</v>
          </cell>
          <cell r="C400" t="str">
            <v>m</v>
          </cell>
          <cell r="D400">
            <v>1</v>
          </cell>
          <cell r="E400">
            <v>405877</v>
          </cell>
          <cell r="G400" t="str">
            <v/>
          </cell>
        </row>
        <row r="401">
          <cell r="A401" t="str">
            <v>8.24</v>
          </cell>
          <cell r="B401" t="str">
            <v>Suministro, transporte y colocación de Tubería PVC Alcantarillado pared interior lisa y exterior corrugada o equivalente unión mecánica de 315 mm</v>
          </cell>
          <cell r="C401" t="str">
            <v>m</v>
          </cell>
          <cell r="D401">
            <v>1</v>
          </cell>
          <cell r="E401">
            <v>178066</v>
          </cell>
          <cell r="G401" t="str">
            <v/>
          </cell>
        </row>
        <row r="402">
          <cell r="A402" t="str">
            <v>8.24.1</v>
          </cell>
          <cell r="B402" t="str">
            <v>Suministro, transporte y colocación de Tubería PVC Alcantarillado pared interior lisa y exterior corrugada o equivalente unión mecánica de 250 mm</v>
          </cell>
          <cell r="C402" t="str">
            <v>m</v>
          </cell>
          <cell r="D402">
            <v>1</v>
          </cell>
          <cell r="E402">
            <v>126763</v>
          </cell>
          <cell r="G402" t="str">
            <v/>
          </cell>
        </row>
        <row r="403">
          <cell r="A403" t="str">
            <v>8.25</v>
          </cell>
          <cell r="B403" t="str">
            <v>Suministro, transporte y colocación de Tubería PVC Alcantarillado pared interior lisa y exterior corrugada o equivalente unión mecánica de 400 mm</v>
          </cell>
          <cell r="C403" t="str">
            <v>m</v>
          </cell>
          <cell r="D403">
            <v>1</v>
          </cell>
          <cell r="E403">
            <v>326137</v>
          </cell>
        </row>
        <row r="404">
          <cell r="A404" t="str">
            <v>8.25.1</v>
          </cell>
          <cell r="B404" t="str">
            <v xml:space="preserve">Suministro, transporte y colocación de Tubería PVC Alcantarillado pared interior lisa y exterior corrugada o equivalente unión mecánica de 450 mm </v>
          </cell>
          <cell r="C404" t="str">
            <v>m</v>
          </cell>
          <cell r="D404">
            <v>1</v>
          </cell>
          <cell r="E404">
            <v>432071</v>
          </cell>
          <cell r="G404" t="str">
            <v/>
          </cell>
        </row>
        <row r="405">
          <cell r="A405" t="str">
            <v>8.26</v>
          </cell>
          <cell r="B405" t="str">
            <v xml:space="preserve">Suministro, transporte y colocación de Tubería PVC Alcantarillado pared interior lisa y exterior corrugada o equivalente unión mecánica de 600 mm </v>
          </cell>
          <cell r="C405" t="str">
            <v>m</v>
          </cell>
          <cell r="D405">
            <v>1</v>
          </cell>
          <cell r="E405">
            <v>682049</v>
          </cell>
          <cell r="G405" t="str">
            <v xml:space="preserve"> INVIAS 661 - 663  </v>
          </cell>
        </row>
        <row r="406">
          <cell r="A406" t="str">
            <v>8.27</v>
          </cell>
          <cell r="B406" t="str">
            <v xml:space="preserve">Suministro, transporte y colocación de Tubería PVC Alcantarillado pared interior lisa y exterior corrugada o equivalente unión mecánica de 36" </v>
          </cell>
          <cell r="C406" t="str">
            <v>m</v>
          </cell>
          <cell r="D406">
            <v>1</v>
          </cell>
          <cell r="E406">
            <v>1930562</v>
          </cell>
          <cell r="G406" t="str">
            <v/>
          </cell>
        </row>
        <row r="407">
          <cell r="A407" t="str">
            <v>8.28</v>
          </cell>
          <cell r="B407" t="str">
            <v xml:space="preserve">Suministro, transporte y colocación de Tubería PVC Alcantarillado pared interior lisa y exterior corrugada o equivalente unión mecánica de 12" </v>
          </cell>
          <cell r="C407" t="str">
            <v>m</v>
          </cell>
          <cell r="D407">
            <v>1</v>
          </cell>
          <cell r="E407">
            <v>177638</v>
          </cell>
          <cell r="G407" t="str">
            <v/>
          </cell>
        </row>
        <row r="408">
          <cell r="A408" t="str">
            <v>8.28.1</v>
          </cell>
          <cell r="B408" t="str">
            <v>Suministro, transporte y colocación de Tuberia PVC Alcantarillado pared interior lisa y exterior corrugada o equivalente unión mecánica de 14"</v>
          </cell>
          <cell r="C408" t="str">
            <v>m</v>
          </cell>
          <cell r="D408">
            <v>1</v>
          </cell>
          <cell r="E408">
            <v>259010</v>
          </cell>
          <cell r="G408" t="str">
            <v/>
          </cell>
        </row>
        <row r="409">
          <cell r="A409" t="str">
            <v>8.29</v>
          </cell>
          <cell r="B409" t="str">
            <v xml:space="preserve">Suministro, transporte y colocación de Tubería PVC Alcantarillado de superficie interior y exterior lisa o equivalente de 48" </v>
          </cell>
          <cell r="C409" t="str">
            <v>m</v>
          </cell>
          <cell r="D409">
            <v>1</v>
          </cell>
          <cell r="E409">
            <v>4095154</v>
          </cell>
          <cell r="G409" t="str">
            <v/>
          </cell>
        </row>
        <row r="410">
          <cell r="A410" t="str">
            <v>8.29.1</v>
          </cell>
          <cell r="B410" t="str">
            <v>Suministro, transporte y colocación de Tubería PVC Alcantarillado de superficie interior y exterior lisa o equivalente de 60"</v>
          </cell>
          <cell r="C410" t="str">
            <v>m</v>
          </cell>
          <cell r="D410">
            <v>1</v>
          </cell>
          <cell r="E410">
            <v>5873945</v>
          </cell>
          <cell r="G410" t="str">
            <v xml:space="preserve"> INVIAS 663  </v>
          </cell>
        </row>
        <row r="411">
          <cell r="A411" t="str">
            <v>8.30</v>
          </cell>
          <cell r="B411" t="str">
            <v>Suministro, transporte y colocación de tubería de 2", perforada, recubierta con geotextil  NT 2000 para lloraderos.</v>
          </cell>
          <cell r="C411" t="str">
            <v>m</v>
          </cell>
          <cell r="D411">
            <v>1</v>
          </cell>
          <cell r="E411">
            <v>25612</v>
          </cell>
          <cell r="G411" t="str">
            <v xml:space="preserve"> INVIAS 663  </v>
          </cell>
        </row>
        <row r="412">
          <cell r="A412" t="str">
            <v>8.31</v>
          </cell>
          <cell r="B412" t="str">
            <v>Suministro, transporte y colocación de tubería perforada de 4" para drenaje con filtro. Incluye los accesorios y todo lo necesario para su correcta instalación y funcionamiento.</v>
          </cell>
          <cell r="C412" t="str">
            <v>m</v>
          </cell>
          <cell r="D412">
            <v>1</v>
          </cell>
          <cell r="E412">
            <v>36692</v>
          </cell>
          <cell r="G412" t="str">
            <v/>
          </cell>
        </row>
        <row r="413">
          <cell r="A413" t="str">
            <v>8.31.1</v>
          </cell>
          <cell r="B413" t="str">
            <v>Suministro, transporte y colocación de tubería perforada de 4" para drenaje sin filtro. Incluye los accesorios y todo lo necesario para su correcta instalación y funcionamiento.</v>
          </cell>
          <cell r="C413" t="str">
            <v>m</v>
          </cell>
          <cell r="D413">
            <v>1</v>
          </cell>
          <cell r="E413">
            <v>29200</v>
          </cell>
          <cell r="G413" t="str">
            <v xml:space="preserve"> INVIAS 673  </v>
          </cell>
        </row>
        <row r="414">
          <cell r="A414" t="str">
            <v>8.31.2</v>
          </cell>
          <cell r="B414" t="str">
            <v>Suministro, transporte y colocación de tubería perforada de 6" para drenaje con filtro. Incluye los accesorios y todo lo necesario para su correcta instalación y funcionamiento.</v>
          </cell>
          <cell r="C414" t="str">
            <v>m</v>
          </cell>
          <cell r="D414">
            <v>1</v>
          </cell>
          <cell r="E414">
            <v>74943</v>
          </cell>
          <cell r="G414" t="str">
            <v/>
          </cell>
        </row>
        <row r="415">
          <cell r="A415" t="str">
            <v>8.31.3</v>
          </cell>
          <cell r="B415" t="str">
            <v>Suministro, transporte y colocación de tubería perforada de 8" para drenaje con filtro. Incluye los accesorios y todo lo necesario para su correcta instalación y funcionamiento.</v>
          </cell>
          <cell r="C415" t="str">
            <v>m</v>
          </cell>
          <cell r="D415">
            <v>1</v>
          </cell>
          <cell r="E415">
            <v>99361</v>
          </cell>
          <cell r="G415" t="str">
            <v/>
          </cell>
        </row>
        <row r="416">
          <cell r="A416" t="str">
            <v>8.31.4</v>
          </cell>
          <cell r="B416" t="str">
            <v>Suministro, transporte y colocación de tubería perforada de 12" para drenaje con filtro. Incluye los accesorios y todo lo necesario para su correcta instalación y funcionamiento.</v>
          </cell>
          <cell r="C416" t="str">
            <v>m</v>
          </cell>
          <cell r="D416">
            <v>1</v>
          </cell>
          <cell r="E416">
            <v>183620</v>
          </cell>
        </row>
        <row r="417">
          <cell r="A417" t="str">
            <v>8.31.5</v>
          </cell>
          <cell r="B417" t="str">
            <v>Suministro, transporte y colocación de tubería perforada de 6" para drenaje con filtro en sección doble. Incluye los accesorios y todo lo necesario para su correcta instalación y funcionamiento.</v>
          </cell>
          <cell r="C417" t="str">
            <v>m</v>
          </cell>
          <cell r="D417">
            <v>1</v>
          </cell>
          <cell r="E417">
            <v>146162</v>
          </cell>
          <cell r="G417" t="str">
            <v xml:space="preserve"> INVIAS 663  </v>
          </cell>
        </row>
        <row r="418">
          <cell r="A418" t="str">
            <v>8.31.6</v>
          </cell>
          <cell r="B418" t="str">
            <v>Suministro, transporte y colocación de tubería PVC Unión Platino  RDE 26  ( 160PSI)  de 4". Incluye todo lo necesario para su correcta instalación y funcionamiento.</v>
          </cell>
          <cell r="C418" t="str">
            <v>m</v>
          </cell>
          <cell r="D418">
            <v>1</v>
          </cell>
          <cell r="E418">
            <v>58374</v>
          </cell>
          <cell r="G418" t="str">
            <v xml:space="preserve"> INVIAS 673 - 663  </v>
          </cell>
        </row>
        <row r="419">
          <cell r="A419" t="str">
            <v>8.32</v>
          </cell>
          <cell r="B419" t="str">
            <v>Suministro transporte e instalación de Tubería PVC HDPE corrugada de 4" ALL (para drenes)</v>
          </cell>
          <cell r="C419" t="str">
            <v>m</v>
          </cell>
          <cell r="D419">
            <v>1</v>
          </cell>
          <cell r="E419">
            <v>40203</v>
          </cell>
          <cell r="G419" t="str">
            <v/>
          </cell>
        </row>
        <row r="420">
          <cell r="A420" t="str">
            <v>8.33</v>
          </cell>
          <cell r="B420" t="str">
            <v>Suministro, transporte e instalación de tubería de drenaje perforada de 3" para pases y/o lloraderos. Incluye Geotextil NT 2000 para cubrir la superficie del tubo.</v>
          </cell>
          <cell r="C420" t="str">
            <v>m</v>
          </cell>
          <cell r="D420">
            <v>1</v>
          </cell>
          <cell r="E420">
            <v>45551</v>
          </cell>
          <cell r="G420" t="str">
            <v/>
          </cell>
        </row>
        <row r="421">
          <cell r="A421" t="str">
            <v>8.33.1</v>
          </cell>
          <cell r="B421" t="str">
            <v>Suministro, transporte e instalación de manguitos metálicos de 6" para pases y/o lloraderos</v>
          </cell>
          <cell r="C421" t="str">
            <v>m</v>
          </cell>
          <cell r="D421">
            <v>1</v>
          </cell>
          <cell r="E421">
            <v>32278</v>
          </cell>
        </row>
        <row r="422">
          <cell r="A422" t="str">
            <v>8.33.2</v>
          </cell>
          <cell r="B422" t="str">
            <v>Suministro, transporte e instalación de tubería de drenaje perforada de 3" para pases y/o lloraderos. No incluye geotextil.</v>
          </cell>
          <cell r="C422" t="str">
            <v>m</v>
          </cell>
          <cell r="D422">
            <v>1</v>
          </cell>
          <cell r="E422">
            <v>39860</v>
          </cell>
          <cell r="G422" t="str">
            <v xml:space="preserve"> INVIAS 663  </v>
          </cell>
        </row>
        <row r="423">
          <cell r="A423" t="str">
            <v>8.33.3</v>
          </cell>
          <cell r="B423" t="str">
            <v>Suministro, transporte e instalación de tubería de drenaje perforada de 3" para pases y/o lloraderos. No incluye geotextil.</v>
          </cell>
          <cell r="C423" t="str">
            <v>m</v>
          </cell>
          <cell r="D423">
            <v>1</v>
          </cell>
          <cell r="E423">
            <v>45318</v>
          </cell>
          <cell r="G423" t="str">
            <v/>
          </cell>
        </row>
        <row r="424">
          <cell r="A424" t="str">
            <v>8.34</v>
          </cell>
          <cell r="B424" t="str">
            <v>Suministro, transporte e instalación de tubería PVC 1 1/2" para Lloradero en estructuras.</v>
          </cell>
          <cell r="C424" t="str">
            <v>m</v>
          </cell>
          <cell r="D424">
            <v>1</v>
          </cell>
          <cell r="E424">
            <v>16906</v>
          </cell>
          <cell r="G424" t="str">
            <v/>
          </cell>
        </row>
        <row r="425">
          <cell r="A425" t="str">
            <v>8.35</v>
          </cell>
          <cell r="B425" t="str">
            <v>Suministro y construcción de Gaviones, incluye transporte material</v>
          </cell>
          <cell r="C425" t="str">
            <v>m3</v>
          </cell>
          <cell r="D425">
            <v>1</v>
          </cell>
          <cell r="E425">
            <v>230232</v>
          </cell>
          <cell r="G425" t="str">
            <v/>
          </cell>
        </row>
        <row r="426">
          <cell r="A426" t="str">
            <v>8.36</v>
          </cell>
          <cell r="B426" t="str">
            <v>Reparación de gavión, reutilizando piedra existente</v>
          </cell>
          <cell r="C426" t="str">
            <v>m3</v>
          </cell>
          <cell r="D426">
            <v>1</v>
          </cell>
          <cell r="E426">
            <v>201843</v>
          </cell>
          <cell r="G426" t="str">
            <v xml:space="preserve"> INVIAS 630  </v>
          </cell>
        </row>
        <row r="427">
          <cell r="A427" t="str">
            <v>8.37</v>
          </cell>
          <cell r="B427" t="str">
            <v>Empedrado para taludes, incluye transporte</v>
          </cell>
          <cell r="C427" t="str">
            <v>m2</v>
          </cell>
          <cell r="D427">
            <v>1</v>
          </cell>
          <cell r="E427">
            <v>138453</v>
          </cell>
          <cell r="G427" t="str">
            <v/>
          </cell>
        </row>
        <row r="428">
          <cell r="A428" t="str">
            <v>8.38</v>
          </cell>
          <cell r="B428" t="str">
            <v>Enrocado en piedra pegada</v>
          </cell>
          <cell r="C428" t="str">
            <v>m3</v>
          </cell>
          <cell r="D428">
            <v>1</v>
          </cell>
          <cell r="E428">
            <v>339688</v>
          </cell>
          <cell r="G428" t="str">
            <v xml:space="preserve"> INVIAS 810  </v>
          </cell>
        </row>
        <row r="429">
          <cell r="A429" t="str">
            <v>8.38.1</v>
          </cell>
          <cell r="B429" t="str">
            <v xml:space="preserve">Enrocado en piedra pegada incluye concreto f´c=17,5 MPa </v>
          </cell>
          <cell r="C429" t="str">
            <v>m3</v>
          </cell>
          <cell r="D429">
            <v>1</v>
          </cell>
          <cell r="E429">
            <v>322249</v>
          </cell>
          <cell r="G429" t="str">
            <v/>
          </cell>
        </row>
        <row r="430">
          <cell r="A430" t="str">
            <v>8.39</v>
          </cell>
          <cell r="B430" t="str">
            <v>Revegetalización de taludes con agromanto de fique con Brachiaria decumbens, para sembrar en sitios con alturas hasta 2.000 msnm</v>
          </cell>
          <cell r="C430" t="str">
            <v>m2</v>
          </cell>
          <cell r="D430">
            <v>1</v>
          </cell>
          <cell r="E430">
            <v>25684</v>
          </cell>
          <cell r="G430" t="str">
            <v xml:space="preserve"> INVIAS 810  </v>
          </cell>
        </row>
        <row r="431">
          <cell r="A431" t="str">
            <v>8.40</v>
          </cell>
          <cell r="B431" t="str">
            <v>Revegetalización de taludes con agromanto de fique con Reygrass pasares, para sembrar en sitios con alturas mayores de 2.000 msnm</v>
          </cell>
          <cell r="C431" t="str">
            <v>m2</v>
          </cell>
          <cell r="D431">
            <v>1</v>
          </cell>
          <cell r="E431">
            <v>22770</v>
          </cell>
          <cell r="G431" t="str">
            <v/>
          </cell>
        </row>
        <row r="432">
          <cell r="A432" t="str">
            <v>8.41</v>
          </cell>
          <cell r="B432" t="str">
            <v>Revegetalización de zonas planas y/o zonas de deposito con estolones de pasto de la zona.</v>
          </cell>
          <cell r="C432" t="str">
            <v>m2</v>
          </cell>
          <cell r="D432">
            <v>1</v>
          </cell>
          <cell r="E432">
            <v>11167</v>
          </cell>
          <cell r="G432" t="str">
            <v/>
          </cell>
        </row>
        <row r="433">
          <cell r="A433" t="str">
            <v>8.42</v>
          </cell>
          <cell r="B433" t="str">
            <v>Revegetalización de zonas planas y/o zonas de deposito con semillas certificada de gramineas.</v>
          </cell>
          <cell r="C433" t="str">
            <v>m2</v>
          </cell>
          <cell r="D433">
            <v>1</v>
          </cell>
          <cell r="E433">
            <v>12021</v>
          </cell>
          <cell r="G433" t="str">
            <v/>
          </cell>
        </row>
        <row r="434">
          <cell r="A434" t="str">
            <v>8.43</v>
          </cell>
          <cell r="B434" t="str">
            <v>Suministro de Cemento Portland hidráulico</v>
          </cell>
          <cell r="C434" t="str">
            <v>kg</v>
          </cell>
          <cell r="D434">
            <v>1</v>
          </cell>
          <cell r="E434">
            <v>693</v>
          </cell>
          <cell r="G434" t="str">
            <v/>
          </cell>
        </row>
        <row r="435">
          <cell r="A435" t="str">
            <v>8.44</v>
          </cell>
          <cell r="B435" t="str">
            <v>Bolsacretos, concreto clase E</v>
          </cell>
          <cell r="C435" t="str">
            <v>m3</v>
          </cell>
          <cell r="D435">
            <v>1</v>
          </cell>
          <cell r="E435">
            <v>554968</v>
          </cell>
          <cell r="G435" t="str">
            <v xml:space="preserve"> INVIAS 820  </v>
          </cell>
        </row>
        <row r="436">
          <cell r="A436" t="str">
            <v>8.45</v>
          </cell>
          <cell r="B436" t="str">
            <v>Control y manejo de aguas con Bolsacreto</v>
          </cell>
          <cell r="C436" t="str">
            <v>m</v>
          </cell>
          <cell r="D436">
            <v>1</v>
          </cell>
          <cell r="E436">
            <v>637014</v>
          </cell>
          <cell r="G436" t="str">
            <v/>
          </cell>
        </row>
        <row r="437">
          <cell r="A437" t="str">
            <v>8.46</v>
          </cell>
          <cell r="B437" t="str">
            <v>Suministro, transporte y siembra de Pasto Vetiver</v>
          </cell>
          <cell r="C437" t="str">
            <v>m2</v>
          </cell>
          <cell r="D437">
            <v>1</v>
          </cell>
          <cell r="E437">
            <v>18763</v>
          </cell>
          <cell r="G437" t="str">
            <v/>
          </cell>
        </row>
        <row r="438">
          <cell r="A438" t="str">
            <v>8.47</v>
          </cell>
          <cell r="B438" t="str">
            <v>Construcción de trinchos en madera</v>
          </cell>
          <cell r="C438" t="str">
            <v>m</v>
          </cell>
          <cell r="D438">
            <v>1</v>
          </cell>
          <cell r="E438">
            <v>37122</v>
          </cell>
          <cell r="G438" t="str">
            <v/>
          </cell>
        </row>
        <row r="439">
          <cell r="A439" t="str">
            <v>8.48</v>
          </cell>
          <cell r="B439" t="str">
            <v>Rondas de Coronación Trapezoidal en Geomembrana (incluye Excavación)</v>
          </cell>
          <cell r="C439" t="str">
            <v>m</v>
          </cell>
          <cell r="D439">
            <v>1</v>
          </cell>
          <cell r="E439">
            <v>80721</v>
          </cell>
          <cell r="G439" t="str">
            <v/>
          </cell>
        </row>
        <row r="440">
          <cell r="A440" t="str">
            <v>8.49</v>
          </cell>
          <cell r="B440" t="str">
            <v>Rondas de Coronación Trapezoidal en sistema NAPPE FOSSE Alveolar (Incluye excavación)</v>
          </cell>
          <cell r="C440" t="str">
            <v>m</v>
          </cell>
          <cell r="D440">
            <v>1</v>
          </cell>
          <cell r="E440">
            <v>151018</v>
          </cell>
          <cell r="G440" t="str">
            <v/>
          </cell>
        </row>
        <row r="441">
          <cell r="A441" t="str">
            <v>8.50</v>
          </cell>
          <cell r="B441" t="str">
            <v>Rondas de Coronación en sacos de polipropileno (suelo cemento 5:1, 60Cm *70cm)</v>
          </cell>
          <cell r="C441" t="str">
            <v>m</v>
          </cell>
          <cell r="D441">
            <v>1</v>
          </cell>
          <cell r="E441">
            <v>41720</v>
          </cell>
          <cell r="G441" t="str">
            <v/>
          </cell>
        </row>
        <row r="442">
          <cell r="A442" t="str">
            <v>8.51</v>
          </cell>
          <cell r="B442" t="str">
            <v>Suministro, transporte y colocación de mortero ecológico para estabilización de taludes</v>
          </cell>
          <cell r="C442" t="str">
            <v>m2</v>
          </cell>
          <cell r="D442">
            <v>1</v>
          </cell>
          <cell r="E442">
            <v>24620</v>
          </cell>
          <cell r="G442" t="str">
            <v/>
          </cell>
        </row>
        <row r="443">
          <cell r="A443" t="str">
            <v>8.52</v>
          </cell>
          <cell r="B443" t="str">
            <v>Sellado de Grietas con material de Limo y Cal (Grieta máxima de 15 cm de ancho * 60 cm de profundidad)</v>
          </cell>
          <cell r="C443" t="str">
            <v>m</v>
          </cell>
          <cell r="D443">
            <v>1</v>
          </cell>
          <cell r="E443">
            <v>13236</v>
          </cell>
          <cell r="G443" t="str">
            <v/>
          </cell>
        </row>
        <row r="444">
          <cell r="A444" t="str">
            <v>8.53</v>
          </cell>
          <cell r="B444" t="str">
            <v>Suministro y colocación de polietileno de alta densidad (HDPE)</v>
          </cell>
          <cell r="C444" t="str">
            <v>m2</v>
          </cell>
          <cell r="D444">
            <v>1</v>
          </cell>
          <cell r="E444">
            <v>2231</v>
          </cell>
          <cell r="G444" t="str">
            <v/>
          </cell>
        </row>
        <row r="445">
          <cell r="A445" t="str">
            <v>8.54</v>
          </cell>
          <cell r="B445" t="str">
            <v>Suministro, instalación y mantenimiento de Piezómetros, incluye equipo de medición, lectura y presentación de informes.</v>
          </cell>
          <cell r="C445" t="str">
            <v>m</v>
          </cell>
          <cell r="D445">
            <v>1</v>
          </cell>
          <cell r="E445">
            <v>67801</v>
          </cell>
          <cell r="G445" t="str">
            <v/>
          </cell>
        </row>
        <row r="446">
          <cell r="A446" t="str">
            <v>8.55</v>
          </cell>
          <cell r="B446" t="str">
            <v>Protección vegetal de taludes con tierra orgánica y semillas</v>
          </cell>
          <cell r="C446" t="str">
            <v>m2</v>
          </cell>
          <cell r="D446">
            <v>1</v>
          </cell>
          <cell r="E446">
            <v>16384</v>
          </cell>
          <cell r="G446" t="str">
            <v/>
          </cell>
        </row>
        <row r="447">
          <cell r="A447" t="str">
            <v>8.56</v>
          </cell>
          <cell r="B447" t="str">
            <v>Suministro, transporte y colocación de tubería PVC - S de 4" para pases de muro</v>
          </cell>
          <cell r="C447" t="str">
            <v>m</v>
          </cell>
          <cell r="D447">
            <v>1</v>
          </cell>
          <cell r="E447">
            <v>49041</v>
          </cell>
          <cell r="G447" t="str">
            <v/>
          </cell>
        </row>
        <row r="448">
          <cell r="A448" t="str">
            <v>8.56.1</v>
          </cell>
          <cell r="B448" t="str">
            <v>Suministro, transporte y colocación de tubería PVC - S de 4" exterior corrugado para pases de muro y losa</v>
          </cell>
          <cell r="C448" t="str">
            <v>m</v>
          </cell>
          <cell r="D448">
            <v>1</v>
          </cell>
          <cell r="E448">
            <v>44105</v>
          </cell>
          <cell r="G448" t="str">
            <v/>
          </cell>
        </row>
        <row r="449">
          <cell r="A449" t="str">
            <v>8.57</v>
          </cell>
          <cell r="B449" t="str">
            <v>Suministro, transporte e instalación de Geotextil NT 1600 o equivalente. No incluye excavación y llenos, los cuales se pagan por su ítem respectivo</v>
          </cell>
          <cell r="C449" t="str">
            <v>m2</v>
          </cell>
          <cell r="D449">
            <v>1</v>
          </cell>
          <cell r="E449">
            <v>7765</v>
          </cell>
          <cell r="G449" t="str">
            <v/>
          </cell>
        </row>
        <row r="450">
          <cell r="A450" t="str">
            <v>8.58</v>
          </cell>
          <cell r="B450" t="str">
            <v>Recubrimiento de taludes con malla electrosoldada 8 mm de 15 x 15 cm. Incluye suministro e instalación de mortero 1:4 de e= 10 cm y malla electro soldada de 8 mm tipo XX-335</v>
          </cell>
          <cell r="C450" t="str">
            <v>m2</v>
          </cell>
          <cell r="D450">
            <v>1</v>
          </cell>
          <cell r="E450">
            <v>119735</v>
          </cell>
          <cell r="G450" t="str">
            <v/>
          </cell>
        </row>
        <row r="451">
          <cell r="A451" t="str">
            <v>8.59</v>
          </cell>
          <cell r="B451" t="str">
            <v>Suministro, transporte e instalación de Geotextil NT 3000 o equivalente. No incluye excavación y llenos, los cuales se pagan por su ítem respectivo</v>
          </cell>
          <cell r="C451" t="str">
            <v>m2</v>
          </cell>
          <cell r="D451">
            <v>1</v>
          </cell>
          <cell r="E451">
            <v>13073</v>
          </cell>
          <cell r="G451" t="str">
            <v/>
          </cell>
        </row>
        <row r="452">
          <cell r="A452" t="str">
            <v>8.60</v>
          </cell>
          <cell r="B452" t="str">
            <v>Construcción de drenes horizontales según diseño. Incluye perforación en suelo común por medio de sistemas electromecánicos en un diámetro de 3", el suministro, transporte y colocación de tubería PVC sanitaria de 2" perforada o ranurada, uniones, tapones, geotextil NT1600 y todo lo necesario para la correcta ejecución de la actividad.</v>
          </cell>
          <cell r="C452" t="str">
            <v>m</v>
          </cell>
          <cell r="D452">
            <v>1</v>
          </cell>
          <cell r="E452">
            <v>220276</v>
          </cell>
          <cell r="G452" t="str">
            <v/>
          </cell>
        </row>
        <row r="453">
          <cell r="A453" t="str">
            <v>8.61</v>
          </cell>
          <cell r="B453" t="str">
            <v>Cunetas en sacos de arenilla con cemento compactados con una densidad del 90% del Proctor estándar relación arenilla cemento 4:1</v>
          </cell>
          <cell r="C453" t="str">
            <v>m3</v>
          </cell>
          <cell r="D453">
            <v>1</v>
          </cell>
          <cell r="E453">
            <v>234636</v>
          </cell>
          <cell r="G453" t="str">
            <v/>
          </cell>
        </row>
        <row r="454">
          <cell r="A454" t="str">
            <v>8.62</v>
          </cell>
          <cell r="B454" t="str">
            <v xml:space="preserve">Suministro, transporte e instalación de manto geosintético compuesto de cemento (manta de concreto) de 8 mm </v>
          </cell>
          <cell r="C454" t="str">
            <v>m2</v>
          </cell>
          <cell r="D454">
            <v>1</v>
          </cell>
          <cell r="E454">
            <v>336913</v>
          </cell>
          <cell r="G454" t="str">
            <v/>
          </cell>
        </row>
        <row r="455">
          <cell r="A455" t="str">
            <v>8.63</v>
          </cell>
          <cell r="B455" t="str">
            <v>Suministro, y construcción de colchogaviones de malla de acero entrelazado clase 1 con recubrimiento de zinc galvanizado. Incluye suministro y colocación de piedra para gavión.</v>
          </cell>
          <cell r="C455" t="str">
            <v>m3</v>
          </cell>
          <cell r="D455">
            <v>1</v>
          </cell>
          <cell r="E455">
            <v>187068</v>
          </cell>
          <cell r="G455" t="str">
            <v/>
          </cell>
        </row>
        <row r="456">
          <cell r="A456" t="str">
            <v>8.64</v>
          </cell>
          <cell r="B456" t="str">
            <v>Suministro, transporte e instalación de geobolsas por volteo de 3.5x2.4x1.0 elaboradas en geotextil de tejido plano. Incluye lleno con material proveniente de la excavación.</v>
          </cell>
          <cell r="C456" t="str">
            <v>Und</v>
          </cell>
          <cell r="D456">
            <v>1</v>
          </cell>
          <cell r="E456">
            <v>1341371</v>
          </cell>
          <cell r="G456" t="str">
            <v/>
          </cell>
        </row>
        <row r="457">
          <cell r="A457" t="str">
            <v>8.65</v>
          </cell>
          <cell r="B457" t="str">
            <v>Suministro, transporte e instalación de armadura textil de alto desempeño.</v>
          </cell>
          <cell r="C457" t="str">
            <v>m2</v>
          </cell>
          <cell r="D457">
            <v>1</v>
          </cell>
          <cell r="E457">
            <v>206039</v>
          </cell>
          <cell r="G457" t="str">
            <v/>
          </cell>
        </row>
        <row r="458">
          <cell r="A458" t="str">
            <v>8.66</v>
          </cell>
          <cell r="B458" t="str">
            <v>Suministro, transporte e instalación de malla de alta resistencia</v>
          </cell>
          <cell r="C458" t="str">
            <v>m2</v>
          </cell>
          <cell r="D458">
            <v>1</v>
          </cell>
          <cell r="E458">
            <v>366384</v>
          </cell>
          <cell r="G458" t="str">
            <v/>
          </cell>
        </row>
        <row r="459">
          <cell r="A459" t="str">
            <v>8.67</v>
          </cell>
          <cell r="B459" t="str">
            <v>Suministro e instalación de Geoestructuras H=1m, Incluye geotextil control de erosión TR1000, antisocavación TR4000 y sus respectivos anclajes de fijación</v>
          </cell>
          <cell r="C459" t="str">
            <v>m</v>
          </cell>
          <cell r="D459">
            <v>1</v>
          </cell>
          <cell r="E459">
            <v>607418</v>
          </cell>
          <cell r="G459" t="str">
            <v/>
          </cell>
        </row>
        <row r="460">
          <cell r="A460" t="str">
            <v>8.68</v>
          </cell>
          <cell r="B460" t="str">
            <v>Disipadores de energía en sacos de polipropileno rellenos de suelo cemento con porcentaje mínimo del 5%</v>
          </cell>
          <cell r="C460" t="str">
            <v>m2</v>
          </cell>
          <cell r="D460">
            <v>1</v>
          </cell>
          <cell r="E460">
            <v>138993</v>
          </cell>
          <cell r="G460" t="str">
            <v/>
          </cell>
        </row>
        <row r="461">
          <cell r="A461" t="str">
            <v>8.69</v>
          </cell>
          <cell r="B461" t="str">
            <v>Suministro de Cal hidráulica</v>
          </cell>
          <cell r="C461" t="str">
            <v>kg</v>
          </cell>
          <cell r="D461">
            <v>1</v>
          </cell>
          <cell r="E461">
            <v>949</v>
          </cell>
          <cell r="G461" t="str">
            <v/>
          </cell>
        </row>
        <row r="462">
          <cell r="A462" t="str">
            <v>8.70</v>
          </cell>
          <cell r="B462" t="str">
            <v>Tubería de concreto reforzado 1200 mm, Clase 2 - Prefabricada</v>
          </cell>
          <cell r="C462" t="str">
            <v>m</v>
          </cell>
          <cell r="D462">
            <v>1</v>
          </cell>
          <cell r="E462">
            <v>1187188</v>
          </cell>
          <cell r="G462" t="str">
            <v/>
          </cell>
        </row>
        <row r="463">
          <cell r="A463" t="str">
            <v>8.71</v>
          </cell>
          <cell r="B463" t="str">
            <v>Tubería de concreto reforzado 1500 mm, Clase 2 - Prefabricada</v>
          </cell>
          <cell r="C463" t="str">
            <v>m</v>
          </cell>
          <cell r="D463">
            <v>1</v>
          </cell>
          <cell r="E463">
            <v>1788851</v>
          </cell>
          <cell r="G463" t="str">
            <v/>
          </cell>
        </row>
        <row r="464">
          <cell r="A464" t="str">
            <v>8.72</v>
          </cell>
          <cell r="B464" t="str">
            <v>Tubería de concreto reforzado 2000 mm, Clase 2 - Prefabricada</v>
          </cell>
          <cell r="C464" t="str">
            <v>m</v>
          </cell>
          <cell r="D464">
            <v>1</v>
          </cell>
          <cell r="E464">
            <v>2712236</v>
          </cell>
          <cell r="G464" t="str">
            <v/>
          </cell>
        </row>
        <row r="465">
          <cell r="A465" t="str">
            <v>8.73</v>
          </cell>
          <cell r="B465" t="str">
            <v>Suministro, transporte e Instalación de Geotextil T 2400 o equivalente. No incluye excavación y llenos, los cuales se pagan por su ítem respectivo.</v>
          </cell>
          <cell r="C465" t="str">
            <v>m2</v>
          </cell>
          <cell r="D465">
            <v>1</v>
          </cell>
          <cell r="E465">
            <v>11311</v>
          </cell>
          <cell r="G465" t="str">
            <v/>
          </cell>
        </row>
        <row r="466">
          <cell r="A466" t="str">
            <v>8.74</v>
          </cell>
          <cell r="B466" t="str">
            <v>Suministro, transporte e Instalación de Geotextil TR 3000 o equivalente. No incluye excavación y llenos, los cuales se pagan por su ítem respectivo.</v>
          </cell>
          <cell r="C466" t="str">
            <v>m2</v>
          </cell>
          <cell r="D466">
            <v>1</v>
          </cell>
          <cell r="E466">
            <v>15570</v>
          </cell>
          <cell r="G466" t="str">
            <v/>
          </cell>
        </row>
        <row r="467">
          <cell r="A467" t="str">
            <v>8.75</v>
          </cell>
          <cell r="B467" t="str">
            <v>Suministro, transporte e Instalación de Geotextil TR 4000 o equivalente. No incluye excavación y llenos, los cuales se pagan por su ítem respectivo.</v>
          </cell>
          <cell r="C467" t="str">
            <v>m2</v>
          </cell>
          <cell r="D467">
            <v>1</v>
          </cell>
          <cell r="E467">
            <v>18356</v>
          </cell>
        </row>
        <row r="468">
          <cell r="A468" t="str">
            <v>8.76</v>
          </cell>
          <cell r="B468" t="str">
            <v>Suministro, transporte e Instalación de Bajante prefabricado para taludes</v>
          </cell>
          <cell r="C468" t="str">
            <v>m</v>
          </cell>
          <cell r="D468">
            <v>1</v>
          </cell>
          <cell r="E468">
            <v>95708</v>
          </cell>
        </row>
        <row r="469">
          <cell r="A469" t="str">
            <v>8.77</v>
          </cell>
          <cell r="B469" t="str">
            <v>Suministro, transporte y colocación de tubería PVC reforzada con fleje de acero galvanizado de 60" para alcantarillado 10 PSI</v>
          </cell>
          <cell r="C469" t="str">
            <v>m</v>
          </cell>
          <cell r="D469">
            <v>1</v>
          </cell>
          <cell r="E469">
            <v>3430238</v>
          </cell>
        </row>
        <row r="470">
          <cell r="A470" t="str">
            <v>8.78</v>
          </cell>
          <cell r="B470" t="str">
            <v>Suministro, transporte y colocación de tubería PVC - S de 3"</v>
          </cell>
          <cell r="C470" t="str">
            <v>m</v>
          </cell>
          <cell r="D470">
            <v>1</v>
          </cell>
          <cell r="E470">
            <v>43583</v>
          </cell>
        </row>
        <row r="471">
          <cell r="A471" t="str">
            <v>8.79</v>
          </cell>
          <cell r="B471" t="str">
            <v>Suministro, transporte e Instalación de Geotextil TR 6000 o equivalente. No incluye excavación y llenos, los cuales se pagan por su ítem respectivo.</v>
          </cell>
          <cell r="C471" t="str">
            <v>m2</v>
          </cell>
          <cell r="D471">
            <v>1</v>
          </cell>
          <cell r="E471">
            <v>30993</v>
          </cell>
        </row>
        <row r="472">
          <cell r="A472" t="str">
            <v>8.80</v>
          </cell>
          <cell r="B472" t="str">
            <v>Suministro, transporte e instalación de bloques de césped para protección de taludes.</v>
          </cell>
          <cell r="C472" t="str">
            <v>m2</v>
          </cell>
          <cell r="D472">
            <v>1</v>
          </cell>
          <cell r="E472">
            <v>22781</v>
          </cell>
        </row>
        <row r="473">
          <cell r="A473" t="str">
            <v>8.81</v>
          </cell>
          <cell r="B473" t="str">
            <v>Suministro, transporte y colocación de tubería PVC de 250 mm (10") para alcantarillado.</v>
          </cell>
          <cell r="C473" t="str">
            <v>m</v>
          </cell>
          <cell r="D473">
            <v>1</v>
          </cell>
          <cell r="E473">
            <v>101733</v>
          </cell>
        </row>
        <row r="474">
          <cell r="A474" t="str">
            <v>8.82</v>
          </cell>
          <cell r="B474" t="str">
            <v>Suministro, transporte y colocación de tubería PVC de 355 mm (14") para alcantarillado.</v>
          </cell>
          <cell r="C474" t="str">
            <v>m</v>
          </cell>
          <cell r="D474">
            <v>1</v>
          </cell>
          <cell r="E474">
            <v>281581</v>
          </cell>
        </row>
        <row r="475">
          <cell r="A475" t="str">
            <v>8.83</v>
          </cell>
          <cell r="B475" t="str">
            <v>Suministro, transporte y colocación de tubería PVC de 500 mm (20") para alcantarillado.</v>
          </cell>
          <cell r="C475" t="str">
            <v>m</v>
          </cell>
          <cell r="D475">
            <v>1</v>
          </cell>
          <cell r="E475">
            <v>549513</v>
          </cell>
        </row>
        <row r="476">
          <cell r="A476" t="str">
            <v>8.84</v>
          </cell>
          <cell r="B476" t="str">
            <v>Suministro, transporte y colocación de tubería PVC de 27" para alcantarillado.</v>
          </cell>
          <cell r="C476" t="str">
            <v>m</v>
          </cell>
          <cell r="D476">
            <v>1</v>
          </cell>
          <cell r="E476">
            <v>878873</v>
          </cell>
        </row>
        <row r="477">
          <cell r="A477" t="str">
            <v>8.85</v>
          </cell>
          <cell r="B477" t="str">
            <v>Suministro, transporte y colocación de tubería PEAD 2 1/2" (según diseño). Incluye Unión por termofusión, accesorios y todo lo necesario para la correcta  instalación y funcionamiento.</v>
          </cell>
          <cell r="C477" t="str">
            <v>m</v>
          </cell>
          <cell r="D477">
            <v>1</v>
          </cell>
          <cell r="E477">
            <v>23531</v>
          </cell>
        </row>
        <row r="478">
          <cell r="A478" t="str">
            <v>8.85.1</v>
          </cell>
          <cell r="B478" t="str">
            <v>Suministro, transporte y colocación de Tubería PEAD 4" 110 mm (según diseño);  Incluye Unión por termofusión y todo lo necesario para la correcta  instalación y funcionamiento.</v>
          </cell>
          <cell r="C478" t="str">
            <v>m</v>
          </cell>
          <cell r="D478">
            <v>1</v>
          </cell>
          <cell r="E478">
            <v>62006</v>
          </cell>
        </row>
        <row r="479">
          <cell r="A479" t="str">
            <v>8.86</v>
          </cell>
          <cell r="B479" t="str">
            <v>Suministro, transporte y colocación de Válvula compuerta elástica Hierro Dúctil vástago no ascendente para purga, extremo garra de tigre (G.T) 2 1/2" , incluye caja en concreto y tapa, según diseño y todo lo necesario para su correcta instalación y funcionamiento.</v>
          </cell>
          <cell r="C479" t="str">
            <v>Und</v>
          </cell>
          <cell r="D479">
            <v>1</v>
          </cell>
          <cell r="E479">
            <v>1187819</v>
          </cell>
        </row>
        <row r="480">
          <cell r="A480" t="str">
            <v>8.87</v>
          </cell>
          <cell r="B480" t="str">
            <v>Suministro, transporte y colocación de Válvula compuerta elástica Hierro Dúctil vástago no ascendente de Separación, extremo garra de tigre (G.T) 2 1/2", incluye caja en concreto y tapa, según diseño, y todo lo necesario para su correcta instalación y funcionamiento.</v>
          </cell>
          <cell r="C480" t="str">
            <v>Und</v>
          </cell>
          <cell r="D480">
            <v>1</v>
          </cell>
          <cell r="E480">
            <v>1119857</v>
          </cell>
        </row>
        <row r="481">
          <cell r="A481" t="str">
            <v>8.88</v>
          </cell>
          <cell r="B481" t="str">
            <v>Suministro, transporte y colocación de tapón distribución agua potable según diseño, incluye todo lo necesario para su correcta instalación y funcionamiento.</v>
          </cell>
          <cell r="C481" t="str">
            <v>Und</v>
          </cell>
          <cell r="E481">
            <v>56419</v>
          </cell>
        </row>
        <row r="482">
          <cell r="A482" t="str">
            <v>8.89</v>
          </cell>
          <cell r="B482" t="str">
            <v>Suministro e instalación de CODO 110MM PE-100 PN16,  (según diseño);  Incluye todo lo necesario para la correcta instalación y funcionamiento.</v>
          </cell>
          <cell r="C482" t="str">
            <v>und</v>
          </cell>
          <cell r="E482">
            <v>234816</v>
          </cell>
        </row>
        <row r="483">
          <cell r="A483" t="str">
            <v>8.90</v>
          </cell>
          <cell r="B483" t="str">
            <v>Suministro, Transporte e instalación de unión tipo garra de tigre (PEADxPVC) 4", Incluye todo lo necesario para la correcta  instalación y funcionamiento.</v>
          </cell>
          <cell r="C483" t="str">
            <v>Und</v>
          </cell>
          <cell r="D483">
            <v>1</v>
          </cell>
          <cell r="E483">
            <v>378375</v>
          </cell>
        </row>
        <row r="484">
          <cell r="A484" t="str">
            <v>8.91</v>
          </cell>
          <cell r="B484" t="str">
            <v xml:space="preserve">Suministro, Transporte e instalación de fijación de tubería para puente, incluye anglo 2" x 1/16", abrazadera y todos los insumos necesarios para su correcta instalación </v>
          </cell>
          <cell r="C484" t="str">
            <v>m</v>
          </cell>
          <cell r="D484">
            <v>1</v>
          </cell>
          <cell r="E484">
            <v>89948</v>
          </cell>
        </row>
        <row r="485">
          <cell r="A485" t="str">
            <v>8.92</v>
          </cell>
          <cell r="B485" t="str">
            <v xml:space="preserve">Suministro, transporte e instalación de elementos para construcción de caja de regulación en red de acueducto. Incluye, construcción de caja de registro en concreto de 21MPa de 1.50 x 2.50 x altura hasta 1.20 m medida interna con espesor de muro de 10cm,  con impermeabilizante integral, acero de refuerzo de 3/8 cada 0,25m en ambos sentidos y piso en concreto, la tapa con su respectivo herraje, válvulas, manómetros, Bridas, Reducciones, acoples y todo lo requerido para el sistema, según diseño. </v>
          </cell>
          <cell r="C485" t="str">
            <v>Und</v>
          </cell>
          <cell r="D485">
            <v>1</v>
          </cell>
          <cell r="E485">
            <v>12761613</v>
          </cell>
        </row>
        <row r="486">
          <cell r="A486" t="str">
            <v>8.93</v>
          </cell>
          <cell r="B486" t="str">
            <v>Suministro, transporte y colocación de Válvula para purga compuerta elástica de 2" Bridas ANSI Hierro Dúctil  operación con volante, incluye brida, portabrida, empaque, accesorios y todos los insumos necesarios para su correcta instalación.</v>
          </cell>
          <cell r="C486" t="str">
            <v>Und</v>
          </cell>
          <cell r="D486">
            <v>1</v>
          </cell>
          <cell r="E486">
            <v>2668381</v>
          </cell>
        </row>
        <row r="487">
          <cell r="A487" t="str">
            <v>8.94</v>
          </cell>
          <cell r="B487" t="str">
            <v>Suministro, transporte y colocación de Válvula compuerta elástica de 2" Bridas ANSI Hierro Dúctil, operación con volante, incluye bridas, portabridas, empaques, accesorios y todos los insumos necesarios para su correcta instalación.</v>
          </cell>
          <cell r="C487" t="str">
            <v>Und</v>
          </cell>
          <cell r="D487">
            <v>1</v>
          </cell>
          <cell r="E487">
            <v>2403353</v>
          </cell>
        </row>
        <row r="488">
          <cell r="A488" t="str">
            <v>8.95</v>
          </cell>
          <cell r="B488" t="str">
            <v>Suministro, transporte y colocación de  Ventosa en tubería de 63 mm, incluye bridas, portabridas, empaque, accesorios y todos los insumos necesarios para su correcta instalación.</v>
          </cell>
          <cell r="C488" t="str">
            <v>Und</v>
          </cell>
          <cell r="D488">
            <v>1</v>
          </cell>
          <cell r="E488">
            <v>3081523</v>
          </cell>
        </row>
        <row r="489">
          <cell r="A489" t="str">
            <v>8.96</v>
          </cell>
          <cell r="B489" t="str">
            <v xml:space="preserve">Suministro e instalación de salida para Hidrante en tubería PEAD de 63 mm , incluye accesorios y todos los insumos necesarios para su correcta instalación </v>
          </cell>
          <cell r="C489" t="str">
            <v>Und</v>
          </cell>
          <cell r="D489">
            <v>1</v>
          </cell>
          <cell r="E489">
            <v>102756</v>
          </cell>
        </row>
        <row r="490">
          <cell r="A490" t="str">
            <v>8.97</v>
          </cell>
          <cell r="B490" t="str">
            <v>Suministro, transporte e instalación de tubería PVC con un diámetro de 900 mm. Incluye mano de obra y todo lo necesario para su correcta instalación. La excavación, encamado, atraques y los llenos se pagaran en su ítem respectivo.</v>
          </cell>
          <cell r="C490" t="str">
            <v>m</v>
          </cell>
          <cell r="D490">
            <v>1</v>
          </cell>
          <cell r="E490">
            <v>1930562</v>
          </cell>
        </row>
        <row r="491">
          <cell r="A491" t="str">
            <v>8.98</v>
          </cell>
          <cell r="B491" t="str">
            <v>Suminisitro y transporte e instalación de Bolsa en tela de polipropileno de dimensiones 95 cm x 95cm x 114 cm tipo, BigBag o Similar. Incluye llenado con retroexcavadora e instalación en el sitio de previsto.</v>
          </cell>
          <cell r="C491" t="str">
            <v>Und</v>
          </cell>
          <cell r="D491">
            <v>1</v>
          </cell>
          <cell r="E491">
            <v>73658</v>
          </cell>
        </row>
        <row r="492">
          <cell r="A492" t="str">
            <v>8.99</v>
          </cell>
          <cell r="B492" t="str">
            <v>Retiro de Bolsa en tela de polipropileno de dimensiones 95 cm x 95cm x 114 cm tipo, BigBag o Similar con retroexcavadora de oruga</v>
          </cell>
          <cell r="C492" t="str">
            <v>Und</v>
          </cell>
          <cell r="D492">
            <v>1</v>
          </cell>
          <cell r="E492">
            <v>4438</v>
          </cell>
        </row>
        <row r="493">
          <cell r="B493" t="str">
            <v>IMPORTE DE OBRAS DE DRENAJES, SUB DRENAJE Y PROTECCIÓN</v>
          </cell>
          <cell r="D493">
            <v>1</v>
          </cell>
          <cell r="E493">
            <v>0</v>
          </cell>
        </row>
        <row r="494">
          <cell r="A494">
            <v>9</v>
          </cell>
          <cell r="B494" t="str">
            <v>POZOS/CAJAS/SUMIDEROS Y REJILLAS</v>
          </cell>
          <cell r="D494">
            <v>1</v>
          </cell>
          <cell r="E494">
            <v>0</v>
          </cell>
        </row>
        <row r="495">
          <cell r="A495" t="str">
            <v>9.1</v>
          </cell>
          <cell r="B495" t="str">
            <v>Caja de sección cuadrada 1 x1 m</v>
          </cell>
          <cell r="C495" t="str">
            <v>Und</v>
          </cell>
          <cell r="D495">
            <v>1</v>
          </cell>
          <cell r="E495">
            <v>777605</v>
          </cell>
        </row>
        <row r="496">
          <cell r="A496" t="str">
            <v>9.2</v>
          </cell>
          <cell r="B496" t="str">
            <v>Caja de sección cuadrada 0.8 x 0.8 m</v>
          </cell>
          <cell r="C496" t="str">
            <v>Und</v>
          </cell>
          <cell r="D496">
            <v>1</v>
          </cell>
          <cell r="E496">
            <v>551754</v>
          </cell>
        </row>
        <row r="497">
          <cell r="A497" t="str">
            <v>9.3</v>
          </cell>
          <cell r="B497" t="str">
            <v>Caja tipo sumidero en concreto de 2500 psi, 80x80 cm, incluye tapa reforzada</v>
          </cell>
          <cell r="C497" t="str">
            <v>Und</v>
          </cell>
          <cell r="D497">
            <v>1</v>
          </cell>
          <cell r="E497">
            <v>625061</v>
          </cell>
        </row>
        <row r="498">
          <cell r="A498" t="str">
            <v>9.3.1</v>
          </cell>
          <cell r="B498" t="str">
            <v>Caja tipo sumidero en concreto de 4000 psi, 80x80 cm, incluye tapa reforzada</v>
          </cell>
          <cell r="C498" t="str">
            <v>Und</v>
          </cell>
          <cell r="D498">
            <v>1</v>
          </cell>
          <cell r="E498">
            <v>680509</v>
          </cell>
        </row>
        <row r="499">
          <cell r="A499" t="str">
            <v>9.4</v>
          </cell>
          <cell r="B499" t="str">
            <v>Caja EPM RS3-004 concreto 3000 PSI</v>
          </cell>
          <cell r="C499" t="str">
            <v>m2</v>
          </cell>
          <cell r="D499">
            <v>1</v>
          </cell>
          <cell r="E499">
            <v>950723</v>
          </cell>
        </row>
        <row r="500">
          <cell r="A500" t="str">
            <v>9.5</v>
          </cell>
          <cell r="B500" t="str">
            <v>Pozo de registro (tipo MH), diámetro interior 1 m, 2.1 m de altura útil, de elementos prefabricados de concreto simple, sobre solera de 25 cm de espesor, en concreto de 28 mpa</v>
          </cell>
          <cell r="C500" t="str">
            <v>Und</v>
          </cell>
          <cell r="D500">
            <v>1</v>
          </cell>
          <cell r="E500">
            <v>1942095</v>
          </cell>
        </row>
        <row r="501">
          <cell r="A501" t="str">
            <v>9.6</v>
          </cell>
          <cell r="B501" t="str">
            <v>Realce de cajas de inspección ocular tipo MH</v>
          </cell>
          <cell r="C501" t="str">
            <v>Und</v>
          </cell>
          <cell r="D501">
            <v>1</v>
          </cell>
          <cell r="E501">
            <v>560250</v>
          </cell>
        </row>
        <row r="502">
          <cell r="A502" t="str">
            <v>9.7</v>
          </cell>
          <cell r="B502" t="str">
            <v>Suministro, transporte e instalación de rejilla prefabricada en concreto clase D (210 Kg/cm2) de espesor 8 mm para canal</v>
          </cell>
          <cell r="C502" t="str">
            <v>m2</v>
          </cell>
          <cell r="D502">
            <v>1</v>
          </cell>
          <cell r="E502">
            <v>251064</v>
          </cell>
        </row>
        <row r="503">
          <cell r="A503" t="str">
            <v>9.7.1</v>
          </cell>
          <cell r="B503" t="str">
            <v>Suministro, transporte e instalación de rejilla prefabricada en concreto clase C (280 Kg/cm2) para canal</v>
          </cell>
          <cell r="C503" t="str">
            <v>m</v>
          </cell>
          <cell r="D503">
            <v>1</v>
          </cell>
          <cell r="E503">
            <v>212379</v>
          </cell>
        </row>
        <row r="504">
          <cell r="A504" t="str">
            <v>9.8</v>
          </cell>
          <cell r="B504" t="str">
            <v>Suministro, transporte e instalación de rejilla metálica prefabricada vehicular transversal</v>
          </cell>
          <cell r="C504" t="str">
            <v>m2</v>
          </cell>
          <cell r="D504">
            <v>1</v>
          </cell>
          <cell r="E504">
            <v>692694</v>
          </cell>
        </row>
        <row r="505">
          <cell r="A505" t="str">
            <v>9.9</v>
          </cell>
          <cell r="B505" t="str">
            <v>Suministro, transporte e instalación de rejilla prefabricada en concreto clase C (280 Kg/cm2) de espesor 10 cm para canal.</v>
          </cell>
          <cell r="C505" t="str">
            <v>m2</v>
          </cell>
          <cell r="D505">
            <v>1</v>
          </cell>
          <cell r="E505">
            <v>303906</v>
          </cell>
        </row>
        <row r="506">
          <cell r="A506" t="str">
            <v>9.10</v>
          </cell>
          <cell r="B506" t="str">
            <v>Suministro, transporte e instalación de rejilla  para canal prefabricada en concreto clase C (280 Kg/cm2) de 0,1 m de espesor y 0,5 m de ancho.</v>
          </cell>
          <cell r="C506" t="str">
            <v>m2</v>
          </cell>
          <cell r="D506">
            <v>1</v>
          </cell>
          <cell r="E506">
            <v>202539</v>
          </cell>
        </row>
        <row r="507">
          <cell r="A507" t="str">
            <v>9.11</v>
          </cell>
          <cell r="B507" t="str">
            <v>Suministro e Instalación de cilindro prefabricado para cámara de inspección de 1,20 m de díametro, H=1,00 m, incluye pasos. (La excavación se cobrará por su respectivo ítem).</v>
          </cell>
          <cell r="C507" t="str">
            <v>Und</v>
          </cell>
          <cell r="D507">
            <v>1</v>
          </cell>
          <cell r="E507">
            <v>952264</v>
          </cell>
        </row>
        <row r="508">
          <cell r="A508" t="str">
            <v>9.12</v>
          </cell>
          <cell r="B508" t="str">
            <v>Suministro e instalación de cono concéntrico prefabricado, para cámara de inspección de 1,20 m de diámetro. (La excavación se cobrará por su respectivo ítem).</v>
          </cell>
          <cell r="C508" t="str">
            <v>Und</v>
          </cell>
          <cell r="D508">
            <v>6</v>
          </cell>
          <cell r="E508">
            <v>681335</v>
          </cell>
        </row>
        <row r="509">
          <cell r="A509" t="str">
            <v>9.13</v>
          </cell>
          <cell r="B509" t="str">
            <v>Suministro e instalación de cuello prefabricado, para cono concéntrico para cámara de inspección de 1,2 m de diámetro. (La excavación se cobrará por su respectivo ítem.)</v>
          </cell>
          <cell r="C509" t="str">
            <v>Und</v>
          </cell>
          <cell r="E509">
            <v>475824</v>
          </cell>
        </row>
        <row r="510">
          <cell r="A510" t="str">
            <v>9.14</v>
          </cell>
          <cell r="B510" t="str">
            <v>Suministro e instalación de tapa prefabricada, para cámara de inspección de 1,2 m de diámetro.</v>
          </cell>
          <cell r="C510" t="str">
            <v>Und</v>
          </cell>
          <cell r="E510">
            <v>255258</v>
          </cell>
        </row>
        <row r="511">
          <cell r="A511" t="str">
            <v>9.15</v>
          </cell>
          <cell r="B511" t="str">
            <v>Suministro e Instalación de Base prefabricada y construcción de cañuela para cámara de inspección de 1,2 m de diámetro. (La excavación se cobrará por su respectivo ítem.)</v>
          </cell>
          <cell r="C511" t="str">
            <v>Und</v>
          </cell>
          <cell r="D511">
            <v>1</v>
          </cell>
          <cell r="E511">
            <v>1249757</v>
          </cell>
        </row>
        <row r="512">
          <cell r="A512" t="str">
            <v>9.16</v>
          </cell>
          <cell r="B512" t="str">
            <v>Suministro e Instalación de Base prefabricada y construcción de cañuela para cámara de inspección de 1,5 m de diámetro. (La excavación se cobrará por su respectivo ítem.)</v>
          </cell>
          <cell r="C512" t="str">
            <v>Und</v>
          </cell>
          <cell r="D512">
            <v>1</v>
          </cell>
          <cell r="E512">
            <v>2763486</v>
          </cell>
        </row>
        <row r="513">
          <cell r="A513" t="str">
            <v>9.17</v>
          </cell>
          <cell r="B513" t="str">
            <v>Suministro e Instalación de cilindro prefabricado para cámara de inspección de 1,50 m de diámetro, H=1,00 m, No incluye pasos. (La excavación se cobrará por su respectivo ítem).</v>
          </cell>
          <cell r="C513" t="str">
            <v>Und</v>
          </cell>
          <cell r="D513">
            <v>1</v>
          </cell>
          <cell r="E513">
            <v>1961889</v>
          </cell>
        </row>
        <row r="514">
          <cell r="A514" t="str">
            <v>9.18</v>
          </cell>
          <cell r="B514" t="str">
            <v>Suministro e Instalación de cilindro prefabricado para cámara de inspección de 1,5 m de diámetro, H=0,50m, No incluye pasos. (La excavación se cobrará por su respectivo ítem.)</v>
          </cell>
          <cell r="C514" t="str">
            <v>Und</v>
          </cell>
          <cell r="D514">
            <v>1</v>
          </cell>
          <cell r="E514">
            <v>1037796</v>
          </cell>
        </row>
        <row r="515">
          <cell r="A515" t="str">
            <v>9.19</v>
          </cell>
          <cell r="B515" t="str">
            <v>Suministro e Instalación de cilindro prefabricado para cámara de inspección de 1,5 m de diámetro, H=0,25m, No incluye pasos. (La excavación se cobrará por su respectivo ítem.)</v>
          </cell>
          <cell r="C515" t="str">
            <v>Und</v>
          </cell>
          <cell r="D515">
            <v>1</v>
          </cell>
          <cell r="E515">
            <v>574320</v>
          </cell>
        </row>
        <row r="516">
          <cell r="A516" t="str">
            <v>9.20</v>
          </cell>
          <cell r="B516" t="str">
            <v>Suministro e  instalación de cuello prefabricado, para cámara de inspección de 1,50 m de diámetro. (La excavación se cobrará por su respectivo ítem.)</v>
          </cell>
          <cell r="C516" t="str">
            <v>Und</v>
          </cell>
          <cell r="D516">
            <v>1</v>
          </cell>
          <cell r="E516">
            <v>1890592</v>
          </cell>
        </row>
        <row r="517">
          <cell r="A517" t="str">
            <v>9.21</v>
          </cell>
          <cell r="B517" t="str">
            <v>Construcción de sumidero sección doble de aguas lluvias Tipo B (2.40m x 0.80m medidas externas y profundidad=0.90 m espesor=0.20m), en concreto de 17.5 Mpa. Incluye suministro, transporte y colocación del concreto, reja metálica, formaleta, vibrado y todo lo necesario para su correcta construcción y funcionamiento, según diseño y especificaciones de E.P.M. La excavación, llenos y entresuelo se pagarán en su ítem respectivo.</v>
          </cell>
          <cell r="C517" t="str">
            <v>Und</v>
          </cell>
          <cell r="E517">
            <v>1933315</v>
          </cell>
        </row>
        <row r="518">
          <cell r="A518" t="str">
            <v>9.22</v>
          </cell>
          <cell r="B518" t="str">
            <v>Construcción de sumidero sección triple de aguas lluvias TIPO B (3.60m x 0.80m medidas externas y profundidad=0.90m espesor=0.20m), en concreto de 17.5 Mpa. Incluye suministro, transporte y colocación del concreto, reja metálica, formaleta, vibrado y todo lo necesario para su correcta construcción y funcionamiento, según diseño y especificaciones de E.P.M. La excavación, llenos y entresuelo se pagarán en su ítem respectivo.</v>
          </cell>
          <cell r="C518" t="str">
            <v>Und</v>
          </cell>
          <cell r="E518">
            <v>2809981</v>
          </cell>
          <cell r="G518" t="str">
            <v/>
          </cell>
        </row>
        <row r="519">
          <cell r="A519" t="str">
            <v>9.23</v>
          </cell>
          <cell r="B519" t="str">
            <v>Suministro, transporte e instalación de rejilla prefabricada en concreto clase C (280 Kg/cm2) de espesor 9 cm para canal.</v>
          </cell>
          <cell r="C519" t="str">
            <v>Und</v>
          </cell>
          <cell r="D519">
            <v>1</v>
          </cell>
          <cell r="E519">
            <v>281831</v>
          </cell>
          <cell r="G519" t="str">
            <v xml:space="preserve"> INVIAS 640 - 610  </v>
          </cell>
        </row>
        <row r="520">
          <cell r="A520" t="str">
            <v>9.24</v>
          </cell>
          <cell r="B520" t="str">
            <v>Construcción de Caja en concreto  de 21  Mpa  de 0,80 m x 0,80 m  x 1 .00 m de altura para Válvulas. Incluye Tapa en concreto de 21 Mpa, herrajes para tapa, acero refuerzo, cama de triturado, solado de limpieza y todos los insumos necesarios para su correcta construcción.</v>
          </cell>
          <cell r="C520" t="str">
            <v>Und</v>
          </cell>
          <cell r="D520">
            <v>1</v>
          </cell>
          <cell r="E520">
            <v>551754</v>
          </cell>
          <cell r="G520" t="str">
            <v xml:space="preserve"> INVIAS 610  </v>
          </cell>
        </row>
        <row r="521">
          <cell r="B521" t="str">
            <v>IMPORTE DE POZOS/CAJAS/SUMIDEROS Y REJILLAS</v>
          </cell>
          <cell r="D521">
            <v>1</v>
          </cell>
          <cell r="E521">
            <v>0</v>
          </cell>
          <cell r="G521" t="str">
            <v/>
          </cell>
        </row>
        <row r="522">
          <cell r="A522">
            <v>10</v>
          </cell>
          <cell r="B522" t="str">
            <v>ACEROS DE REFUERZO</v>
          </cell>
          <cell r="D522">
            <v>1</v>
          </cell>
          <cell r="E522">
            <v>0</v>
          </cell>
          <cell r="G522" t="str">
            <v/>
          </cell>
        </row>
        <row r="523">
          <cell r="A523" t="str">
            <v>10.1</v>
          </cell>
          <cell r="B523" t="str">
            <v>Suministro, transporte y colocación de Acero de refuerzo fy=420 Mpa (Grado 60)</v>
          </cell>
          <cell r="C523" t="str">
            <v>kg</v>
          </cell>
          <cell r="D523">
            <v>1</v>
          </cell>
          <cell r="E523">
            <v>6871</v>
          </cell>
          <cell r="G523" t="str">
            <v/>
          </cell>
        </row>
        <row r="524">
          <cell r="A524" t="str">
            <v>10.2</v>
          </cell>
          <cell r="B524" t="str">
            <v xml:space="preserve">Suministro, transporte y colocación de Malla Electrosoldada 15x15cm Diámetro 4.0mm (XX-084)
 </v>
          </cell>
          <cell r="C524" t="str">
            <v>m2</v>
          </cell>
          <cell r="D524">
            <v>1</v>
          </cell>
          <cell r="E524">
            <v>11116</v>
          </cell>
          <cell r="G524" t="str">
            <v/>
          </cell>
        </row>
        <row r="525">
          <cell r="A525" t="str">
            <v>10.3</v>
          </cell>
          <cell r="B525" t="str">
            <v>Suministro, transporte y colocación de Malla Electrosoldada 25x25cm Diámetro 4.0mm (XX-050)</v>
          </cell>
          <cell r="C525" t="str">
            <v>m2</v>
          </cell>
          <cell r="D525">
            <v>1</v>
          </cell>
          <cell r="E525">
            <v>8313</v>
          </cell>
        </row>
        <row r="526">
          <cell r="A526" t="str">
            <v>10.4</v>
          </cell>
          <cell r="B526" t="str">
            <v xml:space="preserve">Suministro, transporte y colocación de Malla Electrosoldada 15x15cm Diámetro 6.0mm (XX-188)
 </v>
          </cell>
          <cell r="C526" t="str">
            <v>m2</v>
          </cell>
          <cell r="D526">
            <v>1</v>
          </cell>
          <cell r="E526">
            <v>19970</v>
          </cell>
          <cell r="G526" t="str">
            <v/>
          </cell>
        </row>
        <row r="527">
          <cell r="A527" t="str">
            <v>10.5</v>
          </cell>
          <cell r="B527" t="str">
            <v>Suministro, transporte y colocación de Malla Electrosoldada 15x15cm Diámetro 5.0mm (XX-131)</v>
          </cell>
          <cell r="C527" t="str">
            <v>m2</v>
          </cell>
          <cell r="D527">
            <v>1</v>
          </cell>
          <cell r="E527">
            <v>15049</v>
          </cell>
          <cell r="G527" t="str">
            <v xml:space="preserve"> INVIAS 730  </v>
          </cell>
        </row>
        <row r="528">
          <cell r="A528" t="str">
            <v>10.6</v>
          </cell>
          <cell r="B528" t="str">
            <v xml:space="preserve">Suministro, transporte y colocación de Malla Electrosoldada 15x15cm Diámetro 6.5mm (XX-221)
 </v>
          </cell>
          <cell r="C528" t="str">
            <v>m2</v>
          </cell>
          <cell r="D528">
            <v>1</v>
          </cell>
          <cell r="E528">
            <v>22693</v>
          </cell>
          <cell r="G528" t="str">
            <v/>
          </cell>
        </row>
        <row r="529">
          <cell r="B529" t="str">
            <v>IMPORTE DE ACEROS DE REFUERZO</v>
          </cell>
          <cell r="D529">
            <v>1</v>
          </cell>
          <cell r="E529">
            <v>0</v>
          </cell>
          <cell r="G529" t="str">
            <v xml:space="preserve"> INVIAS 730  </v>
          </cell>
        </row>
        <row r="530">
          <cell r="A530">
            <v>11</v>
          </cell>
          <cell r="B530" t="str">
            <v>ELEMENTOS METÁLICOS Y ANCLAJES</v>
          </cell>
          <cell r="D530">
            <v>1</v>
          </cell>
          <cell r="E530">
            <v>0</v>
          </cell>
          <cell r="G530" t="str">
            <v/>
          </cell>
        </row>
        <row r="531">
          <cell r="A531" t="str">
            <v>11.1</v>
          </cell>
          <cell r="B531" t="str">
            <v>Suministro, transporte y colocación de Defensa metálica Galvanizada en Caliente.</v>
          </cell>
          <cell r="C531" t="str">
            <v>m</v>
          </cell>
          <cell r="D531">
            <v>1</v>
          </cell>
          <cell r="E531">
            <v>236336</v>
          </cell>
          <cell r="G531" t="str">
            <v/>
          </cell>
        </row>
        <row r="532">
          <cell r="A532" t="str">
            <v>11.1.1</v>
          </cell>
          <cell r="B532" t="str">
            <v>Suministro, transporte y colocación de sección final con abatimiento a piso para Defensa metálica Galvanizada en Caliente.</v>
          </cell>
          <cell r="C532" t="str">
            <v>m</v>
          </cell>
          <cell r="D532">
            <v>1</v>
          </cell>
          <cell r="E532">
            <v>318865</v>
          </cell>
          <cell r="G532" t="str">
            <v/>
          </cell>
        </row>
        <row r="533">
          <cell r="A533" t="str">
            <v>11.2</v>
          </cell>
          <cell r="B533" t="str">
            <v>Suministro, transporte y colocación de Defensa metálica Galvanizada en Caliente. Incluye concreto para empotramiento de postes.</v>
          </cell>
          <cell r="C533" t="str">
            <v>m</v>
          </cell>
          <cell r="D533">
            <v>1</v>
          </cell>
          <cell r="E533">
            <v>267625</v>
          </cell>
          <cell r="G533" t="str">
            <v xml:space="preserve"> </v>
          </cell>
        </row>
        <row r="534">
          <cell r="A534" t="str">
            <v>11.3</v>
          </cell>
          <cell r="B534" t="str">
            <v>Anclajes en roca con adhesivo epóxico estructural</v>
          </cell>
          <cell r="C534" t="str">
            <v>Und</v>
          </cell>
          <cell r="D534">
            <v>1</v>
          </cell>
          <cell r="E534">
            <v>60351</v>
          </cell>
          <cell r="G534" t="str">
            <v/>
          </cell>
        </row>
        <row r="535">
          <cell r="A535" t="str">
            <v>11.4</v>
          </cell>
          <cell r="B535" t="str">
            <v>Fijación epóxica de 1/2" en perforación de 5/8". Incluye perforación, limpieza, aplicación de epóxico e instalación de varilla corrugada de 1/2". Sólo se mide longitud de anclaje. El acero libre  está considerado en el costo total de la actividad.</v>
          </cell>
          <cell r="C535" t="str">
            <v>cm</v>
          </cell>
          <cell r="D535">
            <v>1</v>
          </cell>
          <cell r="E535">
            <v>1217</v>
          </cell>
          <cell r="G535" t="str">
            <v xml:space="preserve"> INVIAS 623  </v>
          </cell>
        </row>
        <row r="536">
          <cell r="A536" t="str">
            <v>11.5</v>
          </cell>
          <cell r="B536" t="str">
            <v>Fijación epóxica de 1" en perforación de 1 1/8". Incluye perforación, limpieza, aplicación de epóxico e instalación de varilla corrugada de 1". Sólo se mide longitud de anclaje. El acero libre  está considerado en el costo total de la actividad.</v>
          </cell>
          <cell r="C536" t="str">
            <v>cm</v>
          </cell>
          <cell r="D536">
            <v>1</v>
          </cell>
          <cell r="E536">
            <v>2453</v>
          </cell>
          <cell r="G536" t="str">
            <v/>
          </cell>
        </row>
        <row r="537">
          <cell r="A537" t="str">
            <v>11.5.1</v>
          </cell>
          <cell r="B537" t="str">
            <v>Anclaje de fijación epoxica en barra de 3/8" (Incluye refuerzo, perforación y epóxico)</v>
          </cell>
          <cell r="C537" t="str">
            <v>Und</v>
          </cell>
          <cell r="D537">
            <v>1</v>
          </cell>
          <cell r="E537">
            <v>23228</v>
          </cell>
          <cell r="G537" t="str">
            <v/>
          </cell>
        </row>
        <row r="538">
          <cell r="A538" t="str">
            <v>11.6</v>
          </cell>
          <cell r="B538" t="str">
            <v>Anclaje pasivo en varilla de 1"  inyección con bomba de presión Método (IU), perforación en 5" de longitud 24 m.</v>
          </cell>
          <cell r="C538" t="str">
            <v>m</v>
          </cell>
          <cell r="D538">
            <v>1</v>
          </cell>
          <cell r="E538">
            <v>431985</v>
          </cell>
          <cell r="G538" t="str">
            <v/>
          </cell>
        </row>
        <row r="539">
          <cell r="A539" t="str">
            <v>11.7</v>
          </cell>
          <cell r="B539" t="str">
            <v>Anclaje activo con torones de 1/2" incluye perforación, accesorios y todo lo necesario para la correcta ejecución de la actividad</v>
          </cell>
          <cell r="C539" t="str">
            <v>m</v>
          </cell>
          <cell r="D539">
            <v>1</v>
          </cell>
          <cell r="E539">
            <v>439374</v>
          </cell>
          <cell r="G539" t="str">
            <v/>
          </cell>
        </row>
        <row r="540">
          <cell r="A540" t="str">
            <v>11.7.1</v>
          </cell>
          <cell r="B540" t="str">
            <v>Anclaje activo con torones de 5/8" incluye perforación, accesorios y todo lo necesario para la correcta ejecución de la actividad</v>
          </cell>
          <cell r="C540" t="str">
            <v>m</v>
          </cell>
          <cell r="D540">
            <v>1</v>
          </cell>
          <cell r="E540">
            <v>474330</v>
          </cell>
          <cell r="G540" t="str">
            <v/>
          </cell>
        </row>
        <row r="541">
          <cell r="A541" t="str">
            <v>11.8</v>
          </cell>
          <cell r="B541" t="str">
            <v>Suministro, transporte, corte y colocación de Acero estructural ASTM A709W (Grado50)</v>
          </cell>
          <cell r="C541" t="str">
            <v>kg</v>
          </cell>
          <cell r="D541">
            <v>1</v>
          </cell>
          <cell r="E541">
            <v>16589</v>
          </cell>
          <cell r="G541" t="str">
            <v/>
          </cell>
        </row>
        <row r="542">
          <cell r="A542" t="str">
            <v>11.9</v>
          </cell>
          <cell r="B542" t="str">
            <v>Acero de preesfuerzo f = 5/8" (Incluye: suministro, transporte, colocación y tensionamiento de acero de preesfuezo, ductos, anclajes, inyecciones de lechada y todo lo necesario para su correcta ejecución según diseño.</v>
          </cell>
          <cell r="C542" t="str">
            <v>t/m</v>
          </cell>
          <cell r="D542">
            <v>1</v>
          </cell>
          <cell r="E542">
            <v>2453</v>
          </cell>
          <cell r="G542" t="str">
            <v/>
          </cell>
        </row>
        <row r="543">
          <cell r="A543" t="str">
            <v>11.10</v>
          </cell>
          <cell r="B543" t="str">
            <v>Acero de PreEsfuerzo, incluye suministro, colocación y tensionamiento de acero de preesfuerzo, ductos, anclajes, inyecciones de lechada y todo lo necesario para su correcta ejecución.</v>
          </cell>
          <cell r="C543" t="str">
            <v>kg</v>
          </cell>
          <cell r="D543">
            <v>1</v>
          </cell>
          <cell r="E543">
            <v>12798</v>
          </cell>
          <cell r="G543" t="str">
            <v/>
          </cell>
        </row>
        <row r="544">
          <cell r="A544" t="str">
            <v>11.11</v>
          </cell>
          <cell r="B544" t="str">
            <v>Barandas metálicas tipo pingüino en tubería de 4", Acero A-500 Grado C - Limpieza (SandBlasting) grado metal casi blanco, perfil de rugosidad de 1,5 a 2 mils, anticorrosivo epoxipoliamida espesor mínimo de 3 mils, acabado de uretano de espesor mínimo de 3 mils. Incluye platinas de asiento y de anclaje.</v>
          </cell>
          <cell r="C544" t="str">
            <v>m</v>
          </cell>
          <cell r="D544">
            <v>1</v>
          </cell>
          <cell r="E544">
            <v>801907</v>
          </cell>
          <cell r="G544" t="str">
            <v/>
          </cell>
        </row>
        <row r="545">
          <cell r="A545" t="str">
            <v>11.12</v>
          </cell>
          <cell r="B545" t="str">
            <v>Suministro, transporte y colocación de Pasadores de Carga en acero liso fy=280 mpa, (Grado 40)</v>
          </cell>
          <cell r="C545" t="str">
            <v>kg</v>
          </cell>
          <cell r="D545">
            <v>1</v>
          </cell>
          <cell r="E545">
            <v>4703</v>
          </cell>
          <cell r="G545" t="str">
            <v/>
          </cell>
        </row>
        <row r="546">
          <cell r="A546" t="str">
            <v>11.13</v>
          </cell>
          <cell r="B546" t="str">
            <v>Camisa en lámina de acero grado 60, calibre 3/8", incluye figurado y soldadura</v>
          </cell>
          <cell r="C546" t="str">
            <v>m</v>
          </cell>
          <cell r="D546">
            <v>1</v>
          </cell>
          <cell r="E546">
            <v>2069740</v>
          </cell>
          <cell r="G546" t="str">
            <v/>
          </cell>
        </row>
        <row r="547">
          <cell r="A547" t="str">
            <v>11.13.1</v>
          </cell>
          <cell r="B547" t="str">
            <v>Tablestacado en formaleta metálica para contención flexible de tierras</v>
          </cell>
          <cell r="C547" t="str">
            <v>m2</v>
          </cell>
          <cell r="E547">
            <v>395707</v>
          </cell>
          <cell r="G547" t="str">
            <v/>
          </cell>
        </row>
        <row r="548">
          <cell r="A548" t="str">
            <v>11.14</v>
          </cell>
          <cell r="B548" t="str">
            <v>Suministro, transporte y colocación de lámina Metal Deck de 3" calibre 20, incluye conectores de 3/4" + malla electrosoldada D-84 y todos los elementos necesarios para su correcta instalación y funcionamiento.</v>
          </cell>
          <cell r="C548" t="str">
            <v>m2</v>
          </cell>
          <cell r="E548">
            <v>154387</v>
          </cell>
          <cell r="G548" t="str">
            <v/>
          </cell>
        </row>
        <row r="549">
          <cell r="A549" t="str">
            <v>11.15</v>
          </cell>
          <cell r="B549" t="str">
            <v>Suministro, transporte y colocación de perfiles metálicos estructurales tipo IPE y COLMENA ASTM 572-Grado 50, conexiones y láminas de anclaje en lámina A36, pasamanos metálico, pernos de anclaje TIPO B7 y tornillería grado 5. Incluye limpieza mecánica para galvanizado en caliente y todos los elementos necesarios para su correcta instalación y funcionamiento. Se deben de incluir las juntas de transición losa-puente y los apoyos elastoméricos.</v>
          </cell>
          <cell r="C549" t="str">
            <v>kg</v>
          </cell>
          <cell r="D549">
            <v>1</v>
          </cell>
          <cell r="E549">
            <v>19333</v>
          </cell>
          <cell r="G549" t="str">
            <v/>
          </cell>
        </row>
        <row r="550">
          <cell r="A550" t="str">
            <v>11.16</v>
          </cell>
          <cell r="B550" t="str">
            <v>Reparación de defensas metálicas</v>
          </cell>
          <cell r="C550" t="str">
            <v>m</v>
          </cell>
          <cell r="D550">
            <v>1</v>
          </cell>
          <cell r="E550">
            <v>174009</v>
          </cell>
          <cell r="G550" t="str">
            <v/>
          </cell>
        </row>
        <row r="551">
          <cell r="A551" t="str">
            <v>11.17</v>
          </cell>
          <cell r="B551" t="str">
            <v>Suministro, transporte e instalación de perno helicoidal de anclaje pasivo de L=6,0 metros. Incluye fluido de perforación y mortero de relleno.</v>
          </cell>
          <cell r="C551" t="str">
            <v>Und</v>
          </cell>
          <cell r="D551">
            <v>1</v>
          </cell>
          <cell r="E551">
            <v>1188064</v>
          </cell>
          <cell r="G551" t="str">
            <v/>
          </cell>
        </row>
        <row r="552">
          <cell r="A552" t="str">
            <v>11.18</v>
          </cell>
          <cell r="B552" t="str">
            <v>Suministro, transporte e instalación de perno helicoidal de anclaje pasivo de L=12,0 metros. Incluye fluido de perforación y mortero de relleno.</v>
          </cell>
          <cell r="C552" t="str">
            <v>Und</v>
          </cell>
          <cell r="D552">
            <v>1</v>
          </cell>
          <cell r="E552">
            <v>2286256</v>
          </cell>
          <cell r="G552" t="str">
            <v/>
          </cell>
        </row>
        <row r="553">
          <cell r="A553" t="str">
            <v>11.19</v>
          </cell>
          <cell r="B553" t="str">
            <v>Suministro, transporte e instalación de perno helicoidal de anclaje pasivo. Incluye fluido de perforación y mortero de relleno.</v>
          </cell>
          <cell r="C553" t="str">
            <v>m</v>
          </cell>
          <cell r="D553">
            <v>1</v>
          </cell>
          <cell r="E553">
            <v>191413</v>
          </cell>
          <cell r="G553" t="str">
            <v/>
          </cell>
        </row>
        <row r="554">
          <cell r="A554" t="str">
            <v>11.20</v>
          </cell>
          <cell r="B554" t="str">
            <v>Tratamiento superficial para la protección de elementos metálicos con pintura anticorrosiva epóxica, aplicada en dos manos. Incluye limpieza de la superficie y todo lo necesario para la correcta ejecución de la actividad.</v>
          </cell>
          <cell r="C554" t="str">
            <v>m2</v>
          </cell>
          <cell r="D554">
            <v>1</v>
          </cell>
          <cell r="E554">
            <v>26095</v>
          </cell>
          <cell r="G554" t="str">
            <v/>
          </cell>
        </row>
        <row r="555">
          <cell r="A555" t="str">
            <v>11.21</v>
          </cell>
          <cell r="B555" t="str">
            <v xml:space="preserve">Empalme mecánico roscado para barras de diámetro 1". Incluye el roscado de las barras que llegan al empalme.  </v>
          </cell>
          <cell r="C555" t="str">
            <v>Und</v>
          </cell>
          <cell r="D555">
            <v>1</v>
          </cell>
          <cell r="E555">
            <v>39398</v>
          </cell>
        </row>
        <row r="556">
          <cell r="A556" t="str">
            <v>11.22</v>
          </cell>
          <cell r="B556" t="str">
            <v xml:space="preserve">Empalme mecánico roscado para barras de diámetro 3/4". Incluye el roscado de las barras que llegan al empalme.  </v>
          </cell>
          <cell r="C556" t="str">
            <v>Und</v>
          </cell>
          <cell r="D556">
            <v>1</v>
          </cell>
          <cell r="E556">
            <v>22659</v>
          </cell>
          <cell r="G556" t="str">
            <v/>
          </cell>
        </row>
        <row r="557">
          <cell r="A557" t="str">
            <v>11.23</v>
          </cell>
          <cell r="B557" t="str">
            <v xml:space="preserve">Empalme mecánico roscado para barras de diámetro 1/2". Incluye el roscado de las barras que llegan al empalme.  </v>
          </cell>
          <cell r="C557" t="str">
            <v>Und</v>
          </cell>
          <cell r="D557">
            <v>1</v>
          </cell>
          <cell r="E557">
            <v>20100</v>
          </cell>
          <cell r="G557" t="str">
            <v xml:space="preserve"> INVIAS 700  </v>
          </cell>
        </row>
        <row r="558">
          <cell r="A558" t="str">
            <v>11.24</v>
          </cell>
          <cell r="B558" t="str">
            <v>Suministro, transporte e instalación de malla triple torsión recubierta en PVC, incluye instalación de la malla y todo lo necesario para la correcta ejecución de la actividad, anclajes y pernos se pagaran en su ítem respectivo.</v>
          </cell>
          <cell r="C558" t="str">
            <v>m2</v>
          </cell>
          <cell r="D558">
            <v>1</v>
          </cell>
          <cell r="E558">
            <v>47466</v>
          </cell>
          <cell r="G558" t="str">
            <v xml:space="preserve"> INVIAS 700  </v>
          </cell>
        </row>
        <row r="559">
          <cell r="B559" t="str">
            <v>IMPORTE DE ELEMENTOS METÁLICOS Y ANCLAJES</v>
          </cell>
          <cell r="D559">
            <v>1</v>
          </cell>
          <cell r="E559">
            <v>0</v>
          </cell>
          <cell r="G559" t="str">
            <v xml:space="preserve"> INVIAS 701  </v>
          </cell>
        </row>
        <row r="560">
          <cell r="A560">
            <v>12</v>
          </cell>
          <cell r="B560" t="str">
            <v>SEÑALIZACIÓN Y PINTURAS</v>
          </cell>
          <cell r="D560">
            <v>1</v>
          </cell>
          <cell r="E560">
            <v>0</v>
          </cell>
          <cell r="G560" t="str">
            <v/>
          </cell>
        </row>
        <row r="561">
          <cell r="A561" t="str">
            <v>12.1</v>
          </cell>
          <cell r="B561" t="str">
            <v xml:space="preserve">Suministro, transporte y aplicación con pintura acrílica en frio reflectorizada con microesferas de vidrio para línea de demarcación en pavimento. </v>
          </cell>
          <cell r="C561" t="str">
            <v>m</v>
          </cell>
          <cell r="D561">
            <v>1</v>
          </cell>
          <cell r="E561">
            <v>2611</v>
          </cell>
          <cell r="G561" t="str">
            <v xml:space="preserve"> INVIAS 710  </v>
          </cell>
        </row>
        <row r="562">
          <cell r="A562" t="str">
            <v>12.2</v>
          </cell>
          <cell r="B562" t="str">
            <v>Suministro, transporte y aplicación de pintura acrílica en frio reflectorizada con microesferas de vidrio para resaltos, zonas escolares y otras áreas. Incluye texto, pictograma y todo lo necesario para su correcta instalación.</v>
          </cell>
          <cell r="C562" t="str">
            <v>m2</v>
          </cell>
          <cell r="D562">
            <v>1</v>
          </cell>
          <cell r="E562">
            <v>76526</v>
          </cell>
          <cell r="G562" t="str">
            <v xml:space="preserve"> INVIAS 710  </v>
          </cell>
        </row>
        <row r="563">
          <cell r="A563" t="str">
            <v>12.3</v>
          </cell>
          <cell r="B563" t="str">
            <v>Suministro, transporte y colocación de tachas reflectivas con espigo en la superficie del pavimento.</v>
          </cell>
          <cell r="C563" t="str">
            <v>Und</v>
          </cell>
          <cell r="D563">
            <v>1</v>
          </cell>
          <cell r="E563">
            <v>25430</v>
          </cell>
          <cell r="G563" t="str">
            <v xml:space="preserve"> INVIAS 710  </v>
          </cell>
        </row>
        <row r="564">
          <cell r="A564" t="str">
            <v>12.4</v>
          </cell>
          <cell r="B564" t="str">
            <v>Suministro, transporte y colocación de estoperoles</v>
          </cell>
          <cell r="C564" t="str">
            <v>Und</v>
          </cell>
          <cell r="D564">
            <v>1</v>
          </cell>
          <cell r="E564">
            <v>10499</v>
          </cell>
          <cell r="G564" t="str">
            <v/>
          </cell>
        </row>
        <row r="565">
          <cell r="A565" t="str">
            <v>12.5</v>
          </cell>
          <cell r="B565" t="str">
            <v xml:space="preserve">Suministro, transporte e instalación de señal vertical de 75 cm x 75 cm en lámina galvanizada calibre 16 reflectivo tipo XI, estructura metálica tipo pedestal compuesta por un paral en ángulo de 2"x2"x1/4" y brazo en ángulo de 2"x2"x1/8". </v>
          </cell>
          <cell r="C565" t="str">
            <v>Und</v>
          </cell>
          <cell r="D565">
            <v>1</v>
          </cell>
          <cell r="E565">
            <v>444036</v>
          </cell>
          <cell r="G565" t="str">
            <v/>
          </cell>
        </row>
        <row r="566">
          <cell r="A566" t="str">
            <v>12.6</v>
          </cell>
          <cell r="B566" t="str">
            <v>Suministro, transporte e instalación de señal vertical de 75 cm x 75 cm más lámina inferior, en lámina galvanizada calibre 16, reflectivo tipo IX amarillo limón, estructura metálica tipo pedestal compuesto por un paral en ángulo de 2"x2"x1/4" y brazos en ángulo 2"x2"x1/8".</v>
          </cell>
          <cell r="C566" t="str">
            <v>Und</v>
          </cell>
          <cell r="D566">
            <v>1</v>
          </cell>
          <cell r="E566">
            <v>452986</v>
          </cell>
          <cell r="G566" t="str">
            <v xml:space="preserve"> INVIAS 700  </v>
          </cell>
        </row>
        <row r="567">
          <cell r="A567" t="str">
            <v>12.7</v>
          </cell>
          <cell r="B567" t="str">
            <v>Suministro, transporte e instalación de señal vertical 60x60 en lámina galvanizada cal 16, reflectivo tipo IX, estructura metálica tipo pedestal compuesta por un paral en ángulo de 2"x2"x1/4" y brazo en ángulo de 2"x2"x1/8"</v>
          </cell>
          <cell r="C567" t="str">
            <v>Und</v>
          </cell>
          <cell r="D567">
            <v>1</v>
          </cell>
          <cell r="E567">
            <v>428679</v>
          </cell>
          <cell r="G567" t="str">
            <v/>
          </cell>
        </row>
        <row r="568">
          <cell r="A568" t="str">
            <v>12.8</v>
          </cell>
          <cell r="B568" t="str">
            <v>Suministro, transporte e instalación de señal vertical con lámina retrofeflectiva tipo III,  de 90 cm x 113 cm en lámina galvanizada calibre 16, reflectivo tipo IX, estructura metálica tipo pedestal compuesta por un paral en ángulo de 2"x2"x1/4" y brazo en ángulo de 2"x2"x1/8".</v>
          </cell>
          <cell r="C568" t="str">
            <v>Und</v>
          </cell>
          <cell r="D568">
            <v>1</v>
          </cell>
          <cell r="E568">
            <v>733249</v>
          </cell>
          <cell r="G568" t="str">
            <v/>
          </cell>
        </row>
        <row r="569">
          <cell r="A569" t="str">
            <v>12.9</v>
          </cell>
          <cell r="B569" t="str">
            <v>Suministro, transporte e instalación de señal vertical de 75cmx75cm doble (SP/SR/SI), en lámina galvanizada calibre 16, reflectivo tipo IX, estructura metálica tipo pedestal compuesto por un paral en ángulo de 2"x2"x1/4" y brazos en ángulo 2"x2"x1/8"</v>
          </cell>
          <cell r="C569" t="str">
            <v>Und</v>
          </cell>
          <cell r="D569">
            <v>1</v>
          </cell>
          <cell r="E569">
            <v>660221</v>
          </cell>
          <cell r="G569" t="str">
            <v/>
          </cell>
        </row>
        <row r="570">
          <cell r="A570" t="str">
            <v>12.9.1</v>
          </cell>
          <cell r="B570" t="str">
            <v>Suministro, transporte e instalación de señal vertical de 60cmx60cm doble (SP/SR/SI), en lámina galvanizada calibre 16, reflectivo tipo IX, estructura metálica tipo pedestal compuesto por un paral en ángulo de 2"x2"x1/4" y brazos en ángulo 2"x2"x1/8"</v>
          </cell>
          <cell r="C570" t="str">
            <v>Und</v>
          </cell>
          <cell r="D570">
            <v>1</v>
          </cell>
          <cell r="E570">
            <v>537451</v>
          </cell>
          <cell r="G570" t="str">
            <v xml:space="preserve"> INVIAS 710  </v>
          </cell>
        </row>
        <row r="571">
          <cell r="A571" t="str">
            <v>12.9.2</v>
          </cell>
          <cell r="B571" t="str">
            <v xml:space="preserve">Suministro, transporte e instalación de señal vertical poste de referencia SI-04 doble en lámina galvanizada calibre 16 reflectivo tipo XI, estructura metálica tipo pedestal compuesta por un paral en ángulo de 2"x2"x1/4" y brazo en ángulo de 2"x2"x1/8". </v>
          </cell>
          <cell r="C571" t="str">
            <v>Und</v>
          </cell>
          <cell r="D571">
            <v>1</v>
          </cell>
          <cell r="E571">
            <v>704476</v>
          </cell>
          <cell r="G571" t="str">
            <v/>
          </cell>
        </row>
        <row r="572">
          <cell r="A572" t="str">
            <v>12.10</v>
          </cell>
          <cell r="B572" t="str">
            <v>Suministro, transporte e instalación de panel (tablero) de altura y ancho variable en lámina calibre 16, material reflectivo tipo XI y texto, incluye tornillos, tuercas  y demás elementos para su correcta instalación.</v>
          </cell>
          <cell r="C572" t="str">
            <v>Und</v>
          </cell>
          <cell r="D572">
            <v>1</v>
          </cell>
          <cell r="E572">
            <v>743683</v>
          </cell>
          <cell r="G572" t="str">
            <v xml:space="preserve"> INVIAS 710  </v>
          </cell>
        </row>
        <row r="573">
          <cell r="A573" t="str">
            <v>12.11</v>
          </cell>
          <cell r="B573" t="str">
            <v>Suministro, transporte e instalación de estructura metálica tipo H compuesta por dos parales en ángulo de 2"x2"x1/4" y brazo en ángulo  de 2"x2"x1/8"</v>
          </cell>
          <cell r="C573" t="str">
            <v>Und</v>
          </cell>
          <cell r="D573">
            <v>1</v>
          </cell>
          <cell r="E573">
            <v>296786</v>
          </cell>
          <cell r="G573" t="str">
            <v/>
          </cell>
        </row>
        <row r="574">
          <cell r="A574" t="str">
            <v>12.12</v>
          </cell>
          <cell r="B574" t="str">
            <v>Suministro, transporte e instalación de panel (tablero) de altura y ancho variable en lámina calibre 20, material reflectivo tipo XI y texto, incluye estructura de soporte, tornillos, tuercas y demás elementos para su correcta instalación.</v>
          </cell>
          <cell r="C574" t="str">
            <v>m2</v>
          </cell>
          <cell r="D574">
            <v>1</v>
          </cell>
          <cell r="E574">
            <v>921052</v>
          </cell>
          <cell r="G574" t="str">
            <v/>
          </cell>
        </row>
        <row r="575">
          <cell r="A575" t="str">
            <v>12.13</v>
          </cell>
          <cell r="B575" t="str">
            <v>Suministro, transporte e instalación de estructura vertical tipo bandera con tubería galvanizada de 8" de diámetro de paral vertical hasta de 7.50 metros, incluye pintura anticorrosiva, acabado final, discos, carteles, soldadura, solado, acero de  refuerzo, concreto para fundación.</v>
          </cell>
          <cell r="C575" t="str">
            <v>m2</v>
          </cell>
          <cell r="D575">
            <v>1</v>
          </cell>
          <cell r="E575">
            <v>1105636</v>
          </cell>
          <cell r="G575" t="str">
            <v/>
          </cell>
        </row>
        <row r="576">
          <cell r="A576" t="str">
            <v>12.14</v>
          </cell>
          <cell r="B576" t="str">
            <v>Suministro, transporte e instalación de estructura vertical tipo bandera con tubería galvanizada de 6" de diámetro de paral vertical hasta de 7.0 metros ( incluido 0.80m empotrado en cimentación), incluye pintura anticorrosiva, acabado final, discos, tapones, soldadura, solado, acero de  refuerzo, concreto para fundación y demás elementos según diseño..</v>
          </cell>
          <cell r="C576" t="str">
            <v>Und</v>
          </cell>
          <cell r="D576">
            <v>1</v>
          </cell>
          <cell r="E576">
            <v>3244749</v>
          </cell>
          <cell r="G576" t="str">
            <v/>
          </cell>
        </row>
        <row r="577">
          <cell r="A577" t="str">
            <v>12.15</v>
          </cell>
          <cell r="B577" t="str">
            <v>Suministro, transporte e instalación de estructura horizontal tipo bandera con tubería galvanizada de 6" (para banderas hasta 6 m)  8"  (para banderas mayores a 6 m)y 2" de diámetro en elementos transversales. Incluye pintura anticorrosiva, acabado final, discos, carteles, soldadura.</v>
          </cell>
          <cell r="C577" t="str">
            <v>m</v>
          </cell>
          <cell r="D577">
            <v>1</v>
          </cell>
          <cell r="E577">
            <v>862271</v>
          </cell>
          <cell r="G577" t="str">
            <v/>
          </cell>
        </row>
        <row r="578">
          <cell r="A578" t="str">
            <v>12.16</v>
          </cell>
          <cell r="B578" t="str">
            <v>Suministro, transporte e instalación de estructura horizontal tipo bandera adosada a la estructura vertical de tubería galvanizada de 6", elementos transversales en tubería galvanizada de diámetro 21/2" y 11/2",  Incluye pintura anticorrosiva, acabado final, discos, soldadura y demás elementos de diseño.</v>
          </cell>
          <cell r="C578" t="str">
            <v>m</v>
          </cell>
          <cell r="D578">
            <v>1</v>
          </cell>
          <cell r="E578">
            <v>606813</v>
          </cell>
          <cell r="G578" t="str">
            <v/>
          </cell>
        </row>
        <row r="579">
          <cell r="A579" t="str">
            <v>12.17</v>
          </cell>
          <cell r="B579" t="str">
            <v>Suministro, transporte e instalación de estructura vertical de tubería galvanizada con 3 tubos de 4" de diámetro y cerchas en tubería de 3", incluye pintura anticorrosiva, soldadura, acabado final, solado, concreto para fundación, acero de refuerzo y demás elementos según diseño.</v>
          </cell>
          <cell r="C579" t="str">
            <v>Und</v>
          </cell>
          <cell r="D579">
            <v>1</v>
          </cell>
          <cell r="E579">
            <v>6473407</v>
          </cell>
          <cell r="G579" t="str">
            <v/>
          </cell>
        </row>
        <row r="580">
          <cell r="A580" t="str">
            <v>12.18</v>
          </cell>
          <cell r="B580" t="str">
            <v>Suministro, transporte e instalación de estructura vertical de tubería galvanizada con 3 tubos de 3" de diámetro y cerchas en tubería de 11/2", incluye pintura anticorrosiva, soldadura, acabado final, solado, tapones, concreto para fundación de 28 MP, acero de refuerzo y demás elementos según diseño.</v>
          </cell>
          <cell r="C580" t="str">
            <v>Und</v>
          </cell>
          <cell r="D580">
            <v>1</v>
          </cell>
          <cell r="E580">
            <v>7171662</v>
          </cell>
          <cell r="G580" t="str">
            <v xml:space="preserve"> INVIAS 730  </v>
          </cell>
        </row>
        <row r="581">
          <cell r="A581" t="str">
            <v>12.19</v>
          </cell>
          <cell r="B581" t="str">
            <v>Suministro, transporte e instalación de estructura vertical de tubería galvanizada con 3 tubos de 3" de diámetro y cerchas en tubería de 1 1/2", incluye pintura anticorrosiva, soldadura, acabado final, solado, tapones, concreto para fundación de 28 MP, acero de refuerzo y demás elementos según diseño.</v>
          </cell>
          <cell r="C581" t="str">
            <v>m2</v>
          </cell>
          <cell r="D581">
            <v>1</v>
          </cell>
          <cell r="E581">
            <v>5104144</v>
          </cell>
          <cell r="G581" t="str">
            <v xml:space="preserve"> INVIAS 740  </v>
          </cell>
        </row>
        <row r="582">
          <cell r="A582" t="str">
            <v>12.20</v>
          </cell>
          <cell r="B582" t="str">
            <v>Suministro, transporte e instalación de estructura horizontal de tubería galvanizada con 4 tubos de 3" de diámetro y cerchas en tubería de 1" y 1 1/2" de diámetro, incluye pintura anticorrosiva, soldadura, acabado final y demás elementos según diseño</v>
          </cell>
          <cell r="C582" t="str">
            <v>m</v>
          </cell>
          <cell r="D582">
            <v>1</v>
          </cell>
          <cell r="E582">
            <v>920510</v>
          </cell>
          <cell r="G582" t="str">
            <v/>
          </cell>
        </row>
        <row r="583">
          <cell r="A583" t="str">
            <v>12.21</v>
          </cell>
          <cell r="B583" t="str">
            <v>Suministro, transporte e instalación de estructura horizontal de tubería galvanizada con 4 tubos de 2" de diámetro y cerchas en tubería de 1" y 1 1/2" de diámetro, incluye pintura anticorrosiva, soldadura, tapones,  acabado final y demás elementos según diseño</v>
          </cell>
          <cell r="C583" t="str">
            <v>m</v>
          </cell>
          <cell r="D583">
            <v>1</v>
          </cell>
          <cell r="E583">
            <v>1234396</v>
          </cell>
          <cell r="G583" t="str">
            <v xml:space="preserve"> INVIAS 720  </v>
          </cell>
        </row>
        <row r="584">
          <cell r="A584" t="str">
            <v>12.22</v>
          </cell>
          <cell r="B584" t="str">
            <v>Suministro, transporte e instalación de Sección final para defensa vial.</v>
          </cell>
          <cell r="C584" t="str">
            <v>Und</v>
          </cell>
          <cell r="D584">
            <v>1</v>
          </cell>
          <cell r="E584">
            <v>299568</v>
          </cell>
          <cell r="G584" t="str">
            <v/>
          </cell>
        </row>
        <row r="585">
          <cell r="A585" t="str">
            <v>12.23</v>
          </cell>
          <cell r="B585" t="str">
            <v>Suministro, transporte e instalación de Captafaros metálicos  para defensa vial.</v>
          </cell>
          <cell r="C585" t="str">
            <v>Und</v>
          </cell>
          <cell r="D585">
            <v>1</v>
          </cell>
          <cell r="E585">
            <v>13006</v>
          </cell>
          <cell r="G585" t="str">
            <v/>
          </cell>
        </row>
        <row r="586">
          <cell r="A586" t="str">
            <v>12.24</v>
          </cell>
          <cell r="B586" t="str">
            <v xml:space="preserve">Suministro, transporte e instalación de poste de referencia metálico </v>
          </cell>
          <cell r="C586" t="str">
            <v>Und</v>
          </cell>
          <cell r="D586">
            <v>1</v>
          </cell>
          <cell r="E586">
            <v>181513</v>
          </cell>
          <cell r="G586" t="str">
            <v/>
          </cell>
        </row>
        <row r="587">
          <cell r="A587" t="str">
            <v>12.25</v>
          </cell>
          <cell r="B587" t="str">
            <v>Suministro, transporte e instalación de señal vertical poste de referencia (SI-04) en lámina galvanizada calibre 16, reflectivo tipo XI, estructura metálica tipo pedestal compuesto por un paral en tubería de 2", espesor 2 mm, doble tablero.</v>
          </cell>
          <cell r="C587" t="str">
            <v>Und</v>
          </cell>
          <cell r="D587">
            <v>1</v>
          </cell>
          <cell r="E587">
            <v>306870</v>
          </cell>
          <cell r="G587" t="str">
            <v/>
          </cell>
        </row>
        <row r="588">
          <cell r="A588" t="str">
            <v>12.26</v>
          </cell>
          <cell r="B588" t="str">
            <v>Suministro, transporte y colocación de paral  estructura para señales verticales de transito informativas SI-05 Y SI-06, en H, tubería redonda de 2" (interna)espesor 3 mm, rellena en concreto hasta 1 m arriba del nivel de piso acabado. Incluye excavación, concreto y acabado final. Según diseño.</v>
          </cell>
          <cell r="C588" t="str">
            <v>Und</v>
          </cell>
          <cell r="D588">
            <v>1</v>
          </cell>
          <cell r="E588">
            <v>208880</v>
          </cell>
          <cell r="G588" t="str">
            <v xml:space="preserve"> INVIAS 710  </v>
          </cell>
        </row>
        <row r="589">
          <cell r="A589" t="str">
            <v>12.27</v>
          </cell>
          <cell r="B589" t="str">
            <v xml:space="preserve">Suministro, transporte y colocación de tablero o panel para Señales Verticales de Transito informativas, SI-05 y SI-06 en lamina galvanizada calibre 16 y material reflectivo tipo 1 medida según diseño. incluye el diseño del texto </v>
          </cell>
          <cell r="C589" t="str">
            <v>m2</v>
          </cell>
          <cell r="D589">
            <v>1</v>
          </cell>
          <cell r="E589">
            <v>587309</v>
          </cell>
          <cell r="G589" t="str">
            <v/>
          </cell>
        </row>
        <row r="590">
          <cell r="A590" t="str">
            <v>12.28</v>
          </cell>
          <cell r="B590" t="str">
            <v>Limpieza de estructura metálica con sandblasting y acabado con pintura de uretano amarillo incluye tratamiento previo de la superficie con imprimante y barreras epóxica.</v>
          </cell>
          <cell r="C590" t="str">
            <v>m2</v>
          </cell>
          <cell r="D590">
            <v>1</v>
          </cell>
          <cell r="E590">
            <v>135738</v>
          </cell>
          <cell r="G590" t="str">
            <v/>
          </cell>
        </row>
        <row r="591">
          <cell r="A591" t="str">
            <v>12.29</v>
          </cell>
          <cell r="B591" t="str">
            <v>Suministro, transporte e instalación de pintura acrílica sobre vía en pavimento, incluye todo lo necesario para su correcta instalación</v>
          </cell>
          <cell r="C591" t="str">
            <v>Und</v>
          </cell>
          <cell r="D591">
            <v>784</v>
          </cell>
          <cell r="E591">
            <v>271219</v>
          </cell>
          <cell r="G591" t="str">
            <v/>
          </cell>
        </row>
        <row r="592">
          <cell r="A592" t="str">
            <v>12.30</v>
          </cell>
          <cell r="B592" t="str">
            <v>Suministro, transporte e instalación de señal vertical SP 75 Delineador de curva. Incluye fijación en ángulo de 2x1/4" y concreto de 2000 psi para empotrar</v>
          </cell>
          <cell r="C592" t="str">
            <v>Und</v>
          </cell>
          <cell r="E592">
            <v>197691</v>
          </cell>
          <cell r="G592" t="str">
            <v/>
          </cell>
        </row>
        <row r="593">
          <cell r="A593" t="str">
            <v>12.31</v>
          </cell>
          <cell r="B593" t="str">
            <v>Suministro, transporte e instalación de banda alertadora en agregado pétreo en vía de h= 1 cm y ancho 20 cm</v>
          </cell>
          <cell r="C593" t="str">
            <v>m</v>
          </cell>
          <cell r="E593">
            <v>94421</v>
          </cell>
          <cell r="G593" t="str">
            <v/>
          </cell>
        </row>
        <row r="594">
          <cell r="A594" t="str">
            <v>12.32</v>
          </cell>
          <cell r="B594" t="str">
            <v>Aplome de señal vertical. Incluye suministro, transporte e instalación de concreto de 2000 psi para empotramiento de la señal</v>
          </cell>
          <cell r="C594" t="str">
            <v>Und</v>
          </cell>
          <cell r="D594">
            <v>1</v>
          </cell>
          <cell r="E594">
            <v>32799</v>
          </cell>
          <cell r="G594" t="str">
            <v/>
          </cell>
        </row>
        <row r="595">
          <cell r="A595" t="str">
            <v>12.33</v>
          </cell>
          <cell r="B595" t="str">
            <v>Reemplazo de tablero de Señal Vertical de 75 cm x 75 cm con lámina retroreflectante tipo XI</v>
          </cell>
          <cell r="C595" t="str">
            <v>Und</v>
          </cell>
          <cell r="D595">
            <v>1</v>
          </cell>
          <cell r="E595">
            <v>290190</v>
          </cell>
          <cell r="G595" t="str">
            <v/>
          </cell>
        </row>
        <row r="596">
          <cell r="A596" t="str">
            <v>12.34</v>
          </cell>
          <cell r="B596" t="str">
            <v>Suministro y aplicación manual (método llana) de pintura de plástico en frio con resinas metil metacrilato con microesferas para marcas viales de espesor seco de 50 mils (1,2 mm aproximadamente) según norma NTC 4744, incluye pictogramas</v>
          </cell>
          <cell r="C596" t="str">
            <v>m2</v>
          </cell>
          <cell r="D596">
            <v>1</v>
          </cell>
          <cell r="E596">
            <v>147566</v>
          </cell>
          <cell r="G596" t="str">
            <v/>
          </cell>
        </row>
        <row r="597">
          <cell r="A597" t="str">
            <v>12.35</v>
          </cell>
          <cell r="B597" t="str">
            <v>Limpieza de señales verticales. Incluye todos los insumos para realizar la actividad</v>
          </cell>
          <cell r="C597" t="str">
            <v>Und</v>
          </cell>
          <cell r="D597">
            <v>1</v>
          </cell>
          <cell r="E597">
            <v>7235</v>
          </cell>
          <cell r="G597" t="str">
            <v/>
          </cell>
        </row>
        <row r="598">
          <cell r="A598" t="str">
            <v>12.36</v>
          </cell>
          <cell r="B598" t="str">
            <v>Suministro, transporte e instalación de estructura vertical de tubería galvanizada, incluye pintura anticorrosiva, soldadura, acabado final con esmalte poliuretano de secado rápido, tapones y demás elementos según diseño</v>
          </cell>
          <cell r="C598" t="str">
            <v>kg</v>
          </cell>
          <cell r="D598">
            <v>1</v>
          </cell>
          <cell r="E598">
            <v>24660</v>
          </cell>
          <cell r="G598" t="str">
            <v/>
          </cell>
        </row>
        <row r="599">
          <cell r="A599" t="str">
            <v>12.37</v>
          </cell>
          <cell r="B599" t="str">
            <v xml:space="preserve">Reparación de estructura metálica en tubería galvanizada de pasavía, incluye transportes, cortes, desmontes, andamios, izaje, soldadura, tornillería, tapones, pintura anticorrosiva, acabado final. </v>
          </cell>
          <cell r="C599" t="str">
            <v>kg</v>
          </cell>
          <cell r="D599">
            <v>1</v>
          </cell>
          <cell r="E599">
            <v>29141</v>
          </cell>
          <cell r="G599" t="str">
            <v/>
          </cell>
        </row>
        <row r="600">
          <cell r="A600" t="str">
            <v>12.38</v>
          </cell>
          <cell r="B600" t="str">
            <v>Suministro, transporte e instalación de señal vertical informativa, fabricada en acero HR 6mm, cortada a laser, acabado en pintura electrostática con acabado microtexturizado y pintura epoxica
transparente. Aplicación gráfica en pintura poliuretano blanca. SEÑAL TIPO B1 (tablero sencillo 54x23cm, paral 286cm).</v>
          </cell>
          <cell r="C600" t="str">
            <v>Und</v>
          </cell>
          <cell r="D600">
            <v>1</v>
          </cell>
          <cell r="E600">
            <v>1077145</v>
          </cell>
        </row>
        <row r="601">
          <cell r="A601" t="str">
            <v>12.39</v>
          </cell>
          <cell r="B601" t="str">
            <v>Suministro, transporte e instalación de señal vertical informativa, fabricada en acero HR 6mm, cortada a laser, acabado en pintura electrostática con acabado microtexturizado y pintura epoxica
transparente. Aplicación gráfica en pintura poliuretano blanca. SEÑAL TIPO B2 (tablero doble 54x77cm, paral 224cm).</v>
          </cell>
          <cell r="C601" t="str">
            <v>Und</v>
          </cell>
          <cell r="D601">
            <v>1</v>
          </cell>
          <cell r="E601">
            <v>930288</v>
          </cell>
          <cell r="G601" t="str">
            <v/>
          </cell>
        </row>
        <row r="602">
          <cell r="A602" t="str">
            <v>12.40</v>
          </cell>
          <cell r="B602" t="str">
            <v>Suministro, transporte e instalación de señal vertical informativa, fabricada en acero HR 6mm, cortada a laser, acabado en pintura electrostática con acabado microtexturizado y pintura epoxica
transparente. Aplicación gráfica en pintura poliuretano blanca. SEÑAL TIPO B3 (tablero medio 54x54cm, paral 193cm).</v>
          </cell>
          <cell r="C602" t="str">
            <v>Und</v>
          </cell>
          <cell r="D602">
            <v>1</v>
          </cell>
          <cell r="E602">
            <v>744029</v>
          </cell>
          <cell r="G602" t="str">
            <v xml:space="preserve"> INVIAS 900  </v>
          </cell>
        </row>
        <row r="603">
          <cell r="A603" t="str">
            <v>12.41</v>
          </cell>
          <cell r="B603" t="str">
            <v>Suministro y aplicación de pintura plástico en frío llana para demarcación vial de PASOS SEGUROS. Incluye plantillas según diseño, transporte de personal y de materiales.</v>
          </cell>
          <cell r="C603" t="str">
            <v>m2</v>
          </cell>
          <cell r="D603">
            <v>1</v>
          </cell>
          <cell r="E603">
            <v>211802</v>
          </cell>
          <cell r="G603" t="str">
            <v xml:space="preserve"> INVIAS 900  </v>
          </cell>
        </row>
        <row r="604">
          <cell r="B604" t="str">
            <v>IMPORTE DE SEÑALIZACIÓN Y PINTURAS</v>
          </cell>
          <cell r="D604">
            <v>1</v>
          </cell>
          <cell r="E604">
            <v>0</v>
          </cell>
          <cell r="G604" t="str">
            <v xml:space="preserve"> INVIAS 900  </v>
          </cell>
        </row>
        <row r="605">
          <cell r="A605">
            <v>13</v>
          </cell>
          <cell r="B605" t="str">
            <v>TRANSPORTE DE MATERIAL Y SOBRANTES</v>
          </cell>
          <cell r="D605">
            <v>1</v>
          </cell>
          <cell r="E605">
            <v>0</v>
          </cell>
          <cell r="G605" t="str">
            <v xml:space="preserve"> INVIAS 900  </v>
          </cell>
        </row>
        <row r="606">
          <cell r="A606" t="str">
            <v>13.1</v>
          </cell>
          <cell r="B606" t="str">
            <v>Transporte de materiales de afirmado, sub-base, base y mezcla asfáltica para distancias superiores a 1000 m medidos a partir de 100 m. Material compacto (Incluye 30% de expansión).</v>
          </cell>
          <cell r="C606" t="str">
            <v>m3-Km</v>
          </cell>
          <cell r="D606">
            <v>1</v>
          </cell>
          <cell r="E606">
            <v>1542</v>
          </cell>
          <cell r="G606" t="str">
            <v/>
          </cell>
        </row>
        <row r="607">
          <cell r="A607" t="str">
            <v>13.2</v>
          </cell>
          <cell r="B607" t="str">
            <v>Transporte de sobrantes provenientes de la excavación, canales, préstamos para distancias superiores a 1000 m medidos a partir de 100 m. Material compacto (Incluye 30% de expansión).</v>
          </cell>
          <cell r="C607" t="str">
            <v>m3-Km</v>
          </cell>
          <cell r="D607">
            <v>1</v>
          </cell>
          <cell r="E607">
            <v>1542</v>
          </cell>
          <cell r="G607" t="str">
            <v/>
          </cell>
        </row>
        <row r="608">
          <cell r="A608" t="str">
            <v>13.3</v>
          </cell>
          <cell r="B608" t="str">
            <v>Transporte de material proveniente de derrumbes. Medido suelto para distancias superiores a 1000 m medidos a partir de 100 m</v>
          </cell>
          <cell r="C608" t="str">
            <v>m3-km</v>
          </cell>
          <cell r="D608">
            <v>1</v>
          </cell>
          <cell r="E608">
            <v>1186</v>
          </cell>
          <cell r="G608" t="str">
            <v/>
          </cell>
        </row>
        <row r="609">
          <cell r="A609" t="str">
            <v>13.4</v>
          </cell>
          <cell r="B609" t="str">
            <v>Transporte de sobrantes de demoliciones. Medido suelto para distancias superiores a 1000 m medidos a partir de 100 m</v>
          </cell>
          <cell r="C609" t="str">
            <v>m3-km</v>
          </cell>
          <cell r="D609">
            <v>1</v>
          </cell>
          <cell r="E609">
            <v>1186</v>
          </cell>
          <cell r="G609" t="str">
            <v xml:space="preserve"> INVIAS 900  </v>
          </cell>
        </row>
        <row r="610">
          <cell r="A610" t="str">
            <v>13.5</v>
          </cell>
          <cell r="B610" t="str">
            <v>Transporte de material ente 100 m y 1000 m. Incluye cargue del material. Medido suelto para distancias que superen el acarreo libre (100 m).</v>
          </cell>
          <cell r="C610" t="str">
            <v>m3</v>
          </cell>
          <cell r="D610">
            <v>1</v>
          </cell>
          <cell r="E610">
            <v>5707</v>
          </cell>
          <cell r="G610" t="str">
            <v/>
          </cell>
        </row>
        <row r="611">
          <cell r="A611" t="str">
            <v>13.6</v>
          </cell>
          <cell r="B611" t="str">
            <v>Transporte de sobrantes provenientes de la excavación entre 100 m y 1000 m. Material compacto (Incluye 30% de expansión) para distancias que superen el acarreo libre (100 m)</v>
          </cell>
          <cell r="C611" t="str">
            <v>m3</v>
          </cell>
          <cell r="D611">
            <v>1</v>
          </cell>
          <cell r="E611">
            <v>2863</v>
          </cell>
        </row>
        <row r="612">
          <cell r="A612" t="str">
            <v>13.7</v>
          </cell>
          <cell r="B612" t="str">
            <v>Transporte de escombros entre 100 m y 1000 m. Medido suelto para distancias que superen el acarreo libre (100 m)</v>
          </cell>
          <cell r="C612" t="str">
            <v>m3</v>
          </cell>
          <cell r="D612">
            <v>1</v>
          </cell>
          <cell r="E612">
            <v>2202</v>
          </cell>
          <cell r="G612" t="str">
            <v/>
          </cell>
        </row>
        <row r="613">
          <cell r="A613" t="str">
            <v>13.9</v>
          </cell>
          <cell r="B613" t="str">
            <v>Transporte de materiales pétreos para distancias superiores a 1000 m medidos a partir de 100 m. Material medido en planta</v>
          </cell>
          <cell r="C613" t="str">
            <v>m3-km</v>
          </cell>
          <cell r="D613">
            <v>1</v>
          </cell>
          <cell r="E613">
            <v>1186</v>
          </cell>
          <cell r="G613" t="str">
            <v xml:space="preserve"> INVIAS 672  </v>
          </cell>
        </row>
        <row r="614">
          <cell r="A614" t="str">
            <v>13.10</v>
          </cell>
          <cell r="B614" t="str">
            <v>Transporte de materiales de mezcla asfáltica para distancias entre 1 y 4 Km.</v>
          </cell>
          <cell r="C614" t="str">
            <v>m3</v>
          </cell>
          <cell r="D614">
            <v>1</v>
          </cell>
          <cell r="E614">
            <v>5357</v>
          </cell>
          <cell r="G614" t="str">
            <v xml:space="preserve"> INVIAS 672  </v>
          </cell>
        </row>
        <row r="615">
          <cell r="B615" t="str">
            <v>IMPORTE DE TRANSPORTE DE MATERIAL Y SOBRANTES</v>
          </cell>
          <cell r="D615">
            <v>1</v>
          </cell>
          <cell r="E615">
            <v>0</v>
          </cell>
          <cell r="G615" t="str">
            <v/>
          </cell>
        </row>
        <row r="616">
          <cell r="A616">
            <v>14</v>
          </cell>
          <cell r="B616" t="str">
            <v>URBANISMO Y PAISAJISMO</v>
          </cell>
          <cell r="D616">
            <v>1</v>
          </cell>
          <cell r="E616">
            <v>0</v>
          </cell>
          <cell r="G616" t="str">
            <v/>
          </cell>
        </row>
        <row r="617">
          <cell r="A617" t="str">
            <v>14.1</v>
          </cell>
          <cell r="B617" t="str">
            <v>Concreto Clase D (21 MPa). Bordillo en concreto vaciado en sitio de 15x35x100</v>
          </cell>
          <cell r="C617" t="str">
            <v>m</v>
          </cell>
          <cell r="D617">
            <v>1</v>
          </cell>
          <cell r="E617">
            <v>84805</v>
          </cell>
          <cell r="G617" t="str">
            <v xml:space="preserve"> </v>
          </cell>
        </row>
        <row r="618">
          <cell r="A618" t="str">
            <v>14.2</v>
          </cell>
          <cell r="B618" t="str">
            <v>Suministro, transporte e instalación de Bordillo barrera recto 15x45x80 prefabricado</v>
          </cell>
          <cell r="C618" t="str">
            <v>m</v>
          </cell>
          <cell r="D618">
            <v>1</v>
          </cell>
          <cell r="E618">
            <v>88904</v>
          </cell>
        </row>
        <row r="619">
          <cell r="A619" t="str">
            <v>14.3</v>
          </cell>
          <cell r="B619" t="str">
            <v>Suministro, transporte e instalación de Bordillo barrera recto 15x35x80 prefabricado para pompeyano, rebajes, entre otros</v>
          </cell>
          <cell r="C619" t="str">
            <v>m</v>
          </cell>
          <cell r="D619">
            <v>1</v>
          </cell>
          <cell r="E619">
            <v>87538</v>
          </cell>
        </row>
        <row r="620">
          <cell r="A620" t="str">
            <v>14.4</v>
          </cell>
          <cell r="B620" t="str">
            <v>Bordillo en concreto 21 MPA vaciado IN SITU 20*40*100</v>
          </cell>
          <cell r="C620" t="str">
            <v>m</v>
          </cell>
          <cell r="D620">
            <v>1</v>
          </cell>
          <cell r="E620">
            <v>98742</v>
          </cell>
          <cell r="G620" t="str">
            <v xml:space="preserve"> INVIAS 630  </v>
          </cell>
        </row>
        <row r="621">
          <cell r="A621" t="str">
            <v>14.4.1</v>
          </cell>
          <cell r="B621" t="str">
            <v>Bordillo en concreto 21 MPA vaciado IN SITU 15*40*100</v>
          </cell>
          <cell r="C621" t="str">
            <v>m</v>
          </cell>
          <cell r="D621">
            <v>1</v>
          </cell>
          <cell r="E621">
            <v>88606</v>
          </cell>
          <cell r="G621" t="str">
            <v/>
          </cell>
        </row>
        <row r="622">
          <cell r="A622" t="str">
            <v>14.5</v>
          </cell>
          <cell r="B622" t="str">
            <v>Concreto Clase D (21 MPa). Bordillo y ménsulas vaciadas en sitio</v>
          </cell>
          <cell r="C622" t="str">
            <v>m3</v>
          </cell>
          <cell r="D622">
            <v>1</v>
          </cell>
          <cell r="E622">
            <v>757827</v>
          </cell>
          <cell r="G622" t="str">
            <v/>
          </cell>
        </row>
        <row r="623">
          <cell r="A623" t="str">
            <v>14.5.1</v>
          </cell>
          <cell r="B623" t="str">
            <v>Concreto Clase C (28 MPa). Bordillo y ménsulas vaciadas en sitio</v>
          </cell>
          <cell r="C623" t="str">
            <v>m3</v>
          </cell>
          <cell r="D623">
            <v>1</v>
          </cell>
          <cell r="E623">
            <v>833867</v>
          </cell>
          <cell r="G623" t="str">
            <v/>
          </cell>
        </row>
        <row r="624">
          <cell r="A624" t="str">
            <v>14.6</v>
          </cell>
          <cell r="B624" t="str">
            <v>Suministro, transporte e instalación de bolardo metálico gris tipo M-63</v>
          </cell>
          <cell r="C624" t="str">
            <v>Und</v>
          </cell>
          <cell r="D624">
            <v>1</v>
          </cell>
          <cell r="E624">
            <v>150641</v>
          </cell>
          <cell r="G624" t="str">
            <v/>
          </cell>
        </row>
        <row r="625">
          <cell r="A625" t="str">
            <v>14.7</v>
          </cell>
          <cell r="B625" t="str">
            <v>Construcción de andén en adoquín 20x20 cm. Incluye loseta táctil y visual de acuerdo a las recomendaciones del Manual de Espacio Público de la Alcaldía de Medellín.</v>
          </cell>
          <cell r="C625" t="str">
            <v>m2</v>
          </cell>
          <cell r="D625">
            <v>1</v>
          </cell>
          <cell r="E625">
            <v>148687</v>
          </cell>
          <cell r="G625" t="str">
            <v/>
          </cell>
        </row>
        <row r="626">
          <cell r="A626" t="str">
            <v>14.7.1</v>
          </cell>
          <cell r="B626" t="str">
            <v>Suministro, transporte e instalación de adoquín de arcilla 20 x 20 x 6 color rojo para andenes</v>
          </cell>
          <cell r="C626" t="str">
            <v>m2</v>
          </cell>
          <cell r="D626">
            <v>1</v>
          </cell>
          <cell r="E626">
            <v>71262</v>
          </cell>
          <cell r="G626" t="str">
            <v/>
          </cell>
        </row>
        <row r="627">
          <cell r="A627" t="str">
            <v>14.8</v>
          </cell>
          <cell r="B627" t="str">
            <v>Suministro, transporte y colocación de adoquín de concreto tipo demarcadora visual de  0,10 x 0,20 x 0,06 m, color sepia. Incluye suministro, transporte de los materiales, cortes a máquina, mortero para cama de asiento con espesor de 4 cm compactados, sello con boquilla con látex, cortes con equipo manual y/o mecánico y todas las demás actividades necesarias para su correcta colocación y funcionamiento.</v>
          </cell>
          <cell r="C627" t="str">
            <v>m</v>
          </cell>
          <cell r="D627">
            <v>1</v>
          </cell>
          <cell r="E627">
            <v>28257</v>
          </cell>
          <cell r="G627" t="str">
            <v/>
          </cell>
        </row>
        <row r="628">
          <cell r="A628" t="str">
            <v>14.9</v>
          </cell>
          <cell r="B628" t="str">
            <v>Suministro, transporte e instalación de loseta prefabricada táctil alerta.</v>
          </cell>
          <cell r="C628" t="str">
            <v>m2</v>
          </cell>
          <cell r="D628">
            <v>1</v>
          </cell>
          <cell r="E628">
            <v>100521</v>
          </cell>
          <cell r="G628" t="str">
            <v/>
          </cell>
        </row>
        <row r="629">
          <cell r="A629" t="str">
            <v>14.10</v>
          </cell>
          <cell r="B629" t="str">
            <v>Contenedor de raíz en concreto Clase E (17,5 MPa) para muro y viga. Incluye refuerzo y perforaciones según diseño IDU tipo C, B-20</v>
          </cell>
          <cell r="C629" t="str">
            <v>m</v>
          </cell>
          <cell r="D629">
            <v>1</v>
          </cell>
          <cell r="E629">
            <v>154844</v>
          </cell>
          <cell r="G629" t="str">
            <v xml:space="preserve"> </v>
          </cell>
        </row>
        <row r="630">
          <cell r="A630" t="str">
            <v>14.11</v>
          </cell>
          <cell r="B630" t="str">
            <v>Borde complemento del contenedor de raíces</v>
          </cell>
          <cell r="C630" t="str">
            <v>m</v>
          </cell>
          <cell r="D630">
            <v>1</v>
          </cell>
          <cell r="E630">
            <v>89603</v>
          </cell>
          <cell r="G630" t="str">
            <v/>
          </cell>
        </row>
        <row r="631">
          <cell r="A631" t="str">
            <v>14.12</v>
          </cell>
          <cell r="B631" t="str">
            <v>Suministro, transporte e instalación de Caneca de acero inoxidable tipo Barcelona. Incluye concreto Clase D (21 MPa) para anclaje</v>
          </cell>
          <cell r="C631" t="str">
            <v>Und</v>
          </cell>
          <cell r="D631">
            <v>1</v>
          </cell>
          <cell r="E631">
            <v>1233438</v>
          </cell>
          <cell r="G631" t="str">
            <v/>
          </cell>
        </row>
        <row r="632">
          <cell r="A632" t="str">
            <v>14.13</v>
          </cell>
          <cell r="B632" t="str">
            <v>Poste metálico AP, H=6m, tipo M130 doble. Incluye suministro, izaje, aplomado, instalación, base según Norma AP330 y luminarias 70W</v>
          </cell>
          <cell r="C632" t="str">
            <v>Und</v>
          </cell>
          <cell r="D632">
            <v>1</v>
          </cell>
          <cell r="E632">
            <v>3627567</v>
          </cell>
          <cell r="G632" t="str">
            <v/>
          </cell>
        </row>
        <row r="633">
          <cell r="A633" t="str">
            <v>14.13.1</v>
          </cell>
          <cell r="B633" t="str">
            <v>Suministro, Transporte e instalación de poste de concreto H=9 m, Incluye suministro, izaje, aplomado, instalación, especificaciones según NTC 1329</v>
          </cell>
          <cell r="C633" t="str">
            <v>Und</v>
          </cell>
          <cell r="D633">
            <v>1</v>
          </cell>
          <cell r="E633">
            <v>1329780</v>
          </cell>
        </row>
        <row r="634">
          <cell r="A634" t="str">
            <v>14.14</v>
          </cell>
          <cell r="B634" t="str">
            <v>Suministro, transporte e instalación de banca en concreto tipo M31</v>
          </cell>
          <cell r="C634" t="str">
            <v>Und</v>
          </cell>
          <cell r="D634">
            <v>1</v>
          </cell>
          <cell r="E634">
            <v>537446</v>
          </cell>
        </row>
        <row r="635">
          <cell r="A635" t="str">
            <v>14.15</v>
          </cell>
          <cell r="B635" t="str">
            <v>Suministro, transporte e instalación de Banca en concreto arquitectónico Ref. MC Konkretus o equivalente</v>
          </cell>
          <cell r="C635" t="str">
            <v>Und</v>
          </cell>
          <cell r="D635">
            <v>1</v>
          </cell>
          <cell r="E635">
            <v>2203223</v>
          </cell>
        </row>
        <row r="636">
          <cell r="A636" t="str">
            <v>14.16</v>
          </cell>
          <cell r="B636" t="str">
            <v>Suministro, transporte e instalación de Banca en concreto arquitectónico Ref. Samle Konkretus o equivalente conformada por 5 unidades (3 sin espaldar y 2 con espaldar)</v>
          </cell>
          <cell r="C636" t="str">
            <v>Und</v>
          </cell>
          <cell r="D636">
            <v>1</v>
          </cell>
          <cell r="E636">
            <v>6582717</v>
          </cell>
        </row>
        <row r="637">
          <cell r="A637" t="str">
            <v>14.17</v>
          </cell>
          <cell r="B637" t="str">
            <v>Traslado de redes para acometida y medidor de gas</v>
          </cell>
          <cell r="C637" t="str">
            <v>Und</v>
          </cell>
          <cell r="D637">
            <v>1</v>
          </cell>
          <cell r="E637">
            <v>138804</v>
          </cell>
        </row>
        <row r="638">
          <cell r="A638" t="str">
            <v>14.18</v>
          </cell>
          <cell r="B638" t="str">
            <v>Reubicación de acometidas de acueducto de 1/2" a 1 1/2"</v>
          </cell>
          <cell r="C638" t="str">
            <v>Und</v>
          </cell>
          <cell r="D638">
            <v>1</v>
          </cell>
          <cell r="E638">
            <v>173326</v>
          </cell>
        </row>
        <row r="639">
          <cell r="A639" t="str">
            <v>14.19</v>
          </cell>
          <cell r="B639" t="str">
            <v>Realce cajas de inspección de domiciliarias de alcantarillado. Incluye herraje.</v>
          </cell>
          <cell r="C639" t="str">
            <v>Und</v>
          </cell>
          <cell r="D639">
            <v>1</v>
          </cell>
          <cell r="E639">
            <v>433556</v>
          </cell>
        </row>
        <row r="640">
          <cell r="A640" t="str">
            <v>14.20</v>
          </cell>
          <cell r="B640" t="str">
            <v>Realce cajas de redes de gas, acueducto</v>
          </cell>
          <cell r="C640" t="str">
            <v>Und</v>
          </cell>
          <cell r="D640">
            <v>1</v>
          </cell>
          <cell r="E640">
            <v>276951</v>
          </cell>
        </row>
        <row r="641">
          <cell r="A641" t="str">
            <v>14.21</v>
          </cell>
          <cell r="B641" t="str">
            <v>Realce de cajas domiciliarias de medidores de acueducto.</v>
          </cell>
          <cell r="C641" t="str">
            <v>Und</v>
          </cell>
          <cell r="D641">
            <v>1</v>
          </cell>
          <cell r="E641">
            <v>130464</v>
          </cell>
        </row>
        <row r="642">
          <cell r="A642" t="str">
            <v>14.22</v>
          </cell>
          <cell r="B642" t="str">
            <v>Bordillo en concreto vaciado en sitio de 12 x 22,5 x 100</v>
          </cell>
          <cell r="C642" t="str">
            <v>m</v>
          </cell>
          <cell r="D642">
            <v>1</v>
          </cell>
          <cell r="E642">
            <v>71544</v>
          </cell>
        </row>
        <row r="643">
          <cell r="A643" t="str">
            <v>14.23</v>
          </cell>
          <cell r="B643" t="str">
            <v>Sello de juntas con icopor y sellador elástico monocomponente. Incluye suministro e instalación.</v>
          </cell>
          <cell r="C643" t="str">
            <v>m</v>
          </cell>
          <cell r="D643">
            <v>1</v>
          </cell>
          <cell r="E643">
            <v>15471</v>
          </cell>
          <cell r="G643" t="str">
            <v xml:space="preserve"> INVIAS 820  </v>
          </cell>
        </row>
        <row r="644">
          <cell r="A644" t="str">
            <v>14.24</v>
          </cell>
          <cell r="B644" t="str">
            <v>Suministro, transporte e instalación de loseta prefabricada táctil guía.</v>
          </cell>
          <cell r="C644" t="str">
            <v>m2</v>
          </cell>
          <cell r="D644">
            <v>1</v>
          </cell>
          <cell r="E644">
            <v>100524</v>
          </cell>
          <cell r="G644" t="str">
            <v/>
          </cell>
        </row>
        <row r="645">
          <cell r="B645" t="str">
            <v>IMPORTE DE URBANISMO Y PAISAJISMO</v>
          </cell>
          <cell r="D645">
            <v>1</v>
          </cell>
          <cell r="E645">
            <v>0</v>
          </cell>
          <cell r="G645" t="str">
            <v xml:space="preserve"> INVIAS 203  </v>
          </cell>
        </row>
        <row r="646">
          <cell r="A646">
            <v>15</v>
          </cell>
          <cell r="B646" t="str">
            <v>MANEJO DE ESPECIES VEGETALES</v>
          </cell>
          <cell r="D646">
            <v>1</v>
          </cell>
          <cell r="E646">
            <v>0</v>
          </cell>
          <cell r="G646" t="str">
            <v xml:space="preserve"> INVIAS 203  </v>
          </cell>
        </row>
        <row r="647">
          <cell r="A647" t="str">
            <v>15.1</v>
          </cell>
          <cell r="B647" t="str">
            <v>Suministro, transporte y siembra de árbol 40cm &lt;= Atura (H) &lt;=80cm. Incluye insumos, mano de obra, excavación, abono, herramientas, transporte y todo lo necesario para la correcta siembra.</v>
          </cell>
          <cell r="C647" t="str">
            <v>Und</v>
          </cell>
          <cell r="D647">
            <v>1</v>
          </cell>
          <cell r="E647">
            <v>58711</v>
          </cell>
          <cell r="G647" t="str">
            <v/>
          </cell>
        </row>
        <row r="648">
          <cell r="A648" t="str">
            <v>15.2</v>
          </cell>
          <cell r="B648" t="str">
            <v>Suministro, transporte y siembra de árbol h &gt; 80 cm. Incluye insumos, mano de obra, excavación, abono, herramientas, transporte y todo lo necesario para la correcta siembra.</v>
          </cell>
          <cell r="C648" t="str">
            <v>Und</v>
          </cell>
          <cell r="D648">
            <v>1</v>
          </cell>
          <cell r="E648">
            <v>103626</v>
          </cell>
          <cell r="G648" t="str">
            <v/>
          </cell>
        </row>
        <row r="649">
          <cell r="A649" t="str">
            <v>15.3</v>
          </cell>
          <cell r="B649" t="str">
            <v>Trasplante de árboles bajo cualquier condición, altura del cuerpo menos a 7m ( h &lt;= 7m). Incluye pilonéo, alzada, traslado y reubicación.</v>
          </cell>
          <cell r="C649" t="str">
            <v>Und</v>
          </cell>
          <cell r="D649">
            <v>1</v>
          </cell>
          <cell r="E649">
            <v>933474</v>
          </cell>
          <cell r="G649" t="str">
            <v xml:space="preserve"> INVIAS 820  </v>
          </cell>
        </row>
        <row r="650">
          <cell r="A650" t="str">
            <v>15.4</v>
          </cell>
          <cell r="B650" t="str">
            <v>Trasplante de árboles bajo cualquier condición, altura del cuerpo mayor a 7m (h &gt; 7m). Incluye pilonéo, alzada, traslado y reubicación.</v>
          </cell>
          <cell r="C650" t="str">
            <v>Und</v>
          </cell>
          <cell r="D650">
            <v>1</v>
          </cell>
          <cell r="E650">
            <v>2013705</v>
          </cell>
          <cell r="G650" t="str">
            <v xml:space="preserve"> INVIAS 200  </v>
          </cell>
        </row>
        <row r="651">
          <cell r="A651" t="str">
            <v>15.5</v>
          </cell>
          <cell r="B651" t="str">
            <v>Suministro, transporte e instalación de bloques de césped tipo macana. Incluye tierra abonada y todos los elementos necesarios para su correcta instalación.</v>
          </cell>
          <cell r="C651" t="str">
            <v>m2</v>
          </cell>
          <cell r="D651">
            <v>1</v>
          </cell>
          <cell r="E651">
            <v>28903</v>
          </cell>
          <cell r="G651" t="str">
            <v xml:space="preserve"> INVIAS 200 - 201  </v>
          </cell>
        </row>
        <row r="652">
          <cell r="A652" t="str">
            <v>15.6</v>
          </cell>
          <cell r="B652" t="str">
            <v>Suministro, transporte e instalación de cercos vivos para cerramientos, instalados cada 25 cm con altura mínima 60cm, utilizando especies tipo eugenios o similares permitidos por la normatividad en la materia.</v>
          </cell>
          <cell r="C652" t="str">
            <v>m</v>
          </cell>
          <cell r="D652">
            <v>1</v>
          </cell>
          <cell r="E652">
            <v>53389</v>
          </cell>
          <cell r="G652" t="str">
            <v xml:space="preserve"> INVIAS 200 - 201  </v>
          </cell>
        </row>
        <row r="653">
          <cell r="A653" t="str">
            <v>15.7</v>
          </cell>
          <cell r="B653" t="str">
            <v>Sostenimiento completo de árboles, incluye insumos, mano de obra, plateo de diámetro de 1,4 m, herramientas, fertilización, poda manual, control fitosanitario, tutor y disposición adecuada de residuos vegetales y transporte</v>
          </cell>
          <cell r="C653" t="str">
            <v>Und</v>
          </cell>
          <cell r="D653">
            <v>1</v>
          </cell>
          <cell r="E653">
            <v>11072</v>
          </cell>
          <cell r="G653" t="str">
            <v xml:space="preserve"> INVIAS 200 - 201  </v>
          </cell>
        </row>
        <row r="654">
          <cell r="A654" t="str">
            <v>15.8</v>
          </cell>
          <cell r="B654" t="str">
            <v>Rocería. Incluye cargue, trasporte y disposición adecuada de material resultante</v>
          </cell>
          <cell r="C654" t="str">
            <v>Ha</v>
          </cell>
          <cell r="D654">
            <v>1</v>
          </cell>
          <cell r="E654">
            <v>1146321</v>
          </cell>
          <cell r="G654" t="str">
            <v xml:space="preserve"> INVIAS 200 - 201 </v>
          </cell>
        </row>
        <row r="655">
          <cell r="A655" t="str">
            <v>15.9</v>
          </cell>
          <cell r="B655" t="str">
            <v>Desmonte y limpieza de zonas verdes existentes. Incluye corte y desenraice de setos existentes, cargue, retiro y transporte de material vegetal resultante. Esta actividad se realizará simultáneamente con la rocería de arbustos.</v>
          </cell>
          <cell r="C655" t="str">
            <v>m2</v>
          </cell>
          <cell r="D655">
            <v>1</v>
          </cell>
          <cell r="E655">
            <v>11275</v>
          </cell>
          <cell r="G655" t="str">
            <v xml:space="preserve"> INVIAS 200 - 201  </v>
          </cell>
        </row>
        <row r="656">
          <cell r="A656" t="str">
            <v>15.10</v>
          </cell>
          <cell r="B656" t="str">
            <v>Remoción de cercos vivos (altura variable entre 2.50 y 4.0m. Distanciado menos de 50cm). Incluye remoción de raíces, cargue, transporte y disposición final del material sobrante.</v>
          </cell>
          <cell r="C656" t="str">
            <v>m</v>
          </cell>
          <cell r="D656">
            <v>1</v>
          </cell>
          <cell r="E656">
            <v>52363</v>
          </cell>
          <cell r="G656" t="str">
            <v xml:space="preserve"> INVIAS 200 - 201  </v>
          </cell>
        </row>
        <row r="657">
          <cell r="A657" t="str">
            <v>15.11</v>
          </cell>
          <cell r="B657" t="str">
            <v>Tala, cargue y retiro de árboles, bajo cualquier condición, altura entre 1.0 a 5.0 m (1 &lt; h &lt;= 5) y DAP mayor de 10 cm. Incluye trozado, retiro de raíces completo, cargue, transporte y disposición del material resultante.</v>
          </cell>
          <cell r="C657" t="str">
            <v>Und</v>
          </cell>
          <cell r="D657">
            <v>1</v>
          </cell>
          <cell r="E657">
            <v>316247</v>
          </cell>
          <cell r="G657" t="str">
            <v/>
          </cell>
        </row>
        <row r="658">
          <cell r="A658" t="str">
            <v>15.12</v>
          </cell>
          <cell r="B658" t="str">
            <v xml:space="preserve">Tala, cargue y retiro de árboles, bajo cualquier condición, altura entre 5.0 a 10m (5 &lt; h &lt;= 10) y DAP mayor de 10 cm. Incluye trozado, retiro de raíces completo, cargue, transporte y disposición del material resultante. </v>
          </cell>
          <cell r="C658" t="str">
            <v>Und</v>
          </cell>
          <cell r="D658">
            <v>1</v>
          </cell>
          <cell r="E658">
            <v>533090</v>
          </cell>
          <cell r="G658" t="str">
            <v/>
          </cell>
        </row>
        <row r="659">
          <cell r="A659" t="str">
            <v>15.13</v>
          </cell>
          <cell r="B659" t="str">
            <v>Tala, cargue y retiro de árboles, bajo cualquier condición, altura entre 10.0 a 15.0 m (10&lt; h &lt;= 15)  y DAP mayor de 10 cm. Incluye trozado, retiro de raíces completo, cargue, transporte y disposición del material resultante.</v>
          </cell>
          <cell r="C659" t="str">
            <v>Und</v>
          </cell>
          <cell r="D659">
            <v>1</v>
          </cell>
          <cell r="E659">
            <v>733033</v>
          </cell>
          <cell r="G659" t="str">
            <v xml:space="preserve"> INVIAS 200 - 201  </v>
          </cell>
        </row>
        <row r="660">
          <cell r="A660" t="str">
            <v>15.14</v>
          </cell>
          <cell r="B660" t="str">
            <v xml:space="preserve">Tala, cargue y retiro de árboles, bajo cualquier condición, altura mayor de 15.0 m (15 &lt; h &lt;= 20) y DAP mayor de 10 cm. Incluye trozado, retiro de raíces completo, cargue, transporte y disposición del material resultante. </v>
          </cell>
          <cell r="C660" t="str">
            <v>Und</v>
          </cell>
          <cell r="D660">
            <v>1</v>
          </cell>
          <cell r="E660">
            <v>1046575</v>
          </cell>
          <cell r="G660" t="str">
            <v xml:space="preserve"> INVIAS 200 - 203  </v>
          </cell>
        </row>
        <row r="661">
          <cell r="A661" t="str">
            <v>15.15</v>
          </cell>
          <cell r="B661" t="str">
            <v>Rescate, manejo en vivero, traslado y reubicación de epífitas vasculares</v>
          </cell>
          <cell r="C661" t="str">
            <v>Und</v>
          </cell>
          <cell r="D661">
            <v>1</v>
          </cell>
          <cell r="E661">
            <v>35964</v>
          </cell>
        </row>
        <row r="662">
          <cell r="A662" t="str">
            <v>15.16</v>
          </cell>
          <cell r="B662" t="str">
            <v>Compensación forestal (enriquecimiento forestal con especies nativas, densidad de plantación de 500 árboles por hectarea. Tamaño de plántulas entre 40 y 80 cm de altura.</v>
          </cell>
          <cell r="C662" t="str">
            <v>Ha</v>
          </cell>
          <cell r="D662">
            <v>1</v>
          </cell>
          <cell r="E662">
            <v>13489250</v>
          </cell>
        </row>
        <row r="663">
          <cell r="A663" t="str">
            <v>15.17</v>
          </cell>
          <cell r="B663" t="str">
            <v>Tala de Guadual de Angustifolia  bajo cualquier condición, altura entre 5,0 a 15.0 m. Incluye cargue y retiro de material, trozado, transporte y disposición del material resultante.</v>
          </cell>
          <cell r="C663" t="str">
            <v>m2</v>
          </cell>
          <cell r="D663">
            <v>1</v>
          </cell>
          <cell r="E663">
            <v>38518</v>
          </cell>
        </row>
        <row r="664">
          <cell r="A664" t="str">
            <v>15.18</v>
          </cell>
          <cell r="B664" t="str">
            <v>Extracción de tocón y raíces de árbol, cargue, transporte y botada de materiales sobrantes en botaderos oficiales o donde lo indique la interventoría.</v>
          </cell>
          <cell r="C664" t="str">
            <v>Und</v>
          </cell>
          <cell r="D664">
            <v>1</v>
          </cell>
          <cell r="E664">
            <v>180353</v>
          </cell>
        </row>
        <row r="665">
          <cell r="A665" t="str">
            <v>15.19</v>
          </cell>
          <cell r="B665" t="str">
            <v xml:space="preserve">Tala de individuos arbóreos 10.m &lt; H &lt; 20m (Incluye: trozado, chipiado, remoción de tocones y raíces, cargue y botada de material sobrante) </v>
          </cell>
          <cell r="C665" t="str">
            <v>Und</v>
          </cell>
          <cell r="D665">
            <v>1</v>
          </cell>
          <cell r="E665">
            <v>1209036</v>
          </cell>
        </row>
        <row r="666">
          <cell r="A666" t="str">
            <v>15.20</v>
          </cell>
          <cell r="B666" t="str">
            <v xml:space="preserve">Tala de individuos arbóreos H &gt; 20m (Incluye: trozado, chipiado, remoción de tocones y raíces, cargue y botada de material sobrante)  </v>
          </cell>
          <cell r="C666" t="str">
            <v>Und</v>
          </cell>
          <cell r="D666">
            <v>1</v>
          </cell>
          <cell r="E666">
            <v>1597630</v>
          </cell>
        </row>
        <row r="667">
          <cell r="A667" t="str">
            <v>15.21</v>
          </cell>
          <cell r="B667" t="str">
            <v>Suministro, transporte y siembra de guaduas (plántulas de 0,5 m de altura) para reposición forestal. Incluye insumos, mano de obra, excavación, abono, herramientas, transporte y todo lo necesario para la correcta siembra.</v>
          </cell>
          <cell r="C667" t="str">
            <v>Und</v>
          </cell>
          <cell r="D667">
            <v>1</v>
          </cell>
          <cell r="E667">
            <v>19426</v>
          </cell>
        </row>
        <row r="668">
          <cell r="A668" t="str">
            <v>15.22</v>
          </cell>
          <cell r="B668" t="str">
            <v>Tala, cargue y retiro de árboles, bajo cualquier condición, altura mayor de 20.0 m (h &gt; 20) y DAP mayor de 10 cm. Incluye trozado, retiro de raíces completo, cargue, transporte y disposición del material resultante</v>
          </cell>
          <cell r="C668" t="str">
            <v>Und</v>
          </cell>
          <cell r="D668">
            <v>1</v>
          </cell>
          <cell r="E668">
            <v>1256138</v>
          </cell>
        </row>
        <row r="669">
          <cell r="A669" t="str">
            <v>15.23</v>
          </cell>
          <cell r="B669" t="str">
            <v>Sostenimiento y seguimiento de Epifitas vasculares reubicadas.</v>
          </cell>
          <cell r="C669" t="str">
            <v>Und</v>
          </cell>
          <cell r="D669">
            <v>1</v>
          </cell>
          <cell r="E669">
            <v>22158</v>
          </cell>
        </row>
        <row r="670">
          <cell r="A670" t="str">
            <v>15.24</v>
          </cell>
          <cell r="B670" t="str">
            <v xml:space="preserve">Monitoreo y sostenimiento básico de compensación forestal Enriquecimiento con 500 árboles por hectárea. (Incluye: plateo de 1,4m, gallinaza, control fitosanitario) </v>
          </cell>
          <cell r="C670" t="str">
            <v>Ha</v>
          </cell>
          <cell r="D670">
            <v>1</v>
          </cell>
          <cell r="E670">
            <v>390724</v>
          </cell>
        </row>
        <row r="671">
          <cell r="A671" t="str">
            <v>15.25</v>
          </cell>
          <cell r="B671" t="str">
            <v xml:space="preserve">Monitoreo y sostenimiento completo de compensación forestal Enriquecimiento con 500 árboles por hectárea. (Incluye: plateo de 1,4m, fertilización, tutores, plateo, control fitosanitario, mantenimiento de cercas) </v>
          </cell>
          <cell r="C671" t="str">
            <v>Ha</v>
          </cell>
          <cell r="D671">
            <v>1</v>
          </cell>
          <cell r="E671">
            <v>1368230</v>
          </cell>
        </row>
        <row r="672">
          <cell r="A672" t="str">
            <v>15.26</v>
          </cell>
          <cell r="B672" t="str">
            <v>Localización, trazado y replanteo de paso de fauna en el Departamento Antioquia. Se utilizará personal experto con equipo de precisión. Se hará con la frecuencia que lo indique la interventoría. Incluye demarcación con pintura, línea de trazado, corte de piso, libretas y planos.</v>
          </cell>
          <cell r="C672" t="str">
            <v>Und</v>
          </cell>
          <cell r="D672">
            <v>1</v>
          </cell>
          <cell r="E672">
            <v>602671</v>
          </cell>
        </row>
        <row r="673">
          <cell r="A673" t="str">
            <v>15.27</v>
          </cell>
          <cell r="B673" t="str">
            <v>Rocería, desmonte y limpieza de vegetación arbórea en área de trabajo de paso de fauna, son dos puntos por cada paso. Incluye cargue, trasporte y disposición adecuada de material resultante.</v>
          </cell>
          <cell r="C673" t="str">
            <v>Und</v>
          </cell>
          <cell r="D673">
            <v>1</v>
          </cell>
          <cell r="E673">
            <v>79498</v>
          </cell>
        </row>
        <row r="674">
          <cell r="A674" t="str">
            <v>15.28</v>
          </cell>
          <cell r="B674" t="str">
            <v>Excavación Manual de material heterogéneo de 0-2 m (En área de trabajo de paso de fauna; son dos puntos por cada paso), bajo cualquier grado de humedad. Incluye: roca descompuesta, bolas de roca de volumen inferior a 0.35 m³., el cargue, transporte interno y externo, botada de material proveniente de las excavaciones en los sitios donde lo indique la interventoría y su medida será en el sitio. No incluye entibado.</v>
          </cell>
          <cell r="C674" t="str">
            <v>Und</v>
          </cell>
          <cell r="D674">
            <v>1</v>
          </cell>
          <cell r="E674">
            <v>181953</v>
          </cell>
        </row>
        <row r="675">
          <cell r="A675" t="str">
            <v>15.29</v>
          </cell>
          <cell r="B675" t="str">
            <v>Suministro, transporte e hincada de Poste en madera inmunizada, de 12 m de altura. Incluye relleno de excavación y compactación.</v>
          </cell>
          <cell r="C675" t="str">
            <v>Und</v>
          </cell>
          <cell r="D675">
            <v>1</v>
          </cell>
          <cell r="E675">
            <v>1755369</v>
          </cell>
        </row>
        <row r="676">
          <cell r="A676" t="str">
            <v>15.30</v>
          </cell>
          <cell r="B676" t="str">
            <v>Suministro, transporte e instalación de accesorios y elementos elevados para la conformación de pasos de fauna considerando 25 metros lineales de escalerilla para el paso, incluye cruceta metálica, herraje de soporte, cable y tensores en acero galvanizado , travesaños en madera inmunizada, malla plástica, soga manila, portacables abrazaderas y todos los demás que sea requerido para su correcta instalación y funcionamiento.</v>
          </cell>
          <cell r="C676" t="str">
            <v>m</v>
          </cell>
          <cell r="D676">
            <v>1</v>
          </cell>
          <cell r="E676">
            <v>468175</v>
          </cell>
        </row>
        <row r="677">
          <cell r="A677" t="str">
            <v>15.31</v>
          </cell>
          <cell r="B677" t="str">
            <v>Señalización vertical informativa para paso de fauna, permanente.</v>
          </cell>
          <cell r="C677" t="str">
            <v>Und</v>
          </cell>
          <cell r="E677">
            <v>342322</v>
          </cell>
        </row>
        <row r="678">
          <cell r="A678" t="str">
            <v>15.33</v>
          </cell>
          <cell r="B678" t="str">
            <v>Mantenimiento de cerco en alambre de púas con alambre galvanizado calibre 12.5, incluye reemplazo de estacones de madera inmunizada e hilos horizontales de alambre desgastados.</v>
          </cell>
          <cell r="C678" t="str">
            <v>m</v>
          </cell>
          <cell r="E678">
            <v>3768</v>
          </cell>
          <cell r="G678" t="str">
            <v/>
          </cell>
        </row>
        <row r="679">
          <cell r="B679" t="str">
            <v>IMPORTE DE MANEJO DE ESPECIES VEGETALES</v>
          </cell>
          <cell r="D679">
            <v>1</v>
          </cell>
          <cell r="E679">
            <v>0</v>
          </cell>
          <cell r="G679" t="str">
            <v/>
          </cell>
        </row>
        <row r="680">
          <cell r="A680">
            <v>16</v>
          </cell>
          <cell r="B680" t="str">
            <v>APU PARA CAMINOS DE HERRADURA Y MANTENIMIENTOS JUNTAS</v>
          </cell>
          <cell r="D680">
            <v>1</v>
          </cell>
          <cell r="E680">
            <v>0</v>
          </cell>
          <cell r="G680" t="str">
            <v/>
          </cell>
        </row>
        <row r="681">
          <cell r="A681" t="str">
            <v>16.1</v>
          </cell>
          <cell r="B681" t="str">
            <v>Excavación manual material heterogéneo 0-2 m (rocas hasta volúmenes de 0.35) bajo cualquier grado de humedad</v>
          </cell>
          <cell r="C681" t="str">
            <v>m3</v>
          </cell>
          <cell r="D681">
            <v>1</v>
          </cell>
          <cell r="E681">
            <v>25345</v>
          </cell>
          <cell r="G681" t="str">
            <v/>
          </cell>
        </row>
        <row r="682">
          <cell r="A682" t="str">
            <v>16.2</v>
          </cell>
          <cell r="B682" t="str">
            <v>Remoción manual de derrumbes menores</v>
          </cell>
          <cell r="C682" t="str">
            <v>m3</v>
          </cell>
          <cell r="D682">
            <v>1</v>
          </cell>
          <cell r="E682">
            <v>25345</v>
          </cell>
          <cell r="G682" t="str">
            <v/>
          </cell>
        </row>
        <row r="683">
          <cell r="A683" t="str">
            <v>16.3</v>
          </cell>
          <cell r="B683" t="str">
            <v>Conformación con material de la excavación, incluye conformación de cuneta</v>
          </cell>
          <cell r="C683" t="str">
            <v>m2</v>
          </cell>
          <cell r="D683">
            <v>1</v>
          </cell>
          <cell r="E683">
            <v>2217</v>
          </cell>
          <cell r="G683" t="str">
            <v/>
          </cell>
        </row>
        <row r="684">
          <cell r="A684" t="str">
            <v>16.4</v>
          </cell>
          <cell r="B684" t="str">
            <v>Construcción de desagües para camino</v>
          </cell>
          <cell r="C684" t="str">
            <v>Und</v>
          </cell>
          <cell r="D684">
            <v>1</v>
          </cell>
          <cell r="E684">
            <v>30912</v>
          </cell>
          <cell r="G684" t="str">
            <v/>
          </cell>
        </row>
        <row r="685">
          <cell r="A685" t="str">
            <v>16.5</v>
          </cell>
          <cell r="B685" t="str">
            <v>Rocería h=3 - 4 m, en ambas márgenes  del camino, incluye botada y disposición adecuada de material sobrante</v>
          </cell>
          <cell r="C685" t="str">
            <v>Ha</v>
          </cell>
          <cell r="D685">
            <v>1</v>
          </cell>
          <cell r="E685">
            <v>1180224</v>
          </cell>
        </row>
        <row r="686">
          <cell r="A686" t="str">
            <v>16.6</v>
          </cell>
          <cell r="B686" t="str">
            <v>Construcción de empalizada con estacón de madera y alambre galvanizado.</v>
          </cell>
          <cell r="C686" t="str">
            <v>m2</v>
          </cell>
          <cell r="D686">
            <v>1</v>
          </cell>
          <cell r="E686">
            <v>53480</v>
          </cell>
          <cell r="G686" t="str">
            <v/>
          </cell>
        </row>
        <row r="687">
          <cell r="A687" t="str">
            <v>16.7</v>
          </cell>
          <cell r="B687" t="str">
            <v>Mantenimiento de pasos de fuentes hídricas</v>
          </cell>
          <cell r="C687" t="str">
            <v>m2</v>
          </cell>
          <cell r="D687">
            <v>1</v>
          </cell>
          <cell r="E687">
            <v>49979</v>
          </cell>
          <cell r="G687" t="str">
            <v/>
          </cell>
        </row>
        <row r="688">
          <cell r="A688" t="str">
            <v>16.8</v>
          </cell>
          <cell r="B688" t="str">
            <v>Rocería. Incluye cargue, trasporte y disposición adecuada de material resultante.</v>
          </cell>
          <cell r="C688" t="str">
            <v>Ha</v>
          </cell>
          <cell r="D688">
            <v>1</v>
          </cell>
          <cell r="E688">
            <v>991565</v>
          </cell>
          <cell r="G688" t="str">
            <v/>
          </cell>
        </row>
        <row r="689">
          <cell r="B689" t="str">
            <v>IMPORTE DE APU PARA CAMINOS DE HERRADURA Y MANTENIMIENTOS JUNTAS</v>
          </cell>
          <cell r="D689">
            <v>1</v>
          </cell>
          <cell r="E689">
            <v>0</v>
          </cell>
          <cell r="G689" t="str">
            <v/>
          </cell>
        </row>
        <row r="690">
          <cell r="A690">
            <v>17</v>
          </cell>
          <cell r="B690" t="str">
            <v>ELÉCTRICOS</v>
          </cell>
          <cell r="D690">
            <v>1</v>
          </cell>
          <cell r="E690">
            <v>0</v>
          </cell>
          <cell r="G690" t="str">
            <v/>
          </cell>
        </row>
        <row r="691">
          <cell r="A691" t="str">
            <v>17.1</v>
          </cell>
          <cell r="B691" t="str">
            <v>Suministro, transporte e instalación de transformador 1F, 5KVA,7620-480/240V, convencional, descargas a tierra según norma RA3-026, incluye malla de puesta a tierra de 15 m aproximadamente y 3 varillas copper weld 5/8 x 2.40 m</v>
          </cell>
          <cell r="C691" t="str">
            <v>Und</v>
          </cell>
          <cell r="D691">
            <v>1</v>
          </cell>
          <cell r="E691">
            <v>7995209</v>
          </cell>
          <cell r="G691" t="str">
            <v/>
          </cell>
        </row>
        <row r="692">
          <cell r="A692" t="str">
            <v>17.2</v>
          </cell>
          <cell r="B692" t="str">
            <v>Suministro, transporte e instalación de transformador 1F, 10KVA,7620-480/240V, convencional, descargas a tierra según norma RA3-026 , incluye malla de puesta a tierra de 15 m aproximadamente y 3 varillas copper weld 5/8 x 2.4 m</v>
          </cell>
          <cell r="C692" t="str">
            <v>Und</v>
          </cell>
          <cell r="D692">
            <v>1</v>
          </cell>
          <cell r="E692">
            <v>9194223</v>
          </cell>
          <cell r="G692" t="str">
            <v/>
          </cell>
        </row>
        <row r="693">
          <cell r="A693" t="str">
            <v>17.3</v>
          </cell>
          <cell r="B693" t="str">
            <v xml:space="preserve">Suministro, transporte e instalación de bajante galvanizado en 2" x 6m , incluye: capacete de 2", unión galvanizada de 2", cinta bandith de 5/8, hebillas para cinta bandith, pintura </v>
          </cell>
          <cell r="C693" t="str">
            <v>Und</v>
          </cell>
          <cell r="D693">
            <v>1</v>
          </cell>
          <cell r="E693">
            <v>626697</v>
          </cell>
          <cell r="G693" t="str">
            <v/>
          </cell>
        </row>
        <row r="694">
          <cell r="A694" t="str">
            <v>17.4</v>
          </cell>
          <cell r="B694" t="str">
            <v>Suministro, transporte e instalación de Luminaria  led 150 W, 19000 lm, 10000 hr, 5 años de garantía</v>
          </cell>
          <cell r="C694" t="str">
            <v>Und</v>
          </cell>
          <cell r="D694">
            <v>1</v>
          </cell>
          <cell r="E694">
            <v>2081090</v>
          </cell>
          <cell r="G694" t="str">
            <v/>
          </cell>
        </row>
        <row r="695">
          <cell r="A695" t="str">
            <v>17.5</v>
          </cell>
          <cell r="B695" t="str">
            <v>Suministro, transporte e instalación de brazo largo para luminaria según norma EPM</v>
          </cell>
          <cell r="C695" t="str">
            <v>Und</v>
          </cell>
          <cell r="D695">
            <v>1</v>
          </cell>
          <cell r="E695">
            <v>279530</v>
          </cell>
          <cell r="G695" t="str">
            <v/>
          </cell>
        </row>
        <row r="696">
          <cell r="A696" t="str">
            <v>17.6</v>
          </cell>
          <cell r="B696" t="str">
            <v>Suministro, transporte e instalación de poste de concreto reforzado de 10m</v>
          </cell>
          <cell r="C696" t="str">
            <v>Und</v>
          </cell>
          <cell r="D696">
            <v>1</v>
          </cell>
          <cell r="E696">
            <v>1976871</v>
          </cell>
          <cell r="G696" t="str">
            <v/>
          </cell>
        </row>
        <row r="697">
          <cell r="A697" t="str">
            <v>17.7</v>
          </cell>
          <cell r="B697" t="str">
            <v>Suministro, transporte e instalación de canalización en tubería Conduit de 1 1/2" tipo DB SCH 40</v>
          </cell>
          <cell r="C697" t="str">
            <v>m</v>
          </cell>
          <cell r="D697">
            <v>1</v>
          </cell>
          <cell r="E697">
            <v>23356</v>
          </cell>
          <cell r="G697" t="str">
            <v/>
          </cell>
        </row>
        <row r="698">
          <cell r="A698" t="str">
            <v>17.8</v>
          </cell>
          <cell r="B698" t="str">
            <v>Suministro, transporte e instalación de caja de alumbrado publico en placas prefabricadas de 40 x40 cm según norma RS3-001, con tapa antifraude RS4-001, incluye excavación manual y nivelación de la base de la caja, obra civil, herraje y todos los elementos necesarios para su correcta construcción.</v>
          </cell>
          <cell r="C698" t="str">
            <v>Und</v>
          </cell>
          <cell r="D698">
            <v>1</v>
          </cell>
          <cell r="E698">
            <v>494277</v>
          </cell>
          <cell r="G698" t="str">
            <v/>
          </cell>
        </row>
        <row r="699">
          <cell r="A699" t="str">
            <v>17.9</v>
          </cell>
          <cell r="B699" t="str">
            <v>Construcción de cajas (60 x 80 cm)</v>
          </cell>
          <cell r="C699" t="str">
            <v>Und</v>
          </cell>
          <cell r="D699">
            <v>1</v>
          </cell>
          <cell r="E699">
            <v>1049022</v>
          </cell>
          <cell r="G699" t="str">
            <v/>
          </cell>
        </row>
        <row r="700">
          <cell r="A700" t="str">
            <v>17.10</v>
          </cell>
          <cell r="B700" t="str">
            <v xml:space="preserve">Suministro, transporte e instalación de cable Cu 2#4+1#6T THWN-AWG </v>
          </cell>
          <cell r="C700" t="str">
            <v>m</v>
          </cell>
          <cell r="D700">
            <v>1</v>
          </cell>
          <cell r="E700">
            <v>56955</v>
          </cell>
          <cell r="G700" t="str">
            <v/>
          </cell>
        </row>
        <row r="701">
          <cell r="A701" t="str">
            <v>17.11</v>
          </cell>
          <cell r="B701" t="str">
            <v>Suministro, transporte e instalación de cable CU en 2#6 + 1#8 THWN - AWG, incluye todo lo necesario para su correcta instalación.</v>
          </cell>
          <cell r="C701" t="str">
            <v>m</v>
          </cell>
          <cell r="D701">
            <v>1</v>
          </cell>
          <cell r="E701">
            <v>46062</v>
          </cell>
          <cell r="G701" t="str">
            <v/>
          </cell>
        </row>
        <row r="702">
          <cell r="A702" t="str">
            <v>17.12</v>
          </cell>
          <cell r="B702" t="str">
            <v>Suministro, transporte e instalación de línea trifásica en cable compacto 1/0. Incluye cable HAWAK y separadores poliméricos</v>
          </cell>
          <cell r="C702" t="str">
            <v>m</v>
          </cell>
          <cell r="D702">
            <v>1</v>
          </cell>
          <cell r="E702">
            <v>77130</v>
          </cell>
          <cell r="G702" t="str">
            <v xml:space="preserve"> INVIAS 201  </v>
          </cell>
        </row>
        <row r="703">
          <cell r="A703" t="str">
            <v>17.13</v>
          </cell>
          <cell r="B703" t="str">
            <v>Suministro, transporte e instalación de poste de concreto reforzado de 12 m</v>
          </cell>
          <cell r="C703" t="str">
            <v>Und</v>
          </cell>
          <cell r="D703">
            <v>1</v>
          </cell>
          <cell r="E703">
            <v>2193932</v>
          </cell>
        </row>
        <row r="704">
          <cell r="A704" t="str">
            <v>17.14</v>
          </cell>
          <cell r="B704" t="str">
            <v>Suministro, transporte e instalación de vestida de poste según normas EPM.</v>
          </cell>
          <cell r="C704" t="str">
            <v>m</v>
          </cell>
          <cell r="D704">
            <v>1</v>
          </cell>
          <cell r="E704">
            <v>1865927</v>
          </cell>
        </row>
        <row r="705">
          <cell r="A705" t="str">
            <v>17.15</v>
          </cell>
          <cell r="B705" t="str">
            <v>Retiro de línea trifásica en cable ecológico 1/0</v>
          </cell>
          <cell r="C705" t="str">
            <v>m</v>
          </cell>
          <cell r="D705">
            <v>1</v>
          </cell>
          <cell r="E705">
            <v>12050</v>
          </cell>
        </row>
        <row r="706">
          <cell r="A706" t="str">
            <v>17.16</v>
          </cell>
          <cell r="B706" t="str">
            <v>Desmonte y reintegro al operador de red EPM de poste existente entre 8m-12m de altura. Incluye desmonte de vestida y del cable de viento.</v>
          </cell>
          <cell r="C706" t="str">
            <v>Und</v>
          </cell>
          <cell r="D706">
            <v>1</v>
          </cell>
          <cell r="E706">
            <v>711177</v>
          </cell>
        </row>
        <row r="707">
          <cell r="A707" t="str">
            <v>17.17</v>
          </cell>
          <cell r="B707" t="str">
            <v>Retiro e instalación de transformador</v>
          </cell>
          <cell r="C707" t="str">
            <v>Und</v>
          </cell>
          <cell r="D707">
            <v>1</v>
          </cell>
          <cell r="E707">
            <v>991508</v>
          </cell>
        </row>
        <row r="708">
          <cell r="A708" t="str">
            <v>17.18</v>
          </cell>
          <cell r="B708" t="str">
            <v>Suministro, transporte e instalación de viento convencional</v>
          </cell>
          <cell r="C708" t="str">
            <v>Und</v>
          </cell>
          <cell r="D708">
            <v>1</v>
          </cell>
          <cell r="E708">
            <v>537308</v>
          </cell>
        </row>
        <row r="709">
          <cell r="A709" t="str">
            <v>17.19</v>
          </cell>
          <cell r="B709" t="str">
            <v>Reubicación de caja de teléfono</v>
          </cell>
          <cell r="C709" t="str">
            <v>Und</v>
          </cell>
          <cell r="D709">
            <v>1</v>
          </cell>
          <cell r="E709">
            <v>223417</v>
          </cell>
        </row>
        <row r="710">
          <cell r="A710" t="str">
            <v>17.20</v>
          </cell>
          <cell r="B710" t="str">
            <v>Suministro, transporte e instalación de semaforización.</v>
          </cell>
          <cell r="C710" t="str">
            <v>Und</v>
          </cell>
          <cell r="D710">
            <v>1</v>
          </cell>
          <cell r="E710">
            <v>55645878</v>
          </cell>
        </row>
        <row r="711">
          <cell r="A711" t="str">
            <v>17.21</v>
          </cell>
          <cell r="B711" t="str">
            <v>Traslado de poste en concreto reforzado de red eléctrica, desnudo, hasta 10 km.</v>
          </cell>
          <cell r="C711" t="str">
            <v>Und</v>
          </cell>
          <cell r="D711">
            <v>1</v>
          </cell>
          <cell r="E711">
            <v>612920</v>
          </cell>
        </row>
        <row r="712">
          <cell r="A712" t="str">
            <v>17.22</v>
          </cell>
          <cell r="B712" t="str">
            <v>Desmonte de alimentador aéreo de línea secundaria</v>
          </cell>
          <cell r="C712" t="str">
            <v>m</v>
          </cell>
          <cell r="D712">
            <v>1</v>
          </cell>
          <cell r="E712">
            <v>5293</v>
          </cell>
          <cell r="G712" t="str">
            <v xml:space="preserve"> INVIAS 201  </v>
          </cell>
        </row>
        <row r="713">
          <cell r="A713" t="str">
            <v>17.22.1</v>
          </cell>
          <cell r="B713" t="str">
            <v>Desmonte de alimentador aéreo de redes de energía primarias (13.2 kV). Incluye desmonte del separador polimérico.</v>
          </cell>
          <cell r="C713" t="str">
            <v>m</v>
          </cell>
          <cell r="D713">
            <v>1</v>
          </cell>
          <cell r="E713">
            <v>13373</v>
          </cell>
        </row>
        <row r="714">
          <cell r="A714" t="str">
            <v>17.23</v>
          </cell>
          <cell r="B714" t="str">
            <v>Desmonte de alimentador aéreo de redes de telecomunicaciones. Incluye desmonte de equipos activos y/o pasivos existentes en la red.</v>
          </cell>
          <cell r="C714" t="str">
            <v>m</v>
          </cell>
          <cell r="D714">
            <v>1</v>
          </cell>
          <cell r="E714">
            <v>10587</v>
          </cell>
        </row>
        <row r="715">
          <cell r="A715" t="str">
            <v>17.24</v>
          </cell>
          <cell r="B715" t="str">
            <v>Desmonte de luminarias y brazos de alumbrado público a una altura de entre 8m-12m.</v>
          </cell>
          <cell r="C715" t="str">
            <v>Und</v>
          </cell>
          <cell r="D715">
            <v>1</v>
          </cell>
          <cell r="E715">
            <v>46197</v>
          </cell>
        </row>
        <row r="716">
          <cell r="A716" t="str">
            <v>17.25</v>
          </cell>
          <cell r="B716" t="str">
            <v>Instalación de poste existente entre 8m-12m de altura. Incluye reinstalación del cable de viento de acuerdo a norma RA6-001, anclaje con concreto según norma EPM RA5-109 y excavación manual hasta una profundidad de 60cm+10% de altura del poste para su correcta instalación.</v>
          </cell>
          <cell r="C716" t="str">
            <v>Und</v>
          </cell>
          <cell r="D716">
            <v>1</v>
          </cell>
          <cell r="E716">
            <v>1212833</v>
          </cell>
        </row>
        <row r="717">
          <cell r="A717" t="str">
            <v>17.26</v>
          </cell>
          <cell r="B717" t="str">
            <v>Reinstalación de alimentador aéreo de redes de energía secundarias</v>
          </cell>
          <cell r="C717" t="str">
            <v>m</v>
          </cell>
          <cell r="D717">
            <v>1</v>
          </cell>
          <cell r="E717">
            <v>14960</v>
          </cell>
        </row>
        <row r="718">
          <cell r="A718" t="str">
            <v>17.27</v>
          </cell>
          <cell r="B718" t="str">
            <v>Reinstalación de alimentador aéreo de redes de telecomunicaciones. Incluye la reinstalación de equipos activos y/o pasivos existentes en la red</v>
          </cell>
          <cell r="C718" t="str">
            <v>m</v>
          </cell>
          <cell r="D718">
            <v>1</v>
          </cell>
          <cell r="E718">
            <v>24933</v>
          </cell>
        </row>
        <row r="719">
          <cell r="A719" t="str">
            <v>17.28</v>
          </cell>
          <cell r="B719" t="str">
            <v>Reinstalación de luminarias de alumbrado público a una altura de entre 8m-12m. Incluye instalación del brazo, fotocelda, terminales de conexión y de empalme, y demás elementos necesarios para su correcta instalación.</v>
          </cell>
          <cell r="C719" t="str">
            <v>Und</v>
          </cell>
          <cell r="D719">
            <v>1</v>
          </cell>
          <cell r="E719">
            <v>191602</v>
          </cell>
        </row>
        <row r="720">
          <cell r="A720" t="str">
            <v>17.29</v>
          </cell>
          <cell r="B720" t="str">
            <v>Suministro e instalación de alimentador aéreo de redes de energía secundarias con el fin de extender las redes existentes. Incluye conectores, terminales y demás elementos para su correcta instalación.</v>
          </cell>
          <cell r="C720" t="str">
            <v>m</v>
          </cell>
          <cell r="D720">
            <v>1</v>
          </cell>
          <cell r="E720">
            <v>38431</v>
          </cell>
        </row>
        <row r="721">
          <cell r="A721" t="str">
            <v>17.30</v>
          </cell>
          <cell r="B721" t="str">
            <v>Suministro e instalación de alimentador aéreo de redes de telecomunicaciones con el fin de extender las redes existentes. Incluye el suministro e instalación de equipos activos y/o pasivos en caso de que se requiera para su correcta instalación y funcionamiento</v>
          </cell>
          <cell r="C721" t="str">
            <v>m</v>
          </cell>
          <cell r="D721">
            <v>1</v>
          </cell>
          <cell r="E721">
            <v>36310</v>
          </cell>
        </row>
        <row r="722">
          <cell r="A722" t="str">
            <v>17.31</v>
          </cell>
          <cell r="B722" t="str">
            <v>Sistema de aterrizada de postes de acuerdo a norma RA6-010 y RA5-010. Incluye soldadura exotérmica en los sitios que se requiera, varilla copper weld certificada de 2.4 metros, Incluye el suministro e instalación de varillas de puesta a tierra, cable equipotencializador, conectores y demás elementos para su correcta instalación.</v>
          </cell>
          <cell r="C722" t="str">
            <v>Und</v>
          </cell>
          <cell r="D722">
            <v>1</v>
          </cell>
          <cell r="E722">
            <v>4632589</v>
          </cell>
        </row>
        <row r="723">
          <cell r="A723" t="str">
            <v>17.32</v>
          </cell>
          <cell r="B723" t="str">
            <v>Suministro, transporte, desmonte e instalación de acometidas de los  usuarios, medidores de energía eléctrica y sistemas puesta a tierra, incluye todo lo necesario para su correcta desinstalación e instalación</v>
          </cell>
          <cell r="C723" t="str">
            <v>Und</v>
          </cell>
          <cell r="D723">
            <v>1</v>
          </cell>
          <cell r="E723">
            <v>708371</v>
          </cell>
        </row>
        <row r="724">
          <cell r="A724" t="str">
            <v>17.33</v>
          </cell>
          <cell r="B724" t="str">
            <v xml:space="preserve">Suministro, transporte, e instalación de LUMINARIA A.P LED T33BN1-90W T1M1856 4000K 100- 277Vac DPS E20K-I10K 7PINES -ADAP  Electrocontrol o su equivalente </v>
          </cell>
          <cell r="C724" t="str">
            <v>Und</v>
          </cell>
          <cell r="D724">
            <v>1</v>
          </cell>
          <cell r="E724">
            <v>1018615</v>
          </cell>
        </row>
        <row r="725">
          <cell r="A725" t="str">
            <v>17.34</v>
          </cell>
          <cell r="B725" t="str">
            <v>Suministro, transporte, e instalación de Alimentador eléctrico en cable 3# 6 Al- Serie 8000 THHN/THWN</v>
          </cell>
          <cell r="C725" t="str">
            <v>m</v>
          </cell>
          <cell r="D725">
            <v>1</v>
          </cell>
          <cell r="E725">
            <v>29270</v>
          </cell>
        </row>
        <row r="726">
          <cell r="A726" t="str">
            <v>17.35</v>
          </cell>
          <cell r="B726" t="str">
            <v>Suministro, transporte, e instalación de conector bimetálico, incluye empalme de derivación en Gel GHFC - 1</v>
          </cell>
          <cell r="C726" t="str">
            <v>Und</v>
          </cell>
          <cell r="D726">
            <v>1</v>
          </cell>
          <cell r="E726">
            <v>51591</v>
          </cell>
        </row>
        <row r="727">
          <cell r="A727" t="str">
            <v>17.36</v>
          </cell>
          <cell r="B727" t="str">
            <v>Suministro, transporte, e instalación de Cable encauchetado 3x12 Cu - THHN</v>
          </cell>
          <cell r="C727" t="str">
            <v>m</v>
          </cell>
          <cell r="D727">
            <v>1</v>
          </cell>
          <cell r="E727">
            <v>27687</v>
          </cell>
        </row>
        <row r="728">
          <cell r="A728" t="str">
            <v>17.37</v>
          </cell>
          <cell r="B728" t="str">
            <v>Suministro, transporte, e instalación de línea primaria trifásica en cable 3N°266,8 MCM  ECOLOGICO+ 1N°1/0 AWAC. Incluye separadores</v>
          </cell>
          <cell r="C728" t="str">
            <v>m</v>
          </cell>
          <cell r="D728">
            <v>1</v>
          </cell>
          <cell r="E728">
            <v>133586</v>
          </cell>
        </row>
        <row r="729">
          <cell r="A729" t="str">
            <v>17.38</v>
          </cell>
          <cell r="B729" t="str">
            <v>Retiro y reinstalación  (traslado)  de línea primaria trifásica en cable 3N°266,8 + 1N°1/0 AWAC. Incluye traslado de separadores</v>
          </cell>
          <cell r="C729" t="str">
            <v>m</v>
          </cell>
          <cell r="D729">
            <v>1</v>
          </cell>
          <cell r="E729">
            <v>29892</v>
          </cell>
        </row>
        <row r="730">
          <cell r="A730" t="str">
            <v>17.39</v>
          </cell>
          <cell r="B730" t="str">
            <v xml:space="preserve">Suministro, transporte, e instalación de línea monofásica en Cable ACSR Protegido  XLPE RED ECOLOGICA 2 No1/0 AWG </v>
          </cell>
          <cell r="C730" t="str">
            <v>m</v>
          </cell>
          <cell r="D730">
            <v>1</v>
          </cell>
          <cell r="E730">
            <v>34770</v>
          </cell>
        </row>
        <row r="731">
          <cell r="A731" t="str">
            <v>17.41</v>
          </cell>
          <cell r="B731" t="str">
            <v>Retiro y reintegro al operador de red EPM de dúplex y tríplex existentes</v>
          </cell>
          <cell r="C731" t="str">
            <v>m</v>
          </cell>
          <cell r="D731">
            <v>1</v>
          </cell>
          <cell r="E731">
            <v>13483</v>
          </cell>
        </row>
        <row r="732">
          <cell r="A732" t="str">
            <v>17.42</v>
          </cell>
          <cell r="B732" t="str">
            <v>Retiro, reubicación o reintegro al municipio  de luminaria existente</v>
          </cell>
          <cell r="C732" t="str">
            <v>Und</v>
          </cell>
          <cell r="D732">
            <v>1</v>
          </cell>
          <cell r="E732">
            <v>172795</v>
          </cell>
        </row>
        <row r="733">
          <cell r="A733" t="str">
            <v>17.43</v>
          </cell>
          <cell r="B733" t="str">
            <v>Retiro, reubicación o reintegro de vestida trifásica</v>
          </cell>
          <cell r="C733" t="str">
            <v>Und</v>
          </cell>
          <cell r="D733">
            <v>1</v>
          </cell>
          <cell r="E733">
            <v>206672</v>
          </cell>
        </row>
        <row r="734">
          <cell r="A734" t="str">
            <v>17.44</v>
          </cell>
          <cell r="B734" t="str">
            <v>Retiro y reubicación o reintegro al operador de red EPM  de viento convencional</v>
          </cell>
          <cell r="C734" t="str">
            <v>Und</v>
          </cell>
          <cell r="D734">
            <v>1</v>
          </cell>
          <cell r="E734">
            <v>76001</v>
          </cell>
        </row>
        <row r="735">
          <cell r="A735" t="str">
            <v>17.45</v>
          </cell>
          <cell r="B735" t="str">
            <v>Suministro, transporte, e instalación de viento según norma RA6-003</v>
          </cell>
          <cell r="C735" t="str">
            <v>Und</v>
          </cell>
          <cell r="D735">
            <v>1</v>
          </cell>
          <cell r="E735">
            <v>556527</v>
          </cell>
        </row>
        <row r="736">
          <cell r="A736" t="str">
            <v>17.46</v>
          </cell>
          <cell r="B736" t="str">
            <v>Suministro, transporte, e instalación de viento según norma RA6-002</v>
          </cell>
          <cell r="C736" t="str">
            <v>Und</v>
          </cell>
          <cell r="D736">
            <v>1</v>
          </cell>
          <cell r="E736">
            <v>656869</v>
          </cell>
        </row>
        <row r="737">
          <cell r="A737" t="str">
            <v>17.47</v>
          </cell>
          <cell r="B737" t="str">
            <v xml:space="preserve">Suministro, transporte, e instalación de vestida según norma RA6-010, incluye  varilla copper weld 5/8 x 2,40 m  de cobre macizo, cable de cobre No4 AWG, conectores y grapa </v>
          </cell>
          <cell r="C737" t="str">
            <v>Und</v>
          </cell>
          <cell r="D737">
            <v>1</v>
          </cell>
          <cell r="E737">
            <v>594688</v>
          </cell>
        </row>
        <row r="738">
          <cell r="A738" t="str">
            <v>17.48</v>
          </cell>
          <cell r="B738" t="str">
            <v>Suministro, transporte, e instalación de Vestida secundaria RA4-003</v>
          </cell>
          <cell r="C738" t="str">
            <v>Und</v>
          </cell>
          <cell r="D738">
            <v>1</v>
          </cell>
          <cell r="E738">
            <v>102491</v>
          </cell>
          <cell r="G738" t="str">
            <v/>
          </cell>
        </row>
        <row r="739">
          <cell r="A739" t="str">
            <v>17.49</v>
          </cell>
          <cell r="B739" t="str">
            <v>Suministro, transporte, e instalación de puesta a tierra para sistema de alumbrado publico.</v>
          </cell>
          <cell r="C739" t="str">
            <v>Und</v>
          </cell>
          <cell r="D739">
            <v>1</v>
          </cell>
          <cell r="E739">
            <v>225915</v>
          </cell>
          <cell r="G739" t="str">
            <v/>
          </cell>
        </row>
        <row r="740">
          <cell r="A740" t="str">
            <v>17.50</v>
          </cell>
          <cell r="B740" t="str">
            <v>Suministro, transporte, e instalación de Tríplex 2N°4 XLPE+1N°4 Al</v>
          </cell>
          <cell r="C740" t="str">
            <v>m</v>
          </cell>
          <cell r="D740">
            <v>1</v>
          </cell>
          <cell r="E740">
            <v>30352</v>
          </cell>
          <cell r="G740" t="str">
            <v/>
          </cell>
        </row>
        <row r="741">
          <cell r="A741" t="str">
            <v>17.51</v>
          </cell>
          <cell r="B741" t="str">
            <v>Suministro, transporte e instalación de columna cilíndrica altura de 5 metros en tubo de 3" con placa base, carteras de refuerzo y canastillas de anclaje, para adaptar luminarias o proyectores, fabricada en acero galvanizado en caliente bajo la norma ASTM  A123.</v>
          </cell>
          <cell r="C741" t="str">
            <v>Und</v>
          </cell>
          <cell r="D741">
            <v>1</v>
          </cell>
          <cell r="E741">
            <v>908525</v>
          </cell>
          <cell r="G741" t="str">
            <v/>
          </cell>
        </row>
        <row r="742">
          <cell r="A742" t="str">
            <v>17.52</v>
          </cell>
          <cell r="B742" t="str">
            <v>Suministro, transporte e instalación de luminaria LED de 40W TIPO TWIXX. Incluye: luminaria, brazo, fotocelda y accesorios para su correcta instalación y puesta en servicio</v>
          </cell>
          <cell r="C742" t="str">
            <v>Und</v>
          </cell>
          <cell r="D742">
            <v>1</v>
          </cell>
          <cell r="E742">
            <v>1725285</v>
          </cell>
          <cell r="G742" t="str">
            <v/>
          </cell>
        </row>
        <row r="743">
          <cell r="A743" t="str">
            <v>17.53</v>
          </cell>
          <cell r="B743" t="str">
            <v>Suministro, transporte e instalación de luminaria LED 180° de 38W. Incluye:  luminaria, poste, fotocelda y accesorios para su correcta instalación y puesta en servicio</v>
          </cell>
          <cell r="C743" t="str">
            <v>Und</v>
          </cell>
          <cell r="D743">
            <v>1</v>
          </cell>
          <cell r="E743">
            <v>9656561</v>
          </cell>
          <cell r="G743" t="str">
            <v/>
          </cell>
        </row>
        <row r="744">
          <cell r="A744" t="str">
            <v>17.54</v>
          </cell>
          <cell r="B744" t="str">
            <v>Suministro, transporte e instalación  de tubería canalizada atracada  PVC de 3" tipo DB 60. Incluye: pega PVC, limpiador, terminales campana, curvas y demás accesorios para su correcto funcionamiento. Incluye atraque para tubería en concreto de 3000 PSI.</v>
          </cell>
          <cell r="C744" t="str">
            <v>m</v>
          </cell>
          <cell r="D744">
            <v>1</v>
          </cell>
          <cell r="E744">
            <v>92290</v>
          </cell>
          <cell r="G744" t="str">
            <v/>
          </cell>
        </row>
        <row r="745">
          <cell r="A745" t="str">
            <v>17.55</v>
          </cell>
          <cell r="B745" t="str">
            <v>Suministro, transporte e instalación de tubería PVC de 3" tipo DB 60. Incluye: pega PVC, limpiador, terminales campana, curvas y demás accesorios para su correcto funcionamiento. Incluye cama en arenilla paran nivelación de tubería.</v>
          </cell>
          <cell r="C745" t="str">
            <v>m</v>
          </cell>
          <cell r="D745">
            <v>1</v>
          </cell>
          <cell r="E745">
            <v>38402</v>
          </cell>
          <cell r="G745" t="str">
            <v/>
          </cell>
        </row>
        <row r="746">
          <cell r="A746" t="str">
            <v>17.56</v>
          </cell>
          <cell r="B746" t="str">
            <v xml:space="preserve">Suministro, transporte e instalación de alimentador para luminarias de alumbrado público en cable de AL 2#2AWG para fases + 1#6AWG para la tierra con aislamiento THWN. </v>
          </cell>
          <cell r="C746" t="str">
            <v>m</v>
          </cell>
          <cell r="D746">
            <v>1</v>
          </cell>
          <cell r="E746">
            <v>54804</v>
          </cell>
          <cell r="G746" t="str">
            <v/>
          </cell>
        </row>
        <row r="747">
          <cell r="A747" t="str">
            <v>17.57</v>
          </cell>
          <cell r="B747" t="str">
            <v>Puesta a tierra para poste  según norma RA6-010 y RA5-010 configuración 1. Incluye todo lo necesario para su correcta instalación y funcionamiento con soldadura exotérmica y soldadura en T para la instalación de la puesta de poste. La varilla debe ser de acero electro depositada con recubrimiento en cobre ∅5/8" y 2,4m.</v>
          </cell>
          <cell r="C747" t="str">
            <v>Und</v>
          </cell>
          <cell r="D747">
            <v>1</v>
          </cell>
          <cell r="E747">
            <v>6459553</v>
          </cell>
          <cell r="G747" t="str">
            <v/>
          </cell>
        </row>
        <row r="748">
          <cell r="A748" t="str">
            <v>17.58</v>
          </cell>
          <cell r="B748" t="str">
            <v>Suministro, transporte e instalación de poste en fibra de vidrio, de 12 metros de altura, 750 KGF,  incluye todo lo necesario para su correcta instalación.</v>
          </cell>
          <cell r="C748" t="str">
            <v>Und</v>
          </cell>
          <cell r="D748">
            <v>1</v>
          </cell>
          <cell r="E748">
            <v>6459553</v>
          </cell>
          <cell r="G748" t="str">
            <v/>
          </cell>
        </row>
        <row r="749">
          <cell r="A749" t="str">
            <v>17.59</v>
          </cell>
          <cell r="B749" t="str">
            <v>Suministro, transporte e instalación de luminaria LED  de 120W, incluye  luminaria y accesorios para su correcta instalación y puesta en servicio.</v>
          </cell>
          <cell r="C749" t="str">
            <v>Und</v>
          </cell>
          <cell r="D749">
            <v>1</v>
          </cell>
          <cell r="E749">
            <v>1333468</v>
          </cell>
          <cell r="G749" t="str">
            <v/>
          </cell>
        </row>
        <row r="750">
          <cell r="A750" t="str">
            <v>17.60</v>
          </cell>
          <cell r="B750" t="str">
            <v>Suministro, transporte e instalación de alimentador para conexión a medidor en cable antifraude 3#8AWG Cu con aislamiento XLPE. Incluye: marcaciones, cintas, terminales, amarras y demás elementos requeridos para su correcta instalación.</v>
          </cell>
          <cell r="C750" t="str">
            <v>m</v>
          </cell>
          <cell r="D750">
            <v>1</v>
          </cell>
          <cell r="E750">
            <v>81734</v>
          </cell>
          <cell r="G750" t="str">
            <v/>
          </cell>
        </row>
        <row r="751">
          <cell r="A751" t="str">
            <v>17.61</v>
          </cell>
          <cell r="B751" t="str">
            <v>Suministro, transporte e instalación de Gabinete de fabricación especial tipo intemperie para instalar en pedestal, con tablero de Breakers y temporizador, incluye:  Medidor 1F-3H 240/120 V Clase 1, protección de 2x40A y 3 de 2x20A y demás elementos requeridos para su correcta instalación.</v>
          </cell>
          <cell r="C751" t="str">
            <v>Und</v>
          </cell>
          <cell r="D751">
            <v>1</v>
          </cell>
          <cell r="E751">
            <v>2745610</v>
          </cell>
          <cell r="G751" t="str">
            <v/>
          </cell>
        </row>
        <row r="752">
          <cell r="A752" t="str">
            <v>17.62</v>
          </cell>
          <cell r="B752" t="str">
            <v xml:space="preserve">Suministro, transporte e instalación de Caja 12x12x6 para ser expuesta a la intemperie entrada de 1"  </v>
          </cell>
          <cell r="C752" t="str">
            <v>Und</v>
          </cell>
          <cell r="D752">
            <v>1</v>
          </cell>
          <cell r="E752">
            <v>47813</v>
          </cell>
        </row>
        <row r="753">
          <cell r="A753" t="str">
            <v>17.63</v>
          </cell>
          <cell r="B753" t="str">
            <v>Construcción de caja de alumbrado público según norma RS3-003 60x80 con tapa antifraude RS4-001, incluye excavación, obra civil, herraje y demás elementos necesarios para su correcta construcción</v>
          </cell>
          <cell r="C753" t="str">
            <v>Und</v>
          </cell>
          <cell r="D753">
            <v>1</v>
          </cell>
          <cell r="E753">
            <v>715868</v>
          </cell>
        </row>
        <row r="754">
          <cell r="A754" t="str">
            <v>17.64</v>
          </cell>
          <cell r="B754" t="str">
            <v>Suministro e instalación de bajante X 6m en tubería galvanizada tipo IMC  Ø 1", incluye cinta bandit, hebillas, capacete o boquilla y demás elementos necesarios para su correcta instalación.</v>
          </cell>
          <cell r="C754" t="str">
            <v>m</v>
          </cell>
          <cell r="D754">
            <v>1</v>
          </cell>
          <cell r="E754">
            <v>99138</v>
          </cell>
          <cell r="G754" t="str">
            <v/>
          </cell>
        </row>
        <row r="755">
          <cell r="A755" t="str">
            <v>17.65</v>
          </cell>
          <cell r="B755" t="str">
            <v>Suministro, transporte e instalación de Tubería IMC de 1" para alimentación de circuitos luminaria, incluye entrada a caja, curva, uniones, grapas, elementos de fijación y marcación.</v>
          </cell>
          <cell r="C755" t="str">
            <v>m</v>
          </cell>
          <cell r="D755">
            <v>1</v>
          </cell>
          <cell r="E755">
            <v>101936</v>
          </cell>
          <cell r="G755" t="str">
            <v/>
          </cell>
        </row>
        <row r="756">
          <cell r="B756" t="str">
            <v>IMPORTE DE ELÉCTRICOS</v>
          </cell>
          <cell r="D756">
            <v>1</v>
          </cell>
          <cell r="E756">
            <v>0</v>
          </cell>
          <cell r="G756" t="str">
            <v/>
          </cell>
        </row>
        <row r="757">
          <cell r="A757">
            <v>18</v>
          </cell>
          <cell r="B757" t="str">
            <v>VARIOS</v>
          </cell>
          <cell r="D757">
            <v>1</v>
          </cell>
          <cell r="E757">
            <v>0</v>
          </cell>
          <cell r="G757" t="str">
            <v/>
          </cell>
        </row>
        <row r="758">
          <cell r="A758" t="str">
            <v>18.1</v>
          </cell>
          <cell r="B758" t="str">
            <v>Obreros por Administración. Incluye herramienta menor. Se calcula con factor prestacional.</v>
          </cell>
          <cell r="C758" t="str">
            <v>jor</v>
          </cell>
          <cell r="D758">
            <v>1</v>
          </cell>
          <cell r="E758">
            <v>107395</v>
          </cell>
          <cell r="G758" t="str">
            <v/>
          </cell>
        </row>
        <row r="759">
          <cell r="A759" t="str">
            <v>18.2</v>
          </cell>
          <cell r="B759" t="str">
            <v>Limpieza de derrumbes menores y trabajos adicionales</v>
          </cell>
          <cell r="C759" t="str">
            <v>jor</v>
          </cell>
          <cell r="D759">
            <v>1</v>
          </cell>
          <cell r="E759">
            <v>107395</v>
          </cell>
          <cell r="G759" t="str">
            <v/>
          </cell>
        </row>
        <row r="760">
          <cell r="A760" t="str">
            <v>18.3</v>
          </cell>
          <cell r="B760" t="str">
            <v>Derecho de botadero</v>
          </cell>
          <cell r="C760" t="str">
            <v>m3</v>
          </cell>
          <cell r="D760">
            <v>1</v>
          </cell>
          <cell r="E760">
            <v>7775</v>
          </cell>
          <cell r="G760" t="str">
            <v xml:space="preserve"> INVIAS 623  </v>
          </cell>
        </row>
        <row r="761">
          <cell r="A761" t="str">
            <v>18.4</v>
          </cell>
          <cell r="B761" t="str">
            <v>Suministro y colocación de formaleta y obra falsa para puentes. Obra falsa especial por caso especial de altura.</v>
          </cell>
          <cell r="C761" t="str">
            <v>m2</v>
          </cell>
          <cell r="D761">
            <v>1</v>
          </cell>
          <cell r="E761">
            <v>1005661</v>
          </cell>
          <cell r="G761" t="str">
            <v/>
          </cell>
        </row>
        <row r="762">
          <cell r="A762" t="str">
            <v>18.5</v>
          </cell>
          <cell r="B762" t="str">
            <v>Construcción de mampostería en bloque de concreto 13 Mpa. tipo Split catalán de 15 x 10 x 30 cm, espesor de 15 cm.</v>
          </cell>
          <cell r="C762" t="str">
            <v>m2</v>
          </cell>
          <cell r="D762">
            <v>1</v>
          </cell>
          <cell r="E762">
            <v>116048</v>
          </cell>
        </row>
        <row r="763">
          <cell r="A763" t="str">
            <v>18.6</v>
          </cell>
          <cell r="B763" t="str">
            <v xml:space="preserve">Reforma de portada intervenidas incluye demolición, recuperación de elementos y construcción según especificaciones </v>
          </cell>
          <cell r="C763" t="str">
            <v>Und</v>
          </cell>
          <cell r="D763">
            <v>1</v>
          </cell>
          <cell r="E763">
            <v>1277532</v>
          </cell>
        </row>
        <row r="764">
          <cell r="A764" t="str">
            <v>18.7</v>
          </cell>
          <cell r="B764" t="str">
            <v>Prueba de carga sobre micropilotes o barra de anclaje. Incluye todo lo necesario para su correcta ejecución.</v>
          </cell>
          <cell r="C764" t="str">
            <v>Und</v>
          </cell>
          <cell r="D764">
            <v>1</v>
          </cell>
          <cell r="E764">
            <v>5423352</v>
          </cell>
        </row>
        <row r="765">
          <cell r="A765" t="str">
            <v>18.12</v>
          </cell>
          <cell r="B765" t="str">
            <v>Adecuación interna de estructuras tipo box culvert. Incluye limpieza de obra de drenaje, suministro e instalación de soportes industriales tipo L y suministro, corte e instalación de tablones para paso de fauna. Incluye adecuación de encole y descole</v>
          </cell>
          <cell r="C765" t="str">
            <v>m</v>
          </cell>
          <cell r="D765">
            <v>1</v>
          </cell>
          <cell r="E765">
            <v>488851</v>
          </cell>
        </row>
        <row r="766">
          <cell r="A766" t="str">
            <v>18.13</v>
          </cell>
          <cell r="B766" t="str">
            <v>Adecuación de encole y descole de boxculvert (entrada y salida de obras transversales)</v>
          </cell>
          <cell r="C766" t="str">
            <v>Und</v>
          </cell>
          <cell r="D766">
            <v>1</v>
          </cell>
          <cell r="E766">
            <v>496839</v>
          </cell>
        </row>
        <row r="767">
          <cell r="A767" t="str">
            <v>18.14</v>
          </cell>
          <cell r="B767" t="str">
            <v>Limpieza de pavimento asfáltico o rígido con hidrolavado</v>
          </cell>
          <cell r="C767" t="str">
            <v>m2</v>
          </cell>
          <cell r="D767">
            <v>1</v>
          </cell>
          <cell r="E767">
            <v>7214</v>
          </cell>
        </row>
        <row r="768">
          <cell r="A768" t="str">
            <v>18.15</v>
          </cell>
          <cell r="B768" t="str">
            <v>Aplicación manual a dos manos de pintura para protección tipo Korasa o equivalente sobre superficie exterior de concreto en elementos de puente existente.</v>
          </cell>
          <cell r="C768" t="str">
            <v>m2</v>
          </cell>
          <cell r="D768">
            <v>1</v>
          </cell>
          <cell r="E768">
            <v>30626</v>
          </cell>
        </row>
        <row r="769">
          <cell r="A769" t="str">
            <v>18.16</v>
          </cell>
          <cell r="B769" t="str">
            <v>Suministro, transporte y colocación de tubería tipo pesado DB de 2" para alumbrado publico subterráneo, incluye la excavación, lleno y demás accesorios para su correcta instalación y funcionamiento según normar EPM RS0-002, los cuales se pagaran en su respectivo ítem.</v>
          </cell>
          <cell r="C769" t="str">
            <v>m</v>
          </cell>
          <cell r="D769">
            <v>1</v>
          </cell>
          <cell r="E769">
            <v>24903</v>
          </cell>
        </row>
        <row r="770">
          <cell r="A770" t="str">
            <v>18.17</v>
          </cell>
          <cell r="B770" t="str">
            <v>Apique en material heterogéneo para identificación de redes, de 0,6 m de ancho, 0,6  m de largo y profundidad máxima de 1 m. (No incluye botada, ni disposición final del material resultante)</v>
          </cell>
          <cell r="C770" t="str">
            <v>Und</v>
          </cell>
          <cell r="D770">
            <v>1</v>
          </cell>
          <cell r="E770">
            <v>33544</v>
          </cell>
        </row>
        <row r="771">
          <cell r="A771" t="str">
            <v>18.18</v>
          </cell>
          <cell r="B771" t="str">
            <v>Manipulación y reubicación de redes de gas para ejecución de labores provisionales (No incluye termofusiones, ni accesorios, ni uniones, ni reparaciones)</v>
          </cell>
          <cell r="C771" t="str">
            <v>m</v>
          </cell>
          <cell r="D771">
            <v>1</v>
          </cell>
          <cell r="E771">
            <v>2084</v>
          </cell>
        </row>
        <row r="772">
          <cell r="A772" t="str">
            <v>18.19</v>
          </cell>
          <cell r="B772" t="str">
            <v>Suministro y colocación de Arena triturada para lleno de las excavaciones para la red de gas (No incluye transporte de materiales, que se pagará en su respectivo ítem)</v>
          </cell>
          <cell r="C772" t="str">
            <v>m3</v>
          </cell>
          <cell r="D772">
            <v>1</v>
          </cell>
          <cell r="E772">
            <v>33844</v>
          </cell>
          <cell r="G772" t="str">
            <v/>
          </cell>
        </row>
        <row r="773">
          <cell r="A773" t="str">
            <v>18.20</v>
          </cell>
          <cell r="B773" t="str">
            <v>Suministro y colocación de Cinta de precaución de existencia de red de gas</v>
          </cell>
          <cell r="C773" t="str">
            <v>m</v>
          </cell>
          <cell r="D773">
            <v>1</v>
          </cell>
          <cell r="E773">
            <v>766</v>
          </cell>
          <cell r="G773" t="str">
            <v xml:space="preserve"> INVIAS 200 - 201  </v>
          </cell>
        </row>
        <row r="774">
          <cell r="B774" t="str">
            <v>IMPORTE DE VARIOS</v>
          </cell>
          <cell r="D774">
            <v>1</v>
          </cell>
          <cell r="E774">
            <v>0</v>
          </cell>
          <cell r="G774" t="str">
            <v/>
          </cell>
        </row>
        <row r="775">
          <cell r="A775">
            <v>19</v>
          </cell>
          <cell r="B775" t="str">
            <v>MANTENIMIENTO DE PUENTES</v>
          </cell>
          <cell r="D775">
            <v>1</v>
          </cell>
          <cell r="E775">
            <v>0</v>
          </cell>
        </row>
        <row r="776">
          <cell r="A776" t="str">
            <v>19.1</v>
          </cell>
          <cell r="B776" t="str">
            <v>Limpieza de andenes y bordillos</v>
          </cell>
          <cell r="C776" t="str">
            <v>m</v>
          </cell>
          <cell r="D776">
            <v>1</v>
          </cell>
          <cell r="E776">
            <v>10238</v>
          </cell>
        </row>
        <row r="777">
          <cell r="A777" t="str">
            <v>19.2</v>
          </cell>
          <cell r="B777" t="str">
            <v>Limpieza y protección de conos y taludes. Desmonte y rocería con grado alto de complejidad</v>
          </cell>
          <cell r="C777" t="str">
            <v>m2</v>
          </cell>
          <cell r="D777">
            <v>1</v>
          </cell>
          <cell r="E777">
            <v>11982</v>
          </cell>
        </row>
        <row r="778">
          <cell r="A778" t="str">
            <v>19.3</v>
          </cell>
          <cell r="B778" t="str">
            <v>Limpieza de drenes de tubería PVC 3" o 4".</v>
          </cell>
          <cell r="C778" t="str">
            <v>Und</v>
          </cell>
          <cell r="D778">
            <v>1</v>
          </cell>
          <cell r="E778">
            <v>26125</v>
          </cell>
        </row>
        <row r="779">
          <cell r="A779" t="str">
            <v>19.4</v>
          </cell>
          <cell r="B779" t="str">
            <v>Limpieza de apoyos. incluye remoción de todo tipo de material sobre la viga cabezal o apoyo y limpieza profunda con hidrolavado.</v>
          </cell>
          <cell r="C779" t="str">
            <v>Und</v>
          </cell>
          <cell r="D779">
            <v>1</v>
          </cell>
          <cell r="E779">
            <v>23628</v>
          </cell>
        </row>
        <row r="780">
          <cell r="A780" t="str">
            <v>19.5</v>
          </cell>
          <cell r="B780" t="str">
            <v>Limpieza Junta de dilatación, utilizando aire comprimido e hidrolavadora, Incluye remoción de todo tipo de elementos que se encuentren obturando la junta.</v>
          </cell>
          <cell r="C780" t="str">
            <v>m</v>
          </cell>
          <cell r="D780">
            <v>1</v>
          </cell>
          <cell r="E780">
            <v>10854</v>
          </cell>
        </row>
        <row r="781">
          <cell r="A781" t="str">
            <v>19.6</v>
          </cell>
          <cell r="B781" t="str">
            <v>Limpieza mecánica de superficie de concreto en estado de conservación regular - mala, mediante la aplicación sobre la superficie de lanza de agua a presión.</v>
          </cell>
          <cell r="C781" t="str">
            <v>m2</v>
          </cell>
          <cell r="D781">
            <v>1</v>
          </cell>
          <cell r="E781">
            <v>12184</v>
          </cell>
        </row>
        <row r="782">
          <cell r="A782" t="str">
            <v>19.7</v>
          </cell>
          <cell r="B782" t="str">
            <v>Limpieza mecánica de superficie de estructura metálica, mediante la aplicación sobre la superficie de lanza de agua a presión, Incluye la pintura y todos los elementos necesarios.</v>
          </cell>
          <cell r="C782" t="str">
            <v>m2</v>
          </cell>
          <cell r="D782">
            <v>1</v>
          </cell>
          <cell r="E782">
            <v>58784</v>
          </cell>
        </row>
        <row r="783">
          <cell r="A783" t="str">
            <v>19.7.1</v>
          </cell>
          <cell r="B783" t="str">
            <v xml:space="preserve">Limpieza mecánica con hidrolavado, de superficie metálica. No incluye pintura. </v>
          </cell>
          <cell r="C783" t="str">
            <v>m2</v>
          </cell>
          <cell r="D783">
            <v>1</v>
          </cell>
          <cell r="E783">
            <v>14535</v>
          </cell>
        </row>
        <row r="784">
          <cell r="A784" t="str">
            <v>19.8</v>
          </cell>
          <cell r="B784" t="str">
            <v>Limpieza de baranda metálica con hidrolavado. No incluye pintura. Incluye Limpieza mecánica de superficie de acero en estado de conservación regular- sin oxidación - corrosión aparente, mediante la aplicación sobre la superficie de lanza de agua a presión, considerando un grado de complejidad bajo</v>
          </cell>
          <cell r="C784" t="str">
            <v>m</v>
          </cell>
          <cell r="D784">
            <v>1</v>
          </cell>
          <cell r="E784">
            <v>22875</v>
          </cell>
        </row>
        <row r="785">
          <cell r="A785" t="str">
            <v>19.9</v>
          </cell>
          <cell r="B785" t="str">
            <v>Limpieza y pintura de baranda metálica con hidrolavado. Incluye Limpieza mecánica de superficie de acero en estado de conservación regular-sin oxidación - corrosión aparente, mediante la aplicación sobre la superficie de lanza de agua a presión, considerando un grado de complejidad bajo. Incluye pintura.</v>
          </cell>
          <cell r="C785" t="str">
            <v>m</v>
          </cell>
          <cell r="D785">
            <v>1</v>
          </cell>
          <cell r="E785">
            <v>72533</v>
          </cell>
        </row>
        <row r="786">
          <cell r="A786" t="str">
            <v>19.10</v>
          </cell>
          <cell r="B786" t="str">
            <v xml:space="preserve">Limpieza de defensas metálicas con chorro de agua a presión </v>
          </cell>
          <cell r="C786" t="str">
            <v>m2</v>
          </cell>
          <cell r="D786">
            <v>1</v>
          </cell>
          <cell r="E786">
            <v>17603</v>
          </cell>
        </row>
        <row r="787">
          <cell r="A787" t="str">
            <v>19.11</v>
          </cell>
          <cell r="B787" t="str">
            <v>Limpieza con agua a presión y pintura de barandas de concreto</v>
          </cell>
          <cell r="C787" t="str">
            <v>m</v>
          </cell>
          <cell r="D787">
            <v>1</v>
          </cell>
          <cell r="E787">
            <v>63293</v>
          </cell>
          <cell r="G787" t="str">
            <v/>
          </cell>
        </row>
        <row r="788">
          <cell r="A788" t="str">
            <v>19.12</v>
          </cell>
          <cell r="B788" t="str">
            <v>Limpieza con chorro de arena (grado comercial) y pintura de estructuras de acero- (Sandblasting y pintura). Grado complejidad medio bajo. (usualmente sobre puentes)</v>
          </cell>
          <cell r="C788" t="str">
            <v>m2</v>
          </cell>
          <cell r="D788">
            <v>1</v>
          </cell>
          <cell r="E788">
            <v>107598</v>
          </cell>
          <cell r="G788" t="str">
            <v/>
          </cell>
        </row>
        <row r="789">
          <cell r="A789" t="str">
            <v>19.12.1</v>
          </cell>
          <cell r="B789" t="str">
            <v>Limpieza con chorro de arena (grado comercial) y pintura de estructuras de acero- (Sandblasting y pintura). Grado complejidad Alto. (usualmente bajo puentes)</v>
          </cell>
          <cell r="C789" t="str">
            <v>m2</v>
          </cell>
          <cell r="D789">
            <v>1</v>
          </cell>
          <cell r="E789">
            <v>155482</v>
          </cell>
          <cell r="G789" t="str">
            <v/>
          </cell>
        </row>
        <row r="790">
          <cell r="A790" t="str">
            <v>19.13</v>
          </cell>
          <cell r="B790" t="str">
            <v xml:space="preserve">Limpieza con chorro de arena y pintura de estructuras de acero, baranda metálica tipo pingüino. Limpieza grado "comercial" Norma SSPC-SP-6 / NACE Nº3 . Incluye autoimprimante epoxi zinc de altos sólidos 3 mills y pintura de acabado en uretano, 3mills.  Área de fácil acceso. </v>
          </cell>
          <cell r="C790" t="str">
            <v>m</v>
          </cell>
          <cell r="D790">
            <v>1</v>
          </cell>
          <cell r="E790">
            <v>128542</v>
          </cell>
          <cell r="G790" t="str">
            <v/>
          </cell>
        </row>
        <row r="791">
          <cell r="A791" t="str">
            <v>19.14</v>
          </cell>
          <cell r="B791" t="str">
            <v>Tratamiento superficial de protección hidrófuga para concreto, mediante impregnación hidrófuga y oleófuga, incolora, aplicada en manos sucesivas hasta la saturación del elemento (rendimiento: 0,1 l/m²)</v>
          </cell>
          <cell r="C791" t="str">
            <v>m2</v>
          </cell>
          <cell r="D791">
            <v>1</v>
          </cell>
          <cell r="E791">
            <v>24198</v>
          </cell>
          <cell r="G791" t="str">
            <v/>
          </cell>
        </row>
        <row r="792">
          <cell r="A792" t="str">
            <v>19.15</v>
          </cell>
          <cell r="B792" t="str">
            <v>Aplicación manual de dos manos de pintura sobre superficie de concreto. Pintura tipo de demarcación, color amarillo, 8mils en estado seco,  textura lisa, (rendimiento: 10 m2/galón; sobre superficie exterior de concreto</v>
          </cell>
          <cell r="C792" t="str">
            <v>m2</v>
          </cell>
          <cell r="D792">
            <v>1</v>
          </cell>
          <cell r="E792">
            <v>29528</v>
          </cell>
          <cell r="G792" t="str">
            <v/>
          </cell>
        </row>
        <row r="793">
          <cell r="A793" t="str">
            <v>19.16</v>
          </cell>
          <cell r="B793" t="str">
            <v>Suministro y colocación de concreto de 21 MPa para bordillo en puente con medidas según diseño. Incluye anclaje estructural en varilla de 1/2" en el tablero del puente.</v>
          </cell>
          <cell r="C793" t="str">
            <v>m3</v>
          </cell>
          <cell r="D793">
            <v>1</v>
          </cell>
          <cell r="E793">
            <v>919572</v>
          </cell>
          <cell r="G793" t="str">
            <v/>
          </cell>
        </row>
        <row r="794">
          <cell r="A794" t="str">
            <v>19.17</v>
          </cell>
          <cell r="B794" t="str">
            <v xml:space="preserve">Suministro y colocación de concreto de 28MPa para baranda vehicular. El acero de refuerzo se pagará por su respectivo ítem. </v>
          </cell>
          <cell r="C794" t="str">
            <v>m</v>
          </cell>
          <cell r="D794">
            <v>1</v>
          </cell>
          <cell r="E794">
            <v>281291</v>
          </cell>
          <cell r="G794" t="str">
            <v/>
          </cell>
        </row>
        <row r="795">
          <cell r="A795" t="str">
            <v>19.18</v>
          </cell>
          <cell r="B795" t="str">
            <v>Suministro y colocación de concreto f'c=210 kg/cm² (21 MPa), clase de exposición F0 S0 P0 C0, tamaño máximo del agregado 12,5 mm, manejabilidad blanda, preparado en obra, y fundido con medios manuales para recalce o recinte de cimentación. Incluye montaje, desmontaje y retirada del sistema de encofrado y de todo el material auxiliar. No incluye el manejo del rio, la excavación, el relleno, la compactación del terreno ni el retacado entre la nueva cimentación y la existente</v>
          </cell>
          <cell r="C795" t="str">
            <v>m3</v>
          </cell>
          <cell r="D795">
            <v>1</v>
          </cell>
          <cell r="E795">
            <v>860969</v>
          </cell>
          <cell r="G795" t="str">
            <v/>
          </cell>
        </row>
        <row r="796">
          <cell r="A796" t="str">
            <v>19.19</v>
          </cell>
          <cell r="B796" t="str">
            <v>Suministro y colocación de concreto f'c=280 kg/cm² (28 MPa) para reparación de losa en concreto. Clase de exposición F0 S0 P0 C0, tamaño máximo del agregado 12,5 mm, manejabilidad blanda para reparación de losa de concreto armado, de espesor hasta 25 cm. Incluye picado del concreto deteriorado,   saneado de las armaduras, con material de reparación, inhibidores de corrosión y polímeros en polvo. El precio incluye el montaje y desmontaje del sistema de encofrado y el desplazamiento, montaje y desmontaje en obra del equipo de proyección</v>
          </cell>
          <cell r="C796" t="str">
            <v>m2</v>
          </cell>
          <cell r="D796">
            <v>1</v>
          </cell>
          <cell r="E796">
            <v>874917</v>
          </cell>
          <cell r="G796" t="str">
            <v/>
          </cell>
        </row>
        <row r="797">
          <cell r="A797" t="str">
            <v>19.20</v>
          </cell>
          <cell r="B797" t="str">
            <v>Suministro y colocación de mortero cementoso fluido, tipo SikaReparair - 224 o equivalente para relleno y nivelación de losa con desgaste superficial y acero expuesto. Incluye puente de adherencia de 15 mm de espesor con mortero cementoso fluido. . Para reparación de losa de puente</v>
          </cell>
          <cell r="C797" t="str">
            <v>m2</v>
          </cell>
          <cell r="D797">
            <v>1</v>
          </cell>
          <cell r="E797">
            <v>553114</v>
          </cell>
        </row>
        <row r="798">
          <cell r="A798" t="str">
            <v>19.21</v>
          </cell>
          <cell r="B798" t="str">
            <v xml:space="preserve">Inyección de fisuras mediante resinas de alta resistencia en elementos de concreto. Ancho fisura 3,1mm; profundidad 38mm. </v>
          </cell>
          <cell r="C798" t="str">
            <v>m</v>
          </cell>
          <cell r="D798">
            <v>1</v>
          </cell>
          <cell r="E798">
            <v>188506</v>
          </cell>
        </row>
        <row r="799">
          <cell r="A799" t="str">
            <v>19.22</v>
          </cell>
          <cell r="B799" t="str">
            <v>Suministro y colocación de baranda metálica vehicular tipo pingüino. Acero estructural ASTM A-795 de 4". Incluye limpieza con sandblasting y pintura. No incluye pernos de anclaje. Tipo Cartilla Obras de drenaje Departamento de Antioquia.</v>
          </cell>
          <cell r="C799" t="str">
            <v>m</v>
          </cell>
          <cell r="D799">
            <v>1</v>
          </cell>
          <cell r="E799">
            <v>773534</v>
          </cell>
        </row>
        <row r="800">
          <cell r="A800" t="str">
            <v>19.23</v>
          </cell>
          <cell r="B800" t="str">
            <v>Suministro, transporte e instalación de señal vertical Informativa SI-28 dimensiones 60x50 en lámina galvanizada cal 16, reflectivo tipo IX, estructura metálica tipo pedestal compuesta por un paral en ángulo de 2"x2"x1/4" y brazo en ángulo de 2"x2"x1/8"</v>
          </cell>
          <cell r="C800" t="str">
            <v>Und</v>
          </cell>
          <cell r="D800">
            <v>1</v>
          </cell>
          <cell r="E800">
            <v>380664</v>
          </cell>
        </row>
        <row r="801">
          <cell r="A801" t="str">
            <v>19.24</v>
          </cell>
          <cell r="B801" t="str">
            <v>Movilización de equipo. Viaje en camión sencillo en distancias mayores a 20Km</v>
          </cell>
          <cell r="C801" t="str">
            <v>Viaje-Km</v>
          </cell>
          <cell r="D801">
            <v>1</v>
          </cell>
          <cell r="E801">
            <v>27435</v>
          </cell>
        </row>
        <row r="802">
          <cell r="A802" t="str">
            <v>19.25</v>
          </cell>
          <cell r="B802" t="str">
            <v>Movilización de equipo. Viaje en camión sencillo en distancias menores o iguales a 20Km</v>
          </cell>
          <cell r="C802" t="str">
            <v>Viaje</v>
          </cell>
          <cell r="D802">
            <v>1</v>
          </cell>
          <cell r="E802">
            <v>409888</v>
          </cell>
        </row>
        <row r="803">
          <cell r="A803" t="str">
            <v>19.26</v>
          </cell>
          <cell r="B803" t="str">
            <v>Cargue y transporte manual de escombros, residuos vegetales, tierras y/o productos sobrantes de la excavación, rocería, limpieza o residuos de obra debidamente clasificados</v>
          </cell>
          <cell r="C803" t="str">
            <v>m3</v>
          </cell>
          <cell r="D803">
            <v>1</v>
          </cell>
          <cell r="E803">
            <v>27489</v>
          </cell>
        </row>
        <row r="804">
          <cell r="A804" t="str">
            <v>19.27</v>
          </cell>
          <cell r="B804" t="str">
            <v>Limpieza de cauces. No incluye botada del material de desecho</v>
          </cell>
          <cell r="C804" t="str">
            <v>m3</v>
          </cell>
          <cell r="D804">
            <v>1</v>
          </cell>
          <cell r="E804">
            <v>48594</v>
          </cell>
        </row>
        <row r="805">
          <cell r="A805" t="str">
            <v>19.28</v>
          </cell>
          <cell r="B805" t="str">
            <v>Remoción de material de arrastre acumulado sobre la losa del puente, con medios mecánicos o manuales. No incluye cargue, transporte y botada</v>
          </cell>
          <cell r="C805" t="str">
            <v>m3</v>
          </cell>
          <cell r="D805">
            <v>1</v>
          </cell>
          <cell r="E805">
            <v>7051</v>
          </cell>
        </row>
        <row r="806">
          <cell r="A806" t="str">
            <v>19.29</v>
          </cell>
          <cell r="B806" t="str">
            <v>Reposición de dren en tubería de 3"</v>
          </cell>
          <cell r="C806" t="str">
            <v>Und</v>
          </cell>
          <cell r="D806">
            <v>1</v>
          </cell>
          <cell r="E806">
            <v>49066</v>
          </cell>
        </row>
        <row r="807">
          <cell r="A807" t="str">
            <v>19.30</v>
          </cell>
          <cell r="B807" t="str">
            <v>Reposición de dren en tubería de 4"</v>
          </cell>
          <cell r="C807" t="str">
            <v>Und</v>
          </cell>
          <cell r="D807">
            <v>1</v>
          </cell>
          <cell r="E807">
            <v>52705</v>
          </cell>
        </row>
        <row r="808">
          <cell r="A808" t="str">
            <v>19.31</v>
          </cell>
          <cell r="B808" t="str">
            <v>Construcción de dren de 4" en puente. Incluye perforación con broca diamantada</v>
          </cell>
          <cell r="C808" t="str">
            <v>Und</v>
          </cell>
          <cell r="D808">
            <v>1</v>
          </cell>
          <cell r="E808">
            <v>134411</v>
          </cell>
        </row>
        <row r="809">
          <cell r="A809" t="str">
            <v>19.32</v>
          </cell>
          <cell r="B809" t="str">
            <v xml:space="preserve">Varilla con extremo roscado, de anclaje para fijación de baranda metálica según diseño, diámetro 5/8" -3/4". Incluye perforación, limpieza, aplicación de epóxico e instalación de varilla. </v>
          </cell>
          <cell r="C809" t="str">
            <v>Und</v>
          </cell>
          <cell r="D809">
            <v>1</v>
          </cell>
          <cell r="E809">
            <v>73646</v>
          </cell>
        </row>
        <row r="810">
          <cell r="A810" t="str">
            <v>19.32.1</v>
          </cell>
          <cell r="B810" t="str">
            <v>Varilla con extremo roscado, de anclaje para fijación de baranda metálica según diseño, diámetro 5/8" -3/4". Para Instalación en concreto fresco.</v>
          </cell>
          <cell r="C810" t="str">
            <v>Und</v>
          </cell>
          <cell r="D810">
            <v>1</v>
          </cell>
          <cell r="E810">
            <v>50889</v>
          </cell>
        </row>
        <row r="1313">
          <cell r="B1313" t="str">
            <v>Subtotal</v>
          </cell>
        </row>
      </sheetData>
      <sheetData sheetId="6">
        <row r="1">
          <cell r="H1" t="str">
            <v>LOGO ENTIDAD</v>
          </cell>
        </row>
        <row r="11">
          <cell r="C11" t="str">
            <v>ITEM</v>
          </cell>
          <cell r="D11" t="str">
            <v/>
          </cell>
        </row>
        <row r="13">
          <cell r="D13" t="str">
            <v>LARGO</v>
          </cell>
          <cell r="E13" t="str">
            <v>ANCHO</v>
          </cell>
          <cell r="F13" t="str">
            <v>ALTURA</v>
          </cell>
          <cell r="G13" t="str">
            <v>CANT.</v>
          </cell>
          <cell r="H13" t="str">
            <v>FACTOR</v>
          </cell>
          <cell r="I13" t="str">
            <v>TOTAL</v>
          </cell>
        </row>
        <row r="14">
          <cell r="I14">
            <v>6</v>
          </cell>
        </row>
        <row r="24">
          <cell r="C24">
            <v>0</v>
          </cell>
          <cell r="H24" t="str">
            <v>TOTAL</v>
          </cell>
          <cell r="I24">
            <v>6</v>
          </cell>
        </row>
        <row r="34">
          <cell r="C34" t="str">
            <v>ITEM</v>
          </cell>
          <cell r="D34" t="str">
            <v/>
          </cell>
        </row>
        <row r="35">
          <cell r="C35" t="str">
            <v/>
          </cell>
        </row>
        <row r="36">
          <cell r="D36" t="str">
            <v>LARGO</v>
          </cell>
          <cell r="E36" t="str">
            <v>ANCHO</v>
          </cell>
          <cell r="F36" t="str">
            <v>ALTURA</v>
          </cell>
          <cell r="G36" t="str">
            <v>CANT.</v>
          </cell>
          <cell r="H36" t="str">
            <v>FACTOR</v>
          </cell>
          <cell r="I36" t="str">
            <v>TOTAL</v>
          </cell>
        </row>
        <row r="37">
          <cell r="I37">
            <v>0</v>
          </cell>
        </row>
        <row r="47">
          <cell r="C47">
            <v>0</v>
          </cell>
          <cell r="H47" t="str">
            <v>TOTAL</v>
          </cell>
          <cell r="I47">
            <v>0</v>
          </cell>
        </row>
      </sheetData>
      <sheetData sheetId="7"/>
      <sheetData sheetId="8"/>
      <sheetData sheetId="9"/>
      <sheetData sheetId="10"/>
      <sheetData sheetId="11">
        <row r="24">
          <cell r="I24">
            <v>969080</v>
          </cell>
        </row>
      </sheetData>
      <sheetData sheetId="12">
        <row r="19">
          <cell r="F19">
            <v>1709001473</v>
          </cell>
        </row>
      </sheetData>
      <sheetData sheetId="13">
        <row r="24">
          <cell r="H24">
            <v>868821</v>
          </cell>
        </row>
      </sheetData>
      <sheetData sheetId="14">
        <row r="22">
          <cell r="H22">
            <v>85019550</v>
          </cell>
        </row>
      </sheetData>
      <sheetData sheetId="15">
        <row r="43">
          <cell r="E43">
            <v>23449039</v>
          </cell>
        </row>
      </sheetData>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96"/>
      <sheetName val="RECIBIDOS x NEGOCIO"/>
      <sheetName val="FORMATO_CRONOGRAMA (2)"/>
      <sheetName val="atenciones"/>
      <sheetName val="2.Eficiencia en Compra"/>
      <sheetName val="Anexo No. 4 AP"/>
      <sheetName val="Gestión CNR"/>
      <sheetName val="PLAN 1 (2)"/>
      <sheetName val="PLAN CHOQUE"/>
      <sheetName val="Anexo 6 Cargab Ctos"/>
      <sheetName val="Residencial SCP 2011"/>
      <sheetName val="Margen"/>
      <sheetName val="Calidad Bogotá"/>
      <sheetName val="11. Comunicaciones"/>
      <sheetName val="INDICADORES DGTI AGOSTO 09"/>
      <sheetName val="Formulario actual"/>
      <sheetName val="RH SO"/>
      <sheetName val="Dias"/>
      <sheetName val="Anexo 1- HabeasData"/>
      <sheetName val="Listas"/>
      <sheetName val="A"/>
      <sheetName val="Tablas_auxiliares"/>
      <sheetName val="NCX002"/>
      <sheetName val="NCX001"/>
      <sheetName val="cuadrillas"/>
      <sheetName val="PERSONAL"/>
      <sheetName val="BAR MANT RED AT"/>
      <sheetName val="IPAL"/>
      <sheetName val="GTs"/>
      <sheetName val="10. PLANTA PERSONAL"/>
      <sheetName val="0. PARAMETROS"/>
      <sheetName val="Baremo"/>
      <sheetName val="localidades y municipios"/>
      <sheetName val="Hoja2"/>
      <sheetName val="Hoja5"/>
      <sheetName val="DIURNO"/>
      <sheetName val="Hoja1"/>
      <sheetName val="Proveedores"/>
      <sheetName val="RANGOS DE CONTRATO"/>
      <sheetName val="Hoja 1"/>
      <sheetName val="Hoja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CIOS GOB. ANTIOQUIA"/>
      <sheetName val="FACTOR PRESTACIONAL"/>
      <sheetName val="PERSONAL OPERATIVO"/>
      <sheetName val="PERSONAL BASE"/>
      <sheetName val="GASTOS ADMINISTRATIVOS"/>
      <sheetName val="PTO OBRA"/>
      <sheetName val="AIU OBRA"/>
      <sheetName val="PTO PMA"/>
      <sheetName val="PRESUPUESTO PMT"/>
      <sheetName val="CARACTERIZACION VIAL"/>
      <sheetName val="PAPSO"/>
      <sheetName val="1.2 A"/>
      <sheetName val="6.2.48 A"/>
      <sheetName val="8.15 A"/>
      <sheetName val="10.3 A"/>
      <sheetName val="11.17 A"/>
      <sheetName val="15.8 A"/>
      <sheetName val="15,1 D"/>
      <sheetName val="15,7 D"/>
      <sheetName val="15.8 D"/>
      <sheetName val="15.12 D"/>
      <sheetName val="1.2 G"/>
      <sheetName val="4.1.1 G"/>
      <sheetName val="4.2.1 G"/>
      <sheetName val="5.1.4 G"/>
      <sheetName val="7.1.1 G"/>
      <sheetName val="7.1.2 G"/>
      <sheetName val="8.9 G"/>
      <sheetName val="13.1 G"/>
      <sheetName val="13.2 G"/>
      <sheetName val="2.18 G"/>
      <sheetName val="12.24 G"/>
      <sheetName val="6.1.18 H"/>
      <sheetName val="11.1 P"/>
      <sheetName val="12.1 P"/>
      <sheetName val="12.2 P"/>
      <sheetName val="12.3 P"/>
      <sheetName val="12.5 P"/>
      <sheetName val="12.6 P"/>
      <sheetName val="12.23 P"/>
      <sheetName val="1.2 H"/>
      <sheetName val="4.1.2 H"/>
      <sheetName val="4.1.56 H"/>
      <sheetName val="6.2.50 H"/>
      <sheetName val="6.2.6 H"/>
      <sheetName val="6.2.7 H"/>
      <sheetName val="8.1 H"/>
      <sheetName val="10.1 H"/>
      <sheetName val="10.4 H"/>
      <sheetName val="10.3 H"/>
      <sheetName val="2.25 I"/>
      <sheetName val="4.1.2 I"/>
      <sheetName val="4.2.3 I"/>
      <sheetName val="4.2.6 I"/>
      <sheetName val="8.7 I"/>
      <sheetName val="8.8 I"/>
      <sheetName val="9.1 I"/>
      <sheetName val="13.1 I"/>
      <sheetName val="2.25 K"/>
      <sheetName val="4.1.2 k"/>
      <sheetName val="4.2.1 k"/>
      <sheetName val="6.2.24 k"/>
      <sheetName val="8.1 K"/>
      <sheetName val="8.27 k"/>
      <sheetName val="8.29 k"/>
      <sheetName val="8.68 k"/>
      <sheetName val="10.1 k"/>
      <sheetName val="2.25 L"/>
      <sheetName val="4.1.2 L"/>
      <sheetName val="6.2.24 L"/>
      <sheetName val="10.1 L"/>
      <sheetName val="1.2 E"/>
      <sheetName val="4.1.2 E"/>
      <sheetName val="4.1.56 E"/>
      <sheetName val="4.2.2 E"/>
      <sheetName val="6.2.2 E"/>
      <sheetName val="8.62 E"/>
      <sheetName val="APU2 "/>
      <sheetName val="Presupuesto Peque Alt. 2 V2"/>
    </sheetNames>
    <definedNames>
      <definedName name="________EST12"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SEGM"/>
      <sheetName val="CANT PAV-1"/>
      <sheetName val="MEMORIAS"/>
      <sheetName val="MMTO"/>
      <sheetName val="PRESUPUESTO2"/>
      <sheetName val="SEGM2"/>
      <sheetName val="CANT PAV-2"/>
      <sheetName val="MMTO2"/>
      <sheetName val="CANT_PAV-1"/>
      <sheetName val="CANT_PAV-2"/>
      <sheetName val="CANT_PAV-11"/>
      <sheetName val="CANT_PAV-21"/>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sheetData sheetId="10"/>
      <sheetData sheetId="11"/>
      <sheetData sheetId="1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sheetName val="AASHTO"/>
      <sheetName val="PROY ORIGINAL"/>
      <sheetName val="PRESUP"/>
      <sheetName val="PRECIOS"/>
      <sheetName val="PROY_ORIGINAL"/>
      <sheetName val="G&amp;G"/>
      <sheetName val="PRESUPUESTOS-REV1"/>
      <sheetName val="Datos"/>
      <sheetName val="PU (2)"/>
      <sheetName val="PESOS"/>
      <sheetName val="COSTOS UNITARIOS"/>
      <sheetName val="CA-2909"/>
      <sheetName val="TRAYECTO 1"/>
      <sheetName val="CABG"/>
      <sheetName val="PRESUPUESTO"/>
      <sheetName val="PPTONUEVOFORMATO"/>
      <sheetName val="PRESUPUESTO1"/>
      <sheetName val="200P.1"/>
      <sheetName val="210.2.2"/>
      <sheetName val="320.1"/>
      <sheetName val="640.1"/>
      <sheetName val="500P.1"/>
      <sheetName val="500P.2"/>
      <sheetName val="600.1"/>
      <sheetName val="610.1"/>
      <sheetName val="630.4"/>
      <sheetName val="640P.2"/>
      <sheetName val="640.1 (2)"/>
      <sheetName val="672P.1"/>
      <sheetName val="2P.1"/>
      <sheetName val="900.2"/>
      <sheetName val="materiales de insumo"/>
      <sheetName val="jornales y prestaciones"/>
      <sheetName val="CANTIDADES"/>
      <sheetName val="210.1"/>
      <sheetName val="310.1"/>
      <sheetName val="600.4"/>
      <sheetName val="661.1"/>
      <sheetName val="673.1"/>
      <sheetName val="673.2"/>
      <sheetName val="673.3"/>
      <sheetName val="3P"/>
      <sheetName val="672.1"/>
      <sheetName val="2P"/>
      <sheetName val="3P.1"/>
      <sheetName val="3P.2"/>
      <sheetName val="6.1P"/>
      <sheetName val="6.2P"/>
      <sheetName val="6.4P"/>
      <sheetName val="muros"/>
      <sheetName val="Varios"/>
      <sheetName val=""/>
      <sheetName val="Seguim-16"/>
      <sheetName val="RESUMEN"/>
      <sheetName val="VALOR ENSAYOS"/>
      <sheetName val="K9+900"/>
      <sheetName val="PR10+760"/>
      <sheetName val="PR11+020"/>
      <sheetName val="PR12+400"/>
      <sheetName val="PR18+560"/>
      <sheetName val="PR19+100"/>
      <sheetName val="PR19+900"/>
      <sheetName val="PR21+380"/>
      <sheetName val="PR21+900"/>
      <sheetName val="PR23+350"/>
      <sheetName val="PR24+500"/>
      <sheetName val="PR25+700"/>
      <sheetName val="PR31+200"/>
      <sheetName val="PR33+010"/>
      <sheetName val="PR33+030"/>
      <sheetName val="PR35+400A"/>
      <sheetName val="PR35+400"/>
      <sheetName val="PR35+540"/>
      <sheetName val="PROY_ORIGINAL2"/>
      <sheetName val="PU_(2)1"/>
      <sheetName val="PROY_ORIGINAL1"/>
      <sheetName val="PU_(2)"/>
      <sheetName val="PROY_ORIGINAL3"/>
      <sheetName val="PU_(2)2"/>
      <sheetName val="PROY_ORIGINAL5"/>
      <sheetName val="PU_(2)4"/>
      <sheetName val="PROY_ORIGINAL4"/>
      <sheetName val="PU_(2)3"/>
      <sheetName val="ó&gt;_x0000__x0001__x0000__x0000__x0000_j0$_x0000_#_x0000__x0000__x0000_j.$_x0000_#_x0000__x0000__x0000_L_x0012_Óu_x0000__x0000__x0000__x0000_"/>
      <sheetName val="plantilla"/>
      <sheetName val="resumen preacta"/>
      <sheetName val="1"/>
      <sheetName val="2"/>
      <sheetName val="3"/>
      <sheetName val="4"/>
      <sheetName val="5"/>
      <sheetName val="7"/>
      <sheetName val="8"/>
      <sheetName val="9"/>
      <sheetName val="10"/>
      <sheetName val="11"/>
      <sheetName val="12"/>
      <sheetName val="13"/>
      <sheetName val="14"/>
      <sheetName val="16"/>
      <sheetName val="17"/>
      <sheetName val="19"/>
      <sheetName val="21"/>
      <sheetName val="22"/>
      <sheetName val="23"/>
      <sheetName val="24"/>
      <sheetName val="25"/>
      <sheetName val="26"/>
      <sheetName val="28"/>
      <sheetName val="29"/>
      <sheetName val="30"/>
      <sheetName val="31"/>
      <sheetName val="32"/>
      <sheetName val="33"/>
      <sheetName val="34"/>
      <sheetName val="38"/>
      <sheetName val="42"/>
      <sheetName val="43"/>
      <sheetName val="44"/>
      <sheetName val="Resalto en asfalto"/>
      <sheetName val="Mat fresado para ampliacion"/>
      <sheetName val="Tuberia filtro D=6&quot;"/>
      <sheetName val="Realce de bordillo"/>
      <sheetName val="Remocion tuberia d=24&quot;"/>
      <sheetName val="GRAVA ATRAQUES DE ALCANTARILLA"/>
      <sheetName val="RESALTO"/>
      <sheetName val="Geodren"/>
      <sheetName val="Hoja1"/>
      <sheetName val="FORMATO PREACTA"/>
      <sheetName val="SOPORTES"/>
      <sheetName val="FORMATO FECHA)"/>
      <sheetName val="DESMONTE LIMP."/>
      <sheetName val="REGISTRO FOTOGRAFICO"/>
      <sheetName val="S200.1 DESM. LIMP.B "/>
      <sheetName val="S200.2 DESM. LIMP. NB"/>
      <sheetName val="S201.7 DEMO. ESTRUCTURAS"/>
      <sheetName val="Remocion alcantarillas."/>
      <sheetName val="Excav. Mat. Comun."/>
      <sheetName val="s201.15-remoción de alcantarill"/>
      <sheetName val="s210.2.2-Exc de expl"/>
      <sheetName val="s210.2.1-Exc en roca"/>
      <sheetName val="s211.1 REMOCION DERR."/>
      <sheetName val="s220.1 Terraplenes"/>
      <sheetName val="s221.1 Pedraplen"/>
      <sheetName val="S900.3 TRANS. DERRUMBE"/>
      <sheetName val="s231.1 Geotextil"/>
      <sheetName val="S230.2 Mejora. de la Sub-Ra"/>
      <sheetName val="S320.1 Sub base"/>
      <sheetName val="S330.1 BASE GRANULAR"/>
      <sheetName val="SUB-BASE"/>
      <sheetName val="CONFM. DE CALZADA EXISTENTE"/>
      <sheetName val="S310.1 Confor. calzada existe "/>
      <sheetName val=" S450.1 MEZCLA MDC-1"/>
      <sheetName val=" S450.2MEZCLA MDC-2"/>
      <sheetName val="S420.1 RIEGO DE IMPRIMACION."/>
      <sheetName val="S421.1 RIEGO LIGA CRR-1"/>
      <sheetName val="S460.1 FRESADO."/>
      <sheetName val="Excav. REPARACION PAVIMENTO."/>
      <sheetName val="S465.1 EXC. PAV. ASFALTICO"/>
      <sheetName val="S500.1 PAVIMENTO CONCRETO"/>
      <sheetName val="S510.1 PAVIMENTO ADOQUIN"/>
      <sheetName val="S600.1 EXCAV. VARIAS "/>
      <sheetName val="Relleno Estructuras"/>
      <sheetName val="eXCAVACIONES VARIAS EN ROCA "/>
      <sheetName val="S600.2 EXCAV. ROCA"/>
      <sheetName val="S610.1 Relleno Estructuras"/>
      <sheetName val="S623.1 Anclajes "/>
      <sheetName val="S623P1 Pantalla Concreto"/>
      <sheetName val="S630.3 Concretos C"/>
      <sheetName val="S630.4a Concretos D"/>
      <sheetName val="S630.4b Concretos D"/>
      <sheetName val="S630.6 CONCRETO F"/>
      <sheetName val="CONCRETO G"/>
      <sheetName val="S630.7 CONCRETO G"/>
      <sheetName val="s640.1 Acero refuerzo"/>
      <sheetName val="S642.13 Juntas dilatacion"/>
      <sheetName val="S644.2 Tuberia PVC 4&quot;"/>
      <sheetName val=" TUBERIA 36&quot;"/>
      <sheetName val="S632.1 Baranda"/>
      <sheetName val=" S661.1 TUBERIA 36&quot; "/>
      <sheetName val="S673.1 MAT. FILTRANTE"/>
      <sheetName val="S673.2 GEOTEXTIL"/>
      <sheetName val="GAVIONES"/>
      <sheetName val="Señales"/>
      <sheetName val="TRANS. EXPLANACION"/>
      <sheetName val=" S673.3 GEODREN PLANAR 6&quot;"/>
      <sheetName val="S681.1 GAVIONES"/>
      <sheetName val="S700.1 Demarcacion"/>
      <sheetName val="S700.2 Marca víal"/>
      <sheetName val="S701.1 tachas reflectivas"/>
      <sheetName val="S710.1.1 SEÑ VERT. "/>
      <sheetName val="S710.2 SEÑ VERT.V"/>
      <sheetName val="S710.1.2 SEÑ VERT."/>
      <sheetName val="S730.1Defensas "/>
      <sheetName val="S800.2 CERCAS"/>
      <sheetName val="S810.1 PROTECCION TALUDES"/>
      <sheetName val="S900.2Trans explan"/>
      <sheetName val="Drenes"/>
      <sheetName val="Tratamiento fisuras"/>
      <sheetName val="MARCAS VIALES"/>
      <sheetName val="Geomalla con fibra de vidrio"/>
      <sheetName val="Anclajes pasivos 4#6"/>
      <sheetName val="SNP1-geomalla fibra Vidrio"/>
      <sheetName val="SNP2-geomalla Biaxial"/>
      <sheetName val="SNP3 concreto 3500 "/>
      <sheetName val="SNP4 CEM. ASFALTICO"/>
      <sheetName val="SNP5 MTTO RUTINARIO"/>
      <sheetName val="SNP6 Drenes"/>
      <sheetName val="SNP7 Anclajes pasivos 4#6"/>
      <sheetName val="SNP8 Anclajes activos 2 Tor"/>
      <sheetName val="SNP9 Anclajes activos 4 Tor"/>
      <sheetName val="SNP10 MATERIAL 3&quot; TRIT"/>
      <sheetName val="SNP11 Material Relleno"/>
      <sheetName val="SNP12 CUNETAS 3.000"/>
      <sheetName val="SNP13 PARCHEO"/>
      <sheetName val="SNP14 SELLO JUNTAS"/>
      <sheetName val="SNP15 Pilotes"/>
      <sheetName val="SNP16 EXCAV. PAVIMENTO"/>
      <sheetName val="SNP17 TRANS BASE"/>
      <sheetName val="SNP18 AFIRMADO 3&quot;"/>
      <sheetName val="alcantarilla K69+103"/>
      <sheetName val="alcantarilla K68+437"/>
      <sheetName val="alcantarilla K67+455"/>
      <sheetName val="BOXXXX"/>
      <sheetName val="BOX 110+520 PUENTE EL VERDE"/>
      <sheetName val="Muro K99+0703"/>
      <sheetName val="MURO K104+454"/>
      <sheetName val="Muro K109+0570"/>
      <sheetName val="BOX K"/>
      <sheetName val="CONVERCIONES"/>
      <sheetName val="PARCHEO"/>
      <sheetName val="ACTIVIDADES"/>
      <sheetName val="TARIFAS MATERIALES"/>
      <sheetName val="TARIFAS EQUIPOS "/>
      <sheetName val="TARIFA SALARIOS"/>
      <sheetName val="APU´s"/>
      <sheetName val="INFORME SEMANAL"/>
      <sheetName val="201.7"/>
      <sheetName val="211.1"/>
      <sheetName val="320.2"/>
      <sheetName val="330.1"/>
      <sheetName val="330.2"/>
      <sheetName val="411.2"/>
      <sheetName val="450.2P"/>
      <sheetName val="450.9P"/>
      <sheetName val="461.1"/>
      <sheetName val="465.1"/>
      <sheetName val="464.1P"/>
      <sheetName val="600.2"/>
      <sheetName val="630.5"/>
      <sheetName val="630.6"/>
      <sheetName val="630.7"/>
      <sheetName val="681.1"/>
      <sheetName val="4P"/>
      <sheetName val="7P"/>
      <sheetName val="670.P"/>
      <sheetName val="671.P"/>
      <sheetName val="6P"/>
      <sheetName val="674.2"/>
      <sheetName val="450.3P"/>
      <sheetName val="621.1P"/>
      <sheetName val="8P"/>
      <sheetName val="9P"/>
      <sheetName val="610.2P"/>
      <sheetName val="465-3P"/>
      <sheetName val="11P"/>
      <sheetName val="230.2"/>
      <sheetName val="230.2P"/>
      <sheetName val="621.1-1P"/>
      <sheetName val="14P"/>
      <sheetName val="15P"/>
      <sheetName val="17P"/>
      <sheetName val="18P"/>
      <sheetName val="19P"/>
      <sheetName val="20P"/>
      <sheetName val="21P"/>
      <sheetName val="22P"/>
      <sheetName val="621.1.2P"/>
      <sheetName val="PESO VARILLAS"/>
      <sheetName val="proveedores"/>
      <sheetName val="Información"/>
      <sheetName val="ó&gt;_x005f_x0000__x005f_x0001__x005f_x0000__x005f_x0000__"/>
      <sheetName val="PRES"/>
      <sheetName val="PROY_ORIGINAL6"/>
      <sheetName val="PU_(2)5"/>
      <sheetName val="200P_1"/>
      <sheetName val="210_2_2"/>
      <sheetName val="320_1"/>
      <sheetName val="640_1"/>
      <sheetName val="500P_1"/>
      <sheetName val="500P_2"/>
      <sheetName val="600_1"/>
      <sheetName val="610_1"/>
      <sheetName val="630_4"/>
      <sheetName val="640P_2"/>
      <sheetName val="640_1_(2)"/>
      <sheetName val="672P_1"/>
      <sheetName val="2P_1"/>
      <sheetName val="900_2"/>
      <sheetName val="materiales_de_insumo"/>
      <sheetName val="jornales_y_prestaciones"/>
      <sheetName val="210_1"/>
      <sheetName val="310_1"/>
      <sheetName val="600_4"/>
      <sheetName val="661_1"/>
      <sheetName val="673_1"/>
      <sheetName val="673_2"/>
      <sheetName val="673_3"/>
      <sheetName val="672_1"/>
      <sheetName val="3P_1"/>
      <sheetName val="3P_2"/>
      <sheetName val="6_1P"/>
      <sheetName val="6_2P"/>
      <sheetName val="6_4P"/>
      <sheetName val="COSTOS_UNITARIOS"/>
      <sheetName val="TRAYECTO_1"/>
      <sheetName val="INFORME_SEMANAL"/>
      <sheetName val="201_7"/>
      <sheetName val="211_1"/>
      <sheetName val="320_2"/>
      <sheetName val="330_1"/>
      <sheetName val="330_2"/>
      <sheetName val="411_2"/>
      <sheetName val="450_2P"/>
      <sheetName val="450_9P"/>
      <sheetName val="461_1"/>
      <sheetName val="465_1"/>
      <sheetName val="464_1P"/>
      <sheetName val="600_2"/>
      <sheetName val="630_5"/>
      <sheetName val="630_6"/>
      <sheetName val="630_7"/>
      <sheetName val="681_1"/>
      <sheetName val="670_P"/>
      <sheetName val="671_P"/>
      <sheetName val="674_2"/>
      <sheetName val="450_3P"/>
      <sheetName val="621_1P"/>
      <sheetName val="610_2P"/>
      <sheetName val="230_2"/>
      <sheetName val="230_2P"/>
      <sheetName val="621_1-1P"/>
      <sheetName val="621_1_2P"/>
      <sheetName val="PESO_VARILLAS"/>
      <sheetName val="FORMATO_PREACTA"/>
      <sheetName val="FORMATO_FECHA)"/>
      <sheetName val="DESMONTE_LIMP_"/>
      <sheetName val="REGISTRO_FOTOGRAFICO"/>
      <sheetName val="S200_1_DESM__LIMP_B_"/>
      <sheetName val="S200_2_DESM__LIMP__NB"/>
      <sheetName val="S201_7_DEMO__ESTRUCTURAS"/>
      <sheetName val="Remocion_alcantarillas_"/>
      <sheetName val="Excav__Mat__Comun_"/>
      <sheetName val="s201_15-remoción_de_alcantarill"/>
      <sheetName val="s210_2_2-Exc_de_expl"/>
      <sheetName val="s210_2_1-Exc_en_roca"/>
      <sheetName val="s211_1_REMOCION_DERR_"/>
      <sheetName val="s220_1_Terraplenes"/>
      <sheetName val="s221_1_Pedraplen"/>
      <sheetName val="S900_3_TRANS__DERRUMBE"/>
      <sheetName val="s231_1_Geotextil"/>
      <sheetName val="S230_2_Mejora__de_la_Sub-Ra"/>
      <sheetName val="S320_1_Sub_base"/>
      <sheetName val="S330_1_BASE_GRANULAR"/>
      <sheetName val="CONFM__DE_CALZADA_EXISTENTE"/>
      <sheetName val="S310_1_Confor__calzada_existe_"/>
      <sheetName val="_S450_1_MEZCLA_MDC-1"/>
      <sheetName val="_S450_2MEZCLA_MDC-2"/>
      <sheetName val="S420_1_RIEGO_DE_IMPRIMACION_"/>
      <sheetName val="S421_1_RIEGO_LIGA_CRR-1"/>
      <sheetName val="S460_1_FRESADO_"/>
      <sheetName val="Excav__REPARACION_PAVIMENTO_"/>
      <sheetName val="S465_1_EXC__PAV__ASFALTICO"/>
      <sheetName val="S500_1_PAVIMENTO_CONCRETO"/>
      <sheetName val="S510_1_PAVIMENTO_ADOQUIN"/>
      <sheetName val="S600_1_EXCAV__VARIAS_"/>
      <sheetName val="Relleno_Estructuras"/>
      <sheetName val="eXCAVACIONES_VARIAS_EN_ROCA_"/>
      <sheetName val="S600_2_EXCAV__ROCA"/>
      <sheetName val="S610_1_Relleno_Estructuras"/>
      <sheetName val="S623_1_Anclajes_"/>
      <sheetName val="S623P1_Pantalla_Concreto"/>
      <sheetName val="S630_3_Concretos_C"/>
      <sheetName val="S630_4a_Concretos_D"/>
      <sheetName val="S630_4b_Concretos_D"/>
      <sheetName val="S630_6_CONCRETO_F"/>
      <sheetName val="CONCRETO_G"/>
      <sheetName val="S630_7_CONCRETO_G"/>
      <sheetName val="s640_1_Acero_refuerzo"/>
      <sheetName val="S642_13_Juntas_dilatacion"/>
      <sheetName val="S644_2_Tuberia_PVC_4&quot;"/>
      <sheetName val="_TUBERIA_36&quot;"/>
      <sheetName val="S632_1_Baranda"/>
      <sheetName val="_S661_1_TUBERIA_36&quot;_"/>
      <sheetName val="S673_1_MAT__FILTRANTE"/>
      <sheetName val="S673_2_GEOTEXTIL"/>
      <sheetName val="TRANS__EXPLANACION"/>
      <sheetName val="_S673_3_GEODREN_PLANAR_6&quot;"/>
      <sheetName val="S681_1_GAVIONES"/>
      <sheetName val="S700_1_Demarcacion"/>
      <sheetName val="S700_2_Marca_víal"/>
      <sheetName val="S701_1_tachas_reflectivas"/>
      <sheetName val="S710_1_1_SEÑ_VERT__"/>
      <sheetName val="S710_2_SEÑ_VERT_V"/>
      <sheetName val="S710_1_2_SEÑ_VERT_"/>
      <sheetName val="S730_1Defensas_"/>
      <sheetName val="S800_2_CERCAS"/>
      <sheetName val="S810_1_PROTECCION_TALUDES"/>
      <sheetName val="S900_2Trans_explan"/>
      <sheetName val="Tratamiento_fisuras"/>
      <sheetName val="MARCAS_VIALES"/>
      <sheetName val="Geomalla_con_fibra_de_vidrio"/>
      <sheetName val="Anclajes_pasivos_4#6"/>
      <sheetName val="SNP1-geomalla_fibra_Vidrio"/>
      <sheetName val="SNP2-geomalla_Biaxial"/>
      <sheetName val="SNP3_concreto_3500_"/>
      <sheetName val="SNP4_CEM__ASFALTICO"/>
      <sheetName val="SNP5_MTTO_RUTINARIO"/>
      <sheetName val="SNP6_Drenes"/>
      <sheetName val="SNP7_Anclajes_pasivos_4#6"/>
      <sheetName val="SNP8_Anclajes_activos_2_Tor"/>
      <sheetName val="SNP9_Anclajes_activos_4_Tor"/>
      <sheetName val="SNP10_MATERIAL_3&quot;_TRIT"/>
      <sheetName val="SNP11_Material_Relleno"/>
      <sheetName val="SNP12_CUNETAS_3_000"/>
      <sheetName val="SNP13_PARCHEO"/>
      <sheetName val="SNP14_SELLO_JUNTAS"/>
      <sheetName val="SNP15_Pilotes"/>
      <sheetName val="SNP16_EXCAV__PAVIMENTO"/>
      <sheetName val="SNP17_TRANS_BASE"/>
      <sheetName val="SNP18_AFIRMADO_3&quot;"/>
      <sheetName val="alcantarilla_K69+103"/>
      <sheetName val="alcantarilla_K68+437"/>
      <sheetName val="alcantarilla_K67+455"/>
      <sheetName val="BOX_110+520_PUENTE_EL_VERDE"/>
      <sheetName val="Muro_K99+0703"/>
      <sheetName val="MURO_K104+454"/>
      <sheetName val="Muro_K109+0570"/>
      <sheetName val="BOX_K"/>
      <sheetName val="VALOR_ENSAYOS"/>
      <sheetName val="ó&gt;j0$#j_$#LÓu"/>
      <sheetName val="resumen_preacta"/>
      <sheetName val="Resalto_en_asfalto"/>
      <sheetName val="Mat_fresado_para_ampliacion"/>
      <sheetName val="Tuberia_filtro_D=6&quot;"/>
      <sheetName val="Realce_de_bordillo"/>
      <sheetName val="Remocion_tuberia_d=24&quot;"/>
      <sheetName val="GRAVA_ATRAQUES_DE_ALCANTARILLA"/>
      <sheetName val="INVIAS"/>
      <sheetName val="LISTA_EPC"/>
      <sheetName val="210.1.1"/>
      <sheetName val="210.1.2"/>
      <sheetName val="210.2.1"/>
      <sheetName val="220.1"/>
      <sheetName val="420.1"/>
      <sheetName val="421.1"/>
      <sheetName val="450p"/>
      <sheetName val="630.4.1"/>
      <sheetName val="640.1.1"/>
      <sheetName val="4P.1.1"/>
      <sheetName val="671.1"/>
      <sheetName val="673P.1"/>
      <sheetName val="673-dren"/>
      <sheetName val="674p.2"/>
      <sheetName val="640.1.2"/>
      <sheetName val="640.1.4"/>
      <sheetName val="630.3.1"/>
      <sheetName val="700.1"/>
      <sheetName val="701.2"/>
      <sheetName val="710.1"/>
      <sheetName val="730.1"/>
      <sheetName val="Concret-Clase-A"/>
      <sheetName val="Concret-Clase-B"/>
      <sheetName val="Concret-Clase-C"/>
      <sheetName val="Concret-Clase-D"/>
      <sheetName val="Concret-Clase-E"/>
      <sheetName val="Concret-Clase-F"/>
      <sheetName val="Concret-Clase_G"/>
      <sheetName val="Mortero_13"/>
      <sheetName val="TORTA EST"/>
      <sheetName val="BD"/>
      <sheetName val="PROY_ORIGINAL7"/>
      <sheetName val="PU_(2)6"/>
      <sheetName val="COSTOS_UNITARIOS1"/>
      <sheetName val="TRAYECTO_11"/>
      <sheetName val="200P_11"/>
      <sheetName val="210_2_21"/>
      <sheetName val="320_11"/>
      <sheetName val="640_11"/>
      <sheetName val="500P_11"/>
      <sheetName val="500P_21"/>
      <sheetName val="600_11"/>
      <sheetName val="610_11"/>
      <sheetName val="630_41"/>
      <sheetName val="640P_21"/>
      <sheetName val="640_1_(2)1"/>
      <sheetName val="672P_11"/>
      <sheetName val="2P_11"/>
      <sheetName val="900_21"/>
      <sheetName val="materiales_de_insumo1"/>
      <sheetName val="jornales_y_prestaciones1"/>
      <sheetName val="210_11"/>
      <sheetName val="310_11"/>
      <sheetName val="600_41"/>
      <sheetName val="661_11"/>
      <sheetName val="673_11"/>
      <sheetName val="673_21"/>
      <sheetName val="673_31"/>
      <sheetName val="672_11"/>
      <sheetName val="3P_11"/>
      <sheetName val="3P_21"/>
      <sheetName val="6_1P1"/>
      <sheetName val="6_2P1"/>
      <sheetName val="6_4P1"/>
      <sheetName val="VALOR_ENSAYOS1"/>
      <sheetName val="resumen_preacta1"/>
      <sheetName val="Resalto_en_asfalto1"/>
      <sheetName val="Mat_fresado_para_ampliacion1"/>
      <sheetName val="Tuberia_filtro_D=6&quot;1"/>
      <sheetName val="Realce_de_bordillo1"/>
      <sheetName val="Remocion_tuberia_d=24&quot;1"/>
      <sheetName val="GRAVA_ATRAQUES_DE_ALCANTARILLA1"/>
      <sheetName val="FORMATO_PREACTA1"/>
      <sheetName val="FORMATO_FECHA)1"/>
      <sheetName val="DESMONTE_LIMP_1"/>
      <sheetName val="REGISTRO_FOTOGRAFICO1"/>
      <sheetName val="S200_1_DESM__LIMP_B_1"/>
      <sheetName val="S200_2_DESM__LIMP__NB1"/>
      <sheetName val="S201_7_DEMO__ESTRUCTURAS1"/>
      <sheetName val="Remocion_alcantarillas_1"/>
      <sheetName val="Excav__Mat__Comun_1"/>
      <sheetName val="s201_15-remoción_de_alcantaril1"/>
      <sheetName val="s210_2_2-Exc_de_expl1"/>
      <sheetName val="s210_2_1-Exc_en_roca1"/>
      <sheetName val="s211_1_REMOCION_DERR_1"/>
      <sheetName val="s220_1_Terraplenes1"/>
      <sheetName val="s221_1_Pedraplen1"/>
      <sheetName val="S900_3_TRANS__DERRUMBE1"/>
      <sheetName val="s231_1_Geotextil1"/>
      <sheetName val="S230_2_Mejora__de_la_Sub-Ra1"/>
      <sheetName val="S320_1_Sub_base1"/>
      <sheetName val="S330_1_BASE_GRANULAR1"/>
      <sheetName val="CONFM__DE_CALZADA_EXISTENTE1"/>
      <sheetName val="S310_1_Confor__calzada_existe_1"/>
      <sheetName val="_S450_1_MEZCLA_MDC-11"/>
      <sheetName val="_S450_2MEZCLA_MDC-21"/>
      <sheetName val="S420_1_RIEGO_DE_IMPRIMACION_1"/>
      <sheetName val="S421_1_RIEGO_LIGA_CRR-11"/>
      <sheetName val="S460_1_FRESADO_1"/>
      <sheetName val="Excav__REPARACION_PAVIMENTO_1"/>
      <sheetName val="S465_1_EXC__PAV__ASFALTICO1"/>
      <sheetName val="S500_1_PAVIMENTO_CONCRETO1"/>
      <sheetName val="S510_1_PAVIMENTO_ADOQUIN1"/>
      <sheetName val="S600_1_EXCAV__VARIAS_1"/>
      <sheetName val="Relleno_Estructuras1"/>
      <sheetName val="eXCAVACIONES_VARIAS_EN_ROCA_1"/>
      <sheetName val="S600_2_EXCAV__ROCA1"/>
      <sheetName val="S610_1_Relleno_Estructuras1"/>
      <sheetName val="S623_1_Anclajes_1"/>
      <sheetName val="S623P1_Pantalla_Concreto1"/>
      <sheetName val="S630_3_Concretos_C1"/>
      <sheetName val="S630_4a_Concretos_D1"/>
      <sheetName val="S630_4b_Concretos_D1"/>
      <sheetName val="S630_6_CONCRETO_F1"/>
      <sheetName val="CONCRETO_G1"/>
      <sheetName val="S630_7_CONCRETO_G1"/>
      <sheetName val="s640_1_Acero_refuerzo1"/>
      <sheetName val="S642_13_Juntas_dilatacion1"/>
      <sheetName val="S644_2_Tuberia_PVC_4&quot;1"/>
      <sheetName val="_TUBERIA_36&quot;1"/>
      <sheetName val="S632_1_Baranda1"/>
      <sheetName val="_S661_1_TUBERIA_36&quot;_1"/>
      <sheetName val="S673_1_MAT__FILTRANTE1"/>
      <sheetName val="S673_2_GEOTEXTIL1"/>
      <sheetName val="TRANS__EXPLANACION1"/>
      <sheetName val="_S673_3_GEODREN_PLANAR_6&quot;1"/>
      <sheetName val="S681_1_GAVIONES1"/>
      <sheetName val="S700_1_Demarcacion1"/>
      <sheetName val="S700_2_Marca_víal1"/>
      <sheetName val="S701_1_tachas_reflectivas1"/>
      <sheetName val="S710_1_1_SEÑ_VERT__1"/>
      <sheetName val="S710_2_SEÑ_VERT_V1"/>
      <sheetName val="S710_1_2_SEÑ_VERT_1"/>
      <sheetName val="S730_1Defensas_1"/>
      <sheetName val="S800_2_CERCAS1"/>
      <sheetName val="S810_1_PROTECCION_TALUDES1"/>
      <sheetName val="S900_2Trans_explan1"/>
      <sheetName val="Tratamiento_fisuras1"/>
      <sheetName val="MARCAS_VIALES1"/>
      <sheetName val="Geomalla_con_fibra_de_vidrio1"/>
      <sheetName val="Anclajes_pasivos_4#61"/>
      <sheetName val="SNP1-geomalla_fibra_Vidrio1"/>
      <sheetName val="SNP2-geomalla_Biaxial1"/>
      <sheetName val="SNP3_concreto_3500_1"/>
      <sheetName val="SNP4_CEM__ASFALTICO1"/>
      <sheetName val="SNP5_MTTO_RUTINARIO1"/>
      <sheetName val="SNP6_Drenes1"/>
      <sheetName val="SNP7_Anclajes_pasivos_4#61"/>
      <sheetName val="SNP8_Anclajes_activos_2_Tor1"/>
      <sheetName val="SNP9_Anclajes_activos_4_Tor1"/>
      <sheetName val="SNP10_MATERIAL_3&quot;_TRIT1"/>
      <sheetName val="SNP11_Material_Relleno1"/>
      <sheetName val="SNP12_CUNETAS_3_0001"/>
      <sheetName val="SNP13_PARCHEO1"/>
      <sheetName val="SNP14_SELLO_JUNTAS1"/>
      <sheetName val="SNP15_Pilotes1"/>
      <sheetName val="SNP16_EXCAV__PAVIMENTO1"/>
      <sheetName val="SNP17_TRANS_BASE1"/>
      <sheetName val="SNP18_AFIRMADO_3&quot;1"/>
      <sheetName val="alcantarilla_K69+1031"/>
      <sheetName val="alcantarilla_K68+4371"/>
      <sheetName val="alcantarilla_K67+4551"/>
      <sheetName val="BOX_110+520_PUENTE_EL_VERDE1"/>
      <sheetName val="Muro_K99+07031"/>
      <sheetName val="MURO_K104+4541"/>
      <sheetName val="Muro_K109+05701"/>
      <sheetName val="BOX_K1"/>
      <sheetName val="PROY_ORIGINAL8"/>
      <sheetName val="PU_(2)7"/>
      <sheetName val="COSTOS_UNITARIOS2"/>
      <sheetName val="TRAYECTO_12"/>
      <sheetName val="200P_12"/>
      <sheetName val="210_2_22"/>
      <sheetName val="320_12"/>
      <sheetName val="640_12"/>
      <sheetName val="500P_12"/>
      <sheetName val="500P_22"/>
      <sheetName val="600_12"/>
      <sheetName val="610_12"/>
      <sheetName val="630_42"/>
      <sheetName val="640P_22"/>
      <sheetName val="640_1_(2)2"/>
      <sheetName val="672P_12"/>
      <sheetName val="2P_12"/>
      <sheetName val="900_22"/>
      <sheetName val="materiales_de_insumo2"/>
      <sheetName val="jornales_y_prestaciones2"/>
      <sheetName val="210_12"/>
      <sheetName val="310_12"/>
      <sheetName val="600_42"/>
      <sheetName val="661_12"/>
      <sheetName val="673_12"/>
      <sheetName val="673_22"/>
      <sheetName val="673_32"/>
      <sheetName val="672_12"/>
      <sheetName val="3P_12"/>
      <sheetName val="3P_22"/>
      <sheetName val="6_1P2"/>
      <sheetName val="6_2P2"/>
      <sheetName val="6_4P2"/>
      <sheetName val="VALOR_ENSAYOS2"/>
      <sheetName val="resumen_preacta2"/>
      <sheetName val="Resalto_en_asfalto2"/>
      <sheetName val="Mat_fresado_para_ampliacion2"/>
      <sheetName val="Tuberia_filtro_D=6&quot;2"/>
      <sheetName val="Realce_de_bordillo2"/>
      <sheetName val="Remocion_tuberia_d=24&quot;2"/>
      <sheetName val="GRAVA_ATRAQUES_DE_ALCANTARILLA2"/>
      <sheetName val="FORMATO_PREACTA2"/>
      <sheetName val="FORMATO_FECHA)2"/>
      <sheetName val="DESMONTE_LIMP_2"/>
      <sheetName val="REGISTRO_FOTOGRAFICO2"/>
      <sheetName val="S200_1_DESM__LIMP_B_2"/>
      <sheetName val="S200_2_DESM__LIMP__NB2"/>
      <sheetName val="S201_7_DEMO__ESTRUCTURAS2"/>
      <sheetName val="Remocion_alcantarillas_2"/>
      <sheetName val="Excav__Mat__Comun_2"/>
      <sheetName val="s201_15-remoción_de_alcantaril2"/>
      <sheetName val="s210_2_2-Exc_de_expl2"/>
      <sheetName val="s210_2_1-Exc_en_roca2"/>
      <sheetName val="s211_1_REMOCION_DERR_2"/>
      <sheetName val="s220_1_Terraplenes2"/>
      <sheetName val="s221_1_Pedraplen2"/>
      <sheetName val="S900_3_TRANS__DERRUMBE2"/>
      <sheetName val="s231_1_Geotextil2"/>
      <sheetName val="S230_2_Mejora__de_la_Sub-Ra2"/>
      <sheetName val="S320_1_Sub_base2"/>
      <sheetName val="S330_1_BASE_GRANULAR2"/>
      <sheetName val="CONFM__DE_CALZADA_EXISTENTE2"/>
      <sheetName val="S310_1_Confor__calzada_existe_2"/>
      <sheetName val="_S450_1_MEZCLA_MDC-12"/>
      <sheetName val="_S450_2MEZCLA_MDC-22"/>
      <sheetName val="S420_1_RIEGO_DE_IMPRIMACION_2"/>
      <sheetName val="S421_1_RIEGO_LIGA_CRR-12"/>
      <sheetName val="S460_1_FRESADO_2"/>
      <sheetName val="Excav__REPARACION_PAVIMENTO_2"/>
      <sheetName val="S465_1_EXC__PAV__ASFALTICO2"/>
      <sheetName val="S500_1_PAVIMENTO_CONCRETO2"/>
      <sheetName val="S510_1_PAVIMENTO_ADOQUIN2"/>
      <sheetName val="S600_1_EXCAV__VARIAS_2"/>
      <sheetName val="Relleno_Estructuras2"/>
      <sheetName val="eXCAVACIONES_VARIAS_EN_ROCA_2"/>
      <sheetName val="S600_2_EXCAV__ROCA2"/>
      <sheetName val="S610_1_Relleno_Estructuras2"/>
      <sheetName val="S623_1_Anclajes_2"/>
      <sheetName val="S623P1_Pantalla_Concreto2"/>
      <sheetName val="S630_3_Concretos_C2"/>
      <sheetName val="S630_4a_Concretos_D2"/>
      <sheetName val="S630_4b_Concretos_D2"/>
      <sheetName val="S630_6_CONCRETO_F2"/>
      <sheetName val="CONCRETO_G2"/>
      <sheetName val="S630_7_CONCRETO_G2"/>
      <sheetName val="s640_1_Acero_refuerzo2"/>
      <sheetName val="S642_13_Juntas_dilatacion2"/>
      <sheetName val="S644_2_Tuberia_PVC_4&quot;2"/>
      <sheetName val="_TUBERIA_36&quot;2"/>
      <sheetName val="S632_1_Baranda2"/>
      <sheetName val="_S661_1_TUBERIA_36&quot;_2"/>
      <sheetName val="S673_1_MAT__FILTRANTE2"/>
      <sheetName val="S673_2_GEOTEXTIL2"/>
      <sheetName val="TRANS__EXPLANACION2"/>
      <sheetName val="_S673_3_GEODREN_PLANAR_6&quot;2"/>
      <sheetName val="S681_1_GAVIONES2"/>
      <sheetName val="S700_1_Demarcacion2"/>
      <sheetName val="S700_2_Marca_víal2"/>
      <sheetName val="S701_1_tachas_reflectivas2"/>
      <sheetName val="S710_1_1_SEÑ_VERT__2"/>
      <sheetName val="S710_2_SEÑ_VERT_V2"/>
      <sheetName val="S710_1_2_SEÑ_VERT_2"/>
      <sheetName val="S730_1Defensas_2"/>
      <sheetName val="S800_2_CERCAS2"/>
      <sheetName val="S810_1_PROTECCION_TALUDES2"/>
      <sheetName val="S900_2Trans_explan2"/>
      <sheetName val="Tratamiento_fisuras2"/>
      <sheetName val="MARCAS_VIALES2"/>
      <sheetName val="Geomalla_con_fibra_de_vidrio2"/>
      <sheetName val="Anclajes_pasivos_4#62"/>
      <sheetName val="SNP1-geomalla_fibra_Vidrio2"/>
      <sheetName val="SNP2-geomalla_Biaxial2"/>
      <sheetName val="SNP3_concreto_3500_2"/>
      <sheetName val="SNP4_CEM__ASFALTICO2"/>
      <sheetName val="SNP5_MTTO_RUTINARIO2"/>
      <sheetName val="SNP6_Drenes2"/>
      <sheetName val="SNP7_Anclajes_pasivos_4#62"/>
      <sheetName val="SNP8_Anclajes_activos_2_Tor2"/>
      <sheetName val="SNP9_Anclajes_activos_4_Tor2"/>
      <sheetName val="SNP10_MATERIAL_3&quot;_TRIT2"/>
      <sheetName val="SNP11_Material_Relleno2"/>
      <sheetName val="SNP12_CUNETAS_3_0002"/>
      <sheetName val="SNP13_PARCHEO2"/>
      <sheetName val="SNP14_SELLO_JUNTAS2"/>
      <sheetName val="SNP15_Pilotes2"/>
      <sheetName val="SNP16_EXCAV__PAVIMENTO2"/>
      <sheetName val="SNP17_TRANS_BASE2"/>
      <sheetName val="SNP18_AFIRMADO_3&quot;2"/>
      <sheetName val="alcantarilla_K69+1032"/>
      <sheetName val="alcantarilla_K68+4372"/>
      <sheetName val="alcantarilla_K67+4552"/>
      <sheetName val="BOX_110+520_PUENTE_EL_VERDE2"/>
      <sheetName val="Muro_K99+07032"/>
      <sheetName val="MURO_K104+4542"/>
      <sheetName val="Muro_K109+05702"/>
      <sheetName val="BOX_K2"/>
      <sheetName val="MDC-1 COLOCACION "/>
      <sheetName val="D-20 COLOCACION "/>
      <sheetName val="TRANSPORTE MEZCLA ASFALTICA"/>
      <sheetName val="Fresado"/>
      <sheetName val="EXT microagomerado"/>
      <sheetName val="Hoja5"/>
      <sheetName val="Tramo 2"/>
      <sheetName val="BASE DE DATOS DE PRECIOS"/>
      <sheetName val="PROY_ORIGINAL9"/>
      <sheetName val="PU_(2)8"/>
      <sheetName val="COSTOS_UNITARIOS3"/>
      <sheetName val="TRAYECTO_13"/>
      <sheetName val="200P_13"/>
      <sheetName val="210_2_23"/>
      <sheetName val="320_13"/>
      <sheetName val="640_13"/>
      <sheetName val="500P_13"/>
      <sheetName val="500P_23"/>
      <sheetName val="600_13"/>
      <sheetName val="610_13"/>
      <sheetName val="630_43"/>
      <sheetName val="640P_23"/>
      <sheetName val="640_1_(2)3"/>
      <sheetName val="672P_13"/>
      <sheetName val="2P_13"/>
      <sheetName val="900_23"/>
      <sheetName val="materiales_de_insumo3"/>
      <sheetName val="jornales_y_prestaciones3"/>
      <sheetName val="210_13"/>
      <sheetName val="310_13"/>
      <sheetName val="600_43"/>
      <sheetName val="661_13"/>
      <sheetName val="673_13"/>
      <sheetName val="673_23"/>
      <sheetName val="673_33"/>
      <sheetName val="672_13"/>
      <sheetName val="3P_13"/>
      <sheetName val="3P_23"/>
      <sheetName val="6_1P3"/>
      <sheetName val="6_2P3"/>
      <sheetName val="6_4P3"/>
      <sheetName val="VALOR_ENSAYOS3"/>
      <sheetName val="resumen_preacta3"/>
      <sheetName val="Resalto_en_asfalto3"/>
      <sheetName val="Mat_fresado_para_ampliacion3"/>
      <sheetName val="Tuberia_filtro_D=6&quot;3"/>
      <sheetName val="Realce_de_bordillo3"/>
      <sheetName val="Remocion_tuberia_d=24&quot;3"/>
      <sheetName val="GRAVA_ATRAQUES_DE_ALCANTARILLA3"/>
      <sheetName val="FORMATO_PREACTA3"/>
      <sheetName val="FORMATO_FECHA)3"/>
      <sheetName val="DESMONTE_LIMP_3"/>
      <sheetName val="REGISTRO_FOTOGRAFICO3"/>
      <sheetName val="S200_1_DESM__LIMP_B_3"/>
      <sheetName val="S200_2_DESM__LIMP__NB3"/>
      <sheetName val="S201_7_DEMO__ESTRUCTURAS3"/>
      <sheetName val="Remocion_alcantarillas_3"/>
      <sheetName val="Excav__Mat__Comun_3"/>
      <sheetName val="s201_15-remoción_de_alcantaril3"/>
      <sheetName val="s210_2_2-Exc_de_expl3"/>
      <sheetName val="s210_2_1-Exc_en_roca3"/>
      <sheetName val="s211_1_REMOCION_DERR_3"/>
      <sheetName val="s220_1_Terraplenes3"/>
      <sheetName val="s221_1_Pedraplen3"/>
      <sheetName val="S900_3_TRANS__DERRUMBE3"/>
      <sheetName val="s231_1_Geotextil3"/>
      <sheetName val="S230_2_Mejora__de_la_Sub-Ra3"/>
      <sheetName val="S320_1_Sub_base3"/>
      <sheetName val="S330_1_BASE_GRANULAR3"/>
      <sheetName val="CONFM__DE_CALZADA_EXISTENTE3"/>
      <sheetName val="S310_1_Confor__calzada_existe_3"/>
      <sheetName val="_S450_1_MEZCLA_MDC-13"/>
      <sheetName val="_S450_2MEZCLA_MDC-23"/>
      <sheetName val="S420_1_RIEGO_DE_IMPRIMACION_3"/>
      <sheetName val="S421_1_RIEGO_LIGA_CRR-13"/>
      <sheetName val="S460_1_FRESADO_3"/>
      <sheetName val="Excav__REPARACION_PAVIMENTO_3"/>
      <sheetName val="S465_1_EXC__PAV__ASFALTICO3"/>
      <sheetName val="S500_1_PAVIMENTO_CONCRETO3"/>
      <sheetName val="S510_1_PAVIMENTO_ADOQUIN3"/>
      <sheetName val="S600_1_EXCAV__VARIAS_3"/>
      <sheetName val="Relleno_Estructuras3"/>
      <sheetName val="eXCAVACIONES_VARIAS_EN_ROCA_3"/>
      <sheetName val="S600_2_EXCAV__ROCA3"/>
      <sheetName val="S610_1_Relleno_Estructuras3"/>
      <sheetName val="S623_1_Anclajes_3"/>
      <sheetName val="S623P1_Pantalla_Concreto3"/>
      <sheetName val="S630_3_Concretos_C3"/>
      <sheetName val="S630_4a_Concretos_D3"/>
      <sheetName val="S630_4b_Concretos_D3"/>
      <sheetName val="S630_6_CONCRETO_F3"/>
      <sheetName val="CONCRETO_G3"/>
      <sheetName val="S630_7_CONCRETO_G3"/>
      <sheetName val="s640_1_Acero_refuerzo3"/>
      <sheetName val="S642_13_Juntas_dilatacion3"/>
      <sheetName val="S644_2_Tuberia_PVC_4&quot;3"/>
      <sheetName val="_TUBERIA_36&quot;3"/>
      <sheetName val="S632_1_Baranda3"/>
      <sheetName val="_S661_1_TUBERIA_36&quot;_3"/>
      <sheetName val="S673_1_MAT__FILTRANTE3"/>
      <sheetName val="S673_2_GEOTEXTIL3"/>
      <sheetName val="TRANS__EXPLANACION3"/>
      <sheetName val="_S673_3_GEODREN_PLANAR_6&quot;3"/>
      <sheetName val="S681_1_GAVIONES3"/>
      <sheetName val="S700_1_Demarcacion3"/>
      <sheetName val="S700_2_Marca_víal3"/>
      <sheetName val="S701_1_tachas_reflectivas3"/>
      <sheetName val="S710_1_1_SEÑ_VERT__3"/>
      <sheetName val="S710_2_SEÑ_VERT_V3"/>
      <sheetName val="S710_1_2_SEÑ_VERT_3"/>
      <sheetName val="S730_1Defensas_3"/>
      <sheetName val="S800_2_CERCAS3"/>
      <sheetName val="S810_1_PROTECCION_TALUDES3"/>
      <sheetName val="S900_2Trans_explan3"/>
      <sheetName val="Tratamiento_fisuras3"/>
      <sheetName val="MARCAS_VIALES3"/>
      <sheetName val="Geomalla_con_fibra_de_vidrio3"/>
      <sheetName val="Anclajes_pasivos_4#63"/>
      <sheetName val="SNP1-geomalla_fibra_Vidrio3"/>
      <sheetName val="SNP2-geomalla_Biaxial3"/>
      <sheetName val="SNP3_concreto_3500_3"/>
      <sheetName val="SNP4_CEM__ASFALTICO3"/>
      <sheetName val="SNP5_MTTO_RUTINARIO3"/>
      <sheetName val="SNP6_Drenes3"/>
      <sheetName val="SNP7_Anclajes_pasivos_4#63"/>
      <sheetName val="SNP8_Anclajes_activos_2_Tor3"/>
      <sheetName val="SNP9_Anclajes_activos_4_Tor3"/>
      <sheetName val="SNP10_MATERIAL_3&quot;_TRIT3"/>
      <sheetName val="SNP11_Material_Relleno3"/>
      <sheetName val="SNP12_CUNETAS_3_0003"/>
      <sheetName val="SNP13_PARCHEO3"/>
      <sheetName val="SNP14_SELLO_JUNTAS3"/>
      <sheetName val="SNP15_Pilotes3"/>
      <sheetName val="SNP16_EXCAV__PAVIMENTO3"/>
      <sheetName val="SNP17_TRANS_BASE3"/>
      <sheetName val="SNP18_AFIRMADO_3&quot;3"/>
      <sheetName val="alcantarilla_K69+1033"/>
      <sheetName val="alcantarilla_K68+4373"/>
      <sheetName val="alcantarilla_K67+4553"/>
      <sheetName val="BOX_110+520_PUENTE_EL_VERDE3"/>
      <sheetName val="Muro_K99+07033"/>
      <sheetName val="MURO_K104+4543"/>
      <sheetName val="Muro_K109+05703"/>
      <sheetName val="BOX_K3"/>
      <sheetName val="PROY_ORIGINAL10"/>
      <sheetName val="PU_(2)9"/>
      <sheetName val="COSTOS_UNITARIOS4"/>
      <sheetName val="TRAYECTO_14"/>
      <sheetName val="200P_14"/>
      <sheetName val="210_2_24"/>
      <sheetName val="320_14"/>
      <sheetName val="640_14"/>
      <sheetName val="500P_14"/>
      <sheetName val="500P_24"/>
      <sheetName val="600_14"/>
      <sheetName val="610_14"/>
      <sheetName val="630_44"/>
      <sheetName val="640P_24"/>
      <sheetName val="640_1_(2)4"/>
      <sheetName val="672P_14"/>
      <sheetName val="2P_14"/>
      <sheetName val="900_24"/>
      <sheetName val="materiales_de_insumo4"/>
      <sheetName val="jornales_y_prestaciones4"/>
      <sheetName val="210_14"/>
      <sheetName val="310_14"/>
      <sheetName val="600_44"/>
      <sheetName val="661_14"/>
      <sheetName val="673_14"/>
      <sheetName val="673_24"/>
      <sheetName val="673_34"/>
      <sheetName val="672_14"/>
      <sheetName val="3P_14"/>
      <sheetName val="3P_24"/>
      <sheetName val="6_1P4"/>
      <sheetName val="6_2P4"/>
      <sheetName val="6_4P4"/>
      <sheetName val="VALOR_ENSAYOS4"/>
      <sheetName val="resumen_preacta4"/>
      <sheetName val="Resalto_en_asfalto4"/>
      <sheetName val="Mat_fresado_para_ampliacion4"/>
      <sheetName val="Tuberia_filtro_D=6&quot;4"/>
      <sheetName val="Realce_de_bordillo4"/>
      <sheetName val="Remocion_tuberia_d=24&quot;4"/>
      <sheetName val="GRAVA_ATRAQUES_DE_ALCANTARILLA4"/>
      <sheetName val="FORMATO_PREACTA4"/>
      <sheetName val="FORMATO_FECHA)4"/>
      <sheetName val="DESMONTE_LIMP_4"/>
      <sheetName val="REGISTRO_FOTOGRAFICO4"/>
      <sheetName val="S200_1_DESM__LIMP_B_4"/>
      <sheetName val="S200_2_DESM__LIMP__NB4"/>
      <sheetName val="S201_7_DEMO__ESTRUCTURAS4"/>
      <sheetName val="Remocion_alcantarillas_4"/>
      <sheetName val="Excav__Mat__Comun_4"/>
      <sheetName val="s201_15-remoción_de_alcantaril4"/>
      <sheetName val="s210_2_2-Exc_de_expl4"/>
      <sheetName val="s210_2_1-Exc_en_roca4"/>
      <sheetName val="s211_1_REMOCION_DERR_4"/>
      <sheetName val="s220_1_Terraplenes4"/>
      <sheetName val="s221_1_Pedraplen4"/>
      <sheetName val="S900_3_TRANS__DERRUMBE4"/>
      <sheetName val="s231_1_Geotextil4"/>
      <sheetName val="S230_2_Mejora__de_la_Sub-Ra4"/>
      <sheetName val="S320_1_Sub_base4"/>
      <sheetName val="S330_1_BASE_GRANULAR4"/>
      <sheetName val="CONFM__DE_CALZADA_EXISTENTE4"/>
      <sheetName val="S310_1_Confor__calzada_existe_4"/>
      <sheetName val="_S450_1_MEZCLA_MDC-14"/>
      <sheetName val="_S450_2MEZCLA_MDC-24"/>
      <sheetName val="S420_1_RIEGO_DE_IMPRIMACION_4"/>
      <sheetName val="S421_1_RIEGO_LIGA_CRR-14"/>
      <sheetName val="S460_1_FRESADO_4"/>
      <sheetName val="Excav__REPARACION_PAVIMENTO_4"/>
      <sheetName val="S465_1_EXC__PAV__ASFALTICO4"/>
      <sheetName val="S500_1_PAVIMENTO_CONCRETO4"/>
      <sheetName val="S510_1_PAVIMENTO_ADOQUIN4"/>
      <sheetName val="S600_1_EXCAV__VARIAS_4"/>
      <sheetName val="Relleno_Estructuras4"/>
      <sheetName val="eXCAVACIONES_VARIAS_EN_ROCA_4"/>
      <sheetName val="S600_2_EXCAV__ROCA4"/>
      <sheetName val="S610_1_Relleno_Estructuras4"/>
      <sheetName val="S623_1_Anclajes_4"/>
      <sheetName val="S623P1_Pantalla_Concreto4"/>
      <sheetName val="S630_3_Concretos_C4"/>
      <sheetName val="S630_4a_Concretos_D4"/>
      <sheetName val="S630_4b_Concretos_D4"/>
      <sheetName val="S630_6_CONCRETO_F4"/>
      <sheetName val="CONCRETO_G4"/>
      <sheetName val="S630_7_CONCRETO_G4"/>
      <sheetName val="s640_1_Acero_refuerzo4"/>
      <sheetName val="S642_13_Juntas_dilatacion4"/>
      <sheetName val="S644_2_Tuberia_PVC_4&quot;4"/>
      <sheetName val="_TUBERIA_36&quot;4"/>
      <sheetName val="S632_1_Baranda4"/>
      <sheetName val="_S661_1_TUBERIA_36&quot;_4"/>
      <sheetName val="S673_1_MAT__FILTRANTE4"/>
      <sheetName val="S673_2_GEOTEXTIL4"/>
      <sheetName val="TRANS__EXPLANACION4"/>
      <sheetName val="_S673_3_GEODREN_PLANAR_6&quot;4"/>
      <sheetName val="S681_1_GAVIONES4"/>
      <sheetName val="S700_1_Demarcacion4"/>
      <sheetName val="S700_2_Marca_víal4"/>
      <sheetName val="S701_1_tachas_reflectivas4"/>
      <sheetName val="S710_1_1_SEÑ_VERT__4"/>
      <sheetName val="S710_2_SEÑ_VERT_V4"/>
      <sheetName val="S710_1_2_SEÑ_VERT_4"/>
      <sheetName val="S730_1Defensas_4"/>
      <sheetName val="S800_2_CERCAS4"/>
      <sheetName val="S810_1_PROTECCION_TALUDES4"/>
      <sheetName val="S900_2Trans_explan4"/>
      <sheetName val="Tratamiento_fisuras4"/>
      <sheetName val="MARCAS_VIALES4"/>
      <sheetName val="Geomalla_con_fibra_de_vidrio4"/>
      <sheetName val="Anclajes_pasivos_4#64"/>
      <sheetName val="SNP1-geomalla_fibra_Vidrio4"/>
      <sheetName val="SNP2-geomalla_Biaxial4"/>
      <sheetName val="SNP3_concreto_3500_4"/>
      <sheetName val="SNP4_CEM__ASFALTICO4"/>
      <sheetName val="SNP5_MTTO_RUTINARIO4"/>
      <sheetName val="SNP6_Drenes4"/>
      <sheetName val="SNP7_Anclajes_pasivos_4#64"/>
      <sheetName val="SNP8_Anclajes_activos_2_Tor4"/>
      <sheetName val="SNP9_Anclajes_activos_4_Tor4"/>
      <sheetName val="SNP10_MATERIAL_3&quot;_TRIT4"/>
      <sheetName val="SNP11_Material_Relleno4"/>
      <sheetName val="SNP12_CUNETAS_3_0004"/>
      <sheetName val="SNP13_PARCHEO4"/>
      <sheetName val="SNP14_SELLO_JUNTAS4"/>
      <sheetName val="SNP15_Pilotes4"/>
      <sheetName val="SNP16_EXCAV__PAVIMENTO4"/>
      <sheetName val="SNP17_TRANS_BASE4"/>
      <sheetName val="SNP18_AFIRMADO_3&quot;4"/>
      <sheetName val="alcantarilla_K69+1034"/>
      <sheetName val="alcantarilla_K68+4374"/>
      <sheetName val="alcantarilla_K67+4554"/>
      <sheetName val="BOX_110+520_PUENTE_EL_VERDE4"/>
      <sheetName val="Muro_K99+07034"/>
      <sheetName val="MURO_K104+4544"/>
      <sheetName val="Muro_K109+05704"/>
      <sheetName val="BOX_K4"/>
      <sheetName val="_x0000_㈀㰰⌀_x0000_㈀㰮⌀_x0000_䰀଒v_x0000__x0000__x0000_頀"/>
      <sheetName val="SNP7 Anclajes pasivos6j_x0000_"/>
      <sheetName val="LISTADO_APU"/>
      <sheetName val="Operation"/>
      <sheetName val="Inputs"/>
      <sheetName val="Concesionaria_-_Administrativo1"/>
      <sheetName val="Concesionaria_-_Sistemas1"/>
      <sheetName val="Control"/>
      <sheetName val="Construction"/>
      <sheetName val="PRESU"/>
      <sheetName val="Datos_CO"/>
      <sheetName val="REAJUSTESACTA1PROVI"/>
      <sheetName val="LISTA"/>
      <sheetName val="AMOBLAMINETO"/>
      <sheetName val="Accidentalidad"/>
      <sheetName val="Causa Posible"/>
      <sheetName val="MYE OBRA"/>
      <sheetName val="Grafico Avance"/>
      <sheetName val="Hoja3"/>
      <sheetName val="Hoja2"/>
      <sheetName val="Transportes"/>
      <sheetName val="ó&gt;?_x0001_???j0$?#???j.$?#???L_x0012_Óu????"/>
      <sheetName val="Indicadores Y Listas"/>
      <sheetName val="Paral. 1"/>
      <sheetName val="Paral. 2"/>
      <sheetName val="Paral. 3"/>
      <sheetName val="Paral.4"/>
      <sheetName val="Base de Datos"/>
      <sheetName val="Elementos Involucrados"/>
      <sheetName val="Lista ICCU"/>
      <sheetName val="CRA.MODI"/>
      <sheetName val="MATERIALES Y RECURSOS"/>
      <sheetName val="ó&gt;????j0$?#???j_$?#???LÓu????"/>
      <sheetName val="CORTE DE OBRA N° 1"/>
      <sheetName val="memoria"/>
      <sheetName val="memoria 1"/>
      <sheetName val="RESISTENCIA_"/>
      <sheetName val="Memorias"/>
      <sheetName val="CANOBRA"/>
      <sheetName val="INCREMENTOS"/>
      <sheetName val="LISTMATE"/>
      <sheetName val="MATERIALES"/>
      <sheetName val="CONSTANTES"/>
      <sheetName val="LISTAS"/>
      <sheetName val="CONSTANTES_"/>
      <sheetName val="41"/>
      <sheetName val="Valores consolidados"/>
      <sheetName val="Tipo A1"/>
      <sheetName val="Tipo A2"/>
      <sheetName val="Tipo A3"/>
      <sheetName val="Tipo B1"/>
      <sheetName val="Tipo B2"/>
      <sheetName val="Tipo B3"/>
      <sheetName val="Tipo C1"/>
      <sheetName val="Tipo C2"/>
      <sheetName val="Tipo C3"/>
      <sheetName val="Tipo D1"/>
      <sheetName val="Tipo D2"/>
      <sheetName val="Tipo D3"/>
      <sheetName val="INFORME_SEMANAL2"/>
      <sheetName val="201_72"/>
      <sheetName val="211_12"/>
      <sheetName val="320_22"/>
      <sheetName val="330_12"/>
      <sheetName val="330_22"/>
      <sheetName val="411_22"/>
      <sheetName val="450_2P2"/>
      <sheetName val="450_9P2"/>
      <sheetName val="461_12"/>
      <sheetName val="465_12"/>
      <sheetName val="464_1P2"/>
      <sheetName val="600_22"/>
      <sheetName val="630_52"/>
      <sheetName val="630_62"/>
      <sheetName val="630_72"/>
      <sheetName val="681_12"/>
      <sheetName val="670_P2"/>
      <sheetName val="671_P2"/>
      <sheetName val="674_22"/>
      <sheetName val="450_3P2"/>
      <sheetName val="621_1P2"/>
      <sheetName val="610_2P2"/>
      <sheetName val="230_22"/>
      <sheetName val="230_2P2"/>
      <sheetName val="621_1-1P2"/>
      <sheetName val="621_1_2P2"/>
      <sheetName val="PESO_VARILLAS2"/>
      <sheetName val="210_1_11"/>
      <sheetName val="210_1_21"/>
      <sheetName val="210_2_11"/>
      <sheetName val="220_11"/>
      <sheetName val="420_11"/>
      <sheetName val="421_11"/>
      <sheetName val="630_4_11"/>
      <sheetName val="640_1_11"/>
      <sheetName val="4P_1_11"/>
      <sheetName val="671_11"/>
      <sheetName val="673P_11"/>
      <sheetName val="674p_21"/>
      <sheetName val="640_1_21"/>
      <sheetName val="640_1_41"/>
      <sheetName val="630_3_11"/>
      <sheetName val="700_11"/>
      <sheetName val="701_21"/>
      <sheetName val="710_11"/>
      <sheetName val="730_11"/>
      <sheetName val="TORTA_EST1"/>
      <sheetName val="INFORME_SEMANAL1"/>
      <sheetName val="201_71"/>
      <sheetName val="211_11"/>
      <sheetName val="320_21"/>
      <sheetName val="330_11"/>
      <sheetName val="330_21"/>
      <sheetName val="411_21"/>
      <sheetName val="450_2P1"/>
      <sheetName val="450_9P1"/>
      <sheetName val="461_11"/>
      <sheetName val="465_11"/>
      <sheetName val="464_1P1"/>
      <sheetName val="600_21"/>
      <sheetName val="630_51"/>
      <sheetName val="630_61"/>
      <sheetName val="630_71"/>
      <sheetName val="681_11"/>
      <sheetName val="670_P1"/>
      <sheetName val="671_P1"/>
      <sheetName val="674_21"/>
      <sheetName val="450_3P1"/>
      <sheetName val="621_1P1"/>
      <sheetName val="610_2P1"/>
      <sheetName val="230_21"/>
      <sheetName val="230_2P1"/>
      <sheetName val="621_1-1P1"/>
      <sheetName val="621_1_2P1"/>
      <sheetName val="PESO_VARILLAS1"/>
      <sheetName val="210_1_1"/>
      <sheetName val="210_1_2"/>
      <sheetName val="210_2_1"/>
      <sheetName val="220_1"/>
      <sheetName val="420_1"/>
      <sheetName val="421_1"/>
      <sheetName val="630_4_1"/>
      <sheetName val="640_1_1"/>
      <sheetName val="4P_1_1"/>
      <sheetName val="671_1"/>
      <sheetName val="673P_1"/>
      <sheetName val="674p_2"/>
      <sheetName val="640_1_2"/>
      <sheetName val="640_1_4"/>
      <sheetName val="630_3_1"/>
      <sheetName val="700_1"/>
      <sheetName val="701_2"/>
      <sheetName val="710_1"/>
      <sheetName val="730_1"/>
      <sheetName val="TORTA_EST"/>
      <sheetName val="PROY_ORIGINAL12"/>
      <sheetName val="PU_(2)11"/>
      <sheetName val="COSTOS_UNITARIOS6"/>
      <sheetName val="TRAYECTO_16"/>
      <sheetName val="200P_16"/>
      <sheetName val="210_2_26"/>
      <sheetName val="320_16"/>
      <sheetName val="640_16"/>
      <sheetName val="500P_16"/>
      <sheetName val="500P_26"/>
      <sheetName val="600_16"/>
      <sheetName val="610_16"/>
      <sheetName val="630_46"/>
      <sheetName val="640P_26"/>
      <sheetName val="640_1_(2)6"/>
      <sheetName val="672P_16"/>
      <sheetName val="2P_16"/>
      <sheetName val="900_26"/>
      <sheetName val="materiales_de_insumo6"/>
      <sheetName val="jornales_y_prestaciones6"/>
      <sheetName val="210_16"/>
      <sheetName val="310_16"/>
      <sheetName val="600_46"/>
      <sheetName val="661_16"/>
      <sheetName val="673_16"/>
      <sheetName val="673_26"/>
      <sheetName val="673_36"/>
      <sheetName val="672_16"/>
      <sheetName val="3P_16"/>
      <sheetName val="3P_26"/>
      <sheetName val="6_1P6"/>
      <sheetName val="6_2P6"/>
      <sheetName val="6_4P6"/>
      <sheetName val="VALOR_ENSAYOS6"/>
      <sheetName val="resumen_preacta6"/>
      <sheetName val="Resalto_en_asfalto6"/>
      <sheetName val="Mat_fresado_para_ampliacion6"/>
      <sheetName val="Tuberia_filtro_D=6&quot;6"/>
      <sheetName val="Realce_de_bordillo6"/>
      <sheetName val="Remocion_tuberia_d=24&quot;6"/>
      <sheetName val="GRAVA_ATRAQUES_DE_ALCANTARILLA6"/>
      <sheetName val="FORMATO_PREACTA6"/>
      <sheetName val="FORMATO_FECHA)6"/>
      <sheetName val="DESMONTE_LIMP_6"/>
      <sheetName val="REGISTRO_FOTOGRAFICO6"/>
      <sheetName val="S200_1_DESM__LIMP_B_6"/>
      <sheetName val="S200_2_DESM__LIMP__NB6"/>
      <sheetName val="S201_7_DEMO__ESTRUCTURAS6"/>
      <sheetName val="Remocion_alcantarillas_6"/>
      <sheetName val="Excav__Mat__Comun_6"/>
      <sheetName val="s201_15-remoción_de_alcantaril6"/>
      <sheetName val="s210_2_2-Exc_de_expl6"/>
      <sheetName val="s210_2_1-Exc_en_roca6"/>
      <sheetName val="s211_1_REMOCION_DERR_6"/>
      <sheetName val="s220_1_Terraplenes6"/>
      <sheetName val="s221_1_Pedraplen5"/>
      <sheetName val="S900_3_TRANS__DERRUMBE5"/>
      <sheetName val="s231_1_Geotextil5"/>
      <sheetName val="S230_2_Mejora__de_la_Sub-Ra5"/>
      <sheetName val="S320_1_Sub_base5"/>
      <sheetName val="S330_1_BASE_GRANULAR5"/>
      <sheetName val="CONFM__DE_CALZADA_EXISTENTE5"/>
      <sheetName val="S310_1_Confor__calzada_existe_5"/>
      <sheetName val="_S450_1_MEZCLA_MDC-15"/>
      <sheetName val="_S450_2MEZCLA_MDC-25"/>
      <sheetName val="S420_1_RIEGO_DE_IMPRIMACION_5"/>
      <sheetName val="S421_1_RIEGO_LIGA_CRR-15"/>
      <sheetName val="S460_1_FRESADO_5"/>
      <sheetName val="Excav__REPARACION_PAVIMENTO_5"/>
      <sheetName val="S465_1_EXC__PAV__ASFALTICO5"/>
      <sheetName val="S500_1_PAVIMENTO_CONCRETO5"/>
      <sheetName val="S510_1_PAVIMENTO_ADOQUIN5"/>
      <sheetName val="S600_1_EXCAV__VARIAS_5"/>
      <sheetName val="Relleno_Estructuras5"/>
      <sheetName val="eXCAVACIONES_VARIAS_EN_ROCA_5"/>
      <sheetName val="S600_2_EXCAV__ROCA5"/>
      <sheetName val="S610_1_Relleno_Estructuras5"/>
      <sheetName val="S623_1_Anclajes_5"/>
      <sheetName val="S623P1_Pantalla_Concreto5"/>
      <sheetName val="S630_3_Concretos_C5"/>
      <sheetName val="S630_4a_Concretos_D5"/>
      <sheetName val="S630_4b_Concretos_D5"/>
      <sheetName val="S630_6_CONCRETO_F5"/>
      <sheetName val="CONCRETO_G5"/>
      <sheetName val="S630_7_CONCRETO_G5"/>
      <sheetName val="s640_1_Acero_refuerzo5"/>
      <sheetName val="S642_13_Juntas_dilatacion5"/>
      <sheetName val="S644_2_Tuberia_PVC_4&quot;5"/>
      <sheetName val="_TUBERIA_36&quot;5"/>
      <sheetName val="S632_1_Baranda5"/>
      <sheetName val="_S661_1_TUBERIA_36&quot;_5"/>
      <sheetName val="S673_1_MAT__FILTRANTE5"/>
      <sheetName val="S673_2_GEOTEXTIL5"/>
      <sheetName val="TRANS__EXPLANACION5"/>
      <sheetName val="_S673_3_GEODREN_PLANAR_6&quot;5"/>
      <sheetName val="S681_1_GAVIONES5"/>
      <sheetName val="S700_1_Demarcacion5"/>
      <sheetName val="S700_2_Marca_víal5"/>
      <sheetName val="S701_1_tachas_reflectivas5"/>
      <sheetName val="S710_1_1_SEÑ_VERT__5"/>
      <sheetName val="S710_2_SEÑ_VERT_V5"/>
      <sheetName val="S710_1_2_SEÑ_VERT_5"/>
      <sheetName val="S730_1Defensas_5"/>
      <sheetName val="S800_2_CERCAS5"/>
      <sheetName val="S810_1_PROTECCION_TALUDES5"/>
      <sheetName val="S900_2Trans_explan5"/>
      <sheetName val="Tratamiento_fisuras5"/>
      <sheetName val="MARCAS_VIALES5"/>
      <sheetName val="Geomalla_con_fibra_de_vidrio5"/>
      <sheetName val="Anclajes_pasivos_4#65"/>
      <sheetName val="SNP1-geomalla_fibra_Vidrio5"/>
      <sheetName val="SNP2-geomalla_Biaxial5"/>
      <sheetName val="SNP3_concreto_3500_5"/>
      <sheetName val="SNP4_CEM__ASFALTICO5"/>
      <sheetName val="SNP5_MTTO_RUTINARIO5"/>
      <sheetName val="SNP6_Drenes5"/>
      <sheetName val="SNP7_Anclajes_pasivos_4#65"/>
      <sheetName val="SNP8_Anclajes_activos_2_Tor5"/>
      <sheetName val="SNP9_Anclajes_activos_4_Tor5"/>
      <sheetName val="SNP10_MATERIAL_3&quot;_TRIT5"/>
      <sheetName val="SNP11_Material_Relleno5"/>
      <sheetName val="SNP12_CUNETAS_3_0005"/>
      <sheetName val="SNP13_PARCHEO5"/>
      <sheetName val="SNP14_SELLO_JUNTAS5"/>
      <sheetName val="SNP15_Pilotes5"/>
      <sheetName val="SNP16_EXCAV__PAVIMENTO5"/>
      <sheetName val="SNP17_TRANS_BASE5"/>
      <sheetName val="SNP18_AFIRMADO_3&quot;5"/>
      <sheetName val="alcantarilla_K69+1035"/>
      <sheetName val="alcantarilla_K68+4375"/>
      <sheetName val="alcantarilla_K67+4555"/>
      <sheetName val="BOX_110+520_PUENTE_EL_VERDE5"/>
      <sheetName val="Muro_K99+07035"/>
      <sheetName val="MURO_K104+4545"/>
      <sheetName val="Muro_K109+05705"/>
      <sheetName val="BOX_K5"/>
      <sheetName val="INFORME_SEMANAL5"/>
      <sheetName val="201_75"/>
      <sheetName val="211_15"/>
      <sheetName val="320_25"/>
      <sheetName val="330_15"/>
      <sheetName val="330_25"/>
      <sheetName val="411_25"/>
      <sheetName val="450_2P5"/>
      <sheetName val="450_9P5"/>
      <sheetName val="461_15"/>
      <sheetName val="465_15"/>
      <sheetName val="464_1P5"/>
      <sheetName val="600_25"/>
      <sheetName val="630_55"/>
      <sheetName val="630_65"/>
      <sheetName val="630_75"/>
      <sheetName val="681_15"/>
      <sheetName val="670_P5"/>
      <sheetName val="671_P5"/>
      <sheetName val="674_25"/>
      <sheetName val="450_3P5"/>
      <sheetName val="621_1P5"/>
      <sheetName val="610_2P5"/>
      <sheetName val="230_25"/>
      <sheetName val="230_2P5"/>
      <sheetName val="621_1-1P5"/>
      <sheetName val="621_1_2P5"/>
      <sheetName val="PESO_VARILLAS5"/>
      <sheetName val="210_1_14"/>
      <sheetName val="210_1_24"/>
      <sheetName val="210_2_14"/>
      <sheetName val="220_14"/>
      <sheetName val="420_14"/>
      <sheetName val="421_14"/>
      <sheetName val="630_4_14"/>
      <sheetName val="640_1_14"/>
      <sheetName val="4P_1_14"/>
      <sheetName val="671_14"/>
      <sheetName val="673P_14"/>
      <sheetName val="674p_24"/>
      <sheetName val="640_1_24"/>
      <sheetName val="640_1_44"/>
      <sheetName val="630_3_14"/>
      <sheetName val="700_14"/>
      <sheetName val="701_24"/>
      <sheetName val="710_14"/>
      <sheetName val="730_14"/>
      <sheetName val="TORTA_EST4"/>
      <sheetName val="INFORME_SEMANAL3"/>
      <sheetName val="201_73"/>
      <sheetName val="211_13"/>
      <sheetName val="320_23"/>
      <sheetName val="330_13"/>
      <sheetName val="330_23"/>
      <sheetName val="411_23"/>
      <sheetName val="450_2P3"/>
      <sheetName val="450_9P3"/>
      <sheetName val="461_13"/>
      <sheetName val="465_13"/>
      <sheetName val="464_1P3"/>
      <sheetName val="600_23"/>
      <sheetName val="630_53"/>
      <sheetName val="630_63"/>
      <sheetName val="630_73"/>
      <sheetName val="681_13"/>
      <sheetName val="670_P3"/>
      <sheetName val="671_P3"/>
      <sheetName val="674_23"/>
      <sheetName val="450_3P3"/>
      <sheetName val="621_1P3"/>
      <sheetName val="610_2P3"/>
      <sheetName val="230_23"/>
      <sheetName val="230_2P3"/>
      <sheetName val="621_1-1P3"/>
      <sheetName val="621_1_2P3"/>
      <sheetName val="PESO_VARILLAS3"/>
      <sheetName val="210_1_12"/>
      <sheetName val="210_1_22"/>
      <sheetName val="210_2_12"/>
      <sheetName val="220_12"/>
      <sheetName val="420_12"/>
      <sheetName val="421_12"/>
      <sheetName val="630_4_12"/>
      <sheetName val="640_1_12"/>
      <sheetName val="4P_1_12"/>
      <sheetName val="671_12"/>
      <sheetName val="673P_12"/>
      <sheetName val="674p_22"/>
      <sheetName val="640_1_22"/>
      <sheetName val="640_1_42"/>
      <sheetName val="630_3_12"/>
      <sheetName val="700_12"/>
      <sheetName val="701_22"/>
      <sheetName val="710_12"/>
      <sheetName val="730_12"/>
      <sheetName val="TORTA_EST2"/>
      <sheetName val="PROY_ORIGINAL11"/>
      <sheetName val="PU_(2)10"/>
      <sheetName val="COSTOS_UNITARIOS5"/>
      <sheetName val="TRAYECTO_15"/>
      <sheetName val="200P_15"/>
      <sheetName val="210_2_25"/>
      <sheetName val="320_15"/>
      <sheetName val="640_15"/>
      <sheetName val="500P_15"/>
      <sheetName val="500P_25"/>
      <sheetName val="600_15"/>
      <sheetName val="610_15"/>
      <sheetName val="630_45"/>
      <sheetName val="640P_25"/>
      <sheetName val="640_1_(2)5"/>
      <sheetName val="672P_15"/>
      <sheetName val="2P_15"/>
      <sheetName val="900_25"/>
      <sheetName val="materiales_de_insumo5"/>
      <sheetName val="jornales_y_prestaciones5"/>
      <sheetName val="210_15"/>
      <sheetName val="310_15"/>
      <sheetName val="600_45"/>
      <sheetName val="661_15"/>
      <sheetName val="673_15"/>
      <sheetName val="673_25"/>
      <sheetName val="673_35"/>
      <sheetName val="672_15"/>
      <sheetName val="3P_15"/>
      <sheetName val="3P_25"/>
      <sheetName val="6_1P5"/>
      <sheetName val="6_2P5"/>
      <sheetName val="6_4P5"/>
      <sheetName val="VALOR_ENSAYOS5"/>
      <sheetName val="FORMATO_PREACTA5"/>
      <sheetName val="FORMATO_FECHA)5"/>
      <sheetName val="DESMONTE_LIMP_5"/>
      <sheetName val="REGISTRO_FOTOGRAFICO5"/>
      <sheetName val="S200_1_DESM__LIMP_B_5"/>
      <sheetName val="S200_2_DESM__LIMP__NB5"/>
      <sheetName val="S201_7_DEMO__ESTRUCTURAS5"/>
      <sheetName val="Remocion_alcantarillas_5"/>
      <sheetName val="Excav__Mat__Comun_5"/>
      <sheetName val="s201_15-remoción_de_alcantaril5"/>
      <sheetName val="s210_2_2-Exc_de_expl5"/>
      <sheetName val="s210_2_1-Exc_en_roca5"/>
      <sheetName val="s211_1_REMOCION_DERR_5"/>
      <sheetName val="s220_1_Terraplenes5"/>
      <sheetName val="resumen_preacta5"/>
      <sheetName val="Resalto_en_asfalto5"/>
      <sheetName val="Mat_fresado_para_ampliacion5"/>
      <sheetName val="Tuberia_filtro_D=6&quot;5"/>
      <sheetName val="Realce_de_bordillo5"/>
      <sheetName val="Remocion_tuberia_d=24&quot;5"/>
      <sheetName val="GRAVA_ATRAQUES_DE_ALCANTARILLA5"/>
      <sheetName val="INFORME_SEMANAL4"/>
      <sheetName val="201_74"/>
      <sheetName val="211_14"/>
      <sheetName val="320_24"/>
      <sheetName val="330_14"/>
      <sheetName val="330_24"/>
      <sheetName val="411_24"/>
      <sheetName val="450_2P4"/>
      <sheetName val="450_9P4"/>
      <sheetName val="461_14"/>
      <sheetName val="465_14"/>
      <sheetName val="464_1P4"/>
      <sheetName val="600_24"/>
      <sheetName val="630_54"/>
      <sheetName val="630_64"/>
      <sheetName val="630_74"/>
      <sheetName val="681_14"/>
      <sheetName val="670_P4"/>
      <sheetName val="671_P4"/>
      <sheetName val="674_24"/>
      <sheetName val="450_3P4"/>
      <sheetName val="621_1P4"/>
      <sheetName val="610_2P4"/>
      <sheetName val="230_24"/>
      <sheetName val="230_2P4"/>
      <sheetName val="621_1-1P4"/>
      <sheetName val="621_1_2P4"/>
      <sheetName val="PESO_VARILLAS4"/>
      <sheetName val="210_1_13"/>
      <sheetName val="210_1_23"/>
      <sheetName val="210_2_13"/>
      <sheetName val="220_13"/>
      <sheetName val="420_13"/>
      <sheetName val="421_13"/>
      <sheetName val="630_4_13"/>
      <sheetName val="640_1_13"/>
      <sheetName val="4P_1_13"/>
      <sheetName val="671_13"/>
      <sheetName val="673P_13"/>
      <sheetName val="674p_23"/>
      <sheetName val="640_1_23"/>
      <sheetName val="640_1_43"/>
      <sheetName val="630_3_13"/>
      <sheetName val="700_13"/>
      <sheetName val="701_23"/>
      <sheetName val="710_13"/>
      <sheetName val="730_13"/>
      <sheetName val="TORTA_EST3"/>
      <sheetName val="PROY_ORIGINAL13"/>
      <sheetName val="PU_(2)12"/>
      <sheetName val="COSTOS_UNITARIOS7"/>
      <sheetName val="TRAYECTO_17"/>
      <sheetName val="200P_17"/>
      <sheetName val="210_2_27"/>
      <sheetName val="320_17"/>
      <sheetName val="640_17"/>
      <sheetName val="500P_17"/>
      <sheetName val="500P_27"/>
      <sheetName val="600_17"/>
      <sheetName val="610_17"/>
      <sheetName val="630_47"/>
      <sheetName val="640P_27"/>
      <sheetName val="640_1_(2)7"/>
      <sheetName val="672P_17"/>
      <sheetName val="2P_17"/>
      <sheetName val="900_27"/>
      <sheetName val="materiales_de_insumo7"/>
      <sheetName val="jornales_y_prestaciones7"/>
      <sheetName val="210_17"/>
      <sheetName val="310_17"/>
      <sheetName val="600_47"/>
      <sheetName val="661_17"/>
      <sheetName val="673_17"/>
      <sheetName val="673_27"/>
      <sheetName val="673_37"/>
      <sheetName val="672_17"/>
      <sheetName val="3P_17"/>
      <sheetName val="3P_27"/>
      <sheetName val="6_1P7"/>
      <sheetName val="6_2P7"/>
      <sheetName val="6_4P7"/>
      <sheetName val="VALOR_ENSAYOS7"/>
      <sheetName val="resumen_preacta7"/>
      <sheetName val="Resalto_en_asfalto7"/>
      <sheetName val="Mat_fresado_para_ampliacion7"/>
      <sheetName val="Tuberia_filtro_D=6&quot;7"/>
      <sheetName val="Realce_de_bordillo7"/>
      <sheetName val="Remocion_tuberia_d=24&quot;7"/>
      <sheetName val="GRAVA_ATRAQUES_DE_ALCANTARILLA7"/>
      <sheetName val="FORMATO_PREACTA7"/>
      <sheetName val="FORMATO_FECHA)7"/>
      <sheetName val="DESMONTE_LIMP_7"/>
      <sheetName val="REGISTRO_FOTOGRAFICO7"/>
      <sheetName val="S200_1_DESM__LIMP_B_7"/>
      <sheetName val="S200_2_DESM__LIMP__NB7"/>
      <sheetName val="S201_7_DEMO__ESTRUCTURAS7"/>
      <sheetName val="Remocion_alcantarillas_7"/>
      <sheetName val="Excav__Mat__Comun_7"/>
      <sheetName val="s201_15-remoción_de_alcantaril7"/>
      <sheetName val="s210_2_2-Exc_de_expl7"/>
      <sheetName val="s210_2_1-Exc_en_roca7"/>
      <sheetName val="s211_1_REMOCION_DERR_7"/>
      <sheetName val="s220_1_Terraplenes7"/>
      <sheetName val="s221_1_Pedraplen6"/>
      <sheetName val="S900_3_TRANS__DERRUMBE6"/>
      <sheetName val="s231_1_Geotextil6"/>
      <sheetName val="S230_2_Mejora__de_la_Sub-Ra6"/>
      <sheetName val="S320_1_Sub_base6"/>
      <sheetName val="S330_1_BASE_GRANULAR6"/>
      <sheetName val="CONFM__DE_CALZADA_EXISTENTE6"/>
      <sheetName val="S310_1_Confor__calzada_existe_6"/>
      <sheetName val="_S450_1_MEZCLA_MDC-16"/>
      <sheetName val="_S450_2MEZCLA_MDC-26"/>
      <sheetName val="S420_1_RIEGO_DE_IMPRIMACION_6"/>
      <sheetName val="S421_1_RIEGO_LIGA_CRR-16"/>
      <sheetName val="S460_1_FRESADO_6"/>
      <sheetName val="Excav__REPARACION_PAVIMENTO_6"/>
      <sheetName val="S465_1_EXC__PAV__ASFALTICO6"/>
      <sheetName val="S500_1_PAVIMENTO_CONCRETO6"/>
      <sheetName val="S510_1_PAVIMENTO_ADOQUIN6"/>
      <sheetName val="S600_1_EXCAV__VARIAS_6"/>
      <sheetName val="Relleno_Estructuras6"/>
      <sheetName val="eXCAVACIONES_VARIAS_EN_ROCA_6"/>
      <sheetName val="S600_2_EXCAV__ROCA6"/>
      <sheetName val="S610_1_Relleno_Estructuras6"/>
      <sheetName val="S623_1_Anclajes_6"/>
      <sheetName val="S623P1_Pantalla_Concreto6"/>
      <sheetName val="S630_3_Concretos_C6"/>
      <sheetName val="S630_4a_Concretos_D6"/>
      <sheetName val="S630_4b_Concretos_D6"/>
      <sheetName val="S630_6_CONCRETO_F6"/>
      <sheetName val="CONCRETO_G6"/>
      <sheetName val="S630_7_CONCRETO_G6"/>
      <sheetName val="s640_1_Acero_refuerzo6"/>
      <sheetName val="S642_13_Juntas_dilatacion6"/>
      <sheetName val="S644_2_Tuberia_PVC_4&quot;6"/>
      <sheetName val="_TUBERIA_36&quot;6"/>
      <sheetName val="S632_1_Baranda6"/>
      <sheetName val="_S661_1_TUBERIA_36&quot;_6"/>
      <sheetName val="S673_1_MAT__FILTRANTE6"/>
      <sheetName val="S673_2_GEOTEXTIL6"/>
      <sheetName val="TRANS__EXPLANACION6"/>
      <sheetName val="_S673_3_GEODREN_PLANAR_6&quot;6"/>
      <sheetName val="S681_1_GAVIONES6"/>
      <sheetName val="S700_1_Demarcacion6"/>
      <sheetName val="S700_2_Marca_víal6"/>
      <sheetName val="S701_1_tachas_reflectivas6"/>
      <sheetName val="S710_1_1_SEÑ_VERT__6"/>
      <sheetName val="S710_2_SEÑ_VERT_V6"/>
      <sheetName val="S710_1_2_SEÑ_VERT_6"/>
      <sheetName val="S730_1Defensas_6"/>
      <sheetName val="S800_2_CERCAS6"/>
      <sheetName val="S810_1_PROTECCION_TALUDES6"/>
      <sheetName val="S900_2Trans_explan6"/>
      <sheetName val="Tratamiento_fisuras6"/>
      <sheetName val="MARCAS_VIALES6"/>
      <sheetName val="Geomalla_con_fibra_de_vidrio6"/>
      <sheetName val="Anclajes_pasivos_4#66"/>
      <sheetName val="SNP1-geomalla_fibra_Vidrio6"/>
      <sheetName val="SNP2-geomalla_Biaxial6"/>
      <sheetName val="SNP3_concreto_3500_6"/>
      <sheetName val="SNP4_CEM__ASFALTICO6"/>
      <sheetName val="SNP5_MTTO_RUTINARIO6"/>
      <sheetName val="SNP6_Drenes6"/>
      <sheetName val="SNP7_Anclajes_pasivos_4#66"/>
      <sheetName val="SNP8_Anclajes_activos_2_Tor6"/>
      <sheetName val="SNP9_Anclajes_activos_4_Tor6"/>
      <sheetName val="SNP10_MATERIAL_3&quot;_TRIT6"/>
      <sheetName val="SNP11_Material_Relleno6"/>
      <sheetName val="SNP12_CUNETAS_3_0006"/>
      <sheetName val="SNP13_PARCHEO6"/>
      <sheetName val="SNP14_SELLO_JUNTAS6"/>
      <sheetName val="SNP15_Pilotes6"/>
      <sheetName val="SNP16_EXCAV__PAVIMENTO6"/>
      <sheetName val="SNP17_TRANS_BASE6"/>
      <sheetName val="SNP18_AFIRMADO_3&quot;6"/>
      <sheetName val="alcantarilla_K69+1036"/>
      <sheetName val="alcantarilla_K68+4376"/>
      <sheetName val="alcantarilla_K67+4556"/>
      <sheetName val="BOX_110+520_PUENTE_EL_VERDE6"/>
      <sheetName val="Muro_K99+07036"/>
      <sheetName val="MURO_K104+4546"/>
      <sheetName val="Muro_K109+05706"/>
      <sheetName val="BOX_K6"/>
      <sheetName val="INFORME_SEMANAL6"/>
      <sheetName val="201_76"/>
      <sheetName val="211_16"/>
      <sheetName val="320_26"/>
      <sheetName val="330_16"/>
      <sheetName val="330_26"/>
      <sheetName val="411_26"/>
      <sheetName val="450_2P6"/>
      <sheetName val="450_9P6"/>
      <sheetName val="461_16"/>
      <sheetName val="465_16"/>
      <sheetName val="464_1P6"/>
      <sheetName val="600_26"/>
      <sheetName val="630_56"/>
      <sheetName val="630_66"/>
      <sheetName val="630_76"/>
      <sheetName val="681_16"/>
      <sheetName val="670_P6"/>
      <sheetName val="671_P6"/>
      <sheetName val="674_26"/>
      <sheetName val="450_3P6"/>
      <sheetName val="621_1P6"/>
      <sheetName val="610_2P6"/>
      <sheetName val="230_26"/>
      <sheetName val="230_2P6"/>
      <sheetName val="621_1-1P6"/>
      <sheetName val="621_1_2P6"/>
      <sheetName val="PESO_VARILLAS6"/>
      <sheetName val="210_1_15"/>
      <sheetName val="210_1_25"/>
      <sheetName val="210_2_15"/>
      <sheetName val="220_15"/>
      <sheetName val="420_15"/>
      <sheetName val="421_15"/>
      <sheetName val="630_4_15"/>
      <sheetName val="640_1_15"/>
      <sheetName val="4P_1_15"/>
      <sheetName val="671_15"/>
      <sheetName val="673P_15"/>
      <sheetName val="674p_25"/>
      <sheetName val="640_1_25"/>
      <sheetName val="640_1_45"/>
      <sheetName val="630_3_15"/>
      <sheetName val="700_15"/>
      <sheetName val="701_25"/>
      <sheetName val="710_15"/>
      <sheetName val="730_15"/>
      <sheetName val="TORTA_EST5"/>
      <sheetName val="PU"/>
      <sheetName val="Avan Var"/>
      <sheetName val="Avan UF1"/>
      <sheetName val="Avan UF2"/>
      <sheetName val="Avan UF3"/>
      <sheetName val="Avan UF4 "/>
      <sheetName val="Var"/>
      <sheetName val="uf1"/>
      <sheetName val="uf2"/>
      <sheetName val="uf3"/>
      <sheetName val="uf4"/>
      <sheetName val="Puentes"/>
      <sheetName val="Plan de Obras"/>
      <sheetName val="REDES"/>
      <sheetName val="Hoja 2"/>
      <sheetName val="Skid Lifting Lug"/>
      <sheetName val="CABLE CONTROL"/>
      <sheetName val="PSM Monthly"/>
      <sheetName val="BQMPALOC"/>
      <sheetName val="CCONC"/>
      <sheetName val="ACTA PROVEEDORES"/>
      <sheetName val="ACTA INICIO"/>
      <sheetName val="ACTA PARCIAL"/>
      <sheetName val="ACTA TERMINACION"/>
      <sheetName val="ACTA No.5"/>
      <sheetName val="Patrimonio neto personal"/>
      <sheetName val="Cálculos"/>
      <sheetName val="IV. MANO DE OBRA AIU"/>
      <sheetName val="sap"/>
      <sheetName val="P2"/>
      <sheetName val="P1"/>
      <sheetName val="31-05-18"/>
      <sheetName val="F-7857-308"/>
      <sheetName val="Equipo Menor"/>
      <sheetName val="ALQUILADO F-7857-308 "/>
      <sheetName val="Real Para tarifas"/>
      <sheetName val="ó&gt;"/>
      <sheetName val="PROY_ORIGINAL15"/>
      <sheetName val="PU_(2)14"/>
      <sheetName val="COSTOS_UNITARIOS9"/>
      <sheetName val="TRAYECTO_19"/>
      <sheetName val="200P_19"/>
      <sheetName val="210_2_29"/>
      <sheetName val="320_19"/>
      <sheetName val="640_19"/>
      <sheetName val="500P_19"/>
      <sheetName val="500P_29"/>
      <sheetName val="600_19"/>
      <sheetName val="610_19"/>
      <sheetName val="630_49"/>
      <sheetName val="640P_29"/>
      <sheetName val="640_1_(2)9"/>
      <sheetName val="672P_19"/>
      <sheetName val="2P_19"/>
      <sheetName val="900_29"/>
      <sheetName val="materiales_de_insumo9"/>
      <sheetName val="jornales_y_prestaciones9"/>
      <sheetName val="210_19"/>
      <sheetName val="310_19"/>
      <sheetName val="600_49"/>
      <sheetName val="661_19"/>
      <sheetName val="673_19"/>
      <sheetName val="673_29"/>
      <sheetName val="673_39"/>
      <sheetName val="672_19"/>
      <sheetName val="3P_19"/>
      <sheetName val="3P_29"/>
      <sheetName val="6_1P9"/>
      <sheetName val="6_2P9"/>
      <sheetName val="6_4P9"/>
      <sheetName val="VALOR_ENSAYOS9"/>
      <sheetName val="resumen_preacta9"/>
      <sheetName val="Resalto_en_asfalto9"/>
      <sheetName val="Mat_fresado_para_ampliacion9"/>
      <sheetName val="Tuberia_filtro_D=6&quot;9"/>
      <sheetName val="Realce_de_bordillo9"/>
      <sheetName val="Remocion_tuberia_d=24&quot;9"/>
      <sheetName val="GRAVA_ATRAQUES_DE_ALCANTARILLA9"/>
      <sheetName val="FORMATO_PREACTA9"/>
      <sheetName val="FORMATO_FECHA)9"/>
      <sheetName val="DESMONTE_LIMP_9"/>
      <sheetName val="REGISTRO_FOTOGRAFICO9"/>
      <sheetName val="S200_1_DESM__LIMP_B_9"/>
      <sheetName val="S200_2_DESM__LIMP__NB9"/>
      <sheetName val="S201_7_DEMO__ESTRUCTURAS9"/>
      <sheetName val="Remocion_alcantarillas_9"/>
      <sheetName val="Excav__Mat__Comun_9"/>
      <sheetName val="s201_15-remoción_de_alcantaril9"/>
      <sheetName val="s210_2_2-Exc_de_expl9"/>
      <sheetName val="s210_2_1-Exc_en_roca9"/>
      <sheetName val="s211_1_REMOCION_DERR_9"/>
      <sheetName val="s220_1_Terraplenes9"/>
      <sheetName val="s221_1_Pedraplen8"/>
      <sheetName val="S900_3_TRANS__DERRUMBE8"/>
      <sheetName val="s231_1_Geotextil8"/>
      <sheetName val="S230_2_Mejora__de_la_Sub-Ra8"/>
      <sheetName val="S320_1_Sub_base8"/>
      <sheetName val="S330_1_BASE_GRANULAR8"/>
      <sheetName val="CONFM__DE_CALZADA_EXISTENTE8"/>
      <sheetName val="S310_1_Confor__calzada_existe_8"/>
      <sheetName val="_S450_1_MEZCLA_MDC-18"/>
      <sheetName val="_S450_2MEZCLA_MDC-28"/>
      <sheetName val="S420_1_RIEGO_DE_IMPRIMACION_8"/>
      <sheetName val="S421_1_RIEGO_LIGA_CRR-18"/>
      <sheetName val="S460_1_FRESADO_8"/>
      <sheetName val="Excav__REPARACION_PAVIMENTO_8"/>
      <sheetName val="S465_1_EXC__PAV__ASFALTICO8"/>
      <sheetName val="S500_1_PAVIMENTO_CONCRETO8"/>
      <sheetName val="S510_1_PAVIMENTO_ADOQUIN8"/>
      <sheetName val="S600_1_EXCAV__VARIAS_8"/>
      <sheetName val="Relleno_Estructuras8"/>
      <sheetName val="eXCAVACIONES_VARIAS_EN_ROCA_8"/>
      <sheetName val="S600_2_EXCAV__ROCA8"/>
      <sheetName val="S610_1_Relleno_Estructuras8"/>
      <sheetName val="S623_1_Anclajes_8"/>
      <sheetName val="S623P1_Pantalla_Concreto8"/>
      <sheetName val="S630_3_Concretos_C8"/>
      <sheetName val="S630_4a_Concretos_D8"/>
      <sheetName val="S630_4b_Concretos_D8"/>
      <sheetName val="S630_6_CONCRETO_F8"/>
      <sheetName val="CONCRETO_G8"/>
      <sheetName val="S630_7_CONCRETO_G8"/>
      <sheetName val="s640_1_Acero_refuerzo8"/>
      <sheetName val="S642_13_Juntas_dilatacion8"/>
      <sheetName val="S644_2_Tuberia_PVC_4&quot;8"/>
      <sheetName val="_TUBERIA_36&quot;8"/>
      <sheetName val="S632_1_Baranda8"/>
      <sheetName val="_S661_1_TUBERIA_36&quot;_8"/>
      <sheetName val="S673_1_MAT__FILTRANTE8"/>
      <sheetName val="S673_2_GEOTEXTIL8"/>
      <sheetName val="TRANS__EXPLANACION8"/>
      <sheetName val="_S673_3_GEODREN_PLANAR_6&quot;8"/>
      <sheetName val="S681_1_GAVIONES8"/>
      <sheetName val="S700_1_Demarcacion8"/>
      <sheetName val="S700_2_Marca_víal8"/>
      <sheetName val="S701_1_tachas_reflectivas8"/>
      <sheetName val="S710_1_1_SEÑ_VERT__8"/>
      <sheetName val="S710_2_SEÑ_VERT_V8"/>
      <sheetName val="S710_1_2_SEÑ_VERT_8"/>
      <sheetName val="S730_1Defensas_8"/>
      <sheetName val="S800_2_CERCAS8"/>
      <sheetName val="S810_1_PROTECCION_TALUDES8"/>
      <sheetName val="S900_2Trans_explan8"/>
      <sheetName val="Tratamiento_fisuras8"/>
      <sheetName val="MARCAS_VIALES8"/>
      <sheetName val="Geomalla_con_fibra_de_vidrio8"/>
      <sheetName val="Anclajes_pasivos_4#68"/>
      <sheetName val="SNP1-geomalla_fibra_Vidrio8"/>
      <sheetName val="SNP2-geomalla_Biaxial8"/>
      <sheetName val="SNP3_concreto_3500_8"/>
      <sheetName val="SNP4_CEM__ASFALTICO8"/>
      <sheetName val="SNP5_MTTO_RUTINARIO8"/>
      <sheetName val="SNP6_Drenes8"/>
      <sheetName val="SNP7_Anclajes_pasivos_4#68"/>
      <sheetName val="SNP8_Anclajes_activos_2_Tor8"/>
      <sheetName val="SNP9_Anclajes_activos_4_Tor8"/>
      <sheetName val="SNP10_MATERIAL_3&quot;_TRIT8"/>
      <sheetName val="SNP11_Material_Relleno8"/>
      <sheetName val="SNP12_CUNETAS_3_0008"/>
      <sheetName val="SNP13_PARCHEO8"/>
      <sheetName val="SNP14_SELLO_JUNTAS8"/>
      <sheetName val="SNP15_Pilotes8"/>
      <sheetName val="SNP16_EXCAV__PAVIMENTO8"/>
      <sheetName val="SNP17_TRANS_BASE8"/>
      <sheetName val="SNP18_AFIRMADO_3&quot;8"/>
      <sheetName val="alcantarilla_K69+1038"/>
      <sheetName val="alcantarilla_K68+4378"/>
      <sheetName val="alcantarilla_K67+4558"/>
      <sheetName val="BOX_110+520_PUENTE_EL_VERDE8"/>
      <sheetName val="Muro_K99+07038"/>
      <sheetName val="MURO_K104+4548"/>
      <sheetName val="Muro_K109+05708"/>
      <sheetName val="BOX_K8"/>
      <sheetName val="PROY_ORIGINAL14"/>
      <sheetName val="PU_(2)13"/>
      <sheetName val="COSTOS_UNITARIOS8"/>
      <sheetName val="TRAYECTO_18"/>
      <sheetName val="200P_18"/>
      <sheetName val="210_2_28"/>
      <sheetName val="320_18"/>
      <sheetName val="640_18"/>
      <sheetName val="500P_18"/>
      <sheetName val="500P_28"/>
      <sheetName val="600_18"/>
      <sheetName val="610_18"/>
      <sheetName val="630_48"/>
      <sheetName val="640P_28"/>
      <sheetName val="640_1_(2)8"/>
      <sheetName val="672P_18"/>
      <sheetName val="2P_18"/>
      <sheetName val="900_28"/>
      <sheetName val="materiales_de_insumo8"/>
      <sheetName val="jornales_y_prestaciones8"/>
      <sheetName val="210_18"/>
      <sheetName val="310_18"/>
      <sheetName val="600_48"/>
      <sheetName val="661_18"/>
      <sheetName val="673_18"/>
      <sheetName val="673_28"/>
      <sheetName val="673_38"/>
      <sheetName val="672_18"/>
      <sheetName val="3P_18"/>
      <sheetName val="3P_28"/>
      <sheetName val="6_1P8"/>
      <sheetName val="6_2P8"/>
      <sheetName val="6_4P8"/>
      <sheetName val="VALOR_ENSAYOS8"/>
      <sheetName val="resumen_preacta8"/>
      <sheetName val="Resalto_en_asfalto8"/>
      <sheetName val="Mat_fresado_para_ampliacion8"/>
      <sheetName val="Tuberia_filtro_D=6&quot;8"/>
      <sheetName val="Realce_de_bordillo8"/>
      <sheetName val="Remocion_tuberia_d=24&quot;8"/>
      <sheetName val="GRAVA_ATRAQUES_DE_ALCANTARILLA8"/>
      <sheetName val="FORMATO_PREACTA8"/>
      <sheetName val="FORMATO_FECHA)8"/>
      <sheetName val="DESMONTE_LIMP_8"/>
      <sheetName val="REGISTRO_FOTOGRAFICO8"/>
      <sheetName val="S200_1_DESM__LIMP_B_8"/>
      <sheetName val="S200_2_DESM__LIMP__NB8"/>
      <sheetName val="S201_7_DEMO__ESTRUCTURAS8"/>
      <sheetName val="Remocion_alcantarillas_8"/>
      <sheetName val="Excav__Mat__Comun_8"/>
      <sheetName val="s201_15-remoción_de_alcantaril8"/>
      <sheetName val="s210_2_2-Exc_de_expl8"/>
      <sheetName val="s210_2_1-Exc_en_roca8"/>
      <sheetName val="s211_1_REMOCION_DERR_8"/>
      <sheetName val="s220_1_Terraplenes8"/>
      <sheetName val="s221_1_Pedraplen7"/>
      <sheetName val="S900_3_TRANS__DERRUMBE7"/>
      <sheetName val="s231_1_Geotextil7"/>
      <sheetName val="S230_2_Mejora__de_la_Sub-Ra7"/>
      <sheetName val="S320_1_Sub_base7"/>
      <sheetName val="S330_1_BASE_GRANULAR7"/>
      <sheetName val="CONFM__DE_CALZADA_EXISTENTE7"/>
      <sheetName val="S310_1_Confor__calzada_existe_7"/>
      <sheetName val="_S450_1_MEZCLA_MDC-17"/>
      <sheetName val="_S450_2MEZCLA_MDC-27"/>
      <sheetName val="S420_1_RIEGO_DE_IMPRIMACION_7"/>
      <sheetName val="S421_1_RIEGO_LIGA_CRR-17"/>
      <sheetName val="S460_1_FRESADO_7"/>
      <sheetName val="Excav__REPARACION_PAVIMENTO_7"/>
      <sheetName val="S465_1_EXC__PAV__ASFALTICO7"/>
      <sheetName val="S500_1_PAVIMENTO_CONCRETO7"/>
      <sheetName val="S510_1_PAVIMENTO_ADOQUIN7"/>
      <sheetName val="S600_1_EXCAV__VARIAS_7"/>
      <sheetName val="Relleno_Estructuras7"/>
      <sheetName val="eXCAVACIONES_VARIAS_EN_ROCA_7"/>
      <sheetName val="S600_2_EXCAV__ROCA7"/>
      <sheetName val="S610_1_Relleno_Estructuras7"/>
      <sheetName val="S623_1_Anclajes_7"/>
      <sheetName val="S623P1_Pantalla_Concreto7"/>
      <sheetName val="S630_3_Concretos_C7"/>
      <sheetName val="S630_4a_Concretos_D7"/>
      <sheetName val="S630_4b_Concretos_D7"/>
      <sheetName val="S630_6_CONCRETO_F7"/>
      <sheetName val="CONCRETO_G7"/>
      <sheetName val="S630_7_CONCRETO_G7"/>
      <sheetName val="s640_1_Acero_refuerzo7"/>
      <sheetName val="S642_13_Juntas_dilatacion7"/>
      <sheetName val="S644_2_Tuberia_PVC_4&quot;7"/>
      <sheetName val="_TUBERIA_36&quot;7"/>
      <sheetName val="S632_1_Baranda7"/>
      <sheetName val="_S661_1_TUBERIA_36&quot;_7"/>
      <sheetName val="S673_1_MAT__FILTRANTE7"/>
      <sheetName val="S673_2_GEOTEXTIL7"/>
      <sheetName val="TRANS__EXPLANACION7"/>
      <sheetName val="_S673_3_GEODREN_PLANAR_6&quot;7"/>
      <sheetName val="S681_1_GAVIONES7"/>
      <sheetName val="S700_1_Demarcacion7"/>
      <sheetName val="S700_2_Marca_víal7"/>
      <sheetName val="S701_1_tachas_reflectivas7"/>
      <sheetName val="S710_1_1_SEÑ_VERT__7"/>
      <sheetName val="S710_2_SEÑ_VERT_V7"/>
      <sheetName val="S710_1_2_SEÑ_VERT_7"/>
      <sheetName val="S730_1Defensas_7"/>
      <sheetName val="S800_2_CERCAS7"/>
      <sheetName val="S810_1_PROTECCION_TALUDES7"/>
      <sheetName val="S900_2Trans_explan7"/>
      <sheetName val="Tratamiento_fisuras7"/>
      <sheetName val="MARCAS_VIALES7"/>
      <sheetName val="Geomalla_con_fibra_de_vidrio7"/>
      <sheetName val="Anclajes_pasivos_4#67"/>
      <sheetName val="SNP1-geomalla_fibra_Vidrio7"/>
      <sheetName val="SNP2-geomalla_Biaxial7"/>
      <sheetName val="SNP3_concreto_3500_7"/>
      <sheetName val="SNP4_CEM__ASFALTICO7"/>
      <sheetName val="SNP5_MTTO_RUTINARIO7"/>
      <sheetName val="SNP6_Drenes7"/>
      <sheetName val="SNP7_Anclajes_pasivos_4#67"/>
      <sheetName val="SNP8_Anclajes_activos_2_Tor7"/>
      <sheetName val="SNP9_Anclajes_activos_4_Tor7"/>
      <sheetName val="SNP10_MATERIAL_3&quot;_TRIT7"/>
      <sheetName val="SNP11_Material_Relleno7"/>
      <sheetName val="SNP12_CUNETAS_3_0007"/>
      <sheetName val="SNP13_PARCHEO7"/>
      <sheetName val="SNP14_SELLO_JUNTAS7"/>
      <sheetName val="SNP15_Pilotes7"/>
      <sheetName val="SNP16_EXCAV__PAVIMENTO7"/>
      <sheetName val="SNP17_TRANS_BASE7"/>
      <sheetName val="SNP18_AFIRMADO_3&quot;7"/>
      <sheetName val="alcantarilla_K69+1037"/>
      <sheetName val="alcantarilla_K68+4377"/>
      <sheetName val="alcantarilla_K67+4557"/>
      <sheetName val="BOX_110+520_PUENTE_EL_VERDE7"/>
      <sheetName val="Muro_K99+07037"/>
      <sheetName val="MURO_K104+4547"/>
      <sheetName val="Muro_K109+05707"/>
      <sheetName val="BOX_K7"/>
      <sheetName val="INFORME_SEMANAL7"/>
      <sheetName val="201_77"/>
      <sheetName val="211_17"/>
      <sheetName val="320_27"/>
      <sheetName val="330_17"/>
      <sheetName val="330_27"/>
      <sheetName val="411_27"/>
      <sheetName val="450_2P7"/>
      <sheetName val="450_9P7"/>
      <sheetName val="461_17"/>
      <sheetName val="465_17"/>
      <sheetName val="464_1P7"/>
      <sheetName val="600_27"/>
      <sheetName val="630_57"/>
      <sheetName val="630_67"/>
      <sheetName val="630_77"/>
      <sheetName val="681_17"/>
      <sheetName val="670_P7"/>
      <sheetName val="671_P7"/>
      <sheetName val="674_27"/>
      <sheetName val="450_3P7"/>
      <sheetName val="621_1P7"/>
      <sheetName val="610_2P7"/>
      <sheetName val="230_27"/>
      <sheetName val="230_2P7"/>
      <sheetName val="621_1-1P7"/>
      <sheetName val="621_1_2P7"/>
      <sheetName val="PESO_VARILLAS7"/>
      <sheetName val="210_1_16"/>
      <sheetName val="210_1_26"/>
      <sheetName val="210_2_16"/>
      <sheetName val="220_16"/>
      <sheetName val="420_16"/>
      <sheetName val="421_16"/>
      <sheetName val="630_4_16"/>
      <sheetName val="640_1_16"/>
      <sheetName val="4P_1_16"/>
      <sheetName val="671_16"/>
      <sheetName val="673P_16"/>
      <sheetName val="674p_26"/>
      <sheetName val="640_1_26"/>
      <sheetName val="640_1_46"/>
      <sheetName val="630_3_16"/>
      <sheetName val="700_16"/>
      <sheetName val="701_26"/>
      <sheetName val="710_16"/>
      <sheetName val="730_16"/>
      <sheetName val="TORTA_EST6"/>
      <sheetName val="INFORME_SEMANAL8"/>
      <sheetName val="201_78"/>
      <sheetName val="211_18"/>
      <sheetName val="320_28"/>
      <sheetName val="330_18"/>
      <sheetName val="330_28"/>
      <sheetName val="411_28"/>
      <sheetName val="450_2P8"/>
      <sheetName val="450_9P8"/>
      <sheetName val="461_18"/>
      <sheetName val="465_18"/>
      <sheetName val="464_1P8"/>
      <sheetName val="600_28"/>
      <sheetName val="630_58"/>
      <sheetName val="630_68"/>
      <sheetName val="630_78"/>
      <sheetName val="681_18"/>
      <sheetName val="670_P8"/>
      <sheetName val="671_P8"/>
      <sheetName val="674_28"/>
      <sheetName val="450_3P8"/>
      <sheetName val="621_1P8"/>
      <sheetName val="610_2P8"/>
      <sheetName val="230_28"/>
      <sheetName val="230_2P8"/>
      <sheetName val="621_1-1P8"/>
      <sheetName val="621_1_2P8"/>
      <sheetName val="PESO_VARILLAS8"/>
      <sheetName val="210_1_17"/>
      <sheetName val="210_1_27"/>
      <sheetName val="210_2_17"/>
      <sheetName val="220_17"/>
      <sheetName val="420_17"/>
      <sheetName val="421_17"/>
      <sheetName val="630_4_17"/>
      <sheetName val="640_1_17"/>
      <sheetName val="4P_1_17"/>
      <sheetName val="671_17"/>
      <sheetName val="673P_17"/>
      <sheetName val="674p_27"/>
      <sheetName val="640_1_27"/>
      <sheetName val="640_1_47"/>
      <sheetName val="630_3_17"/>
      <sheetName val="700_17"/>
      <sheetName val="701_27"/>
      <sheetName val="710_17"/>
      <sheetName val="730_17"/>
      <sheetName val="TORTA_EST7"/>
      <sheetName val="PROY_ORIGINAL16"/>
      <sheetName val="PU_(2)15"/>
      <sheetName val="COSTOS_UNITARIOS10"/>
      <sheetName val="TRAYECTO_110"/>
      <sheetName val="200P_110"/>
      <sheetName val="210_2_210"/>
      <sheetName val="320_110"/>
      <sheetName val="640_110"/>
      <sheetName val="500P_110"/>
      <sheetName val="500P_210"/>
      <sheetName val="600_110"/>
      <sheetName val="610_110"/>
      <sheetName val="630_410"/>
      <sheetName val="640P_210"/>
      <sheetName val="640_1_(2)10"/>
      <sheetName val="672P_110"/>
      <sheetName val="2P_110"/>
      <sheetName val="900_210"/>
      <sheetName val="materiales_de_insumo10"/>
      <sheetName val="jornales_y_prestaciones10"/>
      <sheetName val="210_110"/>
      <sheetName val="310_110"/>
      <sheetName val="600_410"/>
      <sheetName val="661_110"/>
      <sheetName val="673_110"/>
      <sheetName val="673_210"/>
      <sheetName val="673_310"/>
      <sheetName val="672_110"/>
      <sheetName val="3P_110"/>
      <sheetName val="3P_210"/>
      <sheetName val="6_1P10"/>
      <sheetName val="6_2P10"/>
      <sheetName val="6_4P10"/>
      <sheetName val="VALOR_ENSAYOS10"/>
      <sheetName val="resumen_preacta10"/>
      <sheetName val="Resalto_en_asfalto10"/>
      <sheetName val="Mat_fresado_para_ampliacion10"/>
      <sheetName val="Tuberia_filtro_D=6&quot;10"/>
      <sheetName val="Realce_de_bordillo10"/>
      <sheetName val="Remocion_tuberia_d=24&quot;10"/>
      <sheetName val="GRAVA_ATRAQUES_DE_ALCANTARILL10"/>
      <sheetName val="FORMATO_PREACTA10"/>
      <sheetName val="FORMATO_FECHA)10"/>
      <sheetName val="DESMONTE_LIMP_10"/>
      <sheetName val="REGISTRO_FOTOGRAFICO10"/>
      <sheetName val="S200_1_DESM__LIMP_B_10"/>
      <sheetName val="S200_2_DESM__LIMP__NB10"/>
      <sheetName val="S201_7_DEMO__ESTRUCTURAS10"/>
      <sheetName val="Remocion_alcantarillas_10"/>
      <sheetName val="Excav__Mat__Comun_10"/>
      <sheetName val="s201_15-remoción_de_alcantari10"/>
      <sheetName val="s210_2_2-Exc_de_expl10"/>
      <sheetName val="s210_2_1-Exc_en_roca10"/>
      <sheetName val="s211_1_REMOCION_DERR_10"/>
      <sheetName val="s220_1_Terraplenes10"/>
      <sheetName val="s221_1_Pedraplen9"/>
      <sheetName val="S900_3_TRANS__DERRUMBE9"/>
      <sheetName val="s231_1_Geotextil9"/>
      <sheetName val="S230_2_Mejora__de_la_Sub-Ra9"/>
      <sheetName val="S320_1_Sub_base9"/>
      <sheetName val="S330_1_BASE_GRANULAR9"/>
      <sheetName val="CONFM__DE_CALZADA_EXISTENTE9"/>
      <sheetName val="S310_1_Confor__calzada_existe_9"/>
      <sheetName val="_S450_1_MEZCLA_MDC-19"/>
      <sheetName val="_S450_2MEZCLA_MDC-29"/>
      <sheetName val="S420_1_RIEGO_DE_IMPRIMACION_9"/>
      <sheetName val="S421_1_RIEGO_LIGA_CRR-19"/>
      <sheetName val="S460_1_FRESADO_9"/>
      <sheetName val="Excav__REPARACION_PAVIMENTO_9"/>
      <sheetName val="S465_1_EXC__PAV__ASFALTICO9"/>
      <sheetName val="S500_1_PAVIMENTO_CONCRETO9"/>
      <sheetName val="S510_1_PAVIMENTO_ADOQUIN9"/>
      <sheetName val="S600_1_EXCAV__VARIAS_9"/>
      <sheetName val="Relleno_Estructuras9"/>
      <sheetName val="eXCAVACIONES_VARIAS_EN_ROCA_9"/>
      <sheetName val="S600_2_EXCAV__ROCA9"/>
      <sheetName val="S610_1_Relleno_Estructuras9"/>
      <sheetName val="S623_1_Anclajes_9"/>
      <sheetName val="S623P1_Pantalla_Concreto9"/>
      <sheetName val="S630_3_Concretos_C9"/>
      <sheetName val="S630_4a_Concretos_D9"/>
      <sheetName val="S630_4b_Concretos_D9"/>
      <sheetName val="S630_6_CONCRETO_F9"/>
      <sheetName val="CONCRETO_G9"/>
      <sheetName val="S630_7_CONCRETO_G9"/>
      <sheetName val="s640_1_Acero_refuerzo9"/>
      <sheetName val="S642_13_Juntas_dilatacion9"/>
      <sheetName val="S644_2_Tuberia_PVC_4&quot;9"/>
      <sheetName val="_TUBERIA_36&quot;9"/>
      <sheetName val="S632_1_Baranda9"/>
      <sheetName val="_S661_1_TUBERIA_36&quot;_9"/>
      <sheetName val="S673_1_MAT__FILTRANTE9"/>
      <sheetName val="S673_2_GEOTEXTIL9"/>
      <sheetName val="TRANS__EXPLANACION9"/>
      <sheetName val="_S673_3_GEODREN_PLANAR_6&quot;9"/>
      <sheetName val="S681_1_GAVIONES9"/>
      <sheetName val="S700_1_Demarcacion9"/>
      <sheetName val="S700_2_Marca_víal9"/>
      <sheetName val="S701_1_tachas_reflectivas9"/>
      <sheetName val="S710_1_1_SEÑ_VERT__9"/>
      <sheetName val="S710_2_SEÑ_VERT_V9"/>
      <sheetName val="S710_1_2_SEÑ_VERT_9"/>
      <sheetName val="S730_1Defensas_9"/>
      <sheetName val="S800_2_CERCAS9"/>
      <sheetName val="S810_1_PROTECCION_TALUDES9"/>
      <sheetName val="S900_2Trans_explan9"/>
      <sheetName val="Tratamiento_fisuras9"/>
      <sheetName val="MARCAS_VIALES9"/>
      <sheetName val="Geomalla_con_fibra_de_vidrio9"/>
      <sheetName val="Anclajes_pasivos_4#69"/>
      <sheetName val="SNP1-geomalla_fibra_Vidrio9"/>
      <sheetName val="SNP2-geomalla_Biaxial9"/>
      <sheetName val="SNP3_concreto_3500_9"/>
      <sheetName val="SNP4_CEM__ASFALTICO9"/>
      <sheetName val="SNP5_MTTO_RUTINARIO9"/>
      <sheetName val="SNP6_Drenes9"/>
      <sheetName val="SNP7_Anclajes_pasivos_4#69"/>
      <sheetName val="SNP8_Anclajes_activos_2_Tor9"/>
      <sheetName val="SNP9_Anclajes_activos_4_Tor9"/>
      <sheetName val="SNP10_MATERIAL_3&quot;_TRIT9"/>
      <sheetName val="SNP11_Material_Relleno9"/>
      <sheetName val="SNP12_CUNETAS_3_0009"/>
      <sheetName val="SNP13_PARCHEO9"/>
      <sheetName val="SNP14_SELLO_JUNTAS9"/>
      <sheetName val="SNP15_Pilotes9"/>
      <sheetName val="SNP16_EXCAV__PAVIMENTO9"/>
      <sheetName val="SNP17_TRANS_BASE9"/>
      <sheetName val="SNP18_AFIRMADO_3&quot;9"/>
      <sheetName val="alcantarilla_K69+1039"/>
      <sheetName val="alcantarilla_K68+4379"/>
      <sheetName val="alcantarilla_K67+4559"/>
      <sheetName val="BOX_110+520_PUENTE_EL_VERDE9"/>
      <sheetName val="Muro_K99+07039"/>
      <sheetName val="MURO_K104+4549"/>
      <sheetName val="Muro_K109+05709"/>
      <sheetName val="BOX_K9"/>
      <sheetName val="INFORME_SEMANAL9"/>
      <sheetName val="201_79"/>
      <sheetName val="211_19"/>
      <sheetName val="320_29"/>
      <sheetName val="330_19"/>
      <sheetName val="330_29"/>
      <sheetName val="411_29"/>
      <sheetName val="450_2P9"/>
      <sheetName val="450_9P9"/>
      <sheetName val="461_19"/>
      <sheetName val="465_19"/>
      <sheetName val="464_1P9"/>
      <sheetName val="600_29"/>
      <sheetName val="630_59"/>
      <sheetName val="630_69"/>
      <sheetName val="630_79"/>
      <sheetName val="681_19"/>
      <sheetName val="670_P9"/>
      <sheetName val="671_P9"/>
      <sheetName val="674_29"/>
      <sheetName val="450_3P9"/>
      <sheetName val="621_1P9"/>
      <sheetName val="610_2P9"/>
      <sheetName val="230_29"/>
      <sheetName val="230_2P9"/>
      <sheetName val="621_1-1P9"/>
      <sheetName val="621_1_2P9"/>
      <sheetName val="PESO_VARILLAS9"/>
      <sheetName val="210_1_18"/>
      <sheetName val="210_1_28"/>
      <sheetName val="210_2_18"/>
      <sheetName val="220_18"/>
      <sheetName val="420_18"/>
      <sheetName val="421_18"/>
      <sheetName val="630_4_18"/>
      <sheetName val="640_1_18"/>
      <sheetName val="4P_1_18"/>
      <sheetName val="671_18"/>
      <sheetName val="673P_18"/>
      <sheetName val="674p_28"/>
      <sheetName val="640_1_28"/>
      <sheetName val="640_1_48"/>
      <sheetName val="630_3_18"/>
      <sheetName val="700_18"/>
      <sheetName val="701_28"/>
      <sheetName val="710_18"/>
      <sheetName val="730_18"/>
      <sheetName val="TORTA_EST8"/>
      <sheetName val="MYE_OBRA"/>
      <sheetName val="SNP7_Anclajes_pasivos6j"/>
      <sheetName val="MDC-1_COLOCACION_"/>
      <sheetName val="D-20_COLOCACION_"/>
      <sheetName val="TRANSPORTE_MEZCLA_ASFALTICA"/>
      <sheetName val="EXT_microagomerado"/>
      <sheetName val="Indicadores_Y_Listas"/>
      <sheetName val="Grafico_Avance"/>
      <sheetName val="Tramo_2"/>
      <sheetName val="PROY_ORIGINAL17"/>
      <sheetName val="PU_(2)16"/>
      <sheetName val="COSTOS_UNITARIOS11"/>
      <sheetName val="TRAYECTO_111"/>
      <sheetName val="200P_111"/>
      <sheetName val="210_2_211"/>
      <sheetName val="320_111"/>
      <sheetName val="640_111"/>
      <sheetName val="500P_111"/>
      <sheetName val="500P_211"/>
      <sheetName val="600_111"/>
      <sheetName val="610_111"/>
      <sheetName val="630_411"/>
      <sheetName val="640P_211"/>
      <sheetName val="640_1_(2)11"/>
      <sheetName val="672P_111"/>
      <sheetName val="2P_111"/>
      <sheetName val="900_211"/>
      <sheetName val="materiales_de_insumo11"/>
      <sheetName val="jornales_y_prestaciones11"/>
      <sheetName val="210_111"/>
      <sheetName val="310_111"/>
      <sheetName val="600_411"/>
      <sheetName val="661_111"/>
      <sheetName val="673_111"/>
      <sheetName val="673_211"/>
      <sheetName val="673_311"/>
      <sheetName val="672_111"/>
      <sheetName val="3P_111"/>
      <sheetName val="3P_211"/>
      <sheetName val="6_1P11"/>
      <sheetName val="6_2P11"/>
      <sheetName val="6_4P11"/>
      <sheetName val="VALOR_ENSAYOS11"/>
      <sheetName val="resumen_preacta11"/>
      <sheetName val="Resalto_en_asfalto11"/>
      <sheetName val="Mat_fresado_para_ampliacion11"/>
      <sheetName val="Tuberia_filtro_D=6&quot;11"/>
      <sheetName val="Realce_de_bordillo11"/>
      <sheetName val="Remocion_tuberia_d=24&quot;11"/>
      <sheetName val="GRAVA_ATRAQUES_DE_ALCANTARILL11"/>
      <sheetName val="FORMATO_PREACTA11"/>
      <sheetName val="FORMATO_FECHA)11"/>
      <sheetName val="DESMONTE_LIMP_11"/>
      <sheetName val="REGISTRO_FOTOGRAFICO11"/>
      <sheetName val="S200_1_DESM__LIMP_B_11"/>
      <sheetName val="S200_2_DESM__LIMP__NB11"/>
      <sheetName val="S201_7_DEMO__ESTRUCTURAS11"/>
      <sheetName val="Remocion_alcantarillas_11"/>
      <sheetName val="Excav__Mat__Comun_11"/>
      <sheetName val="s201_15-remoción_de_alcantari11"/>
      <sheetName val="s210_2_2-Exc_de_expl11"/>
      <sheetName val="s210_2_1-Exc_en_roca11"/>
      <sheetName val="s211_1_REMOCION_DERR_11"/>
      <sheetName val="s220_1_Terraplenes11"/>
      <sheetName val="s221_1_Pedraplen10"/>
      <sheetName val="S900_3_TRANS__DERRUMBE10"/>
      <sheetName val="s231_1_Geotextil10"/>
      <sheetName val="S230_2_Mejora__de_la_Sub-Ra10"/>
      <sheetName val="S320_1_Sub_base10"/>
      <sheetName val="S330_1_BASE_GRANULAR10"/>
      <sheetName val="CONFM__DE_CALZADA_EXISTENTE10"/>
      <sheetName val="S310_1_Confor__calzada_existe10"/>
      <sheetName val="_S450_1_MEZCLA_MDC-110"/>
      <sheetName val="_S450_2MEZCLA_MDC-210"/>
      <sheetName val="S420_1_RIEGO_DE_IMPRIMACION_10"/>
      <sheetName val="S421_1_RIEGO_LIGA_CRR-110"/>
      <sheetName val="S460_1_FRESADO_10"/>
      <sheetName val="Excav__REPARACION_PAVIMENTO_10"/>
      <sheetName val="S465_1_EXC__PAV__ASFALTICO10"/>
      <sheetName val="S500_1_PAVIMENTO_CONCRETO10"/>
      <sheetName val="S510_1_PAVIMENTO_ADOQUIN10"/>
      <sheetName val="S600_1_EXCAV__VARIAS_10"/>
      <sheetName val="Relleno_Estructuras10"/>
      <sheetName val="eXCAVACIONES_VARIAS_EN_ROCA_10"/>
      <sheetName val="S600_2_EXCAV__ROCA10"/>
      <sheetName val="S610_1_Relleno_Estructuras10"/>
      <sheetName val="S623_1_Anclajes_10"/>
      <sheetName val="S623P1_Pantalla_Concreto10"/>
      <sheetName val="S630_3_Concretos_C10"/>
      <sheetName val="S630_4a_Concretos_D10"/>
      <sheetName val="S630_4b_Concretos_D10"/>
      <sheetName val="S630_6_CONCRETO_F10"/>
      <sheetName val="CONCRETO_G10"/>
      <sheetName val="S630_7_CONCRETO_G10"/>
      <sheetName val="s640_1_Acero_refuerzo10"/>
      <sheetName val="S642_13_Juntas_dilatacion10"/>
      <sheetName val="S644_2_Tuberia_PVC_4&quot;10"/>
      <sheetName val="_TUBERIA_36&quot;10"/>
      <sheetName val="S632_1_Baranda10"/>
      <sheetName val="_S661_1_TUBERIA_36&quot;_10"/>
      <sheetName val="S673_1_MAT__FILTRANTE10"/>
      <sheetName val="S673_2_GEOTEXTIL10"/>
      <sheetName val="TRANS__EXPLANACION10"/>
      <sheetName val="_S673_3_GEODREN_PLANAR_6&quot;10"/>
      <sheetName val="S681_1_GAVIONES10"/>
      <sheetName val="S700_1_Demarcacion10"/>
      <sheetName val="S700_2_Marca_víal10"/>
      <sheetName val="S701_1_tachas_reflectivas10"/>
      <sheetName val="S710_1_1_SEÑ_VERT__10"/>
      <sheetName val="S710_2_SEÑ_VERT_V10"/>
      <sheetName val="S710_1_2_SEÑ_VERT_10"/>
      <sheetName val="S730_1Defensas_10"/>
      <sheetName val="S800_2_CERCAS10"/>
      <sheetName val="S810_1_PROTECCION_TALUDES10"/>
      <sheetName val="S900_2Trans_explan10"/>
      <sheetName val="Tratamiento_fisuras10"/>
      <sheetName val="MARCAS_VIALES10"/>
      <sheetName val="Geomalla_con_fibra_de_vidrio10"/>
      <sheetName val="Anclajes_pasivos_4#610"/>
      <sheetName val="SNP1-geomalla_fibra_Vidrio10"/>
      <sheetName val="SNP2-geomalla_Biaxial10"/>
      <sheetName val="SNP3_concreto_3500_10"/>
      <sheetName val="SNP4_CEM__ASFALTICO10"/>
      <sheetName val="SNP5_MTTO_RUTINARIO10"/>
      <sheetName val="SNP6_Drenes10"/>
      <sheetName val="SNP7_Anclajes_pasivos_4#610"/>
      <sheetName val="SNP8_Anclajes_activos_2_Tor10"/>
      <sheetName val="SNP9_Anclajes_activos_4_Tor10"/>
      <sheetName val="SNP10_MATERIAL_3&quot;_TRIT10"/>
      <sheetName val="SNP11_Material_Relleno10"/>
      <sheetName val="SNP12_CUNETAS_3_00010"/>
      <sheetName val="SNP13_PARCHEO10"/>
      <sheetName val="SNP14_SELLO_JUNTAS10"/>
      <sheetName val="SNP15_Pilotes10"/>
      <sheetName val="SNP16_EXCAV__PAVIMENTO10"/>
      <sheetName val="SNP17_TRANS_BASE10"/>
      <sheetName val="SNP18_AFIRMADO_3&quot;10"/>
      <sheetName val="alcantarilla_K69+10310"/>
      <sheetName val="alcantarilla_K68+43710"/>
      <sheetName val="alcantarilla_K67+45510"/>
      <sheetName val="BOX_110+520_PUENTE_EL_VERDE10"/>
      <sheetName val="Muro_K99+070310"/>
      <sheetName val="MURO_K104+45410"/>
      <sheetName val="Muro_K109+057010"/>
      <sheetName val="BOX_K10"/>
      <sheetName val="INFORME_SEMANAL10"/>
      <sheetName val="201_710"/>
      <sheetName val="211_110"/>
      <sheetName val="320_210"/>
      <sheetName val="330_110"/>
      <sheetName val="330_210"/>
      <sheetName val="411_210"/>
      <sheetName val="450_2P10"/>
      <sheetName val="450_9P10"/>
      <sheetName val="461_110"/>
      <sheetName val="465_110"/>
      <sheetName val="464_1P10"/>
      <sheetName val="600_210"/>
      <sheetName val="630_510"/>
      <sheetName val="630_610"/>
      <sheetName val="630_710"/>
      <sheetName val="681_110"/>
      <sheetName val="670_P10"/>
      <sheetName val="671_P10"/>
      <sheetName val="674_210"/>
      <sheetName val="450_3P10"/>
      <sheetName val="621_1P10"/>
      <sheetName val="610_2P10"/>
      <sheetName val="230_210"/>
      <sheetName val="230_2P10"/>
      <sheetName val="621_1-1P10"/>
      <sheetName val="621_1_2P10"/>
      <sheetName val="PESO_VARILLAS10"/>
      <sheetName val="210_1_19"/>
      <sheetName val="210_1_29"/>
      <sheetName val="210_2_19"/>
      <sheetName val="220_19"/>
      <sheetName val="420_19"/>
      <sheetName val="421_19"/>
      <sheetName val="630_4_19"/>
      <sheetName val="640_1_19"/>
      <sheetName val="4P_1_19"/>
      <sheetName val="671_19"/>
      <sheetName val="673P_19"/>
      <sheetName val="674p_29"/>
      <sheetName val="640_1_29"/>
      <sheetName val="640_1_49"/>
      <sheetName val="630_3_19"/>
      <sheetName val="700_19"/>
      <sheetName val="701_29"/>
      <sheetName val="710_19"/>
      <sheetName val="730_19"/>
      <sheetName val="TORTA_EST9"/>
      <sheetName val="MYE_OBRA1"/>
      <sheetName val="MDC-1_COLOCACION_1"/>
      <sheetName val="D-20_COLOCACION_1"/>
      <sheetName val="TRANSPORTE_MEZCLA_ASFALTICA1"/>
      <sheetName val="EXT_microagomerado1"/>
      <sheetName val="Indicadores_Y_Listas1"/>
      <sheetName val="Grafico_Avance1"/>
      <sheetName val="Tramo_21"/>
      <sheetName val="BASE_DE_DATOS_DE_PRECIOS"/>
      <sheetName val="BASE_DE_DATOS_DE_PRECIOS1"/>
      <sheetName val="TARIFAS_MATERIALES"/>
      <sheetName val="TARIFAS_EQUIPOS_"/>
      <sheetName val="TARIFA_SALARIOS"/>
      <sheetName val="TARIFAS_MATERIALES1"/>
      <sheetName val="TARIFAS_EQUIPOS_1"/>
      <sheetName val="TARIFA_SALARIOS1"/>
      <sheetName val="MDC-1_COLOCACION_2"/>
      <sheetName val="D-20_COLOCACION_2"/>
      <sheetName val="TRANSPORTE_MEZCLA_ASFALTICA2"/>
      <sheetName val="EXT_microagomerado2"/>
      <sheetName val="Grafico_Avance2"/>
      <sheetName val="MYE_OBRA2"/>
      <sheetName val="TARIFAS_MATERIALES2"/>
      <sheetName val="TARIFAS_EQUIPOS_2"/>
      <sheetName val="TARIFA_SALARIOS2"/>
      <sheetName val="BASE_DE_DATOS_DE_PRECIOS2"/>
      <sheetName val="Indicadores_Y_Listas2"/>
      <sheetName val="Tramo_22"/>
      <sheetName val="MDC-1_COLOCACION_3"/>
      <sheetName val="D-20_COLOCACION_3"/>
      <sheetName val="TRANSPORTE_MEZCLA_ASFALTICA3"/>
      <sheetName val="EXT_microagomerado3"/>
      <sheetName val="Grafico_Avance3"/>
      <sheetName val="MYE_OBRA3"/>
      <sheetName val="TARIFAS_MATERIALES3"/>
      <sheetName val="TARIFAS_EQUIPOS_3"/>
      <sheetName val="TARIFA_SALARIOS3"/>
      <sheetName val="BASE_DE_DATOS_DE_PRECIOS3"/>
      <sheetName val="Indicadores_Y_Listas3"/>
      <sheetName val="Tramo_23"/>
      <sheetName val="MDC-1_COLOCACION_4"/>
      <sheetName val="D-20_COLOCACION_4"/>
      <sheetName val="TRANSPORTE_MEZCLA_ASFALTICA4"/>
      <sheetName val="EXT_microagomerado4"/>
      <sheetName val="Grafico_Avance4"/>
      <sheetName val="MYE_OBRA4"/>
      <sheetName val="TARIFAS_MATERIALES4"/>
      <sheetName val="TARIFAS_EQUIPOS_4"/>
      <sheetName val="TARIFA_SALARIOS4"/>
      <sheetName val="BASE_DE_DATOS_DE_PRECIOS4"/>
      <sheetName val="Indicadores_Y_Listas4"/>
      <sheetName val="Tramo_24"/>
      <sheetName val="MDC-1_COLOCACION_5"/>
      <sheetName val="D-20_COLOCACION_5"/>
      <sheetName val="TRANSPORTE_MEZCLA_ASFALTICA5"/>
      <sheetName val="EXT_microagomerado5"/>
      <sheetName val="Grafico_Avance5"/>
      <sheetName val="MYE_OBRA5"/>
      <sheetName val="TARIFAS_MATERIALES5"/>
      <sheetName val="TARIFAS_EQUIPOS_5"/>
      <sheetName val="TARIFA_SALARIOS5"/>
      <sheetName val="BASE_DE_DATOS_DE_PRECIOS5"/>
      <sheetName val="Indicadores_Y_Listas5"/>
      <sheetName val="Tramo_25"/>
      <sheetName val="RELACION DE PRECIOS"/>
      <sheetName val="ACTA 5"/>
      <sheetName val="MODIF. 2"/>
      <sheetName val="MODIF. 3"/>
      <sheetName val="cant"/>
      <sheetName val="par mar19"/>
      <sheetName val="par"/>
      <sheetName val="Programacion"/>
      <sheetName val="EMPRESAS"/>
      <sheetName val="Listas de apoyo Social"/>
      <sheetName val="Listas de apoyo"/>
      <sheetName val="PRESUPUESTO V5"/>
      <sheetName val="1. Preliminares"/>
      <sheetName val="2. Demoliciones"/>
      <sheetName val="3. Elementos y Estructuras"/>
      <sheetName val="4. HVAC"/>
      <sheetName val="8. Recubrimientos y Acabados"/>
      <sheetName val="9. Otros"/>
      <sheetName val="10. Tramites y Licencias"/>
      <sheetName val="PROY_ORIGINAL19"/>
      <sheetName val="PU_(2)18"/>
      <sheetName val="COSTOS_UNITARIOS13"/>
      <sheetName val="TRAYECTO_113"/>
      <sheetName val="200P_113"/>
      <sheetName val="210_2_213"/>
      <sheetName val="320_113"/>
      <sheetName val="640_113"/>
      <sheetName val="500P_113"/>
      <sheetName val="500P_213"/>
      <sheetName val="600_113"/>
      <sheetName val="610_113"/>
      <sheetName val="630_413"/>
      <sheetName val="640P_213"/>
      <sheetName val="640_1_(2)13"/>
      <sheetName val="672P_113"/>
      <sheetName val="2P_113"/>
      <sheetName val="900_213"/>
      <sheetName val="materiales_de_insumo13"/>
      <sheetName val="jornales_y_prestaciones13"/>
      <sheetName val="210_113"/>
      <sheetName val="310_113"/>
      <sheetName val="600_413"/>
      <sheetName val="661_113"/>
      <sheetName val="673_113"/>
      <sheetName val="673_213"/>
      <sheetName val="673_313"/>
      <sheetName val="672_113"/>
      <sheetName val="3P_113"/>
      <sheetName val="3P_213"/>
      <sheetName val="6_1P13"/>
      <sheetName val="6_2P13"/>
      <sheetName val="6_4P13"/>
      <sheetName val="VALOR_ENSAYOS13"/>
      <sheetName val="resumen_preacta13"/>
      <sheetName val="Resalto_en_asfalto13"/>
      <sheetName val="Mat_fresado_para_ampliacion13"/>
      <sheetName val="Tuberia_filtro_D=6&quot;13"/>
      <sheetName val="Realce_de_bordillo13"/>
      <sheetName val="Remocion_tuberia_d=24&quot;13"/>
      <sheetName val="GRAVA_ATRAQUES_DE_ALCANTARILL13"/>
      <sheetName val="FORMATO_PREACTA13"/>
      <sheetName val="FORMATO_FECHA)13"/>
      <sheetName val="DESMONTE_LIMP_13"/>
      <sheetName val="REGISTRO_FOTOGRAFICO13"/>
      <sheetName val="S200_1_DESM__LIMP_B_13"/>
      <sheetName val="S200_2_DESM__LIMP__NB13"/>
      <sheetName val="S201_7_DEMO__ESTRUCTURAS13"/>
      <sheetName val="Remocion_alcantarillas_13"/>
      <sheetName val="Excav__Mat__Comun_13"/>
      <sheetName val="s201_15-remoción_de_alcantari13"/>
      <sheetName val="s210_2_2-Exc_de_expl13"/>
      <sheetName val="s210_2_1-Exc_en_roca13"/>
      <sheetName val="s211_1_REMOCION_DERR_13"/>
      <sheetName val="s220_1_Terraplenes13"/>
      <sheetName val="s221_1_Pedraplen13"/>
      <sheetName val="S900_3_TRANS__DERRUMBE13"/>
      <sheetName val="s231_1_Geotextil13"/>
      <sheetName val="S230_2_Mejora__de_la_Sub-Ra13"/>
      <sheetName val="S320_1_Sub_base13"/>
      <sheetName val="S330_1_BASE_GRANULAR13"/>
      <sheetName val="CONFM__DE_CALZADA_EXISTENTE13"/>
      <sheetName val="S310_1_Confor__calzada_existe13"/>
      <sheetName val="_S450_1_MEZCLA_MDC-113"/>
      <sheetName val="_S450_2MEZCLA_MDC-213"/>
      <sheetName val="S420_1_RIEGO_DE_IMPRIMACION_13"/>
      <sheetName val="S421_1_RIEGO_LIGA_CRR-113"/>
      <sheetName val="S460_1_FRESADO_13"/>
      <sheetName val="Excav__REPARACION_PAVIMENTO_13"/>
      <sheetName val="S465_1_EXC__PAV__ASFALTICO13"/>
      <sheetName val="S500_1_PAVIMENTO_CONCRETO13"/>
      <sheetName val="S510_1_PAVIMENTO_ADOQUIN13"/>
      <sheetName val="S600_1_EXCAV__VARIAS_13"/>
      <sheetName val="Relleno_Estructuras13"/>
      <sheetName val="eXCAVACIONES_VARIAS_EN_ROCA_13"/>
      <sheetName val="S600_2_EXCAV__ROCA13"/>
      <sheetName val="S610_1_Relleno_Estructuras13"/>
      <sheetName val="S623_1_Anclajes_13"/>
      <sheetName val="S623P1_Pantalla_Concreto13"/>
      <sheetName val="S630_3_Concretos_C13"/>
      <sheetName val="S630_4a_Concretos_D13"/>
      <sheetName val="S630_4b_Concretos_D13"/>
      <sheetName val="S630_6_CONCRETO_F13"/>
      <sheetName val="CONCRETO_G13"/>
      <sheetName val="S630_7_CONCRETO_G13"/>
      <sheetName val="s640_1_Acero_refuerzo13"/>
      <sheetName val="S642_13_Juntas_dilatacion13"/>
      <sheetName val="S644_2_Tuberia_PVC_4&quot;13"/>
      <sheetName val="_TUBERIA_36&quot;13"/>
      <sheetName val="S632_1_Baranda13"/>
      <sheetName val="_S661_1_TUBERIA_36&quot;_13"/>
      <sheetName val="S673_1_MAT__FILTRANTE13"/>
      <sheetName val="S673_2_GEOTEXTIL13"/>
      <sheetName val="TRANS__EXPLANACION13"/>
      <sheetName val="_S673_3_GEODREN_PLANAR_6&quot;13"/>
      <sheetName val="S681_1_GAVIONES13"/>
      <sheetName val="S700_1_Demarcacion13"/>
      <sheetName val="S700_2_Marca_víal13"/>
      <sheetName val="S701_1_tachas_reflectivas13"/>
      <sheetName val="S710_1_1_SEÑ_VERT__13"/>
      <sheetName val="S710_2_SEÑ_VERT_V13"/>
      <sheetName val="S710_1_2_SEÑ_VERT_13"/>
      <sheetName val="S730_1Defensas_13"/>
      <sheetName val="S800_2_CERCAS13"/>
      <sheetName val="S810_1_PROTECCION_TALUDES13"/>
      <sheetName val="S900_2Trans_explan13"/>
      <sheetName val="Tratamiento_fisuras13"/>
      <sheetName val="MARCAS_VIALES13"/>
      <sheetName val="Geomalla_con_fibra_de_vidrio13"/>
      <sheetName val="Anclajes_pasivos_4#613"/>
      <sheetName val="SNP1-geomalla_fibra_Vidrio13"/>
      <sheetName val="SNP2-geomalla_Biaxial13"/>
      <sheetName val="SNP3_concreto_3500_13"/>
      <sheetName val="SNP4_CEM__ASFALTICO13"/>
      <sheetName val="SNP5_MTTO_RUTINARIO13"/>
      <sheetName val="SNP6_Drenes13"/>
      <sheetName val="SNP7_Anclajes_pasivos_4#613"/>
      <sheetName val="SNP8_Anclajes_activos_2_Tor13"/>
      <sheetName val="SNP9_Anclajes_activos_4_Tor13"/>
      <sheetName val="SNP10_MATERIAL_3&quot;_TRIT13"/>
      <sheetName val="SNP11_Material_Relleno13"/>
      <sheetName val="SNP12_CUNETAS_3_00013"/>
      <sheetName val="SNP13_PARCHEO13"/>
      <sheetName val="SNP14_SELLO_JUNTAS13"/>
      <sheetName val="SNP15_Pilotes13"/>
      <sheetName val="SNP16_EXCAV__PAVIMENTO13"/>
      <sheetName val="SNP17_TRANS_BASE13"/>
      <sheetName val="SNP18_AFIRMADO_3&quot;13"/>
      <sheetName val="alcantarilla_K69+10313"/>
      <sheetName val="alcantarilla_K68+43713"/>
      <sheetName val="alcantarilla_K67+45513"/>
      <sheetName val="BOX_110+520_PUENTE_EL_VERDE13"/>
      <sheetName val="Muro_K99+070313"/>
      <sheetName val="MURO_K104+45413"/>
      <sheetName val="Muro_K109+057013"/>
      <sheetName val="BOX_K13"/>
      <sheetName val="Indicadores_Y_Listas9"/>
      <sheetName val="Indicadores_Y_Listas6"/>
      <sheetName val="s221_1_Pedraplen11"/>
      <sheetName val="S900_3_TRANS__DERRUMBE11"/>
      <sheetName val="s231_1_Geotextil11"/>
      <sheetName val="S230_2_Mejora__de_la_Sub-Ra11"/>
      <sheetName val="S320_1_Sub_base11"/>
      <sheetName val="S330_1_BASE_GRANULAR11"/>
      <sheetName val="CONFM__DE_CALZADA_EXISTENTE11"/>
      <sheetName val="S310_1_Confor__calzada_existe11"/>
      <sheetName val="_S450_1_MEZCLA_MDC-111"/>
      <sheetName val="_S450_2MEZCLA_MDC-211"/>
      <sheetName val="S420_1_RIEGO_DE_IMPRIMACION_11"/>
      <sheetName val="S421_1_RIEGO_LIGA_CRR-111"/>
      <sheetName val="S460_1_FRESADO_11"/>
      <sheetName val="Excav__REPARACION_PAVIMENTO_11"/>
      <sheetName val="S465_1_EXC__PAV__ASFALTICO11"/>
      <sheetName val="S500_1_PAVIMENTO_CONCRETO11"/>
      <sheetName val="S510_1_PAVIMENTO_ADOQUIN11"/>
      <sheetName val="S600_1_EXCAV__VARIAS_11"/>
      <sheetName val="Relleno_Estructuras11"/>
      <sheetName val="eXCAVACIONES_VARIAS_EN_ROCA_11"/>
      <sheetName val="S600_2_EXCAV__ROCA11"/>
      <sheetName val="S610_1_Relleno_Estructuras11"/>
      <sheetName val="S623_1_Anclajes_11"/>
      <sheetName val="S623P1_Pantalla_Concreto11"/>
      <sheetName val="S630_3_Concretos_C11"/>
      <sheetName val="S630_4a_Concretos_D11"/>
      <sheetName val="S630_4b_Concretos_D11"/>
      <sheetName val="S630_6_CONCRETO_F11"/>
      <sheetName val="CONCRETO_G11"/>
      <sheetName val="S630_7_CONCRETO_G11"/>
      <sheetName val="s640_1_Acero_refuerzo11"/>
      <sheetName val="S642_13_Juntas_dilatacion11"/>
      <sheetName val="S644_2_Tuberia_PVC_4&quot;11"/>
      <sheetName val="_TUBERIA_36&quot;11"/>
      <sheetName val="S632_1_Baranda11"/>
      <sheetName val="_S661_1_TUBERIA_36&quot;_11"/>
      <sheetName val="S673_1_MAT__FILTRANTE11"/>
      <sheetName val="S673_2_GEOTEXTIL11"/>
      <sheetName val="TRANS__EXPLANACION11"/>
      <sheetName val="_S673_3_GEODREN_PLANAR_6&quot;11"/>
      <sheetName val="S681_1_GAVIONES11"/>
      <sheetName val="S700_1_Demarcacion11"/>
      <sheetName val="S700_2_Marca_víal11"/>
      <sheetName val="S701_1_tachas_reflectivas11"/>
      <sheetName val="S710_1_1_SEÑ_VERT__11"/>
      <sheetName val="S710_2_SEÑ_VERT_V11"/>
      <sheetName val="S710_1_2_SEÑ_VERT_11"/>
      <sheetName val="S730_1Defensas_11"/>
      <sheetName val="S800_2_CERCAS11"/>
      <sheetName val="S810_1_PROTECCION_TALUDES11"/>
      <sheetName val="S900_2Trans_explan11"/>
      <sheetName val="Tratamiento_fisuras11"/>
      <sheetName val="MARCAS_VIALES11"/>
      <sheetName val="Geomalla_con_fibra_de_vidrio11"/>
      <sheetName val="Anclajes_pasivos_4#611"/>
      <sheetName val="SNP1-geomalla_fibra_Vidrio11"/>
      <sheetName val="SNP2-geomalla_Biaxial11"/>
      <sheetName val="SNP3_concreto_3500_11"/>
      <sheetName val="SNP4_CEM__ASFALTICO11"/>
      <sheetName val="SNP5_MTTO_RUTINARIO11"/>
      <sheetName val="SNP6_Drenes11"/>
      <sheetName val="SNP7_Anclajes_pasivos_4#611"/>
      <sheetName val="SNP8_Anclajes_activos_2_Tor11"/>
      <sheetName val="SNP9_Anclajes_activos_4_Tor11"/>
      <sheetName val="SNP10_MATERIAL_3&quot;_TRIT11"/>
      <sheetName val="SNP11_Material_Relleno11"/>
      <sheetName val="SNP12_CUNETAS_3_00011"/>
      <sheetName val="SNP13_PARCHEO11"/>
      <sheetName val="SNP14_SELLO_JUNTAS11"/>
      <sheetName val="SNP15_Pilotes11"/>
      <sheetName val="SNP16_EXCAV__PAVIMENTO11"/>
      <sheetName val="SNP17_TRANS_BASE11"/>
      <sheetName val="SNP18_AFIRMADO_3&quot;11"/>
      <sheetName val="alcantarilla_K69+10311"/>
      <sheetName val="alcantarilla_K68+43711"/>
      <sheetName val="alcantarilla_K67+45511"/>
      <sheetName val="BOX_110+520_PUENTE_EL_VERDE11"/>
      <sheetName val="Muro_K99+070311"/>
      <sheetName val="MURO_K104+45411"/>
      <sheetName val="Muro_K109+057011"/>
      <sheetName val="BOX_K11"/>
      <sheetName val="Indicadores_Y_Listas7"/>
      <sheetName val="PROY_ORIGINAL18"/>
      <sheetName val="PU_(2)17"/>
      <sheetName val="COSTOS_UNITARIOS12"/>
      <sheetName val="TRAYECTO_112"/>
      <sheetName val="200P_112"/>
      <sheetName val="210_2_212"/>
      <sheetName val="320_112"/>
      <sheetName val="640_112"/>
      <sheetName val="500P_112"/>
      <sheetName val="500P_212"/>
      <sheetName val="600_112"/>
      <sheetName val="610_112"/>
      <sheetName val="630_412"/>
      <sheetName val="640P_212"/>
      <sheetName val="640_1_(2)12"/>
      <sheetName val="672P_112"/>
      <sheetName val="2P_112"/>
      <sheetName val="900_212"/>
      <sheetName val="materiales_de_insumo12"/>
      <sheetName val="jornales_y_prestaciones12"/>
      <sheetName val="210_112"/>
      <sheetName val="310_112"/>
      <sheetName val="600_412"/>
      <sheetName val="661_112"/>
      <sheetName val="673_112"/>
      <sheetName val="673_212"/>
      <sheetName val="673_312"/>
      <sheetName val="672_112"/>
      <sheetName val="3P_112"/>
      <sheetName val="3P_212"/>
      <sheetName val="6_1P12"/>
      <sheetName val="6_2P12"/>
      <sheetName val="6_4P12"/>
      <sheetName val="VALOR_ENSAYOS12"/>
      <sheetName val="resumen_preacta12"/>
      <sheetName val="Resalto_en_asfalto12"/>
      <sheetName val="Mat_fresado_para_ampliacion12"/>
      <sheetName val="Tuberia_filtro_D=6&quot;12"/>
      <sheetName val="Realce_de_bordillo12"/>
      <sheetName val="Remocion_tuberia_d=24&quot;12"/>
      <sheetName val="GRAVA_ATRAQUES_DE_ALCANTARILL12"/>
      <sheetName val="FORMATO_PREACTA12"/>
      <sheetName val="FORMATO_FECHA)12"/>
      <sheetName val="DESMONTE_LIMP_12"/>
      <sheetName val="REGISTRO_FOTOGRAFICO12"/>
      <sheetName val="S200_1_DESM__LIMP_B_12"/>
      <sheetName val="S200_2_DESM__LIMP__NB12"/>
      <sheetName val="S201_7_DEMO__ESTRUCTURAS12"/>
      <sheetName val="Remocion_alcantarillas_12"/>
      <sheetName val="Excav__Mat__Comun_12"/>
      <sheetName val="s201_15-remoción_de_alcantari12"/>
      <sheetName val="s210_2_2-Exc_de_expl12"/>
      <sheetName val="s210_2_1-Exc_en_roca12"/>
      <sheetName val="s211_1_REMOCION_DERR_12"/>
      <sheetName val="s220_1_Terraplenes12"/>
      <sheetName val="s221_1_Pedraplen12"/>
      <sheetName val="S900_3_TRANS__DERRUMBE12"/>
      <sheetName val="s231_1_Geotextil12"/>
      <sheetName val="S230_2_Mejora__de_la_Sub-Ra12"/>
      <sheetName val="S320_1_Sub_base12"/>
      <sheetName val="S330_1_BASE_GRANULAR12"/>
      <sheetName val="CONFM__DE_CALZADA_EXISTENTE12"/>
      <sheetName val="S310_1_Confor__calzada_existe12"/>
      <sheetName val="_S450_1_MEZCLA_MDC-112"/>
      <sheetName val="_S450_2MEZCLA_MDC-212"/>
      <sheetName val="S420_1_RIEGO_DE_IMPRIMACION_12"/>
      <sheetName val="S421_1_RIEGO_LIGA_CRR-112"/>
      <sheetName val="S460_1_FRESADO_12"/>
      <sheetName val="Excav__REPARACION_PAVIMENTO_12"/>
      <sheetName val="S465_1_EXC__PAV__ASFALTICO12"/>
      <sheetName val="S500_1_PAVIMENTO_CONCRETO12"/>
      <sheetName val="S510_1_PAVIMENTO_ADOQUIN12"/>
      <sheetName val="S600_1_EXCAV__VARIAS_12"/>
      <sheetName val="Relleno_Estructuras12"/>
      <sheetName val="eXCAVACIONES_VARIAS_EN_ROCA_12"/>
      <sheetName val="S600_2_EXCAV__ROCA12"/>
      <sheetName val="S610_1_Relleno_Estructuras12"/>
      <sheetName val="S623_1_Anclajes_12"/>
      <sheetName val="S623P1_Pantalla_Concreto12"/>
      <sheetName val="S630_3_Concretos_C12"/>
      <sheetName val="S630_4a_Concretos_D12"/>
      <sheetName val="S630_4b_Concretos_D12"/>
      <sheetName val="S630_6_CONCRETO_F12"/>
      <sheetName val="CONCRETO_G12"/>
      <sheetName val="S630_7_CONCRETO_G12"/>
      <sheetName val="s640_1_Acero_refuerzo12"/>
      <sheetName val="S642_13_Juntas_dilatacion12"/>
      <sheetName val="S644_2_Tuberia_PVC_4&quot;12"/>
      <sheetName val="_TUBERIA_36&quot;12"/>
      <sheetName val="S632_1_Baranda12"/>
      <sheetName val="_S661_1_TUBERIA_36&quot;_12"/>
      <sheetName val="S673_1_MAT__FILTRANTE12"/>
      <sheetName val="S673_2_GEOTEXTIL12"/>
      <sheetName val="TRANS__EXPLANACION12"/>
      <sheetName val="_S673_3_GEODREN_PLANAR_6&quot;12"/>
      <sheetName val="S681_1_GAVIONES12"/>
      <sheetName val="S700_1_Demarcacion12"/>
      <sheetName val="S700_2_Marca_víal12"/>
      <sheetName val="S701_1_tachas_reflectivas12"/>
      <sheetName val="S710_1_1_SEÑ_VERT__12"/>
      <sheetName val="S710_2_SEÑ_VERT_V12"/>
      <sheetName val="S710_1_2_SEÑ_VERT_12"/>
      <sheetName val="S730_1Defensas_12"/>
      <sheetName val="S800_2_CERCAS12"/>
      <sheetName val="S810_1_PROTECCION_TALUDES12"/>
      <sheetName val="S900_2Trans_explan12"/>
      <sheetName val="Tratamiento_fisuras12"/>
      <sheetName val="MARCAS_VIALES12"/>
      <sheetName val="Geomalla_con_fibra_de_vidrio12"/>
      <sheetName val="Anclajes_pasivos_4#612"/>
      <sheetName val="SNP1-geomalla_fibra_Vidrio12"/>
      <sheetName val="SNP2-geomalla_Biaxial12"/>
      <sheetName val="SNP3_concreto_3500_12"/>
      <sheetName val="SNP4_CEM__ASFALTICO12"/>
      <sheetName val="SNP5_MTTO_RUTINARIO12"/>
      <sheetName val="SNP6_Drenes12"/>
      <sheetName val="SNP7_Anclajes_pasivos_4#612"/>
      <sheetName val="SNP8_Anclajes_activos_2_Tor12"/>
      <sheetName val="SNP9_Anclajes_activos_4_Tor12"/>
      <sheetName val="SNP10_MATERIAL_3&quot;_TRIT12"/>
      <sheetName val="SNP11_Material_Relleno12"/>
      <sheetName val="SNP12_CUNETAS_3_00012"/>
      <sheetName val="SNP13_PARCHEO12"/>
      <sheetName val="SNP14_SELLO_JUNTAS12"/>
      <sheetName val="SNP15_Pilotes12"/>
      <sheetName val="SNP16_EXCAV__PAVIMENTO12"/>
      <sheetName val="SNP17_TRANS_BASE12"/>
      <sheetName val="SNP18_AFIRMADO_3&quot;12"/>
      <sheetName val="alcantarilla_K69+10312"/>
      <sheetName val="alcantarilla_K68+43712"/>
      <sheetName val="alcantarilla_K67+45512"/>
      <sheetName val="BOX_110+520_PUENTE_EL_VERDE12"/>
      <sheetName val="Muro_K99+070312"/>
      <sheetName val="MURO_K104+45412"/>
      <sheetName val="Muro_K109+057012"/>
      <sheetName val="BOX_K12"/>
      <sheetName val="Indicadores_Y_Listas8"/>
      <sheetName val="PROY_ORIGINAL20"/>
      <sheetName val="PU_(2)19"/>
      <sheetName val="COSTOS_UNITARIOS14"/>
      <sheetName val="TRAYECTO_114"/>
      <sheetName val="200P_114"/>
      <sheetName val="210_2_214"/>
      <sheetName val="320_114"/>
      <sheetName val="640_114"/>
      <sheetName val="500P_114"/>
      <sheetName val="500P_214"/>
      <sheetName val="600_114"/>
      <sheetName val="610_114"/>
      <sheetName val="630_414"/>
      <sheetName val="640P_214"/>
      <sheetName val="640_1_(2)14"/>
      <sheetName val="672P_114"/>
      <sheetName val="2P_114"/>
      <sheetName val="900_214"/>
      <sheetName val="materiales_de_insumo14"/>
      <sheetName val="jornales_y_prestaciones14"/>
      <sheetName val="210_114"/>
      <sheetName val="310_114"/>
      <sheetName val="600_414"/>
      <sheetName val="661_114"/>
      <sheetName val="673_114"/>
      <sheetName val="673_214"/>
      <sheetName val="673_314"/>
      <sheetName val="672_114"/>
      <sheetName val="3P_114"/>
      <sheetName val="3P_214"/>
      <sheetName val="6_1P14"/>
      <sheetName val="6_2P14"/>
      <sheetName val="6_4P14"/>
      <sheetName val="VALOR_ENSAYOS14"/>
      <sheetName val="resumen_preacta14"/>
      <sheetName val="Resalto_en_asfalto14"/>
      <sheetName val="Mat_fresado_para_ampliacion14"/>
      <sheetName val="Tuberia_filtro_D=6&quot;14"/>
      <sheetName val="Realce_de_bordillo14"/>
      <sheetName val="Remocion_tuberia_d=24&quot;14"/>
      <sheetName val="GRAVA_ATRAQUES_DE_ALCANTARILL14"/>
      <sheetName val="FORMATO_PREACTA14"/>
      <sheetName val="FORMATO_FECHA)14"/>
      <sheetName val="DESMONTE_LIMP_14"/>
      <sheetName val="REGISTRO_FOTOGRAFICO14"/>
      <sheetName val="S200_1_DESM__LIMP_B_14"/>
      <sheetName val="S200_2_DESM__LIMP__NB14"/>
      <sheetName val="S201_7_DEMO__ESTRUCTURAS14"/>
      <sheetName val="Remocion_alcantarillas_14"/>
      <sheetName val="Excav__Mat__Comun_14"/>
      <sheetName val="s201_15-remoción_de_alcantari14"/>
      <sheetName val="s210_2_2-Exc_de_expl14"/>
      <sheetName val="s210_2_1-Exc_en_roca14"/>
      <sheetName val="s211_1_REMOCION_DERR_14"/>
      <sheetName val="s220_1_Terraplenes14"/>
      <sheetName val="s221_1_Pedraplen14"/>
      <sheetName val="S900_3_TRANS__DERRUMBE14"/>
      <sheetName val="s231_1_Geotextil14"/>
      <sheetName val="S230_2_Mejora__de_la_Sub-Ra14"/>
      <sheetName val="S320_1_Sub_base14"/>
      <sheetName val="S330_1_BASE_GRANULAR14"/>
      <sheetName val="CONFM__DE_CALZADA_EXISTENTE14"/>
      <sheetName val="S310_1_Confor__calzada_existe14"/>
      <sheetName val="_S450_1_MEZCLA_MDC-114"/>
      <sheetName val="_S450_2MEZCLA_MDC-214"/>
      <sheetName val="S420_1_RIEGO_DE_IMPRIMACION_14"/>
      <sheetName val="S421_1_RIEGO_LIGA_CRR-114"/>
      <sheetName val="S460_1_FRESADO_14"/>
      <sheetName val="Excav__REPARACION_PAVIMENTO_14"/>
      <sheetName val="S465_1_EXC__PAV__ASFALTICO14"/>
      <sheetName val="S500_1_PAVIMENTO_CONCRETO14"/>
      <sheetName val="S510_1_PAVIMENTO_ADOQUIN14"/>
      <sheetName val="S600_1_EXCAV__VARIAS_14"/>
      <sheetName val="Relleno_Estructuras14"/>
      <sheetName val="eXCAVACIONES_VARIAS_EN_ROCA_14"/>
      <sheetName val="S600_2_EXCAV__ROCA14"/>
      <sheetName val="S610_1_Relleno_Estructuras14"/>
      <sheetName val="S623_1_Anclajes_14"/>
      <sheetName val="S623P1_Pantalla_Concreto14"/>
      <sheetName val="S630_3_Concretos_C14"/>
      <sheetName val="S630_4a_Concretos_D14"/>
      <sheetName val="S630_4b_Concretos_D14"/>
      <sheetName val="S630_6_CONCRETO_F14"/>
      <sheetName val="CONCRETO_G14"/>
      <sheetName val="S630_7_CONCRETO_G14"/>
      <sheetName val="s640_1_Acero_refuerzo14"/>
      <sheetName val="S642_13_Juntas_dilatacion14"/>
      <sheetName val="S644_2_Tuberia_PVC_4&quot;14"/>
      <sheetName val="_TUBERIA_36&quot;14"/>
      <sheetName val="S632_1_Baranda14"/>
      <sheetName val="_S661_1_TUBERIA_36&quot;_14"/>
      <sheetName val="S673_1_MAT__FILTRANTE14"/>
      <sheetName val="S673_2_GEOTEXTIL14"/>
      <sheetName val="TRANS__EXPLANACION14"/>
      <sheetName val="_S673_3_GEODREN_PLANAR_6&quot;14"/>
      <sheetName val="S681_1_GAVIONES14"/>
      <sheetName val="S700_1_Demarcacion14"/>
      <sheetName val="S700_2_Marca_víal14"/>
      <sheetName val="S701_1_tachas_reflectivas14"/>
      <sheetName val="S710_1_1_SEÑ_VERT__14"/>
      <sheetName val="S710_2_SEÑ_VERT_V14"/>
      <sheetName val="S710_1_2_SEÑ_VERT_14"/>
      <sheetName val="S730_1Defensas_14"/>
      <sheetName val="S800_2_CERCAS14"/>
      <sheetName val="S810_1_PROTECCION_TALUDES14"/>
      <sheetName val="S900_2Trans_explan14"/>
      <sheetName val="Tratamiento_fisuras14"/>
      <sheetName val="MARCAS_VIALES14"/>
      <sheetName val="Geomalla_con_fibra_de_vidrio14"/>
      <sheetName val="Anclajes_pasivos_4#614"/>
      <sheetName val="SNP1-geomalla_fibra_Vidrio14"/>
      <sheetName val="SNP2-geomalla_Biaxial14"/>
      <sheetName val="SNP3_concreto_3500_14"/>
      <sheetName val="SNP4_CEM__ASFALTICO14"/>
      <sheetName val="SNP5_MTTO_RUTINARIO14"/>
      <sheetName val="SNP6_Drenes14"/>
      <sheetName val="SNP7_Anclajes_pasivos_4#614"/>
      <sheetName val="SNP8_Anclajes_activos_2_Tor14"/>
      <sheetName val="SNP9_Anclajes_activos_4_Tor14"/>
      <sheetName val="SNP10_MATERIAL_3&quot;_TRIT14"/>
      <sheetName val="SNP11_Material_Relleno14"/>
      <sheetName val="SNP12_CUNETAS_3_00014"/>
      <sheetName val="SNP13_PARCHEO14"/>
      <sheetName val="SNP14_SELLO_JUNTAS14"/>
      <sheetName val="SNP15_Pilotes14"/>
      <sheetName val="SNP16_EXCAV__PAVIMENTO14"/>
      <sheetName val="SNP17_TRANS_BASE14"/>
      <sheetName val="SNP18_AFIRMADO_3&quot;14"/>
      <sheetName val="alcantarilla_K69+10314"/>
      <sheetName val="alcantarilla_K68+43714"/>
      <sheetName val="alcantarilla_K67+45514"/>
      <sheetName val="BOX_110+520_PUENTE_EL_VERDE14"/>
      <sheetName val="Muro_K99+070314"/>
      <sheetName val="MURO_K104+45414"/>
      <sheetName val="Muro_K109+057014"/>
      <sheetName val="BOX_K14"/>
      <sheetName val="INFORME_SEMANAL11"/>
      <sheetName val="201_711"/>
      <sheetName val="211_111"/>
      <sheetName val="320_211"/>
      <sheetName val="330_111"/>
      <sheetName val="330_211"/>
      <sheetName val="411_211"/>
      <sheetName val="450_2P11"/>
      <sheetName val="450_9P11"/>
      <sheetName val="461_111"/>
      <sheetName val="465_111"/>
      <sheetName val="464_1P11"/>
      <sheetName val="600_211"/>
      <sheetName val="630_511"/>
      <sheetName val="630_611"/>
      <sheetName val="630_711"/>
      <sheetName val="681_111"/>
      <sheetName val="670_P11"/>
      <sheetName val="671_P11"/>
      <sheetName val="674_211"/>
      <sheetName val="450_3P11"/>
      <sheetName val="621_1P11"/>
      <sheetName val="610_2P11"/>
      <sheetName val="230_211"/>
      <sheetName val="230_2P11"/>
      <sheetName val="621_1-1P11"/>
      <sheetName val="621_1_2P11"/>
      <sheetName val="PESO_VARILLAS11"/>
      <sheetName val="210_1_110"/>
      <sheetName val="210_1_210"/>
      <sheetName val="210_2_110"/>
      <sheetName val="220_110"/>
      <sheetName val="420_110"/>
      <sheetName val="421_110"/>
      <sheetName val="630_4_110"/>
      <sheetName val="640_1_110"/>
      <sheetName val="4P_1_110"/>
      <sheetName val="671_110"/>
      <sheetName val="673P_110"/>
      <sheetName val="674p_210"/>
      <sheetName val="640_1_210"/>
      <sheetName val="640_1_410"/>
      <sheetName val="630_3_110"/>
      <sheetName val="700_110"/>
      <sheetName val="701_210"/>
      <sheetName val="710_110"/>
      <sheetName val="730_110"/>
      <sheetName val="TORTA_EST10"/>
      <sheetName val="Indicadores_Y_Listas10"/>
      <sheetName val="PROY_ORIGINAL21"/>
      <sheetName val="PU_(2)20"/>
      <sheetName val="COSTOS_UNITARIOS15"/>
      <sheetName val="TRAYECTO_115"/>
      <sheetName val="200P_115"/>
      <sheetName val="210_2_215"/>
      <sheetName val="320_115"/>
      <sheetName val="640_115"/>
      <sheetName val="500P_115"/>
      <sheetName val="500P_215"/>
      <sheetName val="600_115"/>
      <sheetName val="610_115"/>
      <sheetName val="630_415"/>
      <sheetName val="640P_215"/>
      <sheetName val="640_1_(2)15"/>
      <sheetName val="672P_115"/>
      <sheetName val="2P_115"/>
      <sheetName val="900_215"/>
      <sheetName val="materiales_de_insumo15"/>
      <sheetName val="jornales_y_prestaciones15"/>
      <sheetName val="210_115"/>
      <sheetName val="310_115"/>
      <sheetName val="600_415"/>
      <sheetName val="661_115"/>
      <sheetName val="673_115"/>
      <sheetName val="673_215"/>
      <sheetName val="673_315"/>
      <sheetName val="672_115"/>
      <sheetName val="3P_115"/>
      <sheetName val="3P_215"/>
      <sheetName val="6_1P15"/>
      <sheetName val="6_2P15"/>
      <sheetName val="6_4P15"/>
      <sheetName val="VALOR_ENSAYOS15"/>
      <sheetName val="resumen_preacta15"/>
      <sheetName val="Resalto_en_asfalto15"/>
      <sheetName val="Mat_fresado_para_ampliacion15"/>
      <sheetName val="Tuberia_filtro_D=6&quot;15"/>
      <sheetName val="Realce_de_bordillo15"/>
      <sheetName val="Remocion_tuberia_d=24&quot;15"/>
      <sheetName val="GRAVA_ATRAQUES_DE_ALCANTARILL15"/>
      <sheetName val="FORMATO_PREACTA15"/>
      <sheetName val="FORMATO_FECHA)15"/>
      <sheetName val="DESMONTE_LIMP_15"/>
      <sheetName val="REGISTRO_FOTOGRAFICO15"/>
      <sheetName val="S200_1_DESM__LIMP_B_15"/>
      <sheetName val="S200_2_DESM__LIMP__NB15"/>
      <sheetName val="S201_7_DEMO__ESTRUCTURAS15"/>
      <sheetName val="Remocion_alcantarillas_15"/>
      <sheetName val="Excav__Mat__Comun_15"/>
      <sheetName val="s201_15-remoción_de_alcantari15"/>
      <sheetName val="s210_2_2-Exc_de_expl15"/>
      <sheetName val="s210_2_1-Exc_en_roca15"/>
      <sheetName val="s211_1_REMOCION_DERR_15"/>
      <sheetName val="s220_1_Terraplenes15"/>
      <sheetName val="s221_1_Pedraplen15"/>
      <sheetName val="S900_3_TRANS__DERRUMBE15"/>
      <sheetName val="s231_1_Geotextil15"/>
      <sheetName val="S230_2_Mejora__de_la_Sub-Ra15"/>
      <sheetName val="S320_1_Sub_base15"/>
      <sheetName val="S330_1_BASE_GRANULAR15"/>
      <sheetName val="CONFM__DE_CALZADA_EXISTENTE15"/>
      <sheetName val="S310_1_Confor__calzada_existe15"/>
      <sheetName val="_S450_1_MEZCLA_MDC-115"/>
      <sheetName val="_S450_2MEZCLA_MDC-215"/>
      <sheetName val="S420_1_RIEGO_DE_IMPRIMACION_15"/>
      <sheetName val="S421_1_RIEGO_LIGA_CRR-115"/>
      <sheetName val="S460_1_FRESADO_15"/>
      <sheetName val="Excav__REPARACION_PAVIMENTO_15"/>
      <sheetName val="S465_1_EXC__PAV__ASFALTICO15"/>
      <sheetName val="S500_1_PAVIMENTO_CONCRETO15"/>
      <sheetName val="S510_1_PAVIMENTO_ADOQUIN15"/>
      <sheetName val="S600_1_EXCAV__VARIAS_15"/>
      <sheetName val="Relleno_Estructuras15"/>
      <sheetName val="eXCAVACIONES_VARIAS_EN_ROCA_15"/>
      <sheetName val="S600_2_EXCAV__ROCA15"/>
      <sheetName val="S610_1_Relleno_Estructuras15"/>
      <sheetName val="S623_1_Anclajes_15"/>
      <sheetName val="S623P1_Pantalla_Concreto15"/>
      <sheetName val="S630_3_Concretos_C15"/>
      <sheetName val="S630_4a_Concretos_D15"/>
      <sheetName val="S630_4b_Concretos_D15"/>
      <sheetName val="S630_6_CONCRETO_F15"/>
      <sheetName val="CONCRETO_G15"/>
      <sheetName val="S630_7_CONCRETO_G15"/>
      <sheetName val="s640_1_Acero_refuerzo15"/>
      <sheetName val="S642_13_Juntas_dilatacion15"/>
      <sheetName val="S644_2_Tuberia_PVC_4&quot;15"/>
      <sheetName val="_TUBERIA_36&quot;15"/>
      <sheetName val="S632_1_Baranda15"/>
      <sheetName val="_S661_1_TUBERIA_36&quot;_15"/>
      <sheetName val="S673_1_MAT__FILTRANTE15"/>
      <sheetName val="S673_2_GEOTEXTIL15"/>
      <sheetName val="TRANS__EXPLANACION15"/>
      <sheetName val="_S673_3_GEODREN_PLANAR_6&quot;15"/>
      <sheetName val="S681_1_GAVIONES15"/>
      <sheetName val="S700_1_Demarcacion15"/>
      <sheetName val="S700_2_Marca_víal15"/>
      <sheetName val="S701_1_tachas_reflectivas15"/>
      <sheetName val="S710_1_1_SEÑ_VERT__15"/>
      <sheetName val="S710_2_SEÑ_VERT_V15"/>
      <sheetName val="S710_1_2_SEÑ_VERT_15"/>
      <sheetName val="S730_1Defensas_15"/>
      <sheetName val="S800_2_CERCAS15"/>
      <sheetName val="S810_1_PROTECCION_TALUDES15"/>
      <sheetName val="S900_2Trans_explan15"/>
      <sheetName val="Tratamiento_fisuras15"/>
      <sheetName val="MARCAS_VIALES15"/>
      <sheetName val="Geomalla_con_fibra_de_vidrio15"/>
      <sheetName val="Anclajes_pasivos_4#615"/>
      <sheetName val="SNP1-geomalla_fibra_Vidrio15"/>
      <sheetName val="SNP2-geomalla_Biaxial15"/>
      <sheetName val="SNP3_concreto_3500_15"/>
      <sheetName val="SNP4_CEM__ASFALTICO15"/>
      <sheetName val="SNP5_MTTO_RUTINARIO15"/>
      <sheetName val="SNP6_Drenes15"/>
      <sheetName val="SNP7_Anclajes_pasivos_4#615"/>
      <sheetName val="SNP8_Anclajes_activos_2_Tor15"/>
      <sheetName val="SNP9_Anclajes_activos_4_Tor15"/>
      <sheetName val="SNP10_MATERIAL_3&quot;_TRIT15"/>
      <sheetName val="SNP11_Material_Relleno15"/>
      <sheetName val="SNP12_CUNETAS_3_00015"/>
      <sheetName val="SNP13_PARCHEO15"/>
      <sheetName val="SNP14_SELLO_JUNTAS15"/>
      <sheetName val="SNP15_Pilotes15"/>
      <sheetName val="SNP16_EXCAV__PAVIMENTO15"/>
      <sheetName val="SNP17_TRANS_BASE15"/>
      <sheetName val="SNP18_AFIRMADO_3&quot;15"/>
      <sheetName val="alcantarilla_K69+10315"/>
      <sheetName val="alcantarilla_K68+43715"/>
      <sheetName val="alcantarilla_K67+45515"/>
      <sheetName val="BOX_110+520_PUENTE_EL_VERDE15"/>
      <sheetName val="Muro_K99+070315"/>
      <sheetName val="MURO_K104+45415"/>
      <sheetName val="Muro_K109+057015"/>
      <sheetName val="BOX_K15"/>
      <sheetName val="INFORME_SEMANAL12"/>
      <sheetName val="201_712"/>
      <sheetName val="211_112"/>
      <sheetName val="320_212"/>
      <sheetName val="330_112"/>
      <sheetName val="330_212"/>
      <sheetName val="411_212"/>
      <sheetName val="450_2P12"/>
      <sheetName val="450_9P12"/>
      <sheetName val="461_112"/>
      <sheetName val="465_112"/>
      <sheetName val="464_1P12"/>
      <sheetName val="600_212"/>
      <sheetName val="630_512"/>
      <sheetName val="630_612"/>
      <sheetName val="630_712"/>
      <sheetName val="681_112"/>
      <sheetName val="670_P12"/>
      <sheetName val="671_P12"/>
      <sheetName val="674_212"/>
      <sheetName val="450_3P12"/>
      <sheetName val="621_1P12"/>
      <sheetName val="610_2P12"/>
      <sheetName val="230_212"/>
      <sheetName val="230_2P12"/>
      <sheetName val="621_1-1P12"/>
      <sheetName val="621_1_2P12"/>
      <sheetName val="PESO_VARILLAS12"/>
      <sheetName val="210_1_111"/>
      <sheetName val="210_1_211"/>
      <sheetName val="210_2_111"/>
      <sheetName val="220_111"/>
      <sheetName val="420_111"/>
      <sheetName val="421_111"/>
      <sheetName val="630_4_111"/>
      <sheetName val="640_1_111"/>
      <sheetName val="4P_1_111"/>
      <sheetName val="671_111"/>
      <sheetName val="673P_111"/>
      <sheetName val="674p_211"/>
      <sheetName val="640_1_211"/>
      <sheetName val="640_1_411"/>
      <sheetName val="630_3_111"/>
      <sheetName val="700_111"/>
      <sheetName val="701_211"/>
      <sheetName val="710_111"/>
      <sheetName val="730_111"/>
      <sheetName val="TORTA_EST11"/>
      <sheetName val="Indicadores_Y_Listas11"/>
      <sheetName val="PROY_ORIGINAL22"/>
      <sheetName val="PU_(2)21"/>
      <sheetName val="COSTOS_UNITARIOS16"/>
      <sheetName val="TRAYECTO_116"/>
      <sheetName val="200P_116"/>
      <sheetName val="210_2_216"/>
      <sheetName val="320_116"/>
      <sheetName val="640_116"/>
      <sheetName val="500P_116"/>
      <sheetName val="500P_216"/>
      <sheetName val="600_116"/>
      <sheetName val="610_116"/>
      <sheetName val="630_416"/>
      <sheetName val="640P_216"/>
      <sheetName val="640_1_(2)16"/>
      <sheetName val="672P_116"/>
      <sheetName val="2P_116"/>
      <sheetName val="900_216"/>
      <sheetName val="materiales_de_insumo16"/>
      <sheetName val="jornales_y_prestaciones16"/>
      <sheetName val="210_116"/>
      <sheetName val="310_116"/>
      <sheetName val="600_416"/>
      <sheetName val="661_116"/>
      <sheetName val="673_116"/>
      <sheetName val="673_216"/>
      <sheetName val="673_316"/>
      <sheetName val="672_116"/>
      <sheetName val="3P_116"/>
      <sheetName val="3P_216"/>
      <sheetName val="6_1P16"/>
      <sheetName val="6_2P16"/>
      <sheetName val="6_4P16"/>
      <sheetName val="VALOR_ENSAYOS16"/>
      <sheetName val="resumen_preacta16"/>
      <sheetName val="Resalto_en_asfalto16"/>
      <sheetName val="Mat_fresado_para_ampliacion16"/>
      <sheetName val="Tuberia_filtro_D=6&quot;16"/>
      <sheetName val="Realce_de_bordillo16"/>
      <sheetName val="Remocion_tuberia_d=24&quot;16"/>
      <sheetName val="GRAVA_ATRAQUES_DE_ALCANTARILL16"/>
      <sheetName val="FORMATO_PREACTA16"/>
      <sheetName val="FORMATO_FECHA)16"/>
      <sheetName val="DESMONTE_LIMP_16"/>
      <sheetName val="REGISTRO_FOTOGRAFICO16"/>
      <sheetName val="S200_1_DESM__LIMP_B_16"/>
      <sheetName val="S200_2_DESM__LIMP__NB16"/>
      <sheetName val="S201_7_DEMO__ESTRUCTURAS16"/>
      <sheetName val="Remocion_alcantarillas_16"/>
      <sheetName val="Excav__Mat__Comun_16"/>
      <sheetName val="s201_15-remoción_de_alcantari16"/>
      <sheetName val="s210_2_2-Exc_de_expl16"/>
      <sheetName val="s210_2_1-Exc_en_roca16"/>
      <sheetName val="s211_1_REMOCION_DERR_16"/>
      <sheetName val="s220_1_Terraplenes16"/>
      <sheetName val="s221_1_Pedraplen16"/>
      <sheetName val="S900_3_TRANS__DERRUMBE16"/>
      <sheetName val="s231_1_Geotextil16"/>
      <sheetName val="S230_2_Mejora__de_la_Sub-Ra16"/>
      <sheetName val="S320_1_Sub_base16"/>
      <sheetName val="S330_1_BASE_GRANULAR16"/>
      <sheetName val="CONFM__DE_CALZADA_EXISTENTE16"/>
      <sheetName val="S310_1_Confor__calzada_existe16"/>
      <sheetName val="_S450_1_MEZCLA_MDC-116"/>
      <sheetName val="_S450_2MEZCLA_MDC-216"/>
      <sheetName val="S420_1_RIEGO_DE_IMPRIMACION_16"/>
      <sheetName val="S421_1_RIEGO_LIGA_CRR-116"/>
      <sheetName val="S460_1_FRESADO_16"/>
      <sheetName val="Excav__REPARACION_PAVIMENTO_16"/>
      <sheetName val="S465_1_EXC__PAV__ASFALTICO16"/>
      <sheetName val="S500_1_PAVIMENTO_CONCRETO16"/>
      <sheetName val="S510_1_PAVIMENTO_ADOQUIN16"/>
      <sheetName val="S600_1_EXCAV__VARIAS_16"/>
      <sheetName val="Relleno_Estructuras16"/>
      <sheetName val="eXCAVACIONES_VARIAS_EN_ROCA_16"/>
      <sheetName val="S600_2_EXCAV__ROCA16"/>
      <sheetName val="S610_1_Relleno_Estructuras16"/>
      <sheetName val="S623_1_Anclajes_16"/>
      <sheetName val="S623P1_Pantalla_Concreto16"/>
      <sheetName val="S630_3_Concretos_C16"/>
      <sheetName val="S630_4a_Concretos_D16"/>
      <sheetName val="S630_4b_Concretos_D16"/>
      <sheetName val="S630_6_CONCRETO_F16"/>
      <sheetName val="CONCRETO_G16"/>
      <sheetName val="S630_7_CONCRETO_G16"/>
      <sheetName val="s640_1_Acero_refuerzo16"/>
      <sheetName val="S642_13_Juntas_dilatacion16"/>
      <sheetName val="S644_2_Tuberia_PVC_4&quot;16"/>
      <sheetName val="_TUBERIA_36&quot;16"/>
      <sheetName val="S632_1_Baranda16"/>
      <sheetName val="_S661_1_TUBERIA_36&quot;_16"/>
      <sheetName val="S673_1_MAT__FILTRANTE16"/>
      <sheetName val="S673_2_GEOTEXTIL16"/>
      <sheetName val="TRANS__EXPLANACION16"/>
      <sheetName val="_S673_3_GEODREN_PLANAR_6&quot;16"/>
      <sheetName val="S681_1_GAVIONES16"/>
      <sheetName val="S700_1_Demarcacion16"/>
      <sheetName val="S700_2_Marca_víal16"/>
      <sheetName val="S701_1_tachas_reflectivas16"/>
      <sheetName val="S710_1_1_SEÑ_VERT__16"/>
      <sheetName val="S710_2_SEÑ_VERT_V16"/>
      <sheetName val="S710_1_2_SEÑ_VERT_16"/>
      <sheetName val="S730_1Defensas_16"/>
      <sheetName val="S800_2_CERCAS16"/>
      <sheetName val="S810_1_PROTECCION_TALUDES16"/>
      <sheetName val="S900_2Trans_explan16"/>
      <sheetName val="Tratamiento_fisuras16"/>
      <sheetName val="MARCAS_VIALES16"/>
      <sheetName val="Geomalla_con_fibra_de_vidrio16"/>
      <sheetName val="Anclajes_pasivos_4#616"/>
      <sheetName val="SNP1-geomalla_fibra_Vidrio16"/>
      <sheetName val="SNP2-geomalla_Biaxial16"/>
      <sheetName val="SNP3_concreto_3500_16"/>
      <sheetName val="SNP4_CEM__ASFALTICO16"/>
      <sheetName val="SNP5_MTTO_RUTINARIO16"/>
      <sheetName val="SNP6_Drenes16"/>
      <sheetName val="SNP7_Anclajes_pasivos_4#616"/>
      <sheetName val="SNP8_Anclajes_activos_2_Tor16"/>
      <sheetName val="SNP9_Anclajes_activos_4_Tor16"/>
      <sheetName val="SNP10_MATERIAL_3&quot;_TRIT16"/>
      <sheetName val="SNP11_Material_Relleno16"/>
      <sheetName val="SNP12_CUNETAS_3_00016"/>
      <sheetName val="SNP13_PARCHEO16"/>
      <sheetName val="SNP14_SELLO_JUNTAS16"/>
      <sheetName val="SNP15_Pilotes16"/>
      <sheetName val="SNP16_EXCAV__PAVIMENTO16"/>
      <sheetName val="SNP17_TRANS_BASE16"/>
      <sheetName val="SNP18_AFIRMADO_3&quot;16"/>
      <sheetName val="alcantarilla_K69+10316"/>
      <sheetName val="alcantarilla_K68+43716"/>
      <sheetName val="alcantarilla_K67+45516"/>
      <sheetName val="BOX_110+520_PUENTE_EL_VERDE16"/>
      <sheetName val="Muro_K99+070316"/>
      <sheetName val="MURO_K104+45416"/>
      <sheetName val="Muro_K109+057016"/>
      <sheetName val="BOX_K16"/>
      <sheetName val="INFORME_SEMANAL13"/>
      <sheetName val="201_713"/>
      <sheetName val="211_113"/>
      <sheetName val="320_213"/>
      <sheetName val="330_113"/>
      <sheetName val="330_213"/>
      <sheetName val="411_213"/>
      <sheetName val="450_2P13"/>
      <sheetName val="450_9P13"/>
      <sheetName val="461_113"/>
      <sheetName val="465_113"/>
      <sheetName val="464_1P13"/>
      <sheetName val="600_213"/>
      <sheetName val="630_513"/>
      <sheetName val="630_613"/>
      <sheetName val="630_713"/>
      <sheetName val="681_113"/>
      <sheetName val="670_P13"/>
      <sheetName val="671_P13"/>
      <sheetName val="674_213"/>
      <sheetName val="450_3P13"/>
      <sheetName val="621_1P13"/>
      <sheetName val="610_2P13"/>
      <sheetName val="230_213"/>
      <sheetName val="230_2P13"/>
      <sheetName val="621_1-1P13"/>
      <sheetName val="621_1_2P13"/>
      <sheetName val="PESO_VARILLAS13"/>
      <sheetName val="210_1_112"/>
      <sheetName val="210_1_212"/>
      <sheetName val="210_2_112"/>
      <sheetName val="220_112"/>
      <sheetName val="420_112"/>
      <sheetName val="421_112"/>
      <sheetName val="630_4_112"/>
      <sheetName val="640_1_112"/>
      <sheetName val="4P_1_112"/>
      <sheetName val="671_112"/>
      <sheetName val="673P_112"/>
      <sheetName val="674p_212"/>
      <sheetName val="640_1_212"/>
      <sheetName val="640_1_412"/>
      <sheetName val="630_3_112"/>
      <sheetName val="700_112"/>
      <sheetName val="701_212"/>
      <sheetName val="710_112"/>
      <sheetName val="730_112"/>
      <sheetName val="TORTA_EST12"/>
      <sheetName val="Indicadores_Y_Listas12"/>
      <sheetName val="PROY_ORIGINAL23"/>
      <sheetName val="PU_(2)22"/>
      <sheetName val="COSTOS_UNITARIOS17"/>
      <sheetName val="TRAYECTO_117"/>
      <sheetName val="200P_117"/>
      <sheetName val="210_2_217"/>
      <sheetName val="320_117"/>
      <sheetName val="640_117"/>
      <sheetName val="500P_117"/>
      <sheetName val="500P_217"/>
      <sheetName val="600_117"/>
      <sheetName val="610_117"/>
      <sheetName val="630_417"/>
      <sheetName val="640P_217"/>
      <sheetName val="640_1_(2)17"/>
      <sheetName val="672P_117"/>
      <sheetName val="2P_117"/>
      <sheetName val="900_217"/>
      <sheetName val="materiales_de_insumo17"/>
      <sheetName val="jornales_y_prestaciones17"/>
      <sheetName val="210_117"/>
      <sheetName val="310_117"/>
      <sheetName val="600_417"/>
      <sheetName val="661_117"/>
      <sheetName val="673_117"/>
      <sheetName val="673_217"/>
      <sheetName val="673_317"/>
      <sheetName val="672_117"/>
      <sheetName val="3P_117"/>
      <sheetName val="3P_217"/>
      <sheetName val="6_1P17"/>
      <sheetName val="6_2P17"/>
      <sheetName val="6_4P17"/>
      <sheetName val="VALOR_ENSAYOS17"/>
      <sheetName val="resumen_preacta17"/>
      <sheetName val="Resalto_en_asfalto17"/>
      <sheetName val="Mat_fresado_para_ampliacion17"/>
      <sheetName val="Tuberia_filtro_D=6&quot;17"/>
      <sheetName val="Realce_de_bordillo17"/>
      <sheetName val="Remocion_tuberia_d=24&quot;17"/>
      <sheetName val="GRAVA_ATRAQUES_DE_ALCANTARILL17"/>
      <sheetName val="FORMATO_PREACTA17"/>
      <sheetName val="FORMATO_FECHA)17"/>
      <sheetName val="DESMONTE_LIMP_17"/>
      <sheetName val="REGISTRO_FOTOGRAFICO17"/>
      <sheetName val="S200_1_DESM__LIMP_B_17"/>
      <sheetName val="S200_2_DESM__LIMP__NB17"/>
      <sheetName val="S201_7_DEMO__ESTRUCTURAS17"/>
      <sheetName val="Remocion_alcantarillas_17"/>
      <sheetName val="Excav__Mat__Comun_17"/>
      <sheetName val="s201_15-remoción_de_alcantari17"/>
      <sheetName val="s210_2_2-Exc_de_expl17"/>
      <sheetName val="s210_2_1-Exc_en_roca17"/>
      <sheetName val="s211_1_REMOCION_DERR_17"/>
      <sheetName val="s220_1_Terraplenes17"/>
      <sheetName val="s221_1_Pedraplen17"/>
      <sheetName val="S900_3_TRANS__DERRUMBE17"/>
      <sheetName val="s231_1_Geotextil17"/>
      <sheetName val="S230_2_Mejora__de_la_Sub-Ra17"/>
      <sheetName val="S320_1_Sub_base17"/>
      <sheetName val="S330_1_BASE_GRANULAR17"/>
      <sheetName val="CONFM__DE_CALZADA_EXISTENTE17"/>
      <sheetName val="S310_1_Confor__calzada_existe17"/>
      <sheetName val="_S450_1_MEZCLA_MDC-117"/>
      <sheetName val="_S450_2MEZCLA_MDC-217"/>
      <sheetName val="S420_1_RIEGO_DE_IMPRIMACION_17"/>
      <sheetName val="S421_1_RIEGO_LIGA_CRR-117"/>
      <sheetName val="S460_1_FRESADO_17"/>
      <sheetName val="Excav__REPARACION_PAVIMENTO_17"/>
      <sheetName val="S465_1_EXC__PAV__ASFALTICO17"/>
      <sheetName val="S500_1_PAVIMENTO_CONCRETO17"/>
      <sheetName val="S510_1_PAVIMENTO_ADOQUIN17"/>
      <sheetName val="S600_1_EXCAV__VARIAS_17"/>
      <sheetName val="Relleno_Estructuras17"/>
      <sheetName val="eXCAVACIONES_VARIAS_EN_ROCA_17"/>
      <sheetName val="S600_2_EXCAV__ROCA17"/>
      <sheetName val="S610_1_Relleno_Estructuras17"/>
      <sheetName val="S623_1_Anclajes_17"/>
      <sheetName val="S623P1_Pantalla_Concreto17"/>
      <sheetName val="S630_3_Concretos_C17"/>
      <sheetName val="S630_4a_Concretos_D17"/>
      <sheetName val="S630_4b_Concretos_D17"/>
      <sheetName val="S630_6_CONCRETO_F17"/>
      <sheetName val="CONCRETO_G17"/>
      <sheetName val="S630_7_CONCRETO_G17"/>
      <sheetName val="s640_1_Acero_refuerzo17"/>
      <sheetName val="S642_13_Juntas_dilatacion17"/>
      <sheetName val="S644_2_Tuberia_PVC_4&quot;17"/>
      <sheetName val="_TUBERIA_36&quot;17"/>
      <sheetName val="S632_1_Baranda17"/>
      <sheetName val="_S661_1_TUBERIA_36&quot;_17"/>
      <sheetName val="S673_1_MAT__FILTRANTE17"/>
      <sheetName val="S673_2_GEOTEXTIL17"/>
      <sheetName val="TRANS__EXPLANACION17"/>
      <sheetName val="_S673_3_GEODREN_PLANAR_6&quot;17"/>
      <sheetName val="S681_1_GAVIONES17"/>
      <sheetName val="S700_1_Demarcacion17"/>
      <sheetName val="S700_2_Marca_víal17"/>
      <sheetName val="S701_1_tachas_reflectivas17"/>
      <sheetName val="S710_1_1_SEÑ_VERT__17"/>
      <sheetName val="S710_2_SEÑ_VERT_V17"/>
      <sheetName val="S710_1_2_SEÑ_VERT_17"/>
      <sheetName val="S730_1Defensas_17"/>
      <sheetName val="S800_2_CERCAS17"/>
      <sheetName val="S810_1_PROTECCION_TALUDES17"/>
      <sheetName val="S900_2Trans_explan17"/>
      <sheetName val="Tratamiento_fisuras17"/>
      <sheetName val="MARCAS_VIALES17"/>
      <sheetName val="Geomalla_con_fibra_de_vidrio17"/>
      <sheetName val="Anclajes_pasivos_4#617"/>
      <sheetName val="SNP1-geomalla_fibra_Vidrio17"/>
      <sheetName val="SNP2-geomalla_Biaxial17"/>
      <sheetName val="SNP3_concreto_3500_17"/>
      <sheetName val="SNP4_CEM__ASFALTICO17"/>
      <sheetName val="SNP5_MTTO_RUTINARIO17"/>
      <sheetName val="SNP6_Drenes17"/>
      <sheetName val="SNP7_Anclajes_pasivos_4#617"/>
      <sheetName val="SNP8_Anclajes_activos_2_Tor17"/>
      <sheetName val="SNP9_Anclajes_activos_4_Tor17"/>
      <sheetName val="SNP10_MATERIAL_3&quot;_TRIT17"/>
      <sheetName val="SNP11_Material_Relleno17"/>
      <sheetName val="SNP12_CUNETAS_3_00017"/>
      <sheetName val="SNP13_PARCHEO17"/>
      <sheetName val="SNP14_SELLO_JUNTAS17"/>
      <sheetName val="SNP15_Pilotes17"/>
      <sheetName val="SNP16_EXCAV__PAVIMENTO17"/>
      <sheetName val="SNP17_TRANS_BASE17"/>
      <sheetName val="SNP18_AFIRMADO_3&quot;17"/>
      <sheetName val="alcantarilla_K69+10317"/>
      <sheetName val="alcantarilla_K68+43717"/>
      <sheetName val="alcantarilla_K67+45517"/>
      <sheetName val="BOX_110+520_PUENTE_EL_VERDE17"/>
      <sheetName val="Muro_K99+070317"/>
      <sheetName val="MURO_K104+45417"/>
      <sheetName val="Muro_K109+057017"/>
      <sheetName val="BOX_K17"/>
      <sheetName val="INFORME_SEMANAL14"/>
      <sheetName val="201_714"/>
      <sheetName val="211_114"/>
      <sheetName val="320_214"/>
      <sheetName val="330_114"/>
      <sheetName val="330_214"/>
      <sheetName val="411_214"/>
      <sheetName val="450_2P14"/>
      <sheetName val="450_9P14"/>
      <sheetName val="461_114"/>
      <sheetName val="465_114"/>
      <sheetName val="464_1P14"/>
      <sheetName val="600_214"/>
      <sheetName val="630_514"/>
      <sheetName val="630_614"/>
      <sheetName val="630_714"/>
      <sheetName val="681_114"/>
      <sheetName val="670_P14"/>
      <sheetName val="671_P14"/>
      <sheetName val="674_214"/>
      <sheetName val="450_3P14"/>
      <sheetName val="621_1P14"/>
      <sheetName val="610_2P14"/>
      <sheetName val="230_214"/>
      <sheetName val="230_2P14"/>
      <sheetName val="621_1-1P14"/>
      <sheetName val="621_1_2P14"/>
      <sheetName val="PESO_VARILLAS14"/>
      <sheetName val="210_1_113"/>
      <sheetName val="210_1_213"/>
      <sheetName val="210_2_113"/>
      <sheetName val="220_113"/>
      <sheetName val="420_113"/>
      <sheetName val="421_113"/>
      <sheetName val="630_4_113"/>
      <sheetName val="640_1_113"/>
      <sheetName val="4P_1_113"/>
      <sheetName val="671_113"/>
      <sheetName val="673P_113"/>
      <sheetName val="674p_213"/>
      <sheetName val="640_1_213"/>
      <sheetName val="640_1_413"/>
      <sheetName val="630_3_113"/>
      <sheetName val="700_113"/>
      <sheetName val="701_213"/>
      <sheetName val="710_113"/>
      <sheetName val="730_113"/>
      <sheetName val="TORTA_EST13"/>
      <sheetName val="Indicadores_Y_Listas13"/>
      <sheetName val="PROY_ORIGINAL24"/>
      <sheetName val="PU_(2)23"/>
      <sheetName val="COSTOS_UNITARIOS18"/>
      <sheetName val="TRAYECTO_118"/>
      <sheetName val="200P_118"/>
      <sheetName val="210_2_218"/>
      <sheetName val="320_118"/>
      <sheetName val="640_118"/>
      <sheetName val="500P_118"/>
      <sheetName val="500P_218"/>
      <sheetName val="600_118"/>
      <sheetName val="610_118"/>
      <sheetName val="630_418"/>
      <sheetName val="640P_218"/>
      <sheetName val="640_1_(2)18"/>
      <sheetName val="672P_118"/>
      <sheetName val="2P_118"/>
      <sheetName val="900_218"/>
      <sheetName val="materiales_de_insumo18"/>
      <sheetName val="jornales_y_prestaciones18"/>
      <sheetName val="210_118"/>
      <sheetName val="310_118"/>
      <sheetName val="600_418"/>
      <sheetName val="661_118"/>
      <sheetName val="673_118"/>
      <sheetName val="673_218"/>
      <sheetName val="673_318"/>
      <sheetName val="672_118"/>
      <sheetName val="3P_118"/>
      <sheetName val="3P_218"/>
      <sheetName val="6_1P18"/>
      <sheetName val="6_2P18"/>
      <sheetName val="6_4P18"/>
      <sheetName val="VALOR_ENSAYOS18"/>
      <sheetName val="resumen_preacta18"/>
      <sheetName val="Resalto_en_asfalto18"/>
      <sheetName val="Mat_fresado_para_ampliacion18"/>
      <sheetName val="Tuberia_filtro_D=6&quot;18"/>
      <sheetName val="Realce_de_bordillo18"/>
      <sheetName val="Remocion_tuberia_d=24&quot;18"/>
      <sheetName val="GRAVA_ATRAQUES_DE_ALCANTARILL18"/>
      <sheetName val="FORMATO_PREACTA18"/>
      <sheetName val="FORMATO_FECHA)18"/>
      <sheetName val="DESMONTE_LIMP_18"/>
      <sheetName val="REGISTRO_FOTOGRAFICO18"/>
      <sheetName val="S200_1_DESM__LIMP_B_18"/>
      <sheetName val="S200_2_DESM__LIMP__NB18"/>
      <sheetName val="S201_7_DEMO__ESTRUCTURAS18"/>
      <sheetName val="Remocion_alcantarillas_18"/>
      <sheetName val="Excav__Mat__Comun_18"/>
      <sheetName val="s201_15-remoción_de_alcantari18"/>
      <sheetName val="s210_2_2-Exc_de_expl18"/>
      <sheetName val="s210_2_1-Exc_en_roca18"/>
      <sheetName val="s211_1_REMOCION_DERR_18"/>
      <sheetName val="s220_1_Terraplenes18"/>
      <sheetName val="s221_1_Pedraplen18"/>
      <sheetName val="S900_3_TRANS__DERRUMBE18"/>
      <sheetName val="s231_1_Geotextil18"/>
      <sheetName val="S230_2_Mejora__de_la_Sub-Ra18"/>
      <sheetName val="S320_1_Sub_base18"/>
      <sheetName val="S330_1_BASE_GRANULAR18"/>
      <sheetName val="CONFM__DE_CALZADA_EXISTENTE18"/>
      <sheetName val="S310_1_Confor__calzada_existe18"/>
      <sheetName val="_S450_1_MEZCLA_MDC-118"/>
      <sheetName val="_S450_2MEZCLA_MDC-218"/>
      <sheetName val="S420_1_RIEGO_DE_IMPRIMACION_18"/>
      <sheetName val="S421_1_RIEGO_LIGA_CRR-118"/>
      <sheetName val="S460_1_FRESADO_18"/>
      <sheetName val="Excav__REPARACION_PAVIMENTO_18"/>
      <sheetName val="S465_1_EXC__PAV__ASFALTICO18"/>
      <sheetName val="S500_1_PAVIMENTO_CONCRETO18"/>
      <sheetName val="S510_1_PAVIMENTO_ADOQUIN18"/>
      <sheetName val="S600_1_EXCAV__VARIAS_18"/>
      <sheetName val="Relleno_Estructuras18"/>
      <sheetName val="eXCAVACIONES_VARIAS_EN_ROCA_18"/>
      <sheetName val="S600_2_EXCAV__ROCA18"/>
      <sheetName val="S610_1_Relleno_Estructuras18"/>
      <sheetName val="S623_1_Anclajes_18"/>
      <sheetName val="S623P1_Pantalla_Concreto18"/>
      <sheetName val="S630_3_Concretos_C18"/>
      <sheetName val="S630_4a_Concretos_D18"/>
      <sheetName val="S630_4b_Concretos_D18"/>
      <sheetName val="S630_6_CONCRETO_F18"/>
      <sheetName val="CONCRETO_G18"/>
      <sheetName val="S630_7_CONCRETO_G18"/>
      <sheetName val="s640_1_Acero_refuerzo18"/>
      <sheetName val="S642_13_Juntas_dilatacion18"/>
      <sheetName val="S644_2_Tuberia_PVC_4&quot;18"/>
      <sheetName val="_TUBERIA_36&quot;18"/>
      <sheetName val="S632_1_Baranda18"/>
      <sheetName val="_S661_1_TUBERIA_36&quot;_18"/>
      <sheetName val="S673_1_MAT__FILTRANTE18"/>
      <sheetName val="S673_2_GEOTEXTIL18"/>
      <sheetName val="TRANS__EXPLANACION18"/>
      <sheetName val="_S673_3_GEODREN_PLANAR_6&quot;18"/>
      <sheetName val="S681_1_GAVIONES18"/>
      <sheetName val="S700_1_Demarcacion18"/>
      <sheetName val="S700_2_Marca_víal18"/>
      <sheetName val="S701_1_tachas_reflectivas18"/>
      <sheetName val="S710_1_1_SEÑ_VERT__18"/>
      <sheetName val="S710_2_SEÑ_VERT_V18"/>
      <sheetName val="S710_1_2_SEÑ_VERT_18"/>
      <sheetName val="S730_1Defensas_18"/>
      <sheetName val="S800_2_CERCAS18"/>
      <sheetName val="S810_1_PROTECCION_TALUDES18"/>
      <sheetName val="S900_2Trans_explan18"/>
      <sheetName val="Tratamiento_fisuras18"/>
      <sheetName val="MARCAS_VIALES18"/>
      <sheetName val="Geomalla_con_fibra_de_vidrio18"/>
      <sheetName val="Anclajes_pasivos_4#618"/>
      <sheetName val="SNP1-geomalla_fibra_Vidrio18"/>
      <sheetName val="SNP2-geomalla_Biaxial18"/>
      <sheetName val="SNP3_concreto_3500_18"/>
      <sheetName val="SNP4_CEM__ASFALTICO18"/>
      <sheetName val="SNP5_MTTO_RUTINARIO18"/>
      <sheetName val="SNP6_Drenes18"/>
      <sheetName val="SNP7_Anclajes_pasivos_4#618"/>
      <sheetName val="SNP8_Anclajes_activos_2_Tor18"/>
      <sheetName val="SNP9_Anclajes_activos_4_Tor18"/>
      <sheetName val="SNP10_MATERIAL_3&quot;_TRIT18"/>
      <sheetName val="SNP11_Material_Relleno18"/>
      <sheetName val="SNP12_CUNETAS_3_00018"/>
      <sheetName val="SNP13_PARCHEO18"/>
      <sheetName val="SNP14_SELLO_JUNTAS18"/>
      <sheetName val="SNP15_Pilotes18"/>
      <sheetName val="SNP16_EXCAV__PAVIMENTO18"/>
      <sheetName val="SNP17_TRANS_BASE18"/>
      <sheetName val="SNP18_AFIRMADO_3&quot;18"/>
      <sheetName val="alcantarilla_K69+10318"/>
      <sheetName val="alcantarilla_K68+43718"/>
      <sheetName val="alcantarilla_K67+45518"/>
      <sheetName val="BOX_110+520_PUENTE_EL_VERDE18"/>
      <sheetName val="Muro_K99+070318"/>
      <sheetName val="MURO_K104+45418"/>
      <sheetName val="Muro_K109+057018"/>
      <sheetName val="BOX_K18"/>
      <sheetName val="INFORME_SEMANAL15"/>
      <sheetName val="201_715"/>
      <sheetName val="211_115"/>
      <sheetName val="320_215"/>
      <sheetName val="330_115"/>
      <sheetName val="330_215"/>
      <sheetName val="411_215"/>
      <sheetName val="450_2P15"/>
      <sheetName val="450_9P15"/>
      <sheetName val="461_115"/>
      <sheetName val="465_115"/>
      <sheetName val="464_1P15"/>
      <sheetName val="600_215"/>
      <sheetName val="630_515"/>
      <sheetName val="630_615"/>
      <sheetName val="630_715"/>
      <sheetName val="681_115"/>
      <sheetName val="670_P15"/>
      <sheetName val="671_P15"/>
      <sheetName val="674_215"/>
      <sheetName val="450_3P15"/>
      <sheetName val="621_1P15"/>
      <sheetName val="610_2P15"/>
      <sheetName val="230_215"/>
      <sheetName val="230_2P15"/>
      <sheetName val="621_1-1P15"/>
      <sheetName val="621_1_2P15"/>
      <sheetName val="PESO_VARILLAS15"/>
      <sheetName val="210_1_114"/>
      <sheetName val="210_1_214"/>
      <sheetName val="210_2_114"/>
      <sheetName val="220_114"/>
      <sheetName val="420_114"/>
      <sheetName val="421_114"/>
      <sheetName val="630_4_114"/>
      <sheetName val="640_1_114"/>
      <sheetName val="4P_1_114"/>
      <sheetName val="671_114"/>
      <sheetName val="673P_114"/>
      <sheetName val="674p_214"/>
      <sheetName val="640_1_214"/>
      <sheetName val="640_1_414"/>
      <sheetName val="630_3_114"/>
      <sheetName val="700_114"/>
      <sheetName val="701_214"/>
      <sheetName val="710_114"/>
      <sheetName val="730_114"/>
      <sheetName val="TORTA_EST14"/>
      <sheetName val="Indicadores_Y_Listas14"/>
      <sheetName val="PROY_ORIGINAL25"/>
      <sheetName val="PU_(2)24"/>
      <sheetName val="COSTOS_UNITARIOS19"/>
      <sheetName val="TRAYECTO_119"/>
      <sheetName val="200P_119"/>
      <sheetName val="210_2_219"/>
      <sheetName val="320_119"/>
      <sheetName val="640_119"/>
      <sheetName val="500P_119"/>
      <sheetName val="500P_219"/>
      <sheetName val="600_119"/>
      <sheetName val="610_119"/>
      <sheetName val="630_419"/>
      <sheetName val="640P_219"/>
      <sheetName val="640_1_(2)19"/>
      <sheetName val="672P_119"/>
      <sheetName val="2P_119"/>
      <sheetName val="900_219"/>
      <sheetName val="materiales_de_insumo19"/>
      <sheetName val="jornales_y_prestaciones19"/>
      <sheetName val="210_119"/>
      <sheetName val="310_119"/>
      <sheetName val="600_419"/>
      <sheetName val="661_119"/>
      <sheetName val="673_119"/>
      <sheetName val="673_219"/>
      <sheetName val="673_319"/>
      <sheetName val="672_119"/>
      <sheetName val="3P_119"/>
      <sheetName val="3P_219"/>
      <sheetName val="6_1P19"/>
      <sheetName val="6_2P19"/>
      <sheetName val="6_4P19"/>
      <sheetName val="VALOR_ENSAYOS19"/>
      <sheetName val="resumen_preacta19"/>
      <sheetName val="Resalto_en_asfalto19"/>
      <sheetName val="Mat_fresado_para_ampliacion19"/>
      <sheetName val="Tuberia_filtro_D=6&quot;19"/>
      <sheetName val="Realce_de_bordillo19"/>
      <sheetName val="Remocion_tuberia_d=24&quot;19"/>
      <sheetName val="GRAVA_ATRAQUES_DE_ALCANTARILL19"/>
      <sheetName val="FORMATO_PREACTA19"/>
      <sheetName val="FORMATO_FECHA)19"/>
      <sheetName val="DESMONTE_LIMP_19"/>
      <sheetName val="REGISTRO_FOTOGRAFICO19"/>
      <sheetName val="S200_1_DESM__LIMP_B_19"/>
      <sheetName val="S200_2_DESM__LIMP__NB19"/>
      <sheetName val="S201_7_DEMO__ESTRUCTURAS19"/>
      <sheetName val="Remocion_alcantarillas_19"/>
      <sheetName val="Excav__Mat__Comun_19"/>
      <sheetName val="s201_15-remoción_de_alcantari19"/>
      <sheetName val="s210_2_2-Exc_de_expl19"/>
      <sheetName val="s210_2_1-Exc_en_roca19"/>
      <sheetName val="s211_1_REMOCION_DERR_19"/>
      <sheetName val="s220_1_Terraplenes19"/>
      <sheetName val="s221_1_Pedraplen19"/>
      <sheetName val="S900_3_TRANS__DERRUMBE19"/>
      <sheetName val="s231_1_Geotextil19"/>
      <sheetName val="S230_2_Mejora__de_la_Sub-Ra19"/>
      <sheetName val="S320_1_Sub_base19"/>
      <sheetName val="S330_1_BASE_GRANULAR19"/>
      <sheetName val="CONFM__DE_CALZADA_EXISTENTE19"/>
      <sheetName val="S310_1_Confor__calzada_existe19"/>
      <sheetName val="_S450_1_MEZCLA_MDC-119"/>
      <sheetName val="_S450_2MEZCLA_MDC-219"/>
      <sheetName val="S420_1_RIEGO_DE_IMPRIMACION_19"/>
      <sheetName val="S421_1_RIEGO_LIGA_CRR-119"/>
      <sheetName val="S460_1_FRESADO_19"/>
      <sheetName val="Excav__REPARACION_PAVIMENTO_19"/>
      <sheetName val="S465_1_EXC__PAV__ASFALTICO19"/>
      <sheetName val="S500_1_PAVIMENTO_CONCRETO19"/>
      <sheetName val="S510_1_PAVIMENTO_ADOQUIN19"/>
      <sheetName val="S600_1_EXCAV__VARIAS_19"/>
      <sheetName val="Relleno_Estructuras19"/>
      <sheetName val="eXCAVACIONES_VARIAS_EN_ROCA_19"/>
      <sheetName val="S600_2_EXCAV__ROCA19"/>
      <sheetName val="S610_1_Relleno_Estructuras19"/>
      <sheetName val="S623_1_Anclajes_19"/>
      <sheetName val="S623P1_Pantalla_Concreto19"/>
      <sheetName val="S630_3_Concretos_C19"/>
      <sheetName val="S630_4a_Concretos_D19"/>
      <sheetName val="S630_4b_Concretos_D19"/>
      <sheetName val="S630_6_CONCRETO_F19"/>
      <sheetName val="CONCRETO_G19"/>
      <sheetName val="S630_7_CONCRETO_G19"/>
      <sheetName val="s640_1_Acero_refuerzo19"/>
      <sheetName val="S642_13_Juntas_dilatacion19"/>
      <sheetName val="S644_2_Tuberia_PVC_4&quot;19"/>
      <sheetName val="_TUBERIA_36&quot;19"/>
      <sheetName val="S632_1_Baranda19"/>
      <sheetName val="_S661_1_TUBERIA_36&quot;_19"/>
      <sheetName val="S673_1_MAT__FILTRANTE19"/>
      <sheetName val="S673_2_GEOTEXTIL19"/>
      <sheetName val="TRANS__EXPLANACION19"/>
      <sheetName val="_S673_3_GEODREN_PLANAR_6&quot;19"/>
      <sheetName val="S681_1_GAVIONES19"/>
      <sheetName val="S700_1_Demarcacion19"/>
      <sheetName val="S700_2_Marca_víal19"/>
      <sheetName val="S701_1_tachas_reflectivas19"/>
      <sheetName val="S710_1_1_SEÑ_VERT__19"/>
      <sheetName val="S710_2_SEÑ_VERT_V19"/>
      <sheetName val="S710_1_2_SEÑ_VERT_19"/>
      <sheetName val="S730_1Defensas_19"/>
      <sheetName val="S800_2_CERCAS19"/>
      <sheetName val="S810_1_PROTECCION_TALUDES19"/>
      <sheetName val="S900_2Trans_explan19"/>
      <sheetName val="Tratamiento_fisuras19"/>
      <sheetName val="MARCAS_VIALES19"/>
      <sheetName val="Geomalla_con_fibra_de_vidrio19"/>
      <sheetName val="Anclajes_pasivos_4#619"/>
      <sheetName val="SNP1-geomalla_fibra_Vidrio19"/>
      <sheetName val="SNP2-geomalla_Biaxial19"/>
      <sheetName val="SNP3_concreto_3500_19"/>
      <sheetName val="SNP4_CEM__ASFALTICO19"/>
      <sheetName val="SNP5_MTTO_RUTINARIO19"/>
      <sheetName val="SNP6_Drenes19"/>
      <sheetName val="SNP7_Anclajes_pasivos_4#619"/>
      <sheetName val="SNP8_Anclajes_activos_2_Tor19"/>
      <sheetName val="SNP9_Anclajes_activos_4_Tor19"/>
      <sheetName val="SNP10_MATERIAL_3&quot;_TRIT19"/>
      <sheetName val="SNP11_Material_Relleno19"/>
      <sheetName val="SNP12_CUNETAS_3_00019"/>
      <sheetName val="SNP13_PARCHEO19"/>
      <sheetName val="SNP14_SELLO_JUNTAS19"/>
      <sheetName val="SNP15_Pilotes19"/>
      <sheetName val="SNP16_EXCAV__PAVIMENTO19"/>
      <sheetName val="SNP17_TRANS_BASE19"/>
      <sheetName val="SNP18_AFIRMADO_3&quot;19"/>
      <sheetName val="alcantarilla_K69+10319"/>
      <sheetName val="alcantarilla_K68+43719"/>
      <sheetName val="alcantarilla_K67+45519"/>
      <sheetName val="BOX_110+520_PUENTE_EL_VERDE19"/>
      <sheetName val="Muro_K99+070319"/>
      <sheetName val="MURO_K104+45419"/>
      <sheetName val="Muro_K109+057019"/>
      <sheetName val="BOX_K19"/>
      <sheetName val="INFORME_SEMANAL16"/>
      <sheetName val="201_716"/>
      <sheetName val="211_116"/>
      <sheetName val="320_216"/>
      <sheetName val="330_116"/>
      <sheetName val="330_216"/>
      <sheetName val="411_216"/>
      <sheetName val="450_2P16"/>
      <sheetName val="450_9P16"/>
      <sheetName val="461_116"/>
      <sheetName val="465_116"/>
      <sheetName val="464_1P16"/>
      <sheetName val="600_216"/>
      <sheetName val="630_516"/>
      <sheetName val="630_616"/>
      <sheetName val="630_716"/>
      <sheetName val="681_116"/>
      <sheetName val="670_P16"/>
      <sheetName val="671_P16"/>
      <sheetName val="674_216"/>
      <sheetName val="450_3P16"/>
      <sheetName val="621_1P16"/>
      <sheetName val="610_2P16"/>
      <sheetName val="230_216"/>
      <sheetName val="230_2P16"/>
      <sheetName val="621_1-1P16"/>
      <sheetName val="621_1_2P16"/>
      <sheetName val="PESO_VARILLAS16"/>
      <sheetName val="210_1_115"/>
      <sheetName val="210_1_215"/>
      <sheetName val="210_2_115"/>
      <sheetName val="220_115"/>
      <sheetName val="420_115"/>
      <sheetName val="421_115"/>
      <sheetName val="630_4_115"/>
      <sheetName val="640_1_115"/>
      <sheetName val="4P_1_115"/>
      <sheetName val="671_115"/>
      <sheetName val="673P_115"/>
      <sheetName val="674p_215"/>
      <sheetName val="640_1_215"/>
      <sheetName val="640_1_415"/>
      <sheetName val="630_3_115"/>
      <sheetName val="700_115"/>
      <sheetName val="701_215"/>
      <sheetName val="710_115"/>
      <sheetName val="730_115"/>
      <sheetName val="TORTA_EST15"/>
      <sheetName val="Indicadores_Y_Listas15"/>
      <sheetName val="PROY_ORIGINAL27"/>
      <sheetName val="PU_(2)26"/>
      <sheetName val="COSTOS_UNITARIOS21"/>
      <sheetName val="TRAYECTO_121"/>
      <sheetName val="200P_121"/>
      <sheetName val="210_2_221"/>
      <sheetName val="320_121"/>
      <sheetName val="640_121"/>
      <sheetName val="500P_121"/>
      <sheetName val="500P_221"/>
      <sheetName val="600_121"/>
      <sheetName val="610_121"/>
      <sheetName val="630_421"/>
      <sheetName val="640P_221"/>
      <sheetName val="640_1_(2)21"/>
      <sheetName val="672P_121"/>
      <sheetName val="2P_121"/>
      <sheetName val="900_221"/>
      <sheetName val="materiales_de_insumo21"/>
      <sheetName val="jornales_y_prestaciones21"/>
      <sheetName val="210_121"/>
      <sheetName val="310_121"/>
      <sheetName val="600_421"/>
      <sheetName val="661_121"/>
      <sheetName val="673_121"/>
      <sheetName val="673_221"/>
      <sheetName val="673_321"/>
      <sheetName val="672_121"/>
      <sheetName val="3P_121"/>
      <sheetName val="3P_221"/>
      <sheetName val="6_1P21"/>
      <sheetName val="6_2P21"/>
      <sheetName val="6_4P21"/>
      <sheetName val="VALOR_ENSAYOS21"/>
      <sheetName val="resumen_preacta21"/>
      <sheetName val="Resalto_en_asfalto21"/>
      <sheetName val="Mat_fresado_para_ampliacion21"/>
      <sheetName val="Tuberia_filtro_D=6&quot;21"/>
      <sheetName val="Realce_de_bordillo21"/>
      <sheetName val="Remocion_tuberia_d=24&quot;21"/>
      <sheetName val="GRAVA_ATRAQUES_DE_ALCANTARILL21"/>
      <sheetName val="FORMATO_PREACTA21"/>
      <sheetName val="FORMATO_FECHA)21"/>
      <sheetName val="DESMONTE_LIMP_21"/>
      <sheetName val="REGISTRO_FOTOGRAFICO21"/>
      <sheetName val="S200_1_DESM__LIMP_B_21"/>
      <sheetName val="S200_2_DESM__LIMP__NB21"/>
      <sheetName val="S201_7_DEMO__ESTRUCTURAS21"/>
      <sheetName val="Remocion_alcantarillas_21"/>
      <sheetName val="Excav__Mat__Comun_21"/>
      <sheetName val="s201_15-remoción_de_alcantari21"/>
      <sheetName val="s210_2_2-Exc_de_expl21"/>
      <sheetName val="s210_2_1-Exc_en_roca21"/>
      <sheetName val="s211_1_REMOCION_DERR_21"/>
      <sheetName val="s220_1_Terraplenes21"/>
      <sheetName val="s221_1_Pedraplen21"/>
      <sheetName val="S900_3_TRANS__DERRUMBE21"/>
      <sheetName val="s231_1_Geotextil21"/>
      <sheetName val="S230_2_Mejora__de_la_Sub-Ra21"/>
      <sheetName val="S320_1_Sub_base21"/>
      <sheetName val="S330_1_BASE_GRANULAR21"/>
      <sheetName val="CONFM__DE_CALZADA_EXISTENTE21"/>
      <sheetName val="S310_1_Confor__calzada_existe21"/>
      <sheetName val="_S450_1_MEZCLA_MDC-121"/>
      <sheetName val="_S450_2MEZCLA_MDC-221"/>
      <sheetName val="S420_1_RIEGO_DE_IMPRIMACION_21"/>
      <sheetName val="S421_1_RIEGO_LIGA_CRR-121"/>
      <sheetName val="S460_1_FRESADO_21"/>
      <sheetName val="Excav__REPARACION_PAVIMENTO_21"/>
      <sheetName val="S465_1_EXC__PAV__ASFALTICO21"/>
      <sheetName val="S500_1_PAVIMENTO_CONCRETO21"/>
      <sheetName val="S510_1_PAVIMENTO_ADOQUIN21"/>
      <sheetName val="S600_1_EXCAV__VARIAS_21"/>
      <sheetName val="Relleno_Estructuras21"/>
      <sheetName val="eXCAVACIONES_VARIAS_EN_ROCA_21"/>
      <sheetName val="S600_2_EXCAV__ROCA21"/>
      <sheetName val="S610_1_Relleno_Estructuras21"/>
      <sheetName val="S623_1_Anclajes_21"/>
      <sheetName val="S623P1_Pantalla_Concreto21"/>
      <sheetName val="S630_3_Concretos_C21"/>
      <sheetName val="S630_4a_Concretos_D21"/>
      <sheetName val="S630_4b_Concretos_D21"/>
      <sheetName val="S630_6_CONCRETO_F21"/>
      <sheetName val="CONCRETO_G21"/>
      <sheetName val="S630_7_CONCRETO_G21"/>
      <sheetName val="s640_1_Acero_refuerzo21"/>
      <sheetName val="S642_13_Juntas_dilatacion21"/>
      <sheetName val="S644_2_Tuberia_PVC_4&quot;21"/>
      <sheetName val="_TUBERIA_36&quot;21"/>
      <sheetName val="S632_1_Baranda21"/>
      <sheetName val="_S661_1_TUBERIA_36&quot;_21"/>
      <sheetName val="S673_1_MAT__FILTRANTE21"/>
      <sheetName val="S673_2_GEOTEXTIL21"/>
      <sheetName val="TRANS__EXPLANACION21"/>
      <sheetName val="_S673_3_GEODREN_PLANAR_6&quot;21"/>
      <sheetName val="S681_1_GAVIONES21"/>
      <sheetName val="S700_1_Demarcacion21"/>
      <sheetName val="S700_2_Marca_víal21"/>
      <sheetName val="S701_1_tachas_reflectivas21"/>
      <sheetName val="S710_1_1_SEÑ_VERT__21"/>
      <sheetName val="S710_2_SEÑ_VERT_V21"/>
      <sheetName val="S710_1_2_SEÑ_VERT_21"/>
      <sheetName val="S730_1Defensas_21"/>
      <sheetName val="S800_2_CERCAS21"/>
      <sheetName val="S810_1_PROTECCION_TALUDES21"/>
      <sheetName val="S900_2Trans_explan21"/>
      <sheetName val="Tratamiento_fisuras21"/>
      <sheetName val="MARCAS_VIALES21"/>
      <sheetName val="Geomalla_con_fibra_de_vidrio21"/>
      <sheetName val="Anclajes_pasivos_4#621"/>
      <sheetName val="SNP1-geomalla_fibra_Vidrio21"/>
      <sheetName val="SNP2-geomalla_Biaxial21"/>
      <sheetName val="SNP3_concreto_3500_21"/>
      <sheetName val="SNP4_CEM__ASFALTICO21"/>
      <sheetName val="SNP5_MTTO_RUTINARIO21"/>
      <sheetName val="SNP6_Drenes21"/>
      <sheetName val="SNP7_Anclajes_pasivos_4#621"/>
      <sheetName val="SNP8_Anclajes_activos_2_Tor21"/>
      <sheetName val="SNP9_Anclajes_activos_4_Tor21"/>
      <sheetName val="SNP10_MATERIAL_3&quot;_TRIT21"/>
      <sheetName val="SNP11_Material_Relleno21"/>
      <sheetName val="SNP12_CUNETAS_3_00021"/>
      <sheetName val="SNP13_PARCHEO21"/>
      <sheetName val="SNP14_SELLO_JUNTAS21"/>
      <sheetName val="SNP15_Pilotes21"/>
      <sheetName val="SNP16_EXCAV__PAVIMENTO21"/>
      <sheetName val="SNP17_TRANS_BASE21"/>
      <sheetName val="SNP18_AFIRMADO_3&quot;21"/>
      <sheetName val="alcantarilla_K69+10321"/>
      <sheetName val="alcantarilla_K68+43721"/>
      <sheetName val="alcantarilla_K67+45521"/>
      <sheetName val="BOX_110+520_PUENTE_EL_VERDE21"/>
      <sheetName val="Muro_K99+070321"/>
      <sheetName val="MURO_K104+45421"/>
      <sheetName val="Muro_K109+057021"/>
      <sheetName val="BOX_K21"/>
      <sheetName val="INFORME_SEMANAL18"/>
      <sheetName val="201_718"/>
      <sheetName val="211_118"/>
      <sheetName val="320_218"/>
      <sheetName val="330_118"/>
      <sheetName val="330_218"/>
      <sheetName val="411_218"/>
      <sheetName val="450_2P18"/>
      <sheetName val="450_9P18"/>
      <sheetName val="461_118"/>
      <sheetName val="465_118"/>
      <sheetName val="464_1P18"/>
      <sheetName val="600_218"/>
      <sheetName val="630_518"/>
      <sheetName val="630_618"/>
      <sheetName val="630_718"/>
      <sheetName val="681_118"/>
      <sheetName val="670_P18"/>
      <sheetName val="671_P18"/>
      <sheetName val="674_218"/>
      <sheetName val="450_3P18"/>
      <sheetName val="621_1P18"/>
      <sheetName val="610_2P18"/>
      <sheetName val="230_218"/>
      <sheetName val="230_2P18"/>
      <sheetName val="621_1-1P18"/>
      <sheetName val="621_1_2P18"/>
      <sheetName val="PESO_VARILLAS18"/>
      <sheetName val="210_1_117"/>
      <sheetName val="210_1_217"/>
      <sheetName val="210_2_117"/>
      <sheetName val="220_117"/>
      <sheetName val="420_117"/>
      <sheetName val="421_117"/>
      <sheetName val="630_4_117"/>
      <sheetName val="640_1_117"/>
      <sheetName val="4P_1_117"/>
      <sheetName val="671_117"/>
      <sheetName val="673P_117"/>
      <sheetName val="674p_217"/>
      <sheetName val="640_1_217"/>
      <sheetName val="640_1_417"/>
      <sheetName val="630_3_117"/>
      <sheetName val="700_117"/>
      <sheetName val="701_217"/>
      <sheetName val="710_117"/>
      <sheetName val="730_117"/>
      <sheetName val="TORTA_EST17"/>
      <sheetName val="Indicadores_Y_Listas17"/>
      <sheetName val="PROY_ORIGINAL26"/>
      <sheetName val="PU_(2)25"/>
      <sheetName val="COSTOS_UNITARIOS20"/>
      <sheetName val="TRAYECTO_120"/>
      <sheetName val="200P_120"/>
      <sheetName val="210_2_220"/>
      <sheetName val="320_120"/>
      <sheetName val="640_120"/>
      <sheetName val="500P_120"/>
      <sheetName val="500P_220"/>
      <sheetName val="600_120"/>
      <sheetName val="610_120"/>
      <sheetName val="630_420"/>
      <sheetName val="640P_220"/>
      <sheetName val="640_1_(2)20"/>
      <sheetName val="672P_120"/>
      <sheetName val="2P_120"/>
      <sheetName val="900_220"/>
      <sheetName val="materiales_de_insumo20"/>
      <sheetName val="jornales_y_prestaciones20"/>
      <sheetName val="210_120"/>
      <sheetName val="310_120"/>
      <sheetName val="600_420"/>
      <sheetName val="661_120"/>
      <sheetName val="673_120"/>
      <sheetName val="673_220"/>
      <sheetName val="673_320"/>
      <sheetName val="672_120"/>
      <sheetName val="3P_120"/>
      <sheetName val="3P_220"/>
      <sheetName val="6_1P20"/>
      <sheetName val="6_2P20"/>
      <sheetName val="6_4P20"/>
      <sheetName val="VALOR_ENSAYOS20"/>
      <sheetName val="resumen_preacta20"/>
      <sheetName val="Resalto_en_asfalto20"/>
      <sheetName val="Mat_fresado_para_ampliacion20"/>
      <sheetName val="Tuberia_filtro_D=6&quot;20"/>
      <sheetName val="Realce_de_bordillo20"/>
      <sheetName val="Remocion_tuberia_d=24&quot;20"/>
      <sheetName val="GRAVA_ATRAQUES_DE_ALCANTARILL20"/>
      <sheetName val="FORMATO_PREACTA20"/>
      <sheetName val="FORMATO_FECHA)20"/>
      <sheetName val="DESMONTE_LIMP_20"/>
      <sheetName val="REGISTRO_FOTOGRAFICO20"/>
      <sheetName val="S200_1_DESM__LIMP_B_20"/>
      <sheetName val="S200_2_DESM__LIMP__NB20"/>
      <sheetName val="S201_7_DEMO__ESTRUCTURAS20"/>
      <sheetName val="Remocion_alcantarillas_20"/>
      <sheetName val="Excav__Mat__Comun_20"/>
      <sheetName val="s201_15-remoción_de_alcantari20"/>
      <sheetName val="s210_2_2-Exc_de_expl20"/>
      <sheetName val="s210_2_1-Exc_en_roca20"/>
      <sheetName val="s211_1_REMOCION_DERR_20"/>
      <sheetName val="s220_1_Terraplenes20"/>
      <sheetName val="s221_1_Pedraplen20"/>
      <sheetName val="S900_3_TRANS__DERRUMBE20"/>
      <sheetName val="s231_1_Geotextil20"/>
      <sheetName val="S230_2_Mejora__de_la_Sub-Ra20"/>
      <sheetName val="S320_1_Sub_base20"/>
      <sheetName val="S330_1_BASE_GRANULAR20"/>
      <sheetName val="CONFM__DE_CALZADA_EXISTENTE20"/>
      <sheetName val="S310_1_Confor__calzada_existe20"/>
      <sheetName val="_S450_1_MEZCLA_MDC-120"/>
      <sheetName val="_S450_2MEZCLA_MDC-220"/>
      <sheetName val="S420_1_RIEGO_DE_IMPRIMACION_20"/>
      <sheetName val="S421_1_RIEGO_LIGA_CRR-120"/>
      <sheetName val="S460_1_FRESADO_20"/>
      <sheetName val="Excav__REPARACION_PAVIMENTO_20"/>
      <sheetName val="S465_1_EXC__PAV__ASFALTICO20"/>
      <sheetName val="S500_1_PAVIMENTO_CONCRETO20"/>
      <sheetName val="S510_1_PAVIMENTO_ADOQUIN20"/>
      <sheetName val="S600_1_EXCAV__VARIAS_20"/>
      <sheetName val="Relleno_Estructuras20"/>
      <sheetName val="eXCAVACIONES_VARIAS_EN_ROCA_20"/>
      <sheetName val="S600_2_EXCAV__ROCA20"/>
      <sheetName val="S610_1_Relleno_Estructuras20"/>
      <sheetName val="S623_1_Anclajes_20"/>
      <sheetName val="S623P1_Pantalla_Concreto20"/>
      <sheetName val="S630_3_Concretos_C20"/>
      <sheetName val="S630_4a_Concretos_D20"/>
      <sheetName val="S630_4b_Concretos_D20"/>
      <sheetName val="S630_6_CONCRETO_F20"/>
      <sheetName val="CONCRETO_G20"/>
      <sheetName val="S630_7_CONCRETO_G20"/>
      <sheetName val="s640_1_Acero_refuerzo20"/>
      <sheetName val="S642_13_Juntas_dilatacion20"/>
      <sheetName val="S644_2_Tuberia_PVC_4&quot;20"/>
      <sheetName val="_TUBERIA_36&quot;20"/>
      <sheetName val="S632_1_Baranda20"/>
      <sheetName val="_S661_1_TUBERIA_36&quot;_20"/>
      <sheetName val="S673_1_MAT__FILTRANTE20"/>
      <sheetName val="S673_2_GEOTEXTIL20"/>
      <sheetName val="TRANS__EXPLANACION20"/>
      <sheetName val="_S673_3_GEODREN_PLANAR_6&quot;20"/>
      <sheetName val="S681_1_GAVIONES20"/>
      <sheetName val="S700_1_Demarcacion20"/>
      <sheetName val="S700_2_Marca_víal20"/>
      <sheetName val="S701_1_tachas_reflectivas20"/>
      <sheetName val="S710_1_1_SEÑ_VERT__20"/>
      <sheetName val="S710_2_SEÑ_VERT_V20"/>
      <sheetName val="S710_1_2_SEÑ_VERT_20"/>
      <sheetName val="S730_1Defensas_20"/>
      <sheetName val="S800_2_CERCAS20"/>
      <sheetName val="S810_1_PROTECCION_TALUDES20"/>
      <sheetName val="S900_2Trans_explan20"/>
      <sheetName val="Tratamiento_fisuras20"/>
      <sheetName val="MARCAS_VIALES20"/>
      <sheetName val="Geomalla_con_fibra_de_vidrio20"/>
      <sheetName val="Anclajes_pasivos_4#620"/>
      <sheetName val="SNP1-geomalla_fibra_Vidrio20"/>
      <sheetName val="SNP2-geomalla_Biaxial20"/>
      <sheetName val="SNP3_concreto_3500_20"/>
      <sheetName val="SNP4_CEM__ASFALTICO20"/>
      <sheetName val="SNP5_MTTO_RUTINARIO20"/>
      <sheetName val="SNP6_Drenes20"/>
      <sheetName val="SNP7_Anclajes_pasivos_4#620"/>
      <sheetName val="SNP8_Anclajes_activos_2_Tor20"/>
      <sheetName val="SNP9_Anclajes_activos_4_Tor20"/>
      <sheetName val="SNP10_MATERIAL_3&quot;_TRIT20"/>
      <sheetName val="SNP11_Material_Relleno20"/>
      <sheetName val="SNP12_CUNETAS_3_00020"/>
      <sheetName val="SNP13_PARCHEO20"/>
      <sheetName val="SNP14_SELLO_JUNTAS20"/>
      <sheetName val="SNP15_Pilotes20"/>
      <sheetName val="SNP16_EXCAV__PAVIMENTO20"/>
      <sheetName val="SNP17_TRANS_BASE20"/>
      <sheetName val="SNP18_AFIRMADO_3&quot;20"/>
      <sheetName val="alcantarilla_K69+10320"/>
      <sheetName val="alcantarilla_K68+43720"/>
      <sheetName val="alcantarilla_K67+45520"/>
      <sheetName val="BOX_110+520_PUENTE_EL_VERDE20"/>
      <sheetName val="Muro_K99+070320"/>
      <sheetName val="MURO_K104+45420"/>
      <sheetName val="Muro_K109+057020"/>
      <sheetName val="BOX_K20"/>
      <sheetName val="INFORME_SEMANAL17"/>
      <sheetName val="201_717"/>
      <sheetName val="211_117"/>
      <sheetName val="320_217"/>
      <sheetName val="330_117"/>
      <sheetName val="330_217"/>
      <sheetName val="411_217"/>
      <sheetName val="450_2P17"/>
      <sheetName val="450_9P17"/>
      <sheetName val="461_117"/>
      <sheetName val="465_117"/>
      <sheetName val="464_1P17"/>
      <sheetName val="600_217"/>
      <sheetName val="630_517"/>
      <sheetName val="630_617"/>
      <sheetName val="630_717"/>
      <sheetName val="681_117"/>
      <sheetName val="670_P17"/>
      <sheetName val="671_P17"/>
      <sheetName val="674_217"/>
      <sheetName val="450_3P17"/>
      <sheetName val="621_1P17"/>
      <sheetName val="610_2P17"/>
      <sheetName val="230_217"/>
      <sheetName val="230_2P17"/>
      <sheetName val="621_1-1P17"/>
      <sheetName val="621_1_2P17"/>
      <sheetName val="PESO_VARILLAS17"/>
      <sheetName val="210_1_116"/>
      <sheetName val="210_1_216"/>
      <sheetName val="210_2_116"/>
      <sheetName val="220_116"/>
      <sheetName val="420_116"/>
      <sheetName val="421_116"/>
      <sheetName val="630_4_116"/>
      <sheetName val="640_1_116"/>
      <sheetName val="4P_1_116"/>
      <sheetName val="671_116"/>
      <sheetName val="673P_116"/>
      <sheetName val="674p_216"/>
      <sheetName val="640_1_216"/>
      <sheetName val="640_1_416"/>
      <sheetName val="630_3_116"/>
      <sheetName val="700_116"/>
      <sheetName val="701_216"/>
      <sheetName val="710_116"/>
      <sheetName val="730_116"/>
      <sheetName val="TORTA_EST16"/>
      <sheetName val="Indicadores_Y_Listas16"/>
      <sheetName val="PROY_ORIGINAL28"/>
      <sheetName val="PU_(2)27"/>
      <sheetName val="COSTOS_UNITARIOS22"/>
      <sheetName val="TRAYECTO_122"/>
      <sheetName val="200P_122"/>
      <sheetName val="210_2_222"/>
      <sheetName val="320_122"/>
      <sheetName val="640_122"/>
      <sheetName val="500P_122"/>
      <sheetName val="500P_222"/>
      <sheetName val="600_122"/>
      <sheetName val="610_122"/>
      <sheetName val="630_422"/>
      <sheetName val="640P_222"/>
      <sheetName val="640_1_(2)22"/>
      <sheetName val="672P_122"/>
      <sheetName val="2P_122"/>
      <sheetName val="900_222"/>
      <sheetName val="materiales_de_insumo22"/>
      <sheetName val="jornales_y_prestaciones22"/>
      <sheetName val="210_122"/>
      <sheetName val="310_122"/>
      <sheetName val="600_422"/>
      <sheetName val="661_122"/>
      <sheetName val="673_122"/>
      <sheetName val="673_222"/>
      <sheetName val="673_322"/>
      <sheetName val="672_122"/>
      <sheetName val="3P_122"/>
      <sheetName val="3P_222"/>
      <sheetName val="6_1P22"/>
      <sheetName val="6_2P22"/>
      <sheetName val="6_4P22"/>
      <sheetName val="VALOR_ENSAYOS22"/>
      <sheetName val="resumen_preacta22"/>
      <sheetName val="Resalto_en_asfalto22"/>
      <sheetName val="Mat_fresado_para_ampliacion22"/>
      <sheetName val="Tuberia_filtro_D=6&quot;22"/>
      <sheetName val="Realce_de_bordillo22"/>
      <sheetName val="Remocion_tuberia_d=24&quot;22"/>
      <sheetName val="GRAVA_ATRAQUES_DE_ALCANTARILL22"/>
      <sheetName val="FORMATO_PREACTA22"/>
      <sheetName val="FORMATO_FECHA)22"/>
      <sheetName val="DESMONTE_LIMP_22"/>
      <sheetName val="REGISTRO_FOTOGRAFICO22"/>
      <sheetName val="S200_1_DESM__LIMP_B_22"/>
      <sheetName val="S200_2_DESM__LIMP__NB22"/>
      <sheetName val="S201_7_DEMO__ESTRUCTURAS22"/>
      <sheetName val="Remocion_alcantarillas_22"/>
      <sheetName val="Excav__Mat__Comun_22"/>
      <sheetName val="s201_15-remoción_de_alcantari22"/>
      <sheetName val="s210_2_2-Exc_de_expl22"/>
      <sheetName val="s210_2_1-Exc_en_roca22"/>
      <sheetName val="s211_1_REMOCION_DERR_22"/>
      <sheetName val="s220_1_Terraplenes22"/>
      <sheetName val="s221_1_Pedraplen22"/>
      <sheetName val="S900_3_TRANS__DERRUMBE22"/>
      <sheetName val="s231_1_Geotextil22"/>
      <sheetName val="S230_2_Mejora__de_la_Sub-Ra22"/>
      <sheetName val="S320_1_Sub_base22"/>
      <sheetName val="S330_1_BASE_GRANULAR22"/>
      <sheetName val="CONFM__DE_CALZADA_EXISTENTE22"/>
      <sheetName val="S310_1_Confor__calzada_existe22"/>
      <sheetName val="_S450_1_MEZCLA_MDC-122"/>
      <sheetName val="_S450_2MEZCLA_MDC-222"/>
      <sheetName val="S420_1_RIEGO_DE_IMPRIMACION_22"/>
      <sheetName val="S421_1_RIEGO_LIGA_CRR-122"/>
      <sheetName val="S460_1_FRESADO_22"/>
      <sheetName val="Excav__REPARACION_PAVIMENTO_22"/>
      <sheetName val="S465_1_EXC__PAV__ASFALTICO22"/>
      <sheetName val="S500_1_PAVIMENTO_CONCRETO22"/>
      <sheetName val="S510_1_PAVIMENTO_ADOQUIN22"/>
      <sheetName val="S600_1_EXCAV__VARIAS_22"/>
      <sheetName val="Relleno_Estructuras22"/>
      <sheetName val="eXCAVACIONES_VARIAS_EN_ROCA_22"/>
      <sheetName val="S600_2_EXCAV__ROCA22"/>
      <sheetName val="S610_1_Relleno_Estructuras22"/>
      <sheetName val="S623_1_Anclajes_22"/>
      <sheetName val="S623P1_Pantalla_Concreto22"/>
      <sheetName val="S630_3_Concretos_C22"/>
      <sheetName val="S630_4a_Concretos_D22"/>
      <sheetName val="S630_4b_Concretos_D22"/>
      <sheetName val="S630_6_CONCRETO_F22"/>
      <sheetName val="CONCRETO_G22"/>
      <sheetName val="S630_7_CONCRETO_G22"/>
      <sheetName val="s640_1_Acero_refuerzo22"/>
      <sheetName val="S642_13_Juntas_dilatacion22"/>
      <sheetName val="S644_2_Tuberia_PVC_4&quot;22"/>
      <sheetName val="_TUBERIA_36&quot;22"/>
      <sheetName val="S632_1_Baranda22"/>
      <sheetName val="_S661_1_TUBERIA_36&quot;_22"/>
      <sheetName val="S673_1_MAT__FILTRANTE22"/>
      <sheetName val="S673_2_GEOTEXTIL22"/>
      <sheetName val="TRANS__EXPLANACION22"/>
      <sheetName val="_S673_3_GEODREN_PLANAR_6&quot;22"/>
      <sheetName val="S681_1_GAVIONES22"/>
      <sheetName val="S700_1_Demarcacion22"/>
      <sheetName val="S700_2_Marca_víal22"/>
      <sheetName val="S701_1_tachas_reflectivas22"/>
      <sheetName val="S710_1_1_SEÑ_VERT__22"/>
      <sheetName val="S710_2_SEÑ_VERT_V22"/>
      <sheetName val="S710_1_2_SEÑ_VERT_22"/>
      <sheetName val="S730_1Defensas_22"/>
      <sheetName val="S800_2_CERCAS22"/>
      <sheetName val="S810_1_PROTECCION_TALUDES22"/>
      <sheetName val="S900_2Trans_explan22"/>
      <sheetName val="Tratamiento_fisuras22"/>
      <sheetName val="MARCAS_VIALES22"/>
      <sheetName val="Geomalla_con_fibra_de_vidrio22"/>
      <sheetName val="Anclajes_pasivos_4#622"/>
      <sheetName val="SNP1-geomalla_fibra_Vidrio22"/>
      <sheetName val="SNP2-geomalla_Biaxial22"/>
      <sheetName val="SNP3_concreto_3500_22"/>
      <sheetName val="SNP4_CEM__ASFALTICO22"/>
      <sheetName val="SNP5_MTTO_RUTINARIO22"/>
      <sheetName val="SNP6_Drenes22"/>
      <sheetName val="SNP7_Anclajes_pasivos_4#622"/>
      <sheetName val="SNP8_Anclajes_activos_2_Tor22"/>
      <sheetName val="SNP9_Anclajes_activos_4_Tor22"/>
      <sheetName val="SNP10_MATERIAL_3&quot;_TRIT22"/>
      <sheetName val="SNP11_Material_Relleno22"/>
      <sheetName val="SNP12_CUNETAS_3_00022"/>
      <sheetName val="SNP13_PARCHEO22"/>
      <sheetName val="SNP14_SELLO_JUNTAS22"/>
      <sheetName val="SNP15_Pilotes22"/>
      <sheetName val="SNP16_EXCAV__PAVIMENTO22"/>
      <sheetName val="SNP17_TRANS_BASE22"/>
      <sheetName val="SNP18_AFIRMADO_3&quot;22"/>
      <sheetName val="alcantarilla_K69+10322"/>
      <sheetName val="alcantarilla_K68+43722"/>
      <sheetName val="alcantarilla_K67+45522"/>
      <sheetName val="BOX_110+520_PUENTE_EL_VERDE22"/>
      <sheetName val="Muro_K99+070322"/>
      <sheetName val="MURO_K104+45422"/>
      <sheetName val="Muro_K109+057022"/>
      <sheetName val="BOX_K22"/>
      <sheetName val="INFORME_SEMANAL19"/>
      <sheetName val="201_719"/>
      <sheetName val="211_119"/>
      <sheetName val="320_219"/>
      <sheetName val="330_119"/>
      <sheetName val="330_219"/>
      <sheetName val="411_219"/>
      <sheetName val="450_2P19"/>
      <sheetName val="450_9P19"/>
      <sheetName val="461_119"/>
      <sheetName val="465_119"/>
      <sheetName val="464_1P19"/>
      <sheetName val="600_219"/>
      <sheetName val="630_519"/>
      <sheetName val="630_619"/>
      <sheetName val="630_719"/>
      <sheetName val="681_119"/>
      <sheetName val="670_P19"/>
      <sheetName val="671_P19"/>
      <sheetName val="674_219"/>
      <sheetName val="450_3P19"/>
      <sheetName val="621_1P19"/>
      <sheetName val="610_2P19"/>
      <sheetName val="230_219"/>
      <sheetName val="230_2P19"/>
      <sheetName val="621_1-1P19"/>
      <sheetName val="621_1_2P19"/>
      <sheetName val="PESO_VARILLAS19"/>
      <sheetName val="210_1_118"/>
      <sheetName val="210_1_218"/>
      <sheetName val="210_2_118"/>
      <sheetName val="220_118"/>
      <sheetName val="420_118"/>
      <sheetName val="421_118"/>
      <sheetName val="630_4_118"/>
      <sheetName val="640_1_118"/>
      <sheetName val="4P_1_118"/>
      <sheetName val="671_118"/>
      <sheetName val="673P_118"/>
      <sheetName val="674p_218"/>
      <sheetName val="640_1_218"/>
      <sheetName val="640_1_418"/>
      <sheetName val="630_3_118"/>
      <sheetName val="700_118"/>
      <sheetName val="701_218"/>
      <sheetName val="710_118"/>
      <sheetName val="730_118"/>
      <sheetName val="TORTA_EST18"/>
      <sheetName val="Indicadores_Y_Listas18"/>
      <sheetName val="PROY_ORIGINAL29"/>
      <sheetName val="PU_(2)28"/>
      <sheetName val="COSTOS_UNITARIOS23"/>
      <sheetName val="TRAYECTO_123"/>
      <sheetName val="200P_123"/>
      <sheetName val="210_2_223"/>
      <sheetName val="320_123"/>
      <sheetName val="640_123"/>
      <sheetName val="500P_123"/>
      <sheetName val="500P_223"/>
      <sheetName val="600_123"/>
      <sheetName val="610_123"/>
      <sheetName val="630_423"/>
      <sheetName val="640P_223"/>
      <sheetName val="640_1_(2)23"/>
      <sheetName val="672P_123"/>
      <sheetName val="2P_123"/>
      <sheetName val="900_223"/>
      <sheetName val="materiales_de_insumo23"/>
      <sheetName val="jornales_y_prestaciones23"/>
      <sheetName val="210_123"/>
      <sheetName val="310_123"/>
      <sheetName val="600_423"/>
      <sheetName val="661_123"/>
      <sheetName val="673_123"/>
      <sheetName val="673_223"/>
      <sheetName val="673_323"/>
      <sheetName val="672_123"/>
      <sheetName val="3P_123"/>
      <sheetName val="3P_223"/>
      <sheetName val="6_1P23"/>
      <sheetName val="6_2P23"/>
      <sheetName val="6_4P23"/>
      <sheetName val="VALOR_ENSAYOS23"/>
      <sheetName val="resumen_preacta23"/>
      <sheetName val="Resalto_en_asfalto23"/>
      <sheetName val="Mat_fresado_para_ampliacion23"/>
      <sheetName val="Tuberia_filtro_D=6&quot;23"/>
      <sheetName val="Realce_de_bordillo23"/>
      <sheetName val="Remocion_tuberia_d=24&quot;23"/>
      <sheetName val="GRAVA_ATRAQUES_DE_ALCANTARILL23"/>
      <sheetName val="FORMATO_PREACTA23"/>
      <sheetName val="FORMATO_FECHA)23"/>
      <sheetName val="DESMONTE_LIMP_23"/>
      <sheetName val="REGISTRO_FOTOGRAFICO23"/>
      <sheetName val="S200_1_DESM__LIMP_B_23"/>
      <sheetName val="S200_2_DESM__LIMP__NB23"/>
      <sheetName val="S201_7_DEMO__ESTRUCTURAS23"/>
      <sheetName val="Remocion_alcantarillas_23"/>
      <sheetName val="Excav__Mat__Comun_23"/>
      <sheetName val="s201_15-remoción_de_alcantari23"/>
      <sheetName val="s210_2_2-Exc_de_expl23"/>
      <sheetName val="s210_2_1-Exc_en_roca23"/>
      <sheetName val="s211_1_REMOCION_DERR_23"/>
      <sheetName val="s220_1_Terraplenes23"/>
      <sheetName val="s221_1_Pedraplen23"/>
      <sheetName val="S900_3_TRANS__DERRUMBE23"/>
      <sheetName val="s231_1_Geotextil23"/>
      <sheetName val="S230_2_Mejora__de_la_Sub-Ra23"/>
      <sheetName val="S320_1_Sub_base23"/>
      <sheetName val="S330_1_BASE_GRANULAR23"/>
      <sheetName val="CONFM__DE_CALZADA_EXISTENTE23"/>
      <sheetName val="S310_1_Confor__calzada_existe23"/>
      <sheetName val="_S450_1_MEZCLA_MDC-123"/>
      <sheetName val="_S450_2MEZCLA_MDC-223"/>
      <sheetName val="S420_1_RIEGO_DE_IMPRIMACION_23"/>
      <sheetName val="S421_1_RIEGO_LIGA_CRR-123"/>
      <sheetName val="S460_1_FRESADO_23"/>
      <sheetName val="Excav__REPARACION_PAVIMENTO_23"/>
      <sheetName val="S465_1_EXC__PAV__ASFALTICO23"/>
      <sheetName val="S500_1_PAVIMENTO_CONCRETO23"/>
      <sheetName val="S510_1_PAVIMENTO_ADOQUIN23"/>
      <sheetName val="S600_1_EXCAV__VARIAS_23"/>
      <sheetName val="Relleno_Estructuras23"/>
      <sheetName val="eXCAVACIONES_VARIAS_EN_ROCA_23"/>
      <sheetName val="S600_2_EXCAV__ROCA23"/>
      <sheetName val="S610_1_Relleno_Estructuras23"/>
      <sheetName val="S623_1_Anclajes_23"/>
      <sheetName val="S623P1_Pantalla_Concreto23"/>
      <sheetName val="S630_3_Concretos_C23"/>
      <sheetName val="S630_4a_Concretos_D23"/>
      <sheetName val="S630_4b_Concretos_D23"/>
      <sheetName val="S630_6_CONCRETO_F23"/>
      <sheetName val="CONCRETO_G23"/>
      <sheetName val="S630_7_CONCRETO_G23"/>
      <sheetName val="s640_1_Acero_refuerzo23"/>
      <sheetName val="S642_13_Juntas_dilatacion23"/>
      <sheetName val="S644_2_Tuberia_PVC_4&quot;23"/>
      <sheetName val="_TUBERIA_36&quot;23"/>
      <sheetName val="S632_1_Baranda23"/>
      <sheetName val="_S661_1_TUBERIA_36&quot;_23"/>
      <sheetName val="S673_1_MAT__FILTRANTE23"/>
      <sheetName val="S673_2_GEOTEXTIL23"/>
      <sheetName val="TRANS__EXPLANACION23"/>
      <sheetName val="_S673_3_GEODREN_PLANAR_6&quot;23"/>
      <sheetName val="S681_1_GAVIONES23"/>
      <sheetName val="S700_1_Demarcacion23"/>
      <sheetName val="S700_2_Marca_víal23"/>
      <sheetName val="S701_1_tachas_reflectivas23"/>
      <sheetName val="S710_1_1_SEÑ_VERT__23"/>
      <sheetName val="S710_2_SEÑ_VERT_V23"/>
      <sheetName val="S710_1_2_SEÑ_VERT_23"/>
      <sheetName val="S730_1Defensas_23"/>
      <sheetName val="S800_2_CERCAS23"/>
      <sheetName val="S810_1_PROTECCION_TALUDES23"/>
      <sheetName val="S900_2Trans_explan23"/>
      <sheetName val="Tratamiento_fisuras23"/>
      <sheetName val="MARCAS_VIALES23"/>
      <sheetName val="Geomalla_con_fibra_de_vidrio23"/>
      <sheetName val="Anclajes_pasivos_4#623"/>
      <sheetName val="SNP1-geomalla_fibra_Vidrio23"/>
      <sheetName val="SNP2-geomalla_Biaxial23"/>
      <sheetName val="SNP3_concreto_3500_23"/>
      <sheetName val="SNP4_CEM__ASFALTICO23"/>
      <sheetName val="SNP5_MTTO_RUTINARIO23"/>
      <sheetName val="SNP6_Drenes23"/>
      <sheetName val="SNP7_Anclajes_pasivos_4#623"/>
      <sheetName val="SNP8_Anclajes_activos_2_Tor23"/>
      <sheetName val="SNP9_Anclajes_activos_4_Tor23"/>
      <sheetName val="SNP10_MATERIAL_3&quot;_TRIT23"/>
      <sheetName val="SNP11_Material_Relleno23"/>
      <sheetName val="SNP12_CUNETAS_3_00023"/>
      <sheetName val="SNP13_PARCHEO23"/>
      <sheetName val="SNP14_SELLO_JUNTAS23"/>
      <sheetName val="SNP15_Pilotes23"/>
      <sheetName val="SNP16_EXCAV__PAVIMENTO23"/>
      <sheetName val="SNP17_TRANS_BASE23"/>
      <sheetName val="SNP18_AFIRMADO_3&quot;23"/>
      <sheetName val="alcantarilla_K69+10323"/>
      <sheetName val="alcantarilla_K68+43723"/>
      <sheetName val="alcantarilla_K67+45523"/>
      <sheetName val="BOX_110+520_PUENTE_EL_VERDE23"/>
      <sheetName val="Muro_K99+070323"/>
      <sheetName val="MURO_K104+45423"/>
      <sheetName val="Muro_K109+057023"/>
      <sheetName val="BOX_K23"/>
      <sheetName val="INFORME_SEMANAL20"/>
      <sheetName val="201_720"/>
      <sheetName val="211_120"/>
      <sheetName val="320_220"/>
      <sheetName val="330_120"/>
      <sheetName val="330_220"/>
      <sheetName val="411_220"/>
      <sheetName val="450_2P20"/>
      <sheetName val="450_9P20"/>
      <sheetName val="461_120"/>
      <sheetName val="465_120"/>
      <sheetName val="464_1P20"/>
      <sheetName val="600_220"/>
      <sheetName val="630_520"/>
      <sheetName val="630_620"/>
      <sheetName val="630_720"/>
      <sheetName val="681_120"/>
      <sheetName val="670_P20"/>
      <sheetName val="671_P20"/>
      <sheetName val="674_220"/>
      <sheetName val="450_3P20"/>
      <sheetName val="621_1P20"/>
      <sheetName val="610_2P20"/>
      <sheetName val="230_220"/>
      <sheetName val="230_2P20"/>
      <sheetName val="621_1-1P20"/>
      <sheetName val="621_1_2P20"/>
      <sheetName val="PESO_VARILLAS20"/>
      <sheetName val="210_1_119"/>
      <sheetName val="210_1_219"/>
      <sheetName val="210_2_119"/>
      <sheetName val="220_119"/>
      <sheetName val="420_119"/>
      <sheetName val="421_119"/>
      <sheetName val="630_4_119"/>
      <sheetName val="640_1_119"/>
      <sheetName val="4P_1_119"/>
      <sheetName val="671_119"/>
      <sheetName val="673P_119"/>
      <sheetName val="674p_219"/>
      <sheetName val="640_1_219"/>
      <sheetName val="640_1_419"/>
      <sheetName val="630_3_119"/>
      <sheetName val="700_119"/>
      <sheetName val="701_219"/>
      <sheetName val="710_119"/>
      <sheetName val="730_119"/>
      <sheetName val="TORTA_EST19"/>
      <sheetName val="Indicadores_Y_Listas19"/>
      <sheetName val="PROY_ORIGINAL30"/>
      <sheetName val="PU_(2)29"/>
      <sheetName val="COSTOS_UNITARIOS24"/>
      <sheetName val="TRAYECTO_124"/>
      <sheetName val="200P_124"/>
      <sheetName val="210_2_224"/>
      <sheetName val="320_124"/>
      <sheetName val="640_124"/>
      <sheetName val="500P_124"/>
      <sheetName val="500P_224"/>
      <sheetName val="600_124"/>
      <sheetName val="610_124"/>
      <sheetName val="630_424"/>
      <sheetName val="640P_224"/>
      <sheetName val="640_1_(2)24"/>
      <sheetName val="672P_124"/>
      <sheetName val="2P_124"/>
      <sheetName val="900_224"/>
      <sheetName val="materiales_de_insumo24"/>
      <sheetName val="jornales_y_prestaciones24"/>
      <sheetName val="210_124"/>
      <sheetName val="310_124"/>
      <sheetName val="600_424"/>
      <sheetName val="661_124"/>
      <sheetName val="673_124"/>
      <sheetName val="673_224"/>
      <sheetName val="673_324"/>
      <sheetName val="672_124"/>
      <sheetName val="3P_124"/>
      <sheetName val="3P_224"/>
      <sheetName val="6_1P24"/>
      <sheetName val="6_2P24"/>
      <sheetName val="6_4P24"/>
      <sheetName val="VALOR_ENSAYOS24"/>
      <sheetName val="resumen_preacta24"/>
      <sheetName val="Resalto_en_asfalto24"/>
      <sheetName val="Mat_fresado_para_ampliacion24"/>
      <sheetName val="Tuberia_filtro_D=6&quot;24"/>
      <sheetName val="Realce_de_bordillo24"/>
      <sheetName val="Remocion_tuberia_d=24&quot;24"/>
      <sheetName val="GRAVA_ATRAQUES_DE_ALCANTARILL24"/>
      <sheetName val="FORMATO_PREACTA24"/>
      <sheetName val="FORMATO_FECHA)24"/>
      <sheetName val="DESMONTE_LIMP_24"/>
      <sheetName val="REGISTRO_FOTOGRAFICO24"/>
      <sheetName val="S200_1_DESM__LIMP_B_24"/>
      <sheetName val="S200_2_DESM__LIMP__NB24"/>
      <sheetName val="S201_7_DEMO__ESTRUCTURAS24"/>
      <sheetName val="Remocion_alcantarillas_24"/>
      <sheetName val="Excav__Mat__Comun_24"/>
      <sheetName val="s201_15-remoción_de_alcantari24"/>
      <sheetName val="s210_2_2-Exc_de_expl24"/>
      <sheetName val="s210_2_1-Exc_en_roca24"/>
      <sheetName val="s211_1_REMOCION_DERR_24"/>
      <sheetName val="s220_1_Terraplenes24"/>
      <sheetName val="s221_1_Pedraplen24"/>
      <sheetName val="S900_3_TRANS__DERRUMBE24"/>
      <sheetName val="s231_1_Geotextil24"/>
      <sheetName val="S230_2_Mejora__de_la_Sub-Ra24"/>
      <sheetName val="S320_1_Sub_base24"/>
      <sheetName val="S330_1_BASE_GRANULAR24"/>
      <sheetName val="CONFM__DE_CALZADA_EXISTENTE24"/>
      <sheetName val="S310_1_Confor__calzada_existe24"/>
      <sheetName val="_S450_1_MEZCLA_MDC-124"/>
      <sheetName val="_S450_2MEZCLA_MDC-224"/>
      <sheetName val="S420_1_RIEGO_DE_IMPRIMACION_24"/>
      <sheetName val="S421_1_RIEGO_LIGA_CRR-124"/>
      <sheetName val="S460_1_FRESADO_24"/>
      <sheetName val="Excav__REPARACION_PAVIMENTO_24"/>
      <sheetName val="S465_1_EXC__PAV__ASFALTICO24"/>
      <sheetName val="S500_1_PAVIMENTO_CONCRETO24"/>
      <sheetName val="S510_1_PAVIMENTO_ADOQUIN24"/>
      <sheetName val="S600_1_EXCAV__VARIAS_24"/>
      <sheetName val="Relleno_Estructuras24"/>
      <sheetName val="eXCAVACIONES_VARIAS_EN_ROCA_24"/>
      <sheetName val="S600_2_EXCAV__ROCA24"/>
      <sheetName val="S610_1_Relleno_Estructuras24"/>
      <sheetName val="S623_1_Anclajes_24"/>
      <sheetName val="S623P1_Pantalla_Concreto24"/>
      <sheetName val="S630_3_Concretos_C24"/>
      <sheetName val="S630_4a_Concretos_D24"/>
      <sheetName val="S630_4b_Concretos_D24"/>
      <sheetName val="S630_6_CONCRETO_F24"/>
      <sheetName val="CONCRETO_G24"/>
      <sheetName val="S630_7_CONCRETO_G24"/>
      <sheetName val="s640_1_Acero_refuerzo24"/>
      <sheetName val="S642_13_Juntas_dilatacion24"/>
      <sheetName val="S644_2_Tuberia_PVC_4&quot;24"/>
      <sheetName val="_TUBERIA_36&quot;24"/>
      <sheetName val="S632_1_Baranda24"/>
      <sheetName val="_S661_1_TUBERIA_36&quot;_24"/>
      <sheetName val="S673_1_MAT__FILTRANTE24"/>
      <sheetName val="S673_2_GEOTEXTIL24"/>
      <sheetName val="TRANS__EXPLANACION24"/>
      <sheetName val="_S673_3_GEODREN_PLANAR_6&quot;24"/>
      <sheetName val="S681_1_GAVIONES24"/>
      <sheetName val="S700_1_Demarcacion24"/>
      <sheetName val="S700_2_Marca_víal24"/>
      <sheetName val="S701_1_tachas_reflectivas24"/>
      <sheetName val="S710_1_1_SEÑ_VERT__24"/>
      <sheetName val="S710_2_SEÑ_VERT_V24"/>
      <sheetName val="S710_1_2_SEÑ_VERT_24"/>
      <sheetName val="S730_1Defensas_24"/>
      <sheetName val="S800_2_CERCAS24"/>
      <sheetName val="S810_1_PROTECCION_TALUDES24"/>
      <sheetName val="S900_2Trans_explan24"/>
      <sheetName val="Tratamiento_fisuras24"/>
      <sheetName val="MARCAS_VIALES24"/>
      <sheetName val="Geomalla_con_fibra_de_vidrio24"/>
      <sheetName val="Anclajes_pasivos_4#624"/>
      <sheetName val="SNP1-geomalla_fibra_Vidrio24"/>
      <sheetName val="SNP2-geomalla_Biaxial24"/>
      <sheetName val="SNP3_concreto_3500_24"/>
      <sheetName val="SNP4_CEM__ASFALTICO24"/>
      <sheetName val="SNP5_MTTO_RUTINARIO24"/>
      <sheetName val="SNP6_Drenes24"/>
      <sheetName val="SNP7_Anclajes_pasivos_4#624"/>
      <sheetName val="SNP8_Anclajes_activos_2_Tor24"/>
      <sheetName val="SNP9_Anclajes_activos_4_Tor24"/>
      <sheetName val="SNP10_MATERIAL_3&quot;_TRIT24"/>
      <sheetName val="SNP11_Material_Relleno24"/>
      <sheetName val="SNP12_CUNETAS_3_00024"/>
      <sheetName val="SNP13_PARCHEO24"/>
      <sheetName val="SNP14_SELLO_JUNTAS24"/>
      <sheetName val="SNP15_Pilotes24"/>
      <sheetName val="SNP16_EXCAV__PAVIMENTO24"/>
      <sheetName val="SNP17_TRANS_BASE24"/>
      <sheetName val="SNP18_AFIRMADO_3&quot;24"/>
      <sheetName val="alcantarilla_K69+10324"/>
      <sheetName val="alcantarilla_K68+43724"/>
      <sheetName val="alcantarilla_K67+45524"/>
      <sheetName val="BOX_110+520_PUENTE_EL_VERDE24"/>
      <sheetName val="Muro_K99+070324"/>
      <sheetName val="MURO_K104+45424"/>
      <sheetName val="Muro_K109+057024"/>
      <sheetName val="BOX_K24"/>
      <sheetName val="INFORME_SEMANAL21"/>
      <sheetName val="201_721"/>
      <sheetName val="211_121"/>
      <sheetName val="320_221"/>
      <sheetName val="330_121"/>
      <sheetName val="330_221"/>
      <sheetName val="411_221"/>
      <sheetName val="450_2P21"/>
      <sheetName val="450_9P21"/>
      <sheetName val="461_121"/>
      <sheetName val="465_121"/>
      <sheetName val="464_1P21"/>
      <sheetName val="600_221"/>
      <sheetName val="630_521"/>
      <sheetName val="630_621"/>
      <sheetName val="630_721"/>
      <sheetName val="681_121"/>
      <sheetName val="670_P21"/>
      <sheetName val="671_P21"/>
      <sheetName val="674_221"/>
      <sheetName val="450_3P21"/>
      <sheetName val="621_1P21"/>
      <sheetName val="610_2P21"/>
      <sheetName val="230_221"/>
      <sheetName val="230_2P21"/>
      <sheetName val="621_1-1P21"/>
      <sheetName val="621_1_2P21"/>
      <sheetName val="PESO_VARILLAS21"/>
      <sheetName val="210_1_120"/>
      <sheetName val="210_1_220"/>
      <sheetName val="210_2_120"/>
      <sheetName val="220_120"/>
      <sheetName val="420_120"/>
      <sheetName val="421_120"/>
      <sheetName val="630_4_120"/>
      <sheetName val="640_1_120"/>
      <sheetName val="4P_1_120"/>
      <sheetName val="671_120"/>
      <sheetName val="673P_120"/>
      <sheetName val="674p_220"/>
      <sheetName val="640_1_220"/>
      <sheetName val="640_1_420"/>
      <sheetName val="630_3_120"/>
      <sheetName val="700_120"/>
      <sheetName val="701_220"/>
      <sheetName val="710_120"/>
      <sheetName val="730_120"/>
      <sheetName val="TORTA_EST20"/>
      <sheetName val="Indicadores_Y_Listas20"/>
      <sheetName val="PROY_ORIGINAL31"/>
      <sheetName val="PU_(2)30"/>
      <sheetName val="COSTOS_UNITARIOS25"/>
      <sheetName val="TRAYECTO_125"/>
      <sheetName val="200P_125"/>
      <sheetName val="210_2_225"/>
      <sheetName val="320_125"/>
      <sheetName val="640_125"/>
      <sheetName val="500P_125"/>
      <sheetName val="500P_225"/>
      <sheetName val="600_125"/>
      <sheetName val="610_125"/>
      <sheetName val="630_425"/>
      <sheetName val="640P_225"/>
      <sheetName val="640_1_(2)25"/>
      <sheetName val="672P_125"/>
      <sheetName val="2P_125"/>
      <sheetName val="900_225"/>
      <sheetName val="materiales_de_insumo25"/>
      <sheetName val="jornales_y_prestaciones25"/>
      <sheetName val="210_125"/>
      <sheetName val="310_125"/>
      <sheetName val="600_425"/>
      <sheetName val="661_125"/>
      <sheetName val="673_125"/>
      <sheetName val="673_225"/>
      <sheetName val="673_325"/>
      <sheetName val="672_125"/>
      <sheetName val="3P_125"/>
      <sheetName val="3P_225"/>
      <sheetName val="6_1P25"/>
      <sheetName val="6_2P25"/>
      <sheetName val="6_4P25"/>
      <sheetName val="VALOR_ENSAYOS25"/>
      <sheetName val="resumen_preacta25"/>
      <sheetName val="Resalto_en_asfalto25"/>
      <sheetName val="Mat_fresado_para_ampliacion25"/>
      <sheetName val="Tuberia_filtro_D=6&quot;25"/>
      <sheetName val="Realce_de_bordillo25"/>
      <sheetName val="Remocion_tuberia_d=24&quot;25"/>
      <sheetName val="GRAVA_ATRAQUES_DE_ALCANTARILL25"/>
      <sheetName val="FORMATO_PREACTA25"/>
      <sheetName val="FORMATO_FECHA)25"/>
      <sheetName val="DESMONTE_LIMP_25"/>
      <sheetName val="REGISTRO_FOTOGRAFICO25"/>
      <sheetName val="S200_1_DESM__LIMP_B_25"/>
      <sheetName val="S200_2_DESM__LIMP__NB25"/>
      <sheetName val="S201_7_DEMO__ESTRUCTURAS25"/>
      <sheetName val="Remocion_alcantarillas_25"/>
      <sheetName val="Excav__Mat__Comun_25"/>
      <sheetName val="s201_15-remoción_de_alcantari25"/>
      <sheetName val="s210_2_2-Exc_de_expl25"/>
      <sheetName val="s210_2_1-Exc_en_roca25"/>
      <sheetName val="s211_1_REMOCION_DERR_25"/>
      <sheetName val="s220_1_Terraplenes25"/>
      <sheetName val="s221_1_Pedraplen25"/>
      <sheetName val="S900_3_TRANS__DERRUMBE25"/>
      <sheetName val="s231_1_Geotextil25"/>
      <sheetName val="S230_2_Mejora__de_la_Sub-Ra25"/>
      <sheetName val="S320_1_Sub_base25"/>
      <sheetName val="S330_1_BASE_GRANULAR25"/>
      <sheetName val="CONFM__DE_CALZADA_EXISTENTE25"/>
      <sheetName val="S310_1_Confor__calzada_existe25"/>
      <sheetName val="_S450_1_MEZCLA_MDC-125"/>
      <sheetName val="_S450_2MEZCLA_MDC-225"/>
      <sheetName val="S420_1_RIEGO_DE_IMPRIMACION_25"/>
      <sheetName val="S421_1_RIEGO_LIGA_CRR-125"/>
      <sheetName val="S460_1_FRESADO_25"/>
      <sheetName val="Excav__REPARACION_PAVIMENTO_25"/>
      <sheetName val="S465_1_EXC__PAV__ASFALTICO25"/>
      <sheetName val="S500_1_PAVIMENTO_CONCRETO25"/>
      <sheetName val="S510_1_PAVIMENTO_ADOQUIN25"/>
      <sheetName val="S600_1_EXCAV__VARIAS_25"/>
      <sheetName val="Relleno_Estructuras25"/>
      <sheetName val="eXCAVACIONES_VARIAS_EN_ROCA_25"/>
      <sheetName val="S600_2_EXCAV__ROCA25"/>
      <sheetName val="S610_1_Relleno_Estructuras25"/>
      <sheetName val="S623_1_Anclajes_25"/>
      <sheetName val="S623P1_Pantalla_Concreto25"/>
      <sheetName val="S630_3_Concretos_C25"/>
      <sheetName val="S630_4a_Concretos_D25"/>
      <sheetName val="S630_4b_Concretos_D25"/>
      <sheetName val="S630_6_CONCRETO_F25"/>
      <sheetName val="CONCRETO_G25"/>
      <sheetName val="S630_7_CONCRETO_G25"/>
      <sheetName val="s640_1_Acero_refuerzo25"/>
      <sheetName val="S642_13_Juntas_dilatacion25"/>
      <sheetName val="S644_2_Tuberia_PVC_4&quot;25"/>
      <sheetName val="_TUBERIA_36&quot;25"/>
      <sheetName val="S632_1_Baranda25"/>
      <sheetName val="_S661_1_TUBERIA_36&quot;_25"/>
      <sheetName val="S673_1_MAT__FILTRANTE25"/>
      <sheetName val="S673_2_GEOTEXTIL25"/>
      <sheetName val="TRANS__EXPLANACION25"/>
      <sheetName val="_S673_3_GEODREN_PLANAR_6&quot;25"/>
      <sheetName val="S681_1_GAVIONES25"/>
      <sheetName val="S700_1_Demarcacion25"/>
      <sheetName val="S700_2_Marca_víal25"/>
      <sheetName val="S701_1_tachas_reflectivas25"/>
      <sheetName val="S710_1_1_SEÑ_VERT__25"/>
      <sheetName val="S710_2_SEÑ_VERT_V25"/>
      <sheetName val="S710_1_2_SEÑ_VERT_25"/>
      <sheetName val="S730_1Defensas_25"/>
      <sheetName val="S800_2_CERCAS25"/>
      <sheetName val="S810_1_PROTECCION_TALUDES25"/>
      <sheetName val="S900_2Trans_explan25"/>
      <sheetName val="Tratamiento_fisuras25"/>
      <sheetName val="MARCAS_VIALES25"/>
      <sheetName val="Geomalla_con_fibra_de_vidrio25"/>
      <sheetName val="Anclajes_pasivos_4#625"/>
      <sheetName val="SNP1-geomalla_fibra_Vidrio25"/>
      <sheetName val="SNP2-geomalla_Biaxial25"/>
      <sheetName val="SNP3_concreto_3500_25"/>
      <sheetName val="SNP4_CEM__ASFALTICO25"/>
      <sheetName val="SNP5_MTTO_RUTINARIO25"/>
      <sheetName val="SNP6_Drenes25"/>
      <sheetName val="SNP7_Anclajes_pasivos_4#625"/>
      <sheetName val="SNP8_Anclajes_activos_2_Tor25"/>
      <sheetName val="SNP9_Anclajes_activos_4_Tor25"/>
      <sheetName val="SNP10_MATERIAL_3&quot;_TRIT25"/>
      <sheetName val="SNP11_Material_Relleno25"/>
      <sheetName val="SNP12_CUNETAS_3_00025"/>
      <sheetName val="SNP13_PARCHEO25"/>
      <sheetName val="SNP14_SELLO_JUNTAS25"/>
      <sheetName val="SNP15_Pilotes25"/>
      <sheetName val="SNP16_EXCAV__PAVIMENTO25"/>
      <sheetName val="SNP17_TRANS_BASE25"/>
      <sheetName val="SNP18_AFIRMADO_3&quot;25"/>
      <sheetName val="alcantarilla_K69+10325"/>
      <sheetName val="alcantarilla_K68+43725"/>
      <sheetName val="alcantarilla_K67+45525"/>
      <sheetName val="BOX_110+520_PUENTE_EL_VERDE25"/>
      <sheetName val="Muro_K99+070325"/>
      <sheetName val="MURO_K104+45425"/>
      <sheetName val="Muro_K109+057025"/>
      <sheetName val="BOX_K25"/>
      <sheetName val="INFORME_SEMANAL22"/>
      <sheetName val="201_722"/>
      <sheetName val="211_122"/>
      <sheetName val="320_222"/>
      <sheetName val="330_122"/>
      <sheetName val="330_222"/>
      <sheetName val="411_222"/>
      <sheetName val="450_2P22"/>
      <sheetName val="450_9P22"/>
      <sheetName val="461_122"/>
      <sheetName val="465_122"/>
      <sheetName val="464_1P22"/>
      <sheetName val="600_222"/>
      <sheetName val="630_522"/>
      <sheetName val="630_622"/>
      <sheetName val="630_722"/>
      <sheetName val="681_122"/>
      <sheetName val="670_P22"/>
      <sheetName val="671_P22"/>
      <sheetName val="674_222"/>
      <sheetName val="450_3P22"/>
      <sheetName val="621_1P22"/>
      <sheetName val="610_2P22"/>
      <sheetName val="230_222"/>
      <sheetName val="230_2P22"/>
      <sheetName val="621_1-1P22"/>
      <sheetName val="621_1_2P22"/>
      <sheetName val="PESO_VARILLAS22"/>
      <sheetName val="210_1_121"/>
      <sheetName val="210_1_221"/>
      <sheetName val="210_2_121"/>
      <sheetName val="220_121"/>
      <sheetName val="420_121"/>
      <sheetName val="421_121"/>
      <sheetName val="630_4_121"/>
      <sheetName val="640_1_121"/>
      <sheetName val="4P_1_121"/>
      <sheetName val="671_121"/>
      <sheetName val="673P_121"/>
      <sheetName val="674p_221"/>
      <sheetName val="640_1_221"/>
      <sheetName val="640_1_421"/>
      <sheetName val="630_3_121"/>
      <sheetName val="700_121"/>
      <sheetName val="701_221"/>
      <sheetName val="710_121"/>
      <sheetName val="730_121"/>
      <sheetName val="TORTA_EST21"/>
      <sheetName val="Indicadores_Y_Listas21"/>
      <sheetName val="PROY_ORIGINAL32"/>
      <sheetName val="PU_(2)31"/>
      <sheetName val="COSTOS_UNITARIOS26"/>
      <sheetName val="TRAYECTO_126"/>
      <sheetName val="200P_126"/>
      <sheetName val="210_2_226"/>
      <sheetName val="320_126"/>
      <sheetName val="640_126"/>
      <sheetName val="500P_126"/>
      <sheetName val="500P_226"/>
      <sheetName val="600_126"/>
      <sheetName val="610_126"/>
      <sheetName val="630_426"/>
      <sheetName val="640P_226"/>
      <sheetName val="640_1_(2)26"/>
      <sheetName val="672P_126"/>
      <sheetName val="2P_126"/>
      <sheetName val="900_226"/>
      <sheetName val="materiales_de_insumo26"/>
      <sheetName val="jornales_y_prestaciones26"/>
      <sheetName val="210_126"/>
      <sheetName val="310_126"/>
      <sheetName val="600_426"/>
      <sheetName val="661_126"/>
      <sheetName val="673_126"/>
      <sheetName val="673_226"/>
      <sheetName val="673_326"/>
      <sheetName val="672_126"/>
      <sheetName val="3P_126"/>
      <sheetName val="3P_226"/>
      <sheetName val="6_1P26"/>
      <sheetName val="6_2P26"/>
      <sheetName val="6_4P26"/>
      <sheetName val="VALOR_ENSAYOS26"/>
      <sheetName val="resumen_preacta26"/>
      <sheetName val="Resalto_en_asfalto26"/>
      <sheetName val="Mat_fresado_para_ampliacion26"/>
      <sheetName val="Tuberia_filtro_D=6&quot;26"/>
      <sheetName val="Realce_de_bordillo26"/>
      <sheetName val="Remocion_tuberia_d=24&quot;26"/>
      <sheetName val="GRAVA_ATRAQUES_DE_ALCANTARILL26"/>
      <sheetName val="FORMATO_PREACTA26"/>
      <sheetName val="FORMATO_FECHA)26"/>
      <sheetName val="DESMONTE_LIMP_26"/>
      <sheetName val="REGISTRO_FOTOGRAFICO26"/>
      <sheetName val="S200_1_DESM__LIMP_B_26"/>
      <sheetName val="S200_2_DESM__LIMP__NB26"/>
      <sheetName val="S201_7_DEMO__ESTRUCTURAS26"/>
      <sheetName val="Remocion_alcantarillas_26"/>
      <sheetName val="Excav__Mat__Comun_26"/>
      <sheetName val="s201_15-remoción_de_alcantari26"/>
      <sheetName val="s210_2_2-Exc_de_expl26"/>
      <sheetName val="s210_2_1-Exc_en_roca26"/>
      <sheetName val="s211_1_REMOCION_DERR_26"/>
      <sheetName val="s220_1_Terraplenes26"/>
      <sheetName val="s221_1_Pedraplen26"/>
      <sheetName val="S900_3_TRANS__DERRUMBE26"/>
      <sheetName val="s231_1_Geotextil26"/>
      <sheetName val="S230_2_Mejora__de_la_Sub-Ra26"/>
      <sheetName val="S320_1_Sub_base26"/>
      <sheetName val="S330_1_BASE_GRANULAR26"/>
      <sheetName val="CONFM__DE_CALZADA_EXISTENTE26"/>
      <sheetName val="S310_1_Confor__calzada_existe26"/>
      <sheetName val="_S450_1_MEZCLA_MDC-126"/>
      <sheetName val="_S450_2MEZCLA_MDC-226"/>
      <sheetName val="S420_1_RIEGO_DE_IMPRIMACION_26"/>
      <sheetName val="S421_1_RIEGO_LIGA_CRR-126"/>
      <sheetName val="S460_1_FRESADO_26"/>
      <sheetName val="Excav__REPARACION_PAVIMENTO_26"/>
      <sheetName val="S465_1_EXC__PAV__ASFALTICO26"/>
      <sheetName val="S500_1_PAVIMENTO_CONCRETO26"/>
      <sheetName val="S510_1_PAVIMENTO_ADOQUIN26"/>
      <sheetName val="S600_1_EXCAV__VARIAS_26"/>
      <sheetName val="Relleno_Estructuras26"/>
      <sheetName val="eXCAVACIONES_VARIAS_EN_ROCA_26"/>
      <sheetName val="S600_2_EXCAV__ROCA26"/>
      <sheetName val="S610_1_Relleno_Estructuras26"/>
      <sheetName val="S623_1_Anclajes_26"/>
      <sheetName val="S623P1_Pantalla_Concreto26"/>
      <sheetName val="S630_3_Concretos_C26"/>
      <sheetName val="S630_4a_Concretos_D26"/>
      <sheetName val="S630_4b_Concretos_D26"/>
      <sheetName val="S630_6_CONCRETO_F26"/>
      <sheetName val="CONCRETO_G26"/>
      <sheetName val="S630_7_CONCRETO_G26"/>
      <sheetName val="s640_1_Acero_refuerzo26"/>
      <sheetName val="S642_13_Juntas_dilatacion26"/>
      <sheetName val="S644_2_Tuberia_PVC_4&quot;26"/>
      <sheetName val="_TUBERIA_36&quot;26"/>
      <sheetName val="S632_1_Baranda26"/>
      <sheetName val="_S661_1_TUBERIA_36&quot;_26"/>
      <sheetName val="S673_1_MAT__FILTRANTE26"/>
      <sheetName val="S673_2_GEOTEXTIL26"/>
      <sheetName val="TRANS__EXPLANACION26"/>
      <sheetName val="_S673_3_GEODREN_PLANAR_6&quot;26"/>
      <sheetName val="S681_1_GAVIONES26"/>
      <sheetName val="S700_1_Demarcacion26"/>
      <sheetName val="S700_2_Marca_víal26"/>
      <sheetName val="S701_1_tachas_reflectivas26"/>
      <sheetName val="S710_1_1_SEÑ_VERT__26"/>
      <sheetName val="S710_2_SEÑ_VERT_V26"/>
      <sheetName val="S710_1_2_SEÑ_VERT_26"/>
      <sheetName val="S730_1Defensas_26"/>
      <sheetName val="S800_2_CERCAS26"/>
      <sheetName val="S810_1_PROTECCION_TALUDES26"/>
      <sheetName val="S900_2Trans_explan26"/>
      <sheetName val="Tratamiento_fisuras26"/>
      <sheetName val="MARCAS_VIALES26"/>
      <sheetName val="Geomalla_con_fibra_de_vidrio26"/>
      <sheetName val="Anclajes_pasivos_4#626"/>
      <sheetName val="SNP1-geomalla_fibra_Vidrio26"/>
      <sheetName val="SNP2-geomalla_Biaxial26"/>
      <sheetName val="SNP3_concreto_3500_26"/>
      <sheetName val="SNP4_CEM__ASFALTICO26"/>
      <sheetName val="SNP5_MTTO_RUTINARIO26"/>
      <sheetName val="SNP6_Drenes26"/>
      <sheetName val="SNP7_Anclajes_pasivos_4#626"/>
      <sheetName val="SNP8_Anclajes_activos_2_Tor26"/>
      <sheetName val="SNP9_Anclajes_activos_4_Tor26"/>
      <sheetName val="SNP10_MATERIAL_3&quot;_TRIT26"/>
      <sheetName val="SNP11_Material_Relleno26"/>
      <sheetName val="SNP12_CUNETAS_3_00026"/>
      <sheetName val="SNP13_PARCHEO26"/>
      <sheetName val="SNP14_SELLO_JUNTAS26"/>
      <sheetName val="SNP15_Pilotes26"/>
      <sheetName val="SNP16_EXCAV__PAVIMENTO26"/>
      <sheetName val="SNP17_TRANS_BASE26"/>
      <sheetName val="SNP18_AFIRMADO_3&quot;26"/>
      <sheetName val="alcantarilla_K69+10326"/>
      <sheetName val="alcantarilla_K68+43726"/>
      <sheetName val="alcantarilla_K67+45526"/>
      <sheetName val="BOX_110+520_PUENTE_EL_VERDE26"/>
      <sheetName val="Muro_K99+070326"/>
      <sheetName val="MURO_K104+45426"/>
      <sheetName val="Muro_K109+057026"/>
      <sheetName val="BOX_K26"/>
      <sheetName val="INFORME_SEMANAL23"/>
      <sheetName val="201_723"/>
      <sheetName val="211_123"/>
      <sheetName val="320_223"/>
      <sheetName val="330_123"/>
      <sheetName val="330_223"/>
      <sheetName val="411_223"/>
      <sheetName val="450_2P23"/>
      <sheetName val="450_9P23"/>
      <sheetName val="461_123"/>
      <sheetName val="465_123"/>
      <sheetName val="464_1P23"/>
      <sheetName val="600_223"/>
      <sheetName val="630_523"/>
      <sheetName val="630_623"/>
      <sheetName val="630_723"/>
      <sheetName val="681_123"/>
      <sheetName val="670_P23"/>
      <sheetName val="671_P23"/>
      <sheetName val="674_223"/>
      <sheetName val="450_3P23"/>
      <sheetName val="621_1P23"/>
      <sheetName val="610_2P23"/>
      <sheetName val="230_223"/>
      <sheetName val="230_2P23"/>
      <sheetName val="621_1-1P23"/>
      <sheetName val="621_1_2P23"/>
      <sheetName val="PESO_VARILLAS23"/>
      <sheetName val="210_1_122"/>
      <sheetName val="210_1_222"/>
      <sheetName val="210_2_122"/>
      <sheetName val="220_122"/>
      <sheetName val="420_122"/>
      <sheetName val="421_122"/>
      <sheetName val="630_4_122"/>
      <sheetName val="640_1_122"/>
      <sheetName val="4P_1_122"/>
      <sheetName val="671_122"/>
      <sheetName val="673P_122"/>
      <sheetName val="674p_222"/>
      <sheetName val="640_1_222"/>
      <sheetName val="640_1_422"/>
      <sheetName val="630_3_122"/>
      <sheetName val="700_122"/>
      <sheetName val="701_222"/>
      <sheetName val="710_122"/>
      <sheetName val="730_122"/>
      <sheetName val="TORTA_EST22"/>
      <sheetName val="Indicadores_Y_Listas22"/>
      <sheetName val="PROY_ORIGINAL33"/>
      <sheetName val="PU_(2)32"/>
      <sheetName val="COSTOS_UNITARIOS27"/>
      <sheetName val="TRAYECTO_127"/>
      <sheetName val="200P_127"/>
      <sheetName val="210_2_227"/>
      <sheetName val="320_127"/>
      <sheetName val="640_127"/>
      <sheetName val="500P_127"/>
      <sheetName val="500P_227"/>
      <sheetName val="600_127"/>
      <sheetName val="610_127"/>
      <sheetName val="630_427"/>
      <sheetName val="640P_227"/>
      <sheetName val="640_1_(2)27"/>
      <sheetName val="672P_127"/>
      <sheetName val="2P_127"/>
      <sheetName val="900_227"/>
      <sheetName val="materiales_de_insumo27"/>
      <sheetName val="jornales_y_prestaciones27"/>
      <sheetName val="210_127"/>
      <sheetName val="310_127"/>
      <sheetName val="600_427"/>
      <sheetName val="661_127"/>
      <sheetName val="673_127"/>
      <sheetName val="673_227"/>
      <sheetName val="673_327"/>
      <sheetName val="672_127"/>
      <sheetName val="3P_127"/>
      <sheetName val="3P_227"/>
      <sheetName val="6_1P27"/>
      <sheetName val="6_2P27"/>
      <sheetName val="6_4P27"/>
      <sheetName val="VALOR_ENSAYOS27"/>
      <sheetName val="resumen_preacta27"/>
      <sheetName val="Resalto_en_asfalto27"/>
      <sheetName val="Mat_fresado_para_ampliacion27"/>
      <sheetName val="Tuberia_filtro_D=6&quot;27"/>
      <sheetName val="Realce_de_bordillo27"/>
      <sheetName val="Remocion_tuberia_d=24&quot;27"/>
      <sheetName val="GRAVA_ATRAQUES_DE_ALCANTARILL27"/>
      <sheetName val="FORMATO_PREACTA27"/>
      <sheetName val="FORMATO_FECHA)27"/>
      <sheetName val="DESMONTE_LIMP_27"/>
      <sheetName val="REGISTRO_FOTOGRAFICO27"/>
      <sheetName val="S200_1_DESM__LIMP_B_27"/>
      <sheetName val="S200_2_DESM__LIMP__NB27"/>
      <sheetName val="S201_7_DEMO__ESTRUCTURAS27"/>
      <sheetName val="Remocion_alcantarillas_27"/>
      <sheetName val="Excav__Mat__Comun_27"/>
      <sheetName val="s201_15-remoción_de_alcantari27"/>
      <sheetName val="s210_2_2-Exc_de_expl27"/>
      <sheetName val="s210_2_1-Exc_en_roca27"/>
      <sheetName val="s211_1_REMOCION_DERR_27"/>
      <sheetName val="s220_1_Terraplenes27"/>
      <sheetName val="s221_1_Pedraplen27"/>
      <sheetName val="S900_3_TRANS__DERRUMBE27"/>
      <sheetName val="s231_1_Geotextil27"/>
      <sheetName val="S230_2_Mejora__de_la_Sub-Ra27"/>
      <sheetName val="S320_1_Sub_base27"/>
      <sheetName val="S330_1_BASE_GRANULAR27"/>
      <sheetName val="CONFM__DE_CALZADA_EXISTENTE27"/>
      <sheetName val="S310_1_Confor__calzada_existe27"/>
      <sheetName val="_S450_1_MEZCLA_MDC-127"/>
      <sheetName val="_S450_2MEZCLA_MDC-227"/>
      <sheetName val="S420_1_RIEGO_DE_IMPRIMACION_27"/>
      <sheetName val="S421_1_RIEGO_LIGA_CRR-127"/>
      <sheetName val="S460_1_FRESADO_27"/>
      <sheetName val="Excav__REPARACION_PAVIMENTO_27"/>
      <sheetName val="S465_1_EXC__PAV__ASFALTICO27"/>
      <sheetName val="S500_1_PAVIMENTO_CONCRETO27"/>
      <sheetName val="S510_1_PAVIMENTO_ADOQUIN27"/>
      <sheetName val="S600_1_EXCAV__VARIAS_27"/>
      <sheetName val="Relleno_Estructuras27"/>
      <sheetName val="eXCAVACIONES_VARIAS_EN_ROCA_27"/>
      <sheetName val="S600_2_EXCAV__ROCA27"/>
      <sheetName val="S610_1_Relleno_Estructuras27"/>
      <sheetName val="S623_1_Anclajes_27"/>
      <sheetName val="S623P1_Pantalla_Concreto27"/>
      <sheetName val="S630_3_Concretos_C27"/>
      <sheetName val="S630_4a_Concretos_D27"/>
      <sheetName val="S630_4b_Concretos_D27"/>
      <sheetName val="S630_6_CONCRETO_F27"/>
      <sheetName val="CONCRETO_G27"/>
      <sheetName val="S630_7_CONCRETO_G27"/>
      <sheetName val="s640_1_Acero_refuerzo27"/>
      <sheetName val="S642_13_Juntas_dilatacion27"/>
      <sheetName val="S644_2_Tuberia_PVC_4&quot;27"/>
      <sheetName val="_TUBERIA_36&quot;27"/>
      <sheetName val="S632_1_Baranda27"/>
      <sheetName val="_S661_1_TUBERIA_36&quot;_27"/>
      <sheetName val="S673_1_MAT__FILTRANTE27"/>
      <sheetName val="S673_2_GEOTEXTIL27"/>
      <sheetName val="TRANS__EXPLANACION27"/>
      <sheetName val="_S673_3_GEODREN_PLANAR_6&quot;27"/>
      <sheetName val="S681_1_GAVIONES27"/>
      <sheetName val="S700_1_Demarcacion27"/>
      <sheetName val="S700_2_Marca_víal27"/>
      <sheetName val="S701_1_tachas_reflectivas27"/>
      <sheetName val="S710_1_1_SEÑ_VERT__27"/>
      <sheetName val="S710_2_SEÑ_VERT_V27"/>
      <sheetName val="S710_1_2_SEÑ_VERT_27"/>
      <sheetName val="S730_1Defensas_27"/>
      <sheetName val="S800_2_CERCAS27"/>
      <sheetName val="S810_1_PROTECCION_TALUDES27"/>
      <sheetName val="S900_2Trans_explan27"/>
      <sheetName val="Tratamiento_fisuras27"/>
      <sheetName val="MARCAS_VIALES27"/>
      <sheetName val="Geomalla_con_fibra_de_vidrio27"/>
      <sheetName val="Anclajes_pasivos_4#627"/>
      <sheetName val="SNP1-geomalla_fibra_Vidrio27"/>
      <sheetName val="SNP2-geomalla_Biaxial27"/>
      <sheetName val="SNP3_concreto_3500_27"/>
      <sheetName val="SNP4_CEM__ASFALTICO27"/>
      <sheetName val="SNP5_MTTO_RUTINARIO27"/>
      <sheetName val="SNP6_Drenes27"/>
      <sheetName val="SNP7_Anclajes_pasivos_4#627"/>
      <sheetName val="SNP8_Anclajes_activos_2_Tor27"/>
      <sheetName val="SNP9_Anclajes_activos_4_Tor27"/>
      <sheetName val="SNP10_MATERIAL_3&quot;_TRIT27"/>
      <sheetName val="SNP11_Material_Relleno27"/>
      <sheetName val="SNP12_CUNETAS_3_00027"/>
      <sheetName val="SNP13_PARCHEO27"/>
      <sheetName val="SNP14_SELLO_JUNTAS27"/>
      <sheetName val="SNP15_Pilotes27"/>
      <sheetName val="SNP16_EXCAV__PAVIMENTO27"/>
      <sheetName val="SNP17_TRANS_BASE27"/>
      <sheetName val="SNP18_AFIRMADO_3&quot;27"/>
      <sheetName val="alcantarilla_K69+10327"/>
      <sheetName val="alcantarilla_K68+43727"/>
      <sheetName val="alcantarilla_K67+45527"/>
      <sheetName val="BOX_110+520_PUENTE_EL_VERDE27"/>
      <sheetName val="Muro_K99+070327"/>
      <sheetName val="MURO_K104+45427"/>
      <sheetName val="Muro_K109+057027"/>
      <sheetName val="BOX_K27"/>
      <sheetName val="INFORME_SEMANAL24"/>
      <sheetName val="201_724"/>
      <sheetName val="211_124"/>
      <sheetName val="320_224"/>
      <sheetName val="330_124"/>
      <sheetName val="330_224"/>
      <sheetName val="411_224"/>
      <sheetName val="450_2P24"/>
      <sheetName val="450_9P24"/>
      <sheetName val="461_124"/>
      <sheetName val="465_124"/>
      <sheetName val="464_1P24"/>
      <sheetName val="600_224"/>
      <sheetName val="630_524"/>
      <sheetName val="630_624"/>
      <sheetName val="630_724"/>
      <sheetName val="681_124"/>
      <sheetName val="670_P24"/>
      <sheetName val="671_P24"/>
      <sheetName val="674_224"/>
      <sheetName val="450_3P24"/>
      <sheetName val="621_1P24"/>
      <sheetName val="610_2P24"/>
      <sheetName val="230_224"/>
      <sheetName val="230_2P24"/>
      <sheetName val="621_1-1P24"/>
      <sheetName val="621_1_2P24"/>
      <sheetName val="PESO_VARILLAS24"/>
      <sheetName val="210_1_123"/>
      <sheetName val="210_1_223"/>
      <sheetName val="210_2_123"/>
      <sheetName val="220_123"/>
      <sheetName val="420_123"/>
      <sheetName val="421_123"/>
      <sheetName val="630_4_123"/>
      <sheetName val="640_1_123"/>
      <sheetName val="4P_1_123"/>
      <sheetName val="671_123"/>
      <sheetName val="673P_123"/>
      <sheetName val="674p_223"/>
      <sheetName val="640_1_223"/>
      <sheetName val="640_1_423"/>
      <sheetName val="630_3_123"/>
      <sheetName val="700_123"/>
      <sheetName val="701_223"/>
      <sheetName val="710_123"/>
      <sheetName val="730_123"/>
      <sheetName val="TORTA_EST23"/>
      <sheetName val="Indicadores_Y_Listas23"/>
      <sheetName val="Resistividad "/>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RUTA 10"/>
      <sheetName val="AFECTACION 10"/>
      <sheetName val="EJECUCION C. 10"/>
      <sheetName val="INF FINANCIERA 10"/>
      <sheetName val="RUTA 11"/>
      <sheetName val="AFECTACION 11"/>
      <sheetName val="EJECUCION C. 11"/>
      <sheetName val="INF FINANCIERA 11"/>
      <sheetName val="MINFRA-MN-IN-15-FR-13"/>
      <sheetName val="PRESUPUESTOS-REV1.xls"/>
      <sheetName val="DUB-823"/>
      <sheetName val="GPI 526"/>
      <sheetName val="SKJ452"/>
      <sheetName val="ITA878"/>
      <sheetName val="AEA-944"/>
      <sheetName val="XXJ617"/>
      <sheetName val="SNG_855"/>
      <sheetName val="VEA 374"/>
      <sheetName val="HFB024"/>
      <sheetName val="PAJ825"/>
      <sheetName val="resum96"/>
      <sheetName val="ó&gt;_x0000__x0001__x0000__x0000__"/>
      <sheetName val="Equipo_Menor"/>
      <sheetName val="ALQUILADO_F-7857-308_"/>
      <sheetName val="Real_Para_tarifas"/>
      <sheetName val="Causa_Posible"/>
      <sheetName val="Base_de_Datos"/>
      <sheetName val="Elementos_Involucrados"/>
      <sheetName val="CRA_MODI"/>
      <sheetName val="HER"/>
      <sheetName val="MAT"/>
      <sheetName val="PER"/>
      <sheetName val="TRANS"/>
      <sheetName val="Mensilizzato"/>
      <sheetName val="PORTADA "/>
      <sheetName val="C.C. "/>
      <sheetName val="Aux Presupuesto"/>
      <sheetName val="CANTIDADES FINALES"/>
      <sheetName val="Memoria de Calculo"/>
      <sheetName val="Mov Tierras Locacion"/>
      <sheetName val="Vias"/>
      <sheetName val="Zodme"/>
      <sheetName val="Tipicos Civil"/>
      <sheetName val="Tipicos Electrica"/>
      <sheetName val="Tipicos Mecanica"/>
      <sheetName val="Perfiles Metalicos"/>
      <sheetName val="Relación De Equipos"/>
      <sheetName val="&quot;PAGA&quot;"/>
      <sheetName val="BCE-ENERO-2004"/>
      <sheetName val="API93"/>
      <sheetName val="INSUMOS"/>
      <sheetName val="EQUIPOS"/>
      <sheetName val="CUADRI"/>
      <sheetName val="EQUI"/>
      <sheetName val="BASE"/>
      <sheetName val="civ_roma"/>
      <sheetName val="octubre"/>
      <sheetName val="Base de Diseño"/>
      <sheetName val="CANT OBRA"/>
      <sheetName val="EXC. TERRENO NATURAL 3&quot;"/>
      <sheetName val="EXC. PAVIMENTO 3&quot;"/>
      <sheetName val="ANDEN"/>
      <sheetName val="ACTA DE OBRA ACUEDUCTO"/>
      <sheetName val="ACTA DE OBRA ANDEN"/>
      <sheetName val="EXC. TERRENO NATURAL 6&quot;"/>
      <sheetName val="EXC. PAVIMENTO 6&quot;"/>
      <sheetName val="EXC. ANDEN TUBERIA 6&quot;"/>
      <sheetName val="EXC. ZAPATAS"/>
      <sheetName val="CORTES"/>
      <sheetName val="MICROMEDICION"/>
      <sheetName val="EMPALMES Y ACCESORIOS"/>
      <sheetName val="TANQUE"/>
      <sheetName val="SEMANA 8"/>
      <sheetName val="LOS CAÑITOS"/>
      <sheetName val="APU CAÑITOS"/>
      <sheetName val="PRESUPUESTO CASETA"/>
      <sheetName val="APU-CASETA"/>
      <sheetName val="APU BASES"/>
      <sheetName val="EL PARAISO"/>
      <sheetName val="APU EL PARAISO"/>
      <sheetName val="LOS BLANCO"/>
      <sheetName val="APU LOS BLANCO"/>
      <sheetName val="BOCAS DE SOLIS"/>
      <sheetName val="APU BOCAS DE SOLIS"/>
      <sheetName val="CUADRILLAS"/>
      <sheetName val="FACTOR PRESTACIONAL"/>
      <sheetName val="Valores_consolidados4"/>
      <sheetName val="Tipo_A14"/>
      <sheetName val="Tipo_A24"/>
      <sheetName val="Tipo_A34"/>
      <sheetName val="Tipo_B14"/>
      <sheetName val="Tipo_B24"/>
      <sheetName val="Tipo_B34"/>
      <sheetName val="Tipo_C14"/>
      <sheetName val="Tipo_C24"/>
      <sheetName val="Tipo_C34"/>
      <sheetName val="Tipo_D14"/>
      <sheetName val="Tipo_D24"/>
      <sheetName val="Tipo_D34"/>
      <sheetName val="Base_de_Datos4"/>
      <sheetName val="Causa_Posible4"/>
      <sheetName val="Elementos_Involucrados4"/>
      <sheetName val="CRA_MODI4"/>
      <sheetName val="Avan_Var4"/>
      <sheetName val="Avan_UF14"/>
      <sheetName val="Avan_UF24"/>
      <sheetName val="Avan_UF34"/>
      <sheetName val="Avan_UF4_4"/>
      <sheetName val="Plan_de_Obras4"/>
      <sheetName val="Hoja_24"/>
      <sheetName val="Valores_consolidados1"/>
      <sheetName val="Tipo_A11"/>
      <sheetName val="Tipo_A21"/>
      <sheetName val="Tipo_A31"/>
      <sheetName val="Tipo_B11"/>
      <sheetName val="Tipo_B21"/>
      <sheetName val="Tipo_B31"/>
      <sheetName val="Tipo_C11"/>
      <sheetName val="Tipo_C21"/>
      <sheetName val="Tipo_C31"/>
      <sheetName val="Tipo_D11"/>
      <sheetName val="Tipo_D21"/>
      <sheetName val="Tipo_D31"/>
      <sheetName val="Base_de_Datos1"/>
      <sheetName val="Causa_Posible1"/>
      <sheetName val="Elementos_Involucrados1"/>
      <sheetName val="CRA_MODI1"/>
      <sheetName val="Valores_consolidados"/>
      <sheetName val="Tipo_A1"/>
      <sheetName val="Tipo_A2"/>
      <sheetName val="Tipo_A3"/>
      <sheetName val="Tipo_B1"/>
      <sheetName val="Tipo_B2"/>
      <sheetName val="Tipo_B3"/>
      <sheetName val="Tipo_C1"/>
      <sheetName val="Tipo_C2"/>
      <sheetName val="Tipo_C3"/>
      <sheetName val="Tipo_D1"/>
      <sheetName val="Tipo_D2"/>
      <sheetName val="Tipo_D3"/>
      <sheetName val="Avan_Var"/>
      <sheetName val="Avan_UF1"/>
      <sheetName val="Avan_UF2"/>
      <sheetName val="Avan_UF3"/>
      <sheetName val="Avan_UF4_"/>
      <sheetName val="Plan_de_Obras"/>
      <sheetName val="Hoja_2"/>
      <sheetName val="Avan_Var1"/>
      <sheetName val="Avan_UF11"/>
      <sheetName val="Avan_UF21"/>
      <sheetName val="Avan_UF31"/>
      <sheetName val="Avan_UF4_1"/>
      <sheetName val="Plan_de_Obras1"/>
      <sheetName val="Hoja_21"/>
      <sheetName val="Equipo_Menor1"/>
      <sheetName val="ALQUILADO_F-7857-308_1"/>
      <sheetName val="Real_Para_tarifas1"/>
      <sheetName val="Valores_consolidados2"/>
      <sheetName val="Tipo_A12"/>
      <sheetName val="Tipo_A22"/>
      <sheetName val="Tipo_A32"/>
      <sheetName val="Tipo_B12"/>
      <sheetName val="Tipo_B22"/>
      <sheetName val="Tipo_B32"/>
      <sheetName val="Tipo_C12"/>
      <sheetName val="Tipo_C22"/>
      <sheetName val="Tipo_C32"/>
      <sheetName val="Tipo_D12"/>
      <sheetName val="Tipo_D22"/>
      <sheetName val="Tipo_D32"/>
      <sheetName val="Base_de_Datos2"/>
      <sheetName val="Causa_Posible2"/>
      <sheetName val="Elementos_Involucrados2"/>
      <sheetName val="CRA_MODI2"/>
      <sheetName val="Avan_Var2"/>
      <sheetName val="Avan_UF12"/>
      <sheetName val="Avan_UF22"/>
      <sheetName val="Avan_UF32"/>
      <sheetName val="Avan_UF4_2"/>
      <sheetName val="Plan_de_Obras2"/>
      <sheetName val="Hoja_22"/>
      <sheetName val="Valores_consolidados3"/>
      <sheetName val="Tipo_A13"/>
      <sheetName val="Tipo_A23"/>
      <sheetName val="Tipo_A33"/>
      <sheetName val="Tipo_B13"/>
      <sheetName val="Tipo_B23"/>
      <sheetName val="Tipo_B33"/>
      <sheetName val="Tipo_C13"/>
      <sheetName val="Tipo_C23"/>
      <sheetName val="Tipo_C33"/>
      <sheetName val="Tipo_D13"/>
      <sheetName val="Tipo_D23"/>
      <sheetName val="Tipo_D33"/>
      <sheetName val="Base_de_Datos3"/>
      <sheetName val="Causa_Posible3"/>
      <sheetName val="Elementos_Involucrados3"/>
      <sheetName val="CRA_MODI3"/>
      <sheetName val="Avan_Var3"/>
      <sheetName val="Avan_UF13"/>
      <sheetName val="Avan_UF23"/>
      <sheetName val="Avan_UF33"/>
      <sheetName val="Avan_UF4_3"/>
      <sheetName val="Plan_de_Obras3"/>
      <sheetName val="Hoja_23"/>
      <sheetName val="Paral__1"/>
      <sheetName val="Paral__2"/>
      <sheetName val="Paral__3"/>
      <sheetName val="Paral_4"/>
      <sheetName val="Base de datos cuadrillas"/>
      <sheetName val="Patrimonio_neto_personal"/>
      <sheetName val="Lista_ICCU"/>
      <sheetName val="PRESUPUESTOS-REV1_xls"/>
      <sheetName val="Patrimonio_neto_personal1"/>
      <sheetName val="Paral__11"/>
      <sheetName val="Paral__21"/>
      <sheetName val="Paral__31"/>
      <sheetName val="Paral_41"/>
      <sheetName val="Lista_ICCU1"/>
      <sheetName val="PRESUPUESTOS-REV1_xls1"/>
      <sheetName val="Equipo_Menor2"/>
      <sheetName val="ALQUILADO_F-7857-308_2"/>
      <sheetName val="Real_Para_tarifas2"/>
      <sheetName val="Patrimonio_neto_personal2"/>
      <sheetName val="Paral__12"/>
      <sheetName val="Paral__22"/>
      <sheetName val="Paral__32"/>
      <sheetName val="Paral_42"/>
      <sheetName val="Lista_ICCU2"/>
      <sheetName val="PRESUPUESTOS-REV1_xls2"/>
      <sheetName val="MDC-1_COLOCACION_6"/>
      <sheetName val="D-20_COLOCACION_6"/>
      <sheetName val="TRANSPORTE_MEZCLA_ASFALTICA6"/>
      <sheetName val="EXT_microagomerado6"/>
      <sheetName val="Tramo_26"/>
      <sheetName val="MYE_OBRA6"/>
      <sheetName val="Grafico_Avance6"/>
      <sheetName val="Equipo_Menor4"/>
      <sheetName val="ALQUILADO_F-7857-308_4"/>
      <sheetName val="Real_Para_tarifas4"/>
      <sheetName val="BASE_DE_DATOS_DE_PRECIOS6"/>
      <sheetName val="Patrimonio_neto_personal4"/>
      <sheetName val="Paral__14"/>
      <sheetName val="Paral__24"/>
      <sheetName val="Paral__34"/>
      <sheetName val="Paral_44"/>
      <sheetName val="Lista_ICCU4"/>
      <sheetName val="PRESUPUESTOS-REV1_xls4"/>
      <sheetName val="Equipo_Menor3"/>
      <sheetName val="ALQUILADO_F-7857-308_3"/>
      <sheetName val="Real_Para_tarifas3"/>
      <sheetName val="Patrimonio_neto_personal3"/>
      <sheetName val="Paral__13"/>
      <sheetName val="Paral__23"/>
      <sheetName val="Paral__33"/>
      <sheetName val="Paral_43"/>
      <sheetName val="Lista_ICCU3"/>
      <sheetName val="PRESUPUESTOS-REV1_xls3"/>
      <sheetName val="MDC-1_COLOCACION_7"/>
      <sheetName val="D-20_COLOCACION_7"/>
      <sheetName val="TRANSPORTE_MEZCLA_ASFALTICA7"/>
      <sheetName val="EXT_microagomerado7"/>
      <sheetName val="Causa_Posible5"/>
      <sheetName val="Elementos_Involucrados5"/>
      <sheetName val="Tramo_27"/>
      <sheetName val="Base_de_Datos5"/>
      <sheetName val="CRA_MODI5"/>
      <sheetName val="MYE_OBRA7"/>
      <sheetName val="Grafico_Avance7"/>
      <sheetName val="Equipo_Menor5"/>
      <sheetName val="ALQUILADO_F-7857-308_5"/>
      <sheetName val="Real_Para_tarifas5"/>
      <sheetName val="BASE_DE_DATOS_DE_PRECIOS7"/>
      <sheetName val="Valores_consolidados5"/>
      <sheetName val="Tipo_A15"/>
      <sheetName val="Tipo_A25"/>
      <sheetName val="Tipo_A35"/>
      <sheetName val="Tipo_B15"/>
      <sheetName val="Tipo_B25"/>
      <sheetName val="Tipo_B35"/>
      <sheetName val="Tipo_C15"/>
      <sheetName val="Tipo_C25"/>
      <sheetName val="Tipo_C35"/>
      <sheetName val="Tipo_D15"/>
      <sheetName val="Tipo_D25"/>
      <sheetName val="Tipo_D35"/>
      <sheetName val="Patrimonio_neto_personal5"/>
      <sheetName val="Paral__15"/>
      <sheetName val="Paral__25"/>
      <sheetName val="Paral__35"/>
      <sheetName val="Paral_45"/>
      <sheetName val="Lista_ICCU5"/>
      <sheetName val="PRESUPUESTOS-REV1_xls5"/>
      <sheetName val="Avan_Var5"/>
      <sheetName val="Avan_UF15"/>
      <sheetName val="Avan_UF25"/>
      <sheetName val="Avan_UF35"/>
      <sheetName val="Avan_UF4_5"/>
      <sheetName val="Plan_de_Obras5"/>
      <sheetName val="Hoja_25"/>
      <sheetName val="Item"/>
      <sheetName val="AIU"/>
      <sheetName val="Constantes Generales"/>
      <sheetName val="Prestaciones Sociales"/>
      <sheetName val="M.OBRA"/>
      <sheetName val="ZF"/>
      <sheetName val="HE-BA"/>
      <sheetName val="for2-consor"/>
      <sheetName val="[PRESUPUESTOS-R_x0000_耽1._x0000__x0000_㙊辎簎䣼ꦱ_xdb30_疏揤S"/>
    </sheetNames>
    <sheetDataSet>
      <sheetData sheetId="0" refreshError="1"/>
      <sheetData sheetId="1" refreshError="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refreshError="1"/>
      <sheetData sheetId="59" refreshError="1"/>
      <sheetData sheetId="60"/>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refreshError="1"/>
      <sheetData sheetId="233" refreshError="1"/>
      <sheetData sheetId="234" refreshError="1"/>
      <sheetData sheetId="235" refreshError="1"/>
      <sheetData sheetId="236" refreshError="1"/>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efreshError="1"/>
      <sheetData sheetId="281" refreshError="1"/>
      <sheetData sheetId="282" refreshError="1"/>
      <sheetData sheetId="283" refreshError="1"/>
      <sheetData sheetId="284"/>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refreshError="1"/>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sheetData sheetId="483" refreshError="1"/>
      <sheetData sheetId="484" refreshError="1"/>
      <sheetData sheetId="485" refreshError="1"/>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sheetData sheetId="516" refreshError="1"/>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sheetData sheetId="763" refreshError="1"/>
      <sheetData sheetId="764" refreshError="1"/>
      <sheetData sheetId="765" refreshError="1"/>
      <sheetData sheetId="766" refreshError="1"/>
      <sheetData sheetId="767"/>
      <sheetData sheetId="768"/>
      <sheetData sheetId="769"/>
      <sheetData sheetId="770"/>
      <sheetData sheetId="771"/>
      <sheetData sheetId="772"/>
      <sheetData sheetId="773"/>
      <sheetData sheetId="774"/>
      <sheetData sheetId="775"/>
      <sheetData sheetId="776"/>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refreshError="1"/>
      <sheetData sheetId="883" refreshError="1"/>
      <sheetData sheetId="884" refreshError="1"/>
      <sheetData sheetId="885" refreshError="1"/>
      <sheetData sheetId="886" refreshError="1"/>
      <sheetData sheetId="887" refreshError="1"/>
      <sheetData sheetId="888" refreshError="1"/>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refreshError="1"/>
      <sheetData sheetId="1035" refreshError="1"/>
      <sheetData sheetId="1036"/>
      <sheetData sheetId="1037"/>
      <sheetData sheetId="1038"/>
      <sheetData sheetId="1039"/>
      <sheetData sheetId="1040" refreshError="1"/>
      <sheetData sheetId="1041"/>
      <sheetData sheetId="1042"/>
      <sheetData sheetId="1043" refreshError="1"/>
      <sheetData sheetId="1044"/>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sheetData sheetId="1068"/>
      <sheetData sheetId="1069"/>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refreshError="1"/>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refreshError="1"/>
      <sheetData sheetId="1724"/>
      <sheetData sheetId="1725" refreshError="1"/>
      <sheetData sheetId="1726" refreshError="1"/>
      <sheetData sheetId="1727"/>
      <sheetData sheetId="1728"/>
      <sheetData sheetId="1729"/>
      <sheetData sheetId="1730"/>
      <sheetData sheetId="1731"/>
      <sheetData sheetId="1732" refreshError="1"/>
      <sheetData sheetId="1733"/>
      <sheetData sheetId="1734"/>
      <sheetData sheetId="1735" refreshError="1"/>
      <sheetData sheetId="1736" refreshError="1"/>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refreshError="1"/>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refreshError="1"/>
      <sheetData sheetId="2562" refreshError="1"/>
      <sheetData sheetId="2563" refreshError="1"/>
      <sheetData sheetId="2564" refreshError="1"/>
      <sheetData sheetId="2565"/>
      <sheetData sheetId="2566"/>
      <sheetData sheetId="2567"/>
      <sheetData sheetId="2568"/>
      <sheetData sheetId="2569"/>
      <sheetData sheetId="2570"/>
      <sheetData sheetId="2571"/>
      <sheetData sheetId="2572"/>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sheetData sheetId="5522"/>
      <sheetData sheetId="5523" refreshError="1"/>
      <sheetData sheetId="5524" refreshError="1"/>
      <sheetData sheetId="5525"/>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sheetData sheetId="5540"/>
      <sheetData sheetId="5541"/>
      <sheetData sheetId="5542"/>
      <sheetData sheetId="5543"/>
      <sheetData sheetId="5544"/>
      <sheetData sheetId="5545"/>
      <sheetData sheetId="5546" refreshError="1"/>
      <sheetData sheetId="5547" refreshError="1"/>
      <sheetData sheetId="5548"/>
      <sheetData sheetId="5549"/>
      <sheetData sheetId="5550" refreshError="1"/>
      <sheetData sheetId="5551" refreshError="1"/>
      <sheetData sheetId="5552"/>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sheetData sheetId="5562"/>
      <sheetData sheetId="5563"/>
      <sheetData sheetId="5564"/>
      <sheetData sheetId="5565"/>
      <sheetData sheetId="5566"/>
      <sheetData sheetId="5567"/>
      <sheetData sheetId="5568"/>
      <sheetData sheetId="5569"/>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sheetData sheetId="5589"/>
      <sheetData sheetId="5590"/>
      <sheetData sheetId="5591"/>
      <sheetData sheetId="5592"/>
      <sheetData sheetId="5593"/>
      <sheetData sheetId="5594"/>
      <sheetData sheetId="5595" refreshError="1"/>
      <sheetData sheetId="5596" refreshError="1"/>
      <sheetData sheetId="5597" refreshError="1"/>
      <sheetData sheetId="5598" refreshError="1"/>
      <sheetData sheetId="5599" refreshError="1"/>
      <sheetData sheetId="5600"/>
      <sheetData sheetId="5601"/>
      <sheetData sheetId="5602"/>
      <sheetData sheetId="5603"/>
      <sheetData sheetId="5604"/>
      <sheetData sheetId="5605"/>
      <sheetData sheetId="5606"/>
      <sheetData sheetId="5607"/>
      <sheetData sheetId="5608"/>
      <sheetData sheetId="5609"/>
      <sheetData sheetId="5610"/>
      <sheetData sheetId="561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sheetData sheetId="5626"/>
      <sheetData sheetId="5627"/>
      <sheetData sheetId="5628"/>
      <sheetData sheetId="5629"/>
      <sheetData sheetId="5630"/>
      <sheetData sheetId="5631"/>
      <sheetData sheetId="5632"/>
      <sheetData sheetId="5633"/>
      <sheetData sheetId="5634"/>
      <sheetData sheetId="5635"/>
      <sheetData sheetId="5636"/>
      <sheetData sheetId="5637"/>
      <sheetData sheetId="5638"/>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sheetData sheetId="5653"/>
      <sheetData sheetId="5654"/>
      <sheetData sheetId="5655"/>
      <sheetData sheetId="5656"/>
      <sheetData sheetId="5657"/>
      <sheetData sheetId="5658"/>
      <sheetData sheetId="5659"/>
      <sheetData sheetId="5660"/>
      <sheetData sheetId="5661"/>
      <sheetData sheetId="5662"/>
      <sheetData sheetId="5663"/>
      <sheetData sheetId="5664"/>
      <sheetData sheetId="5665"/>
      <sheetData sheetId="5666"/>
      <sheetData sheetId="5667"/>
      <sheetData sheetId="5668"/>
      <sheetData sheetId="5669"/>
      <sheetData sheetId="5670"/>
      <sheetData sheetId="5671"/>
      <sheetData sheetId="5672"/>
      <sheetData sheetId="5673"/>
      <sheetData sheetId="5674"/>
      <sheetData sheetId="5675"/>
      <sheetData sheetId="5676"/>
      <sheetData sheetId="5677"/>
      <sheetData sheetId="5678"/>
      <sheetData sheetId="5679"/>
      <sheetData sheetId="5680"/>
      <sheetData sheetId="5681"/>
      <sheetData sheetId="5682"/>
      <sheetData sheetId="5683"/>
      <sheetData sheetId="5684"/>
      <sheetData sheetId="5685"/>
      <sheetData sheetId="5686"/>
      <sheetData sheetId="5687"/>
      <sheetData sheetId="5688"/>
      <sheetData sheetId="5689"/>
      <sheetData sheetId="5690"/>
      <sheetData sheetId="5691"/>
      <sheetData sheetId="5692"/>
      <sheetData sheetId="5693"/>
      <sheetData sheetId="5694"/>
      <sheetData sheetId="5695"/>
      <sheetData sheetId="5696"/>
      <sheetData sheetId="5697"/>
      <sheetData sheetId="5698"/>
      <sheetData sheetId="5699"/>
      <sheetData sheetId="5700"/>
      <sheetData sheetId="5701"/>
      <sheetData sheetId="5702"/>
      <sheetData sheetId="5703"/>
      <sheetData sheetId="5704"/>
      <sheetData sheetId="5705"/>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sheetData sheetId="5726"/>
      <sheetData sheetId="5727"/>
      <sheetData sheetId="5728"/>
      <sheetData sheetId="5729"/>
      <sheetData sheetId="5730"/>
      <sheetData sheetId="5731"/>
      <sheetData sheetId="5732"/>
      <sheetData sheetId="5733"/>
      <sheetData sheetId="5734"/>
      <sheetData sheetId="5735"/>
      <sheetData sheetId="5736"/>
      <sheetData sheetId="5737"/>
      <sheetData sheetId="5738"/>
      <sheetData sheetId="5739"/>
      <sheetData sheetId="5740"/>
      <sheetData sheetId="5741"/>
      <sheetData sheetId="5742"/>
      <sheetData sheetId="5743"/>
      <sheetData sheetId="5744"/>
      <sheetData sheetId="5745"/>
      <sheetData sheetId="5746"/>
      <sheetData sheetId="5747"/>
      <sheetData sheetId="5748"/>
      <sheetData sheetId="5749"/>
      <sheetData sheetId="5750"/>
      <sheetData sheetId="5751"/>
      <sheetData sheetId="5752"/>
      <sheetData sheetId="5753"/>
      <sheetData sheetId="5754"/>
      <sheetData sheetId="5755"/>
      <sheetData sheetId="5756"/>
      <sheetData sheetId="5757"/>
      <sheetData sheetId="5758"/>
      <sheetData sheetId="5759"/>
      <sheetData sheetId="5760"/>
      <sheetData sheetId="5761"/>
      <sheetData sheetId="5762"/>
      <sheetData sheetId="5763"/>
      <sheetData sheetId="5764"/>
      <sheetData sheetId="5765"/>
      <sheetData sheetId="5766"/>
      <sheetData sheetId="5767"/>
      <sheetData sheetId="5768"/>
      <sheetData sheetId="5769"/>
      <sheetData sheetId="5770"/>
      <sheetData sheetId="5771"/>
      <sheetData sheetId="5772"/>
      <sheetData sheetId="5773"/>
      <sheetData sheetId="5774"/>
      <sheetData sheetId="5775" refreshError="1"/>
      <sheetData sheetId="5776"/>
      <sheetData sheetId="5777"/>
      <sheetData sheetId="5778"/>
      <sheetData sheetId="5779"/>
      <sheetData sheetId="5780"/>
      <sheetData sheetId="5781"/>
      <sheetData sheetId="5782"/>
      <sheetData sheetId="5783"/>
      <sheetData sheetId="5784"/>
      <sheetData sheetId="5785"/>
      <sheetData sheetId="5786"/>
      <sheetData sheetId="5787"/>
      <sheetData sheetId="5788"/>
      <sheetData sheetId="5789"/>
      <sheetData sheetId="5790"/>
      <sheetData sheetId="5791"/>
      <sheetData sheetId="5792"/>
      <sheetData sheetId="5793"/>
      <sheetData sheetId="5794"/>
      <sheetData sheetId="5795"/>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sheetData sheetId="5811"/>
      <sheetData sheetId="5812"/>
      <sheetData sheetId="5813"/>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 y Dis"/>
      <sheetName val="Fondo Ensayos"/>
      <sheetName val="Obra puente"/>
      <sheetName val="AIU"/>
      <sheetName val="Fondo Ajustes"/>
      <sheetName val="Interventoria"/>
      <sheetName val="MINTRANSPORTE"/>
      <sheetName val="FACTOR MULTIPLICADOR"/>
      <sheetName val="Datos Generales"/>
      <sheetName val="CRONOGRAMA"/>
      <sheetName val="APU ANTICORROSIVO"/>
      <sheetName val="APU LIMPIEZA Y PINTURA"/>
      <sheetName val="APU REFUERZOS"/>
      <sheetName val="APU ADECUACIÓN PASAMANOS"/>
      <sheetName val="APU DESMONTE BARANDA"/>
      <sheetName val="APU REINSTALACIÓN BARANDA"/>
      <sheetName val="APU BARANDA NUEVA"/>
      <sheetName val="APU PINTURA BARANDA"/>
      <sheetName val="APU CONCRETO - METALDECK"/>
      <sheetName val="Est_y_Dis"/>
      <sheetName val="Fondo_Ensayos"/>
      <sheetName val="Obra_puente"/>
      <sheetName val="Fondo_Ajustes"/>
      <sheetName val="FACTOR_MULTIPLICADOR"/>
      <sheetName val="Datos_Generales"/>
      <sheetName val="APU_ANTICORROSIVO"/>
      <sheetName val="APU_LIMPIEZA_Y_PINTURA"/>
      <sheetName val="APU_REFUERZOS"/>
      <sheetName val="APU_ADECUACIÓN_PASAMANOS"/>
      <sheetName val="APU_DESMONTE_BARANDA"/>
      <sheetName val="APU_REINSTALACIÓN_BARANDA"/>
      <sheetName val="APU_BARANDA_NUEVA"/>
      <sheetName val="APU_PINTURA_BARANDA"/>
      <sheetName val="APU_CONCRETO_-_METALDECK"/>
      <sheetName val="días habiles 2015"/>
      <sheetName val="AUX"/>
      <sheetName val="DATOS DE ENTRADA"/>
      <sheetName val="Est_y_Dis1"/>
      <sheetName val="Fondo_Ensayos1"/>
      <sheetName val="Obra_puente1"/>
      <sheetName val="Fondo_Ajustes1"/>
      <sheetName val="FACTOR_MULTIPLICADOR1"/>
      <sheetName val="Datos_Generales1"/>
      <sheetName val="APU_ANTICORROSIVO1"/>
      <sheetName val="APU_LIMPIEZA_Y_PINTURA1"/>
      <sheetName val="APU_REFUERZOS1"/>
      <sheetName val="APU_ADECUACIÓN_PASAMANOS1"/>
      <sheetName val="APU_DESMONTE_BARANDA1"/>
      <sheetName val="APU_REINSTALACIÓN_BARANDA1"/>
      <sheetName val="APU_BARANDA_NUEVA1"/>
      <sheetName val="APU_PINTURA_BARANDA1"/>
      <sheetName val="APU_CONCRETO_-_METALDECK1"/>
      <sheetName val="DATOS_DE_ENTRADA"/>
      <sheetName val="ITEMS"/>
      <sheetName val="Datos básicos"/>
      <sheetName val="Datos_básicos"/>
      <sheetName val="Est_y_Dis4"/>
      <sheetName val="Fondo_Ensayos4"/>
      <sheetName val="Obra_puente4"/>
      <sheetName val="Fondo_Ajustes4"/>
      <sheetName val="FACTOR_MULTIPLICADOR4"/>
      <sheetName val="Datos_Generales4"/>
      <sheetName val="APU_ANTICORROSIVO4"/>
      <sheetName val="APU_LIMPIEZA_Y_PINTURA4"/>
      <sheetName val="APU_REFUERZOS4"/>
      <sheetName val="APU_ADECUACIÓN_PASAMANOS4"/>
      <sheetName val="APU_DESMONTE_BARANDA4"/>
      <sheetName val="APU_REINSTALACIÓN_BARANDA4"/>
      <sheetName val="APU_BARANDA_NUEVA4"/>
      <sheetName val="APU_PINTURA_BARANDA4"/>
      <sheetName val="APU_CONCRETO_-_METALDECK4"/>
      <sheetName val="Est_y_Dis2"/>
      <sheetName val="Fondo_Ensayos2"/>
      <sheetName val="Obra_puente2"/>
      <sheetName val="Fondo_Ajustes2"/>
      <sheetName val="FACTOR_MULTIPLICADOR2"/>
      <sheetName val="Datos_Generales2"/>
      <sheetName val="APU_ANTICORROSIVO2"/>
      <sheetName val="APU_LIMPIEZA_Y_PINTURA2"/>
      <sheetName val="APU_REFUERZOS2"/>
      <sheetName val="APU_ADECUACIÓN_PASAMANOS2"/>
      <sheetName val="APU_DESMONTE_BARANDA2"/>
      <sheetName val="APU_REINSTALACIÓN_BARANDA2"/>
      <sheetName val="APU_BARANDA_NUEVA2"/>
      <sheetName val="APU_PINTURA_BARANDA2"/>
      <sheetName val="APU_CONCRETO_-_METALDECK2"/>
      <sheetName val="Est_y_Dis3"/>
      <sheetName val="Fondo_Ensayos3"/>
      <sheetName val="Obra_puente3"/>
      <sheetName val="Fondo_Ajustes3"/>
      <sheetName val="FACTOR_MULTIPLICADOR3"/>
      <sheetName val="Datos_Generales3"/>
      <sheetName val="APU_ANTICORROSIVO3"/>
      <sheetName val="APU_LIMPIEZA_Y_PINTURA3"/>
      <sheetName val="APU_REFUERZOS3"/>
      <sheetName val="APU_ADECUACIÓN_PASAMANOS3"/>
      <sheetName val="APU_DESMONTE_BARANDA3"/>
      <sheetName val="APU_REINSTALACIÓN_BARANDA3"/>
      <sheetName val="APU_BARANDA_NUEVA3"/>
      <sheetName val="APU_PINTURA_BARANDA3"/>
      <sheetName val="APU_CONCRETO_-_METALDECK3"/>
      <sheetName val="Est_y_Dis5"/>
      <sheetName val="Fondo_Ensayos5"/>
      <sheetName val="Obra_puente5"/>
      <sheetName val="Fondo_Ajustes5"/>
      <sheetName val="FACTOR_MULTIPLICADOR5"/>
      <sheetName val="Datos_Generales5"/>
      <sheetName val="APU_ANTICORROSIVO5"/>
      <sheetName val="APU_LIMPIEZA_Y_PINTURA5"/>
      <sheetName val="APU_REFUERZOS5"/>
      <sheetName val="APU_ADECUACIÓN_PASAMANOS5"/>
      <sheetName val="APU_DESMONTE_BARANDA5"/>
      <sheetName val="APU_REINSTALACIÓN_BARANDA5"/>
      <sheetName val="APU_BARANDA_NUEVA5"/>
      <sheetName val="APU_PINTURA_BARANDA5"/>
      <sheetName val="APU_CONCRETO_-_METALDECK5"/>
      <sheetName val="Est_y_Dis6"/>
      <sheetName val="Fondo_Ensayos6"/>
      <sheetName val="Obra_puente6"/>
      <sheetName val="Fondo_Ajustes6"/>
      <sheetName val="FACTOR_MULTIPLICADOR6"/>
      <sheetName val="Datos_Generales6"/>
      <sheetName val="APU_ANTICORROSIVO6"/>
      <sheetName val="APU_LIMPIEZA_Y_PINTURA6"/>
      <sheetName val="APU_REFUERZOS6"/>
      <sheetName val="APU_ADECUACIÓN_PASAMANOS6"/>
      <sheetName val="APU_DESMONTE_BARANDA6"/>
      <sheetName val="APU_REINSTALACIÓN_BARANDA6"/>
      <sheetName val="APU_BARANDA_NUEVA6"/>
      <sheetName val="APU_PINTURA_BARANDA6"/>
      <sheetName val="APU_CONCRETO_-_METALDECK6"/>
      <sheetName val="Datos"/>
      <sheetName val="Circuitos"/>
      <sheetName val="Banderas"/>
      <sheetName val="Cuadrillas"/>
      <sheetName val="APU"/>
      <sheetName val="EQUIPOS"/>
      <sheetName val="Item"/>
      <sheetName val="Jornal"/>
      <sheetName val="FLUJO DE CAJA PRESUPUESTO"/>
      <sheetName val="Est_y_Dis7"/>
      <sheetName val="Fondo_Ensayos7"/>
      <sheetName val="Obra_puente7"/>
      <sheetName val="Fondo_Ajustes7"/>
      <sheetName val="FACTOR_MULTIPLICADOR7"/>
      <sheetName val="Datos_Generales7"/>
      <sheetName val="APU_ANTICORROSIVO7"/>
      <sheetName val="APU_LIMPIEZA_Y_PINTURA7"/>
      <sheetName val="APU_REFUERZOS7"/>
      <sheetName val="APU_ADECUACIÓN_PASAMANOS7"/>
      <sheetName val="APU_DESMONTE_BARANDA7"/>
      <sheetName val="APU_REINSTALACIÓN_BARANDA7"/>
      <sheetName val="APU_BARANDA_NUEVA7"/>
      <sheetName val="APU_PINTURA_BARANDA7"/>
      <sheetName val="APU_CONCRETO_-_METALDECK7"/>
      <sheetName val="MEMORIAS"/>
      <sheetName val="COSTOS"/>
      <sheetName val="EVA"/>
      <sheetName val="Program"/>
      <sheetName val="EMPRESA"/>
      <sheetName val="Equipo"/>
      <sheetName val="materiales"/>
      <sheetName val="otros"/>
      <sheetName val="lista-precio-mat-equipos"/>
      <sheetName val="rendimien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refreshError="1"/>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SEGM"/>
      <sheetName val="CANT PAV-1"/>
      <sheetName val="MEMORIAS"/>
      <sheetName val="MMTO"/>
      <sheetName val="PRESUPUESTO2"/>
      <sheetName val="SEGM2"/>
      <sheetName val="CANT PAV-2"/>
      <sheetName val="MMTO2"/>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SEGM"/>
      <sheetName val="CANT PAV-1"/>
      <sheetName val="MEMORIAS"/>
      <sheetName val="MMTO"/>
      <sheetName val="PRESUPUESTO2"/>
      <sheetName val="SEGM2"/>
      <sheetName val="CANT PAV-2"/>
      <sheetName val="MMTO2"/>
      <sheetName val="CANT_PAV-1"/>
      <sheetName val="CANT_PAV-2"/>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te (6)"/>
      <sheetName val="Corte (5)"/>
      <sheetName val="Corte (4)"/>
      <sheetName val="Corte (3)"/>
      <sheetName val="Corte (2)"/>
      <sheetName val="Corte (1)"/>
      <sheetName val="Corte"/>
      <sheetName val="pagos"/>
      <sheetName val="%EJECUTADO"/>
      <sheetName val="RESUMENREAJUSTES"/>
      <sheetName val="REAJUSTESACTA1PROVI"/>
      <sheetName val="REAJUSTE DEFINITACTA1"/>
      <sheetName val="REAJUSTESDEFINITACTAS2 (2)"/>
      <sheetName val="REAJUSTESDEFINITIVOSACTA3"/>
      <sheetName val="REAJUSTESDEFINITIVOSACTA4"/>
      <sheetName val="REAJUSTESDEFINITIVOSACTA5"/>
      <sheetName val="Hoja2"/>
      <sheetName val="Hoja1"/>
      <sheetName val="Gráfico6"/>
      <sheetName val="Valores"/>
      <sheetName val="Grafico"/>
      <sheetName val="Módulo1"/>
      <sheetName val="REAJUSTESDEFINITACTAS3"/>
      <sheetName val="REAJUSTESDEFINITACTAS4"/>
      <sheetName val="REAJUSTESDEFINITACTAS5"/>
      <sheetName val="BASE"/>
      <sheetName val="Corte_(6)"/>
      <sheetName val="Corte_(5)"/>
      <sheetName val="Corte_(4)"/>
      <sheetName val="Corte_(3)"/>
      <sheetName val="Corte_(2)"/>
      <sheetName val="Corte_(1)"/>
      <sheetName val="REAJUSTE_DEFINITACTA1"/>
      <sheetName val="REAJUSTESDEFINITACTAS2_(2)"/>
      <sheetName val="Paral. 1"/>
      <sheetName val="Paral. 2"/>
      <sheetName val="Paral. 3"/>
      <sheetName val="Paral.4"/>
      <sheetName val="Coloc. e Interc. Tapones"/>
      <sheetName val="Cambio de Valv."/>
      <sheetName val="Interc de Hidr."/>
      <sheetName val="Interc.tapones"/>
      <sheetName val="Interc.válv."/>
      <sheetName val="Varios."/>
      <sheetName val="Acum"/>
      <sheetName val="REAJ"/>
      <sheetName val="Corte_(6)1"/>
      <sheetName val="Corte_(5)1"/>
      <sheetName val="Corte_(4)1"/>
      <sheetName val="Corte_(3)1"/>
      <sheetName val="Corte_(2)1"/>
      <sheetName val="Corte_(1)1"/>
      <sheetName val="REAJUSTE_DEFINITACTA11"/>
      <sheetName val="REAJUSTESDEFINITACTAS2_(2)1"/>
      <sheetName val="Paral__1"/>
      <sheetName val="Paral__2"/>
      <sheetName val="Paral__3"/>
      <sheetName val="Paral_4"/>
      <sheetName val="Coloc__e_Interc__Tapones"/>
      <sheetName val="Cambio_de_Valv_"/>
      <sheetName val="Interc_de_Hidr_"/>
      <sheetName val="Interc_tapones"/>
      <sheetName val="Interc_válv_"/>
      <sheetName val="Varios_"/>
      <sheetName val="LISTA CÓDIGOS"/>
      <sheetName val="BASE APU"/>
      <sheetName val="MANO DE OBRA"/>
      <sheetName val="INSUMOS"/>
      <sheetName val="EQUIPOS"/>
      <sheetName val="MATERIALES"/>
      <sheetName val="ESTRUCTURAS"/>
      <sheetName val="TRANSPORTE"/>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refreshError="1"/>
      <sheetData sheetId="19"/>
      <sheetData sheetId="20"/>
      <sheetData sheetId="21" refreshError="1"/>
      <sheetData sheetId="22"/>
      <sheetData sheetId="23"/>
      <sheetData sheetId="24"/>
      <sheetData sheetId="25" refreshError="1"/>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Interc_de_Hidr_"/>
      <sheetName val="Cambio_de_Valv_"/>
      <sheetName val="Interc_tapones"/>
      <sheetName val="Interc_válv_"/>
      <sheetName val="Coloc__e_Interc__Tapones"/>
      <sheetName val="Varios_"/>
      <sheetName val="Paral__1"/>
      <sheetName val="Paral__2"/>
      <sheetName val="Paral__3"/>
      <sheetName val="Paral_4"/>
      <sheetName val="Interc_de_Hidr_2"/>
      <sheetName val="Cambio_de_Valv_2"/>
      <sheetName val="Interc_tapones2"/>
      <sheetName val="Interc_válv_2"/>
      <sheetName val="Coloc__e_Interc__Tapones2"/>
      <sheetName val="Varios_2"/>
      <sheetName val="Paral__12"/>
      <sheetName val="Paral__22"/>
      <sheetName val="Paral__32"/>
      <sheetName val="Paral_42"/>
      <sheetName val="Interc_de_Hidr_1"/>
      <sheetName val="Cambio_de_Valv_1"/>
      <sheetName val="Interc_tapones1"/>
      <sheetName val="Interc_válv_1"/>
      <sheetName val="Coloc__e_Interc__Tapones1"/>
      <sheetName val="Varios_1"/>
      <sheetName val="Paral__11"/>
      <sheetName val="Paral__21"/>
      <sheetName val="Paral__31"/>
      <sheetName val="Paral_41"/>
      <sheetName val="PrecRec"/>
      <sheetName val="32"/>
      <sheetName val="Hoja1"/>
      <sheetName val="APU"/>
      <sheetName val="LISTA CÓDIGOS"/>
      <sheetName val="BASE APU"/>
      <sheetName val="MANO DE OBRA"/>
      <sheetName val="INSUMOS"/>
      <sheetName val="EQUIPOS"/>
      <sheetName val="MATERIALES"/>
      <sheetName val="ESTRUCTURAS"/>
      <sheetName val="TRANSPOR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0 (1000m)"/>
      <sheetName val="V1 (1000m)"/>
      <sheetName val="V2 (1000m)"/>
      <sheetName val="V3 (1000m)"/>
      <sheetName val="V4 (1000m)"/>
      <sheetName val="V5 (1000m)"/>
      <sheetName val="V6 (1000m)"/>
      <sheetName val="V7 (1000m)"/>
      <sheetName val="V8 (1000m)"/>
      <sheetName val="V9 (1000m)"/>
      <sheetName val="Sheet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em"/>
      <sheetName val="1.1.1"/>
      <sheetName val="1.2.1"/>
      <sheetName val="1.2.2"/>
      <sheetName val="1.2.3"/>
      <sheetName val="1.2.4"/>
      <sheetName val="1.2.5"/>
      <sheetName val="1.2.6"/>
      <sheetName val="1.3.1"/>
      <sheetName val="1.3.2"/>
      <sheetName val="1.4.1"/>
      <sheetName val="1.4.2"/>
      <sheetName val="1.4.3"/>
      <sheetName val="1.4.4"/>
      <sheetName val="1.4.5"/>
      <sheetName val="1.4.6"/>
      <sheetName val="1.4.7"/>
      <sheetName val="1.4.8"/>
      <sheetName val="1.4.9"/>
      <sheetName val="1.4.10"/>
      <sheetName val="1.4.11"/>
      <sheetName val="1.4.12"/>
      <sheetName val="1.4.13"/>
      <sheetName val="1.4.14"/>
      <sheetName val="1.5.1"/>
      <sheetName val="1.5.2"/>
      <sheetName val="1.5.3"/>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2.1"/>
      <sheetName val="2.2.2"/>
      <sheetName val="2.2.3"/>
      <sheetName val="2.2.4"/>
      <sheetName val="2.4.1"/>
      <sheetName val="2.4.2"/>
      <sheetName val="2.4.3"/>
      <sheetName val="2.4.4"/>
      <sheetName val="2.4.5"/>
      <sheetName val="2.4.6"/>
      <sheetName val="2.4.7"/>
      <sheetName val="3.1.1"/>
      <sheetName val="3.1.2"/>
      <sheetName val="3.1.3"/>
      <sheetName val="3.1.4"/>
      <sheetName val="3.1.5"/>
      <sheetName val="3.1.6"/>
      <sheetName val="3.2.1"/>
      <sheetName val="3.2.2"/>
      <sheetName val="3.2.3"/>
      <sheetName val="3.2.4"/>
      <sheetName val="3.2.5"/>
      <sheetName val="3.2.6"/>
      <sheetName val="3.2.7"/>
      <sheetName val="4.1.1"/>
      <sheetName val="4.1.2"/>
      <sheetName val="4.1.3"/>
      <sheetName val="4.1.4"/>
      <sheetName val="4.2.1"/>
      <sheetName val="4.2.2"/>
      <sheetName val="4.2.3"/>
      <sheetName val="4.2.4"/>
      <sheetName val="4.2.5"/>
      <sheetName val="4.2.6"/>
      <sheetName val="4.3.1"/>
      <sheetName val="4.3.2"/>
      <sheetName val="4.6.1"/>
      <sheetName val="4.6.2"/>
      <sheetName val="4.6.3"/>
      <sheetName val="4.6.4"/>
      <sheetName val="4.6.5"/>
      <sheetName val="4.6.6"/>
      <sheetName val="4.6.7"/>
      <sheetName val="4.6.8"/>
      <sheetName val="4.6.9"/>
      <sheetName val="4.6.10"/>
      <sheetName val="4.6.11"/>
      <sheetName val="4.6.12"/>
      <sheetName val="4.6.13"/>
      <sheetName val="4.6.14"/>
      <sheetName val="4.6.15"/>
      <sheetName val="4.6.16"/>
      <sheetName val="4.6.17"/>
      <sheetName val="4.6.18"/>
      <sheetName val="4.6.19"/>
      <sheetName val="4.6.20"/>
      <sheetName val="4.6.21"/>
      <sheetName val="4.6.22"/>
      <sheetName val="4.6.23"/>
      <sheetName val="4.6.24"/>
      <sheetName val="4.6.25"/>
      <sheetName val="4.6.26"/>
      <sheetName val="4.6.27"/>
      <sheetName val="4.6.28"/>
      <sheetName val="4.6.29"/>
      <sheetName val="4.6.30"/>
      <sheetName val="4.6.31"/>
      <sheetName val="4.6.32"/>
      <sheetName val="4.6.33"/>
      <sheetName val="4.6.34"/>
      <sheetName val="4.6.35"/>
      <sheetName val="4.6.36"/>
      <sheetName val="4.6.37"/>
      <sheetName val="4.6.38"/>
      <sheetName val="4.6.39"/>
      <sheetName val="4.6.40"/>
      <sheetName val="4.6.41"/>
      <sheetName val="4.6.42"/>
      <sheetName val="4.6.43"/>
      <sheetName val="4.6.44"/>
      <sheetName val="4.6.45"/>
      <sheetName val="4.6.46"/>
      <sheetName val="4.6.47"/>
      <sheetName val="4.6.48"/>
      <sheetName val="4.6.49"/>
      <sheetName val="4.6.50"/>
      <sheetName val="4.6.51"/>
      <sheetName val="4.6.52"/>
      <sheetName val="4.6.53"/>
      <sheetName val="4.6.54"/>
      <sheetName val="4.6.55"/>
      <sheetName val="4.6.56"/>
      <sheetName val="4.6.57"/>
      <sheetName val="4.6.58"/>
      <sheetName val="4.6.59"/>
      <sheetName val="4.6.60"/>
      <sheetName val="4.6.61"/>
      <sheetName val="4.6.62"/>
      <sheetName val="4.6.63"/>
      <sheetName val="4.6.64"/>
      <sheetName val="4.6.65"/>
      <sheetName val="4.6.66"/>
      <sheetName val="4.6.67"/>
      <sheetName val="4.6.68"/>
      <sheetName val="4.6.69"/>
      <sheetName val="4.6.70"/>
      <sheetName val="4.6.71"/>
      <sheetName val="4.6.72"/>
      <sheetName val="4.6.73"/>
      <sheetName val="4.6.74"/>
      <sheetName val="4.6.75"/>
      <sheetName val="4.6.76"/>
      <sheetName val="4.6.77"/>
      <sheetName val="4.6.78"/>
      <sheetName val="4.6.79"/>
      <sheetName val="4.6.80"/>
      <sheetName val="4.6.81"/>
      <sheetName val="4.6.82"/>
      <sheetName val="4.6.83"/>
      <sheetName val="4.6.84"/>
      <sheetName val="4.6.85"/>
      <sheetName val="4.6.86"/>
      <sheetName val="4.6.87"/>
      <sheetName val="4.6.88"/>
      <sheetName val="4.6.89"/>
      <sheetName val="4.6.90"/>
      <sheetName val="4.7.1"/>
      <sheetName val="4.7.2"/>
      <sheetName val="4.7.3"/>
      <sheetName val="4.7.5"/>
      <sheetName val="4.7.6"/>
      <sheetName val="4.7.7"/>
      <sheetName val="4.7.8"/>
      <sheetName val="4.7.9"/>
      <sheetName val="4.7.10"/>
      <sheetName val="4.7.11"/>
      <sheetName val="4.8.1"/>
      <sheetName val="4.8.2"/>
      <sheetName val="4.8.3"/>
      <sheetName val="4.8.4"/>
      <sheetName val="4.8.5"/>
      <sheetName val="4.8.6"/>
      <sheetName val="4.8.7"/>
      <sheetName val="4.8.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TA"/>
      <sheetName val="BASE"/>
      <sheetName val="BASE CTOS"/>
      <sheetName val="PRELIM"/>
      <sheetName val="TUBERIA"/>
      <sheetName val="EXCAVA"/>
      <sheetName val="RESUMEN OBRAS "/>
      <sheetName val="1. Caja de Control y Aforo"/>
      <sheetName val="1. APU CAJA CONTROL"/>
      <sheetName val="2. Desarenador"/>
      <sheetName val="2. APU DESARENADOR"/>
      <sheetName val="3. Conducción"/>
      <sheetName val="3. APU CONDUCCIÓN"/>
      <sheetName val="4. Tanques Existentes"/>
      <sheetName val="4. APU Tanques Existentes"/>
      <sheetName val="5. Red Distribución"/>
      <sheetName val="5. APU Red Distribución"/>
      <sheetName val="6.  Opt. PTAP existente"/>
      <sheetName val="6. APU OPT PTAP"/>
      <sheetName val="RES MATERERIALES ACUEDUCTO"/>
      <sheetName val="BASE_CTOS"/>
      <sheetName val="RESUMEN_OBRAS_"/>
      <sheetName val="1__Caja_de_Control_y_Aforo"/>
      <sheetName val="1__APU_CAJA_CONTROL"/>
      <sheetName val="2__Desarenador"/>
      <sheetName val="2__APU_DESARENADOR"/>
      <sheetName val="3__Conducción"/>
      <sheetName val="3__APU_CONDUCCIÓN"/>
      <sheetName val="4__Tanques_Existentes"/>
      <sheetName val="4__APU_Tanques_Existentes"/>
      <sheetName val="5__Red_Distribución"/>
      <sheetName val="5__APU_Red_Distribución"/>
      <sheetName val="6___Opt__PTAP_existente"/>
      <sheetName val="6__APU_OPT_PTAP"/>
      <sheetName val="RES_MATERERIALES_ACUEDUCTO"/>
      <sheetName val="BASE_CTOS2"/>
      <sheetName val="RESUMEN_OBRAS_2"/>
      <sheetName val="1__Caja_de_Control_y_Aforo2"/>
      <sheetName val="1__APU_CAJA_CONTROL2"/>
      <sheetName val="2__Desarenador2"/>
      <sheetName val="2__APU_DESARENADOR2"/>
      <sheetName val="3__Conducción2"/>
      <sheetName val="3__APU_CONDUCCIÓN2"/>
      <sheetName val="4__Tanques_Existentes2"/>
      <sheetName val="4__APU_Tanques_Existentes2"/>
      <sheetName val="5__Red_Distribución2"/>
      <sheetName val="5__APU_Red_Distribución2"/>
      <sheetName val="6___Opt__PTAP_existente2"/>
      <sheetName val="6__APU_OPT_PTAP2"/>
      <sheetName val="RES_MATERERIALES_ACUEDUCTO2"/>
      <sheetName val="BASE_CTOS1"/>
      <sheetName val="RESUMEN_OBRAS_1"/>
      <sheetName val="1__Caja_de_Control_y_Aforo1"/>
      <sheetName val="1__APU_CAJA_CONTROL1"/>
      <sheetName val="2__Desarenador1"/>
      <sheetName val="2__APU_DESARENADOR1"/>
      <sheetName val="3__Conducción1"/>
      <sheetName val="3__APU_CONDUCCIÓN1"/>
      <sheetName val="4__Tanques_Existentes1"/>
      <sheetName val="4__APU_Tanques_Existentes1"/>
      <sheetName val="5__Red_Distribución1"/>
      <sheetName val="5__APU_Red_Distribución1"/>
      <sheetName val="6___Opt__PTAP_existente1"/>
      <sheetName val="6__APU_OPT_PTAP1"/>
      <sheetName val="RES_MATERERIALES_ACUEDUCTO1"/>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RIO AIU"/>
      <sheetName val="PRESTA"/>
      <sheetName val="BASE CTOS"/>
      <sheetName val="BASE"/>
      <sheetName val="Alcant Calle 19 y Guayabito"/>
      <sheetName val="APU Calle 19"/>
      <sheetName val="Alcant Calle Bolivar"/>
      <sheetName val="APU CALLE BOLIVAR"/>
      <sheetName val="RESUMEN DE CANT GUARNE"/>
      <sheetName val="PRESUPUESTO"/>
      <sheetName val="APU GUARNE"/>
      <sheetName val="DISEÑO"/>
      <sheetName val="CIMENTACION"/>
      <sheetName val="RESUMEN DE ACNT LOS ALAMOS"/>
      <sheetName val="PRESUPUESTO LOS ALAMOS"/>
      <sheetName val="APU LOS  ALAMOS ALCA"/>
      <sheetName val="RESUMEN DE CANT MIRADOR"/>
      <sheetName val="PRESUPUESTO SIN PAVIMENTO ALCAN"/>
      <sheetName val="PRESUPUESTO CON PAVIMENTO ALCAN"/>
      <sheetName val="PRESUPUESTO ACUEDUCTO"/>
      <sheetName val="APU MIRADOR ALCA"/>
      <sheetName val="APU MIRADOR ACUEDUCTO"/>
      <sheetName val="COLECTOR NORTE (1)"/>
      <sheetName val="COLECTOR NORTE (2)"/>
      <sheetName val="COLECTOR NORTE (3)"/>
      <sheetName val="COLECTOR NORTE (4)"/>
      <sheetName val="REDES SEC. NORTE"/>
      <sheetName val="DOM.  COLECTOR NORTE 1"/>
      <sheetName val="DOMI. SEC  NORTE"/>
      <sheetName val="COLECTOR ORIENTAL"/>
      <sheetName val="REDES SEC ORIENTAL"/>
      <sheetName val="DOMI. SEC ORIENTAL"/>
      <sheetName val="DOMI. COLEC.  ORIENTAL"/>
      <sheetName val="COLECTOR OCCIDENTAL"/>
      <sheetName val="REDES SEC. OCCIDENTAL"/>
      <sheetName val="DOMI. SEC OCCIDENTAL"/>
      <sheetName val="DOMI. COLEC  OCCIDENTAL "/>
      <sheetName val="APU COLECTOR NORTE."/>
      <sheetName val=" PTAR NORTE"/>
      <sheetName val="APU PTAR"/>
      <sheetName val="PRESUPUESTO PTAR OCCIDENTAL"/>
      <sheetName val="APU PTAR OCCIDENTAL"/>
      <sheetName val="PRESUPUESTO PTAR oriental"/>
      <sheetName val="RESUMEN OBR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TA"/>
      <sheetName val="Mano obra"/>
      <sheetName val="AIU"/>
      <sheetName val="BASE"/>
      <sheetName val="BASE CTOS"/>
      <sheetName val="RESUMEN MATERIALES"/>
      <sheetName val="FORMULARIO No.3_Ppto_Briceño"/>
      <sheetName val="4.1.2_Opt boc Trinidad"/>
      <sheetName val="4.1.3_Const boc Tirana"/>
      <sheetName val="4.1.4_Opt desarenador"/>
      <sheetName val="4.1.5_Opt aducción"/>
      <sheetName val="4.1.1_APU"/>
      <sheetName val="4.1.6_Const tanque 250m³"/>
      <sheetName val="4.1.7_Opt redes dist"/>
      <sheetName val="4.2.1_COLECTOR-TIRANA"/>
      <sheetName val="4.2.3_COLECTOR-COSUMBI 1"/>
      <sheetName val="4.2.5_COLECTOR-COSUMBI 2"/>
      <sheetName val="4.2.7_REDES SECUND Distrito 2"/>
      <sheetName val="Hoja7"/>
    </sheetNames>
    <sheetDataSet>
      <sheetData sheetId="0"/>
      <sheetData sheetId="1" refreshError="1"/>
      <sheetData sheetId="2" refreshError="1"/>
      <sheetData sheetId="3"/>
      <sheetData sheetId="4" refreshError="1"/>
      <sheetData sheetId="5" refreshError="1"/>
      <sheetData sheetId="6"/>
      <sheetData sheetId="7"/>
      <sheetData sheetId="8"/>
      <sheetData sheetId="9"/>
      <sheetData sheetId="10"/>
      <sheetData sheetId="11" refreshError="1"/>
      <sheetData sheetId="12"/>
      <sheetData sheetId="13"/>
      <sheetData sheetId="14"/>
      <sheetData sheetId="15"/>
      <sheetData sheetId="16"/>
      <sheetData sheetId="17"/>
      <sheetData sheetId="1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 val="Datos"/>
      <sheetName val="aCCIDENTES%20DE%201995%20-%2019"/>
      <sheetName val="aCCIDENTES DE 1995 - 1996.xls"/>
      <sheetName val="CONT_ADI"/>
      <sheetName val="items"/>
      <sheetName val="ACTA DE MODIFICACION  (2)"/>
      <sheetName val="INDICMICROEMP"/>
      <sheetName val="#¡REF"/>
      <sheetName val="\a  aaInformación GRUPO 4\A MIn"/>
      <sheetName val="SALARIOS"/>
      <sheetName val="INV"/>
      <sheetName val="AASHTO"/>
      <sheetName val="MATERIALES"/>
      <sheetName val="Datos Básicos"/>
      <sheetName val="Informacion"/>
      <sheetName val="SUB APU"/>
      <sheetName val="Informe"/>
      <sheetName val="Seguim-16"/>
      <sheetName val="PESOS"/>
      <sheetName val="Base Muestras"/>
      <sheetName val="Formulario N° 4"/>
      <sheetName val="EQUIPO"/>
      <sheetName val="otros"/>
      <sheetName val="PRESUPUESTO"/>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a  aaInformación GRUPO 4/A MIn"/>
      <sheetName val="[aCCIDENTES DE 1995 - 1996.xls]"/>
      <sheetName val="Res-Accide-10"/>
      <sheetName val="\\Escritorio\amv 2011\a  aaInfo"/>
      <sheetName val="\\Giovanni\administracion vial\"/>
      <sheetName val="\MONTO AGOTABLE 2010\a  aaInfor"/>
      <sheetName val="\AMV _ no borrar\PRESUPUESTOS\a"/>
      <sheetName val="\I\AMV _ no borrar\PRESUPUESTOS"/>
      <sheetName val="\G\I\AMV _ no borrar\PRESUPUEST"/>
      <sheetName val="\A\a  aaInformación GRUPO 4\A M"/>
      <sheetName val="\G\A\a  aaInformación GRUPO 4\A"/>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Users\cmeza\Documents\INVIAS\D"/>
      <sheetName val="\Documents and Settings\jviteri"/>
      <sheetName val="Lista obra"/>
      <sheetName val="\Users\Administrador\Desktop\AM"/>
      <sheetName val="\Users\avargase\AppData\Local\M"/>
      <sheetName val="\Mini HP Enero 2015\Proyectos i"/>
      <sheetName val="\C\Users\avargase\AppData\Local"/>
      <sheetName val="\Volumes\USB PIOLIN\Escritorio\"/>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REF"/>
      <sheetName val="Hoja2"/>
      <sheetName val="CANT OBRA"/>
      <sheetName val="Insumos"/>
      <sheetName val="Analisis Mano de Obra"/>
      <sheetName val="SEÑALIZACION CINTA"/>
      <sheetName val="TUBERIA DESAGUE DE 2&quot;"/>
      <sheetName val="TUBERIA  DE SUCCIÓN DE 2"/>
      <sheetName val="TUBERIA DE PRESIÓN 1 1-2 RDE21"/>
      <sheetName val="TUBERIA DE 1 1-2"/>
      <sheetName val="CODO DE 1 1 2&quot;X90°"/>
      <sheetName val="VALBULA DE PASO DE 2&quot;"/>
      <sheetName val="VALBULA DE CIERRE DE 1 1 2&quot; "/>
      <sheetName val="TANQUE HIDROACUMULADOR"/>
      <sheetName val="ELECTROBOMBAS CENTRIFUGAS"/>
      <sheetName val="LOSA SUPERIOR DEL TANQUE "/>
      <sheetName val="PAREDES DEL TANQUE"/>
      <sheetName val="LOSA DE FONDO DEL TANQUE"/>
      <sheetName val="SOLADO DE LIMP. 2500 PSI"/>
      <sheetName val="CUPULAS TRAG 4X3"/>
      <sheetName val="SALIDA SONIDO"/>
      <sheetName val="CANAL EN LAMINA GALV"/>
      <sheetName val="CUBIERTA LUXALON"/>
      <sheetName val="TENDIDO DE CABLE No.8 "/>
      <sheetName val="VAR. COBRE 2.44X5-8"/>
      <sheetName val="CAJA EN MAMPOSTERÍA"/>
      <sheetName val="CAJA DE PASO METÁLICA"/>
      <sheetName val="BAJANTE ACOM. ELECTRICA 1&quot;"/>
      <sheetName val="SISTEMA DE TIERRA Y MALLA"/>
      <sheetName val="CERTIFICADO DE RECIBO"/>
      <sheetName val="TRAMITE APROBAR"/>
      <sheetName val="APLIQUE DE 25W"/>
      <sheetName val="LUMINARIA FLUORESCENTE DE 2X32W"/>
      <sheetName val="LÁMPARA METAL HALIDE 250W"/>
      <sheetName val="DUCTO PVC DE 3&quot;"/>
      <sheetName val="DUCTO PVC DE 1&quot;"/>
      <sheetName val="TENDIDO DE ACOMETIDA BIFÁSICA"/>
      <sheetName val="TELERRUPTOR BIPOLAR DE 16 AM"/>
      <sheetName val="TABLERO MINIPRAGMA DE 12 C"/>
      <sheetName val="AUTOMÁTICO INDUSTRIAL"/>
      <sheetName val="AUTOMÁTICO TIPO RIEL 2"/>
      <sheetName val="AUTOMÁTICO TIPO RIEL 1"/>
      <sheetName val="SALIDA PARA PULSADOR"/>
      <sheetName val="SALIDA TOMA MONOFACISA 10"/>
      <sheetName val="SALIDA TOMA MONOFASICA 12"/>
      <sheetName val="SALIDA PARA APLIQUE"/>
      <sheetName val="SALIDA LAMPARA FLUORESCENTE"/>
      <sheetName val="DERIVACION DE LUMINARIA"/>
      <sheetName val="SALIDA PARA LÁMPARA METAL"/>
      <sheetName val="Transformador 25 KVA"/>
      <sheetName val="Acometida Subt Baja Tensión"/>
      <sheetName val="Puesta a Tierra"/>
      <sheetName val="Tablero Bifasico 24 Circuitos"/>
      <sheetName val="Salida Luminaria Cerrada"/>
      <sheetName val="Salida Toma 120 V"/>
      <sheetName val="Salida Toma 220 V"/>
      <sheetName val="Tendido Alumbrado Publico"/>
      <sheetName val="Ducto Tuberia Conduit PVC 3 -4"/>
      <sheetName val="Sumin e Inst luminaria Brika"/>
      <sheetName val="Sumin e Inst luminaria Cerrada"/>
      <sheetName val="Sumin e Inst Poste ITO"/>
      <sheetName val="Sumin y mont Caja metal"/>
      <sheetName val="Sardinel prefabricado Tipo A"/>
      <sheetName val="LIMPIEZA Y DESCAPOTE"/>
      <sheetName val="LOCALIZACIÓN Y REPLANTEO"/>
      <sheetName val="DEMOLICON DE MUROS"/>
      <sheetName val="EXCAVACION MANUAL"/>
      <sheetName val="Demolicion de Graderias Exist"/>
      <sheetName val="RELLENO BASE GRANULAR"/>
      <sheetName val="RELLENO TIERRA NEGRA"/>
      <sheetName val="EMPRADIZACIÓN"/>
      <sheetName val="CONCRETO DE LIMPIEZA"/>
      <sheetName val="ZAPATAS"/>
      <sheetName val="VIGA DE CIMIENTO"/>
      <sheetName val="COLUMNAS"/>
      <sheetName val="VIGA AEREA"/>
      <sheetName val="GRADERIAS"/>
      <sheetName val="CERCHAS CELOSIA"/>
      <sheetName val="CORREAS"/>
      <sheetName val="Sum e Inst de Medidor"/>
      <sheetName val="Sum e Inst de lavamanos de empo"/>
      <sheetName val="Muros divisorios bloque No. 4"/>
      <sheetName val="Pañete sobre muros"/>
      <sheetName val="Pintura tipo koraza"/>
      <sheetName val="Ceramica 30x30, incluye win "/>
      <sheetName val="Granito Pulido"/>
      <sheetName val="Bordillos ducha ceram."/>
      <sheetName val="poceta de aseo en granito"/>
      <sheetName val="Alistado de piso mortero imp."/>
      <sheetName val="Piso en baldosa de granito"/>
      <sheetName val="media caña en granito"/>
      <sheetName val="Alfajia a la vista"/>
      <sheetName val="Tubería PVCS 2&quot; "/>
      <sheetName val="Tuberia aguas lluvias bajante"/>
      <sheetName val="Tuberia PVC aguas lluvias 3&quot;"/>
      <sheetName val="Puntos Hidráulicos 1 2&quot; "/>
      <sheetName val="tuberia pvc ag lluvia 4&quot;"/>
      <sheetName val="tuberia pvc corrugada 6&quot; "/>
      <sheetName val="tuberia pvc corrugada 8&quot; "/>
      <sheetName val="Tubería PVC 6&quot; Tipo Fort"/>
      <sheetName val="FILTRO DRENAJE 4&quot;"/>
      <sheetName val="FILTRO DRENAJE 6&quot;"/>
      <sheetName val="FILTRO DRENAJE 8&quot;"/>
      <sheetName val="Tubería PVC 4&quot; corrugada AN"/>
      <sheetName val="Tuberia PVC 6&quot; Corrugada AN"/>
      <sheetName val="Tuberia PVC 8&quot; Corrugada AN"/>
      <sheetName val="Tubería PVC 3&quot; sanitaria"/>
      <sheetName val="Tubería PVC 4&quot; sanitaria"/>
      <sheetName val="Registro RW de 1&quot;"/>
      <sheetName val="Registro RW de 1 1 2&quot;"/>
      <sheetName val="Válvula de corte tipo RW 3 ,4&quot; "/>
      <sheetName val="Sum e inst. lavamanos de colg"/>
      <sheetName val="Sum e inst. lavaplatos"/>
      <sheetName val="Tubería PVC san 2&quot; "/>
      <sheetName val="Puntos Sanitarios 2&quot; "/>
      <sheetName val="Puntos Sanitarios 4&quot;  "/>
      <sheetName val="TUBERIA PVC V D  3&quot; "/>
      <sheetName val="TUBERIA PVC VD 4&quot;"/>
      <sheetName val="TUBERIA PVC V D  3&quot; A. LL"/>
      <sheetName val="TERMINAL DE VENTILACIÓN D  3&quot; "/>
      <sheetName val="TUBERIA PVCP 1 1- 2&quot; "/>
      <sheetName val="TUBERIA PVC P D  1- 2&quot;"/>
      <sheetName val="Tuberioa PVC 3- 4&quot; "/>
      <sheetName val="TUBERIA PVC P D  1&quot;"/>
      <sheetName val="TUBERIA PVC P D  1 1-2&quot;"/>
      <sheetName val="CAJA PLASTICA PARA VALVULAS "/>
      <sheetName val="Sum. e inst. Inodoro tanque"/>
      <sheetName val="Sum. e inst. orinal de llave"/>
      <sheetName val="Sum. e inst. ducha"/>
      <sheetName val="Sum. e inst. sanitario niño"/>
      <sheetName val="Canal en lamina galv cal 20"/>
      <sheetName val="Ventana con marco lam."/>
      <sheetName val="Ventana con marco corrediza"/>
      <sheetName val="Puerta doble con marco"/>
      <sheetName val="Puerta division baño 1,12x1,60"/>
      <sheetName val="Puerta division baño 60x1,60"/>
      <sheetName val="Puerta con marco entamborada"/>
      <sheetName val="Espejo en cristal 4 mm"/>
      <sheetName val="Espejo en cristal 4 mm con marc"/>
      <sheetName val="Excavación a maquina"/>
      <sheetName val="Cerramiento exterior"/>
      <sheetName val="\Users\USUARIO\Downloads\a  aaI"/>
      <sheetName val="PR 1"/>
      <sheetName val="\Users\HP\AppData\Local\Microso"/>
      <sheetName val="SEGUIM Y REPROG MES 1 (2)"/>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Tabla CONPES 3714"/>
      <sheetName val="aCCIDENTES_DE_1995_-_199633"/>
      <sheetName val="aCCIDENTES_DE_1995_-_1996_xls10"/>
      <sheetName val="aCCIDENTES_DE_1995_-_199634"/>
      <sheetName val="aCCIDENTES_DE_1995_-_1996_xls11"/>
      <sheetName val="aCCIDENTES_DE_1995_-_199635"/>
      <sheetName val="aCCIDENTES_DE_1995_-_1996_xls12"/>
      <sheetName val="aCCIDENTES_DE_1995_-_199636"/>
      <sheetName val="aCCIDENTES_DE_1995_-_1996_xls13"/>
      <sheetName val="SUB_APU2"/>
      <sheetName val="Datos_Básicos2"/>
      <sheetName val="aCCIDENTES_DE_1995_-_199637"/>
      <sheetName val="aCCIDENTES_DE_1995_-_1996_xls14"/>
      <sheetName val="SUB_APU3"/>
      <sheetName val="ACTA_DE_MODIFICACION__(2)3"/>
      <sheetName val="\a__aaInformación_GRUPO_4\A_MI3"/>
      <sheetName val="Datos_Básicos3"/>
      <sheetName val="PORTADA"/>
      <sheetName val="ADMINISTRATIVOS"/>
      <sheetName val="DESC MPAL Y AIU"/>
      <sheetName val="FCN"/>
      <sheetName val="CONCRETOS Y MORTEROS"/>
      <sheetName val="PROYECCIÓN DE COSTOS"/>
      <sheetName val="PROYECCIÓN DE COSTO CLASIFICADO"/>
      <sheetName val="PROYECCIÓN DE COSTO OBRA"/>
      <sheetName val="PROYECCIÓN DE AIU"/>
      <sheetName val="PROYECCIÓN DE AIU (2)"/>
      <sheetName val="PROYECCIÓN DE PAGA &amp; PMT"/>
      <sheetName val="LINEA BASE SALARIOS"/>
      <sheetName val="ESTADO VÍA-CRIT.TECNICO"/>
      <sheetName val="_aCCIDENTES_DE_1995___1996_x_15"/>
      <sheetName val="//ccefici"/>
      <sheetName val="_a  aaInformación GRUPO 4_A MIn"/>
      <sheetName val="_aCCIDENTES_DE_1995___1996_x_11"/>
      <sheetName val="_aCCIDENTES_DE_1995___1996_xl_4"/>
      <sheetName val="_aCCIDENTES_DE_1995___1996_xl_3"/>
      <sheetName val="_aCCIDENTES_DE_1995___1996_xl_2"/>
      <sheetName val="_aCCIDENTES_DE_1995___1996_xl_6"/>
      <sheetName val="_aCCIDENTES_DE_1995___1996_xl_5"/>
      <sheetName val="_aCCIDENTES_DE_1995___1996_xl_7"/>
      <sheetName val="_aCCIDENTES_DE_1995___1996_xl_8"/>
      <sheetName val="_aCCIDENTES_DE_1995___1996_xl_9"/>
      <sheetName val="_aCCIDENTES_DE_1995___1996_x_10"/>
      <sheetName val="_aCCIDENTES_DE_1995___1996_x_12"/>
      <sheetName val="_aCCIDENTES_DE_1995___1996_x_13"/>
      <sheetName val="_aCCIDENTES_DE_1995___1996_x_14"/>
      <sheetName val="_aCCIDENTES_DE_1995___1996_x_16"/>
      <sheetName val="_aCCIDENTES_DE_1995___1996_x_17"/>
      <sheetName val="_aCCIDENTES_DE_1995___1996_x_18"/>
      <sheetName val="_aCCIDENTES_DE_1995___1996_x_20"/>
      <sheetName val="_aCCIDENTES_DE_1995___1996_x_19"/>
      <sheetName val="MURO PR25+221-235"/>
      <sheetName val="MURO PR25+261-267"/>
      <sheetName val="MURO PR25+267-273"/>
      <sheetName val="MURO PR25+273-277"/>
      <sheetName val="MURO PR25+407,20-409,90"/>
      <sheetName val="MURO PR25+409,90-416,40"/>
      <sheetName val="MURO PR25+435-447"/>
      <sheetName val="MURO PR25+557,5-572.56I"/>
      <sheetName val="MURO PR25+572.56-576.56I"/>
      <sheetName val="MURO PR25+565-571D"/>
      <sheetName val="MURO PR25+587.5-596.5I"/>
      <sheetName val="MURO PR25+600-607,1I"/>
      <sheetName val="MURO PR25+607,1-614,1"/>
      <sheetName val="MURO PR25+725-734D"/>
      <sheetName val="MURO PR25+786-792,4D"/>
      <sheetName val="MURO PR25+980D"/>
      <sheetName val="MURO PR25+019,5-PR26+026,8D"/>
      <sheetName val="MURO PR26+026,8-032,7D"/>
      <sheetName val="MURO PR26+032,7-038,7D"/>
      <sheetName val="MURO 4  PR26+038,7-045.9D"/>
      <sheetName val="MURO PR26+059,6-066,4D"/>
      <sheetName val="MURO PR26+132,5-143,4D"/>
      <sheetName val="MURO PR26+159,25-169,38D"/>
      <sheetName val="PR26+290"/>
      <sheetName val="PR26+580-592"/>
      <sheetName val="PR26+844-850"/>
      <sheetName val="PR26+850-856"/>
      <sheetName val="PR26+856-862"/>
      <sheetName val="MURO PR26+870-874"/>
      <sheetName val="MURO PR26+874,3-882,3"/>
      <sheetName val="MURO PR27+128,6-133,33"/>
      <sheetName val="MURO PR27+133,33-139,3D"/>
      <sheetName val="MURO PR27+281.9-287.9"/>
      <sheetName val="MURO PR27+344-352,1"/>
      <sheetName val="MURO PR27+352,1-358,2"/>
      <sheetName val="MURO PR27+358,2-364"/>
      <sheetName val="MURO PR27+364-370"/>
      <sheetName val="MURO PR27+360-374D"/>
      <sheetName val="MURO PR27+388-394I"/>
      <sheetName val="MURO PR27+394-400I "/>
      <sheetName val="MURO PR27+397-404D"/>
      <sheetName val="MURO PR27+457-463D "/>
      <sheetName val="MURO PR27+480,20-488,95D "/>
      <sheetName val="MURO PR27+785-793,6"/>
      <sheetName val="MURO PR27+796,10,800D"/>
      <sheetName val="MURO PR27+819.8-829.95I"/>
      <sheetName val="MURO PR27+820-840D"/>
      <sheetName val="MURO PR27+852-864I"/>
      <sheetName val="MURO PR28+030-041D "/>
      <sheetName val="MURO PR28+060-066.08D"/>
      <sheetName val="MURO PR28+105-111,25D "/>
      <sheetName val="MURO PR28+111,25-115.75D "/>
      <sheetName val="MURO PR28+240-263I"/>
      <sheetName val="MURO PR28+295-300.10D"/>
      <sheetName val="MURO PR28+300.10-306.1D "/>
      <sheetName val="MURO PR28+306.10-312.1D "/>
      <sheetName val="MURO PR28+312.1-318D "/>
      <sheetName val="MURO PR28+318.1-324.1D"/>
      <sheetName val="MURO PR28+652.7-662.7D "/>
      <sheetName val="MURO PR28+662.7D-668.8D"/>
      <sheetName val="MURO PR28+886-892.4D "/>
      <sheetName val="MURO PR28+895-899.5"/>
      <sheetName val="precios-básicos2002"/>
      <sheetName val="APUs"/>
      <sheetName val="Inicio"/>
      <sheetName val="Conceptos básicos"/>
      <sheetName val="Introducción a las funciones"/>
      <sheetName val="PROMEDIO"/>
      <sheetName val="MIN y MAX"/>
      <sheetName val="Fecha y hora"/>
      <sheetName val="Unir texto y números"/>
      <sheetName val="Instrucciones SI"/>
      <sheetName val="BUSCARV"/>
      <sheetName val="Funciones condicionales"/>
      <sheetName val="Asistente para funciones"/>
      <sheetName val="Errores de fórmula"/>
      <sheetName val="Obtener más información"/>
      <sheetName val="Hoja1 (2)"/>
      <sheetName val="Hoja1 (3)"/>
      <sheetName val="LISTADO "/>
      <sheetName val="M.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sheetData sheetId="273"/>
      <sheetData sheetId="274"/>
      <sheetData sheetId="275"/>
      <sheetData sheetId="276" refreshError="1"/>
      <sheetData sheetId="277" refreshError="1"/>
      <sheetData sheetId="278"/>
      <sheetData sheetId="279" refreshError="1"/>
      <sheetData sheetId="280"/>
      <sheetData sheetId="281" refreshError="1"/>
      <sheetData sheetId="282" refreshError="1"/>
      <sheetData sheetId="283" refreshError="1"/>
      <sheetData sheetId="284" refreshError="1"/>
      <sheetData sheetId="285" refreshError="1"/>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refreshError="1"/>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sheetData sheetId="383"/>
      <sheetData sheetId="384"/>
      <sheetData sheetId="385"/>
      <sheetData sheetId="386"/>
      <sheetData sheetId="387"/>
      <sheetData sheetId="388"/>
      <sheetData sheetId="389"/>
      <sheetData sheetId="390"/>
      <sheetData sheetId="391" refreshError="1"/>
      <sheetData sheetId="392" refreshError="1"/>
      <sheetData sheetId="393"/>
      <sheetData sheetId="394" refreshError="1"/>
      <sheetData sheetId="395"/>
      <sheetData sheetId="396" refreshError="1"/>
      <sheetData sheetId="397" refreshError="1"/>
      <sheetData sheetId="398" refreshError="1"/>
      <sheetData sheetId="399" refreshError="1"/>
      <sheetData sheetId="400" refreshError="1"/>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refreshError="1"/>
      <sheetData sheetId="431" refreshError="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AL."/>
      <sheetName val="AIU"/>
      <sheetName val="PRESTA"/>
      <sheetName val="BASE"/>
      <sheetName val="BASE CTOS"/>
      <sheetName val="Red Los Balsos"/>
      <sheetName val="Red El Edén"/>
      <sheetName val="Red Principal"/>
      <sheetName val="Colector principal"/>
      <sheetName val="La Esperanza"/>
      <sheetName val="APU"/>
      <sheetName val="RESUMENaldo"/>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G"/>
      <sheetName val="INV"/>
      <sheetName val="AASHTO"/>
      <sheetName val="X.Parametros"/>
      <sheetName val="2.PERFILES"/>
      <sheetName val="SLIDES"/>
      <sheetName val="BD"/>
      <sheetName val="TRAYECTO 1"/>
      <sheetName val="Main"/>
      <sheetName val="CorpTax"/>
      <sheetName val="Input"/>
      <sheetName val="EJEC-MES"/>
      <sheetName val="Seguim-16"/>
      <sheetName val="DATBAND"/>
      <sheetName val="DAT NUC"/>
      <sheetName val="DATOS"/>
      <sheetName val="Nucleos"/>
      <sheetName val="Proc0009m"/>
      <sheetName val="Proc 0009h"/>
      <sheetName val="G_G"/>
      <sheetName val="TRAYECTO_1"/>
      <sheetName val="DAT_NUC"/>
      <sheetName val="Proc_0009h"/>
      <sheetName val="Hoja3 (67)"/>
      <sheetName val="Hoja3 (66)"/>
      <sheetName val="Hoja3 (65)"/>
      <sheetName val="Hoja3 (64)"/>
      <sheetName val="CORREO2"/>
      <sheetName val="Hoja3 (63)"/>
      <sheetName val="Hoja3 (62)"/>
      <sheetName val="CORREO1"/>
      <sheetName val="Hoja3 (61)"/>
      <sheetName val="Hoja3 (60)"/>
      <sheetName val="Hoja3 (59)"/>
      <sheetName val="Hoja3 (58)"/>
      <sheetName val="Hoja3 (57)"/>
      <sheetName val="Hoja3 (56)"/>
      <sheetName val="Hoja3 (55)"/>
      <sheetName val="Hoja3 (53)"/>
      <sheetName val="Hoja3 (54)"/>
      <sheetName val="Hoja3 (52)"/>
      <sheetName val="Hoja3 (51)"/>
      <sheetName val="Hoja3 (50)"/>
      <sheetName val="Hoja3 (49)"/>
      <sheetName val="Hoja3 (48)"/>
      <sheetName val="Hoja3 (47)"/>
      <sheetName val="Hoja3 (46)"/>
      <sheetName val="Hoja3 (45)"/>
      <sheetName val="Hoja3 (44)"/>
      <sheetName val="Hoja3 (43)"/>
      <sheetName val="Hoja3 (11)"/>
      <sheetName val="Hoja3 (42)"/>
      <sheetName val="Hoja3 (41)"/>
      <sheetName val="Hoja3 (40)"/>
      <sheetName val="Hoja3 (39)"/>
      <sheetName val="Hoja3 (38)"/>
      <sheetName val="Hoja3 (37)"/>
      <sheetName val="Hoja3 (36)"/>
      <sheetName val="Hoja3 (34)"/>
      <sheetName val="Hoja3 (33)"/>
      <sheetName val="Hoja3 (32)"/>
      <sheetName val="Hoja3 (31)"/>
      <sheetName val="Hoja3 (30)"/>
      <sheetName val="Hoja3 (29)"/>
      <sheetName val="Hoja3 (27)"/>
      <sheetName val="Hoja3 (26)"/>
      <sheetName val="Hoja3 (25)"/>
      <sheetName val="Hoja3 (24)"/>
      <sheetName val="Hoja3 (23)"/>
      <sheetName val="Hoja3 (22)"/>
      <sheetName val="Hoja3 (21)"/>
      <sheetName val="Hoja3 (20)"/>
      <sheetName val="Hoja1  (2)"/>
      <sheetName val="Hoja1 "/>
      <sheetName val="Hoja2"/>
      <sheetName val="Hoja3"/>
      <sheetName val="Hoja3 (14)"/>
      <sheetName val="Hoja3 (2)"/>
      <sheetName val="Hoja3 (3)"/>
      <sheetName val="Hoja3 (4)"/>
      <sheetName val="Hoja3 (5)"/>
      <sheetName val="Hoja3 (6)"/>
      <sheetName val="Hoja3 (7)"/>
      <sheetName val="Hoja3 (8)"/>
      <sheetName val="Hoja3 (9)"/>
      <sheetName val="Hoja3 (10)"/>
      <sheetName val="Hoja3 (12)"/>
      <sheetName val="Hoja3 (13)"/>
      <sheetName val="Hoja3 (15)"/>
      <sheetName val="Hoja3 (16)"/>
      <sheetName val="Hoja3 (17)"/>
      <sheetName val="Hoja3 (18)"/>
      <sheetName val="Hoja3 (19)"/>
      <sheetName val="Hoja3 (28)"/>
      <sheetName val="Hoja3 (35)"/>
      <sheetName val="LIST"/>
      <sheetName val="Peaje"/>
      <sheetName val="formato"/>
      <sheetName val="PPTO ADMINISTRATIVO 137"/>
      <sheetName val="MANO DE OBRA"/>
      <sheetName val="1.1"/>
      <sheetName val="EQUIPO"/>
      <sheetName val="TUBERIA"/>
      <sheetName val="MATERIALES"/>
      <sheetName val="AIU y Prestaciones"/>
      <sheetName val="ANALISIS SALARIAL"/>
      <sheetName val="Presup Oficial"/>
      <sheetName val="APU OFICIAL"/>
      <sheetName val="Flujo de caja"/>
      <sheetName val="LDAT"/>
      <sheetName val="CORTE 1"/>
      <sheetName val="RESUMEN"/>
      <sheetName val="COOTRANSERVIS"/>
      <sheetName val="COOTRANARE"/>
      <sheetName val="PROYECCION OBRAS POR TERMINAR"/>
      <sheetName val="PPTO%20ADMINISTRATIVO%20137.xls"/>
      <sheetName val="Hoja1"/>
      <sheetName val="G_G1"/>
      <sheetName val="G_G2"/>
      <sheetName val="G_TAL_MEN_UF7_F3"/>
      <sheetName val="N_TAL_MEN_UF7_F3"/>
      <sheetName val="EVA"/>
      <sheetName val="Program"/>
      <sheetName val="Umbral Aceptación"/>
      <sheetName val="Item"/>
      <sheetName val="General"/>
      <sheetName val="SEPTIEMBRE"/>
      <sheetName val="FOR-TECGIN-0331_PAG2"/>
      <sheetName val="PALET DEL 21 FEB AL 5 MARZ"/>
      <sheetName val="FT-01"/>
      <sheetName val="FT-01 (1)-+"/>
      <sheetName val="FT-01 (2)+"/>
      <sheetName val="CONTROL PAGO CoCo"/>
      <sheetName val="CORTE 2"/>
      <sheetName val="Liq.-pend "/>
      <sheetName val="G_G3"/>
      <sheetName val="TRAYECTO_11"/>
      <sheetName val="DAT_NUC1"/>
      <sheetName val="Proc_0009h1"/>
      <sheetName val="Hoja3_(67)"/>
      <sheetName val="Hoja3_(66)"/>
      <sheetName val="Hoja3_(65)"/>
      <sheetName val="Hoja3_(64)"/>
      <sheetName val="Hoja3_(63)"/>
      <sheetName val="Hoja3_(62)"/>
      <sheetName val="Hoja3_(61)"/>
      <sheetName val="Hoja3_(60)"/>
      <sheetName val="Hoja3_(59)"/>
      <sheetName val="Hoja3_(58)"/>
      <sheetName val="Hoja3_(57)"/>
      <sheetName val="Hoja3_(56)"/>
      <sheetName val="Hoja3_(55)"/>
      <sheetName val="Hoja3_(53)"/>
      <sheetName val="Hoja3_(54)"/>
      <sheetName val="Hoja3_(52)"/>
      <sheetName val="Hoja3_(51)"/>
      <sheetName val="Hoja3_(50)"/>
      <sheetName val="Hoja3_(49)"/>
      <sheetName val="Hoja3_(48)"/>
      <sheetName val="Hoja3_(47)"/>
      <sheetName val="Hoja3_(46)"/>
      <sheetName val="Hoja3_(45)"/>
      <sheetName val="Hoja3_(44)"/>
      <sheetName val="Hoja3_(43)"/>
      <sheetName val="Hoja3_(11)"/>
      <sheetName val="Hoja3_(42)"/>
      <sheetName val="Hoja3_(41)"/>
      <sheetName val="Hoja3_(40)"/>
      <sheetName val="Hoja3_(39)"/>
      <sheetName val="Hoja3_(38)"/>
      <sheetName val="Hoja3_(37)"/>
      <sheetName val="Hoja3_(36)"/>
      <sheetName val="Hoja3_(34)"/>
      <sheetName val="Hoja3_(33)"/>
      <sheetName val="Hoja3_(32)"/>
      <sheetName val="Hoja3_(31)"/>
      <sheetName val="Hoja3_(30)"/>
      <sheetName val="Hoja3_(29)"/>
      <sheetName val="Hoja3_(27)"/>
      <sheetName val="Hoja3_(26)"/>
      <sheetName val="Hoja3_(25)"/>
      <sheetName val="Hoja3_(24)"/>
      <sheetName val="Hoja3_(23)"/>
      <sheetName val="Hoja3_(22)"/>
      <sheetName val="Hoja3_(21)"/>
      <sheetName val="Hoja3_(20)"/>
      <sheetName val="Hoja1__(2)"/>
      <sheetName val="Hoja1_"/>
      <sheetName val="Hoja3_(14)"/>
      <sheetName val="Hoja3_(2)"/>
      <sheetName val="Hoja3_(3)"/>
      <sheetName val="Hoja3_(4)"/>
      <sheetName val="Hoja3_(5)"/>
      <sheetName val="Hoja3_(6)"/>
      <sheetName val="Hoja3_(7)"/>
      <sheetName val="Hoja3_(8)"/>
      <sheetName val="Hoja3_(9)"/>
      <sheetName val="Hoja3_(10)"/>
      <sheetName val="Hoja3_(12)"/>
      <sheetName val="Hoja3_(13)"/>
      <sheetName val="Hoja3_(15)"/>
      <sheetName val="Hoja3_(16)"/>
      <sheetName val="Hoja3_(17)"/>
      <sheetName val="Hoja3_(18)"/>
      <sheetName val="Hoja3_(19)"/>
      <sheetName val="Hoja3_(28)"/>
      <sheetName val="Hoja3_(35)"/>
      <sheetName val="PPTO_ADMINISTRATIVO_137"/>
      <sheetName val="MANO_DE_OBRA"/>
      <sheetName val="1_1"/>
      <sheetName val="AIU_y_Prestaciones"/>
      <sheetName val="ANALISIS_SALARIAL"/>
      <sheetName val="Presup_Oficial"/>
      <sheetName val="APU_OFICIAL"/>
      <sheetName val="Flujo_de_caja"/>
      <sheetName val="CORTE_1"/>
      <sheetName val="PROYECCION_OBRAS_POR_TERMINAR"/>
      <sheetName val="PPTO%20ADMINISTRATIVO%20137_xls"/>
      <sheetName val="Umbral_Aceptación"/>
      <sheetName val="X_Parametros"/>
      <sheetName val="2_PERFILES"/>
      <sheetName val="Consumos (LS)"/>
      <sheetName val="Elementos"/>
      <sheetName val="diseñosx div.conc"/>
      <sheetName val="pref"/>
      <sheetName val="pe 2019"/>
      <sheetName val="TRAZB.CTO (TE-may-19)"/>
      <sheetName val="ps-2019"/>
      <sheetName val="diseños.TS"/>
      <sheetName val="Hoja8"/>
      <sheetName val="TRAZ. CTO (TS may-19)"/>
      <sheetName val="TRAZAB. CTO (T.E a abr-19)"/>
      <sheetName val="TRAZAB. CTO (T.S a abril-19)"/>
      <sheetName val="Hoja7"/>
      <sheetName val="T.E-2018"/>
      <sheetName val="T.S-2018"/>
      <sheetName val="Hoja6"/>
      <sheetName val="RESUMEN "/>
      <sheetName val="Hoja5"/>
      <sheetName val="RECIBO DE SALIDA ALMACEN"/>
      <sheetName val="EL TIEMPO DEL CARGUE"/>
      <sheetName val="MATERIALES CONCRETO"/>
      <sheetName val="Hoja4"/>
      <sheetName val="cc- dia"/>
      <sheetName val="mezcla asf-Datos"/>
      <sheetName val="CONSILIACION CONCRETO"/>
      <sheetName val="Entrada mat"/>
      <sheetName val="PEAJES"/>
      <sheetName val="Materiales contaminado despacha"/>
      <sheetName val="TIEMPO DE LA MIXER MECO"/>
      <sheetName val="FORMALETA METALICA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sheetData sheetId="127"/>
      <sheetData sheetId="128" refreshError="1"/>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Program"/>
      <sheetName val="COSTOS"/>
      <sheetName val="EVA"/>
      <sheetName val="Lista_Eq"/>
      <sheetName val="Frentes"/>
      <sheetName val="Activ"/>
      <sheetName val="Act."/>
      <sheetName val="PUC"/>
      <sheetName val="Proveedores"/>
      <sheetName val="SRN-005"/>
      <sheetName val="PRESUPUESTO LICITACIÓN SRN 001"/>
      <sheetName val="EQUIPOS"/>
      <sheetName val="M.O."/>
      <sheetName val="MATERIALES"/>
      <sheetName val="Precios."/>
      <sheetName val="Listado"/>
      <sheetName val="Facturacion M&amp;E Marzo"/>
      <sheetName val="Disponibilidad"/>
      <sheetName val="Utilizacion"/>
      <sheetName val="DISTRITOS"/>
      <sheetName val="Anexo 1"/>
      <sheetName val="Anexo 2"/>
      <sheetName val="Anexo 3"/>
      <sheetName val="Anexo 4"/>
      <sheetName val="Lista"/>
      <sheetName val="Hoja6"/>
      <sheetName val="Lineas"/>
      <sheetName val="Act_"/>
      <sheetName val="PRESUPUESTO_LICITACIÓN_SRN_001"/>
      <sheetName val="Facturacion_M&amp;E_Marzo"/>
      <sheetName val="Anexo_1"/>
      <sheetName val="Anexo_2"/>
      <sheetName val="Anexo_3"/>
      <sheetName val="Anexo_4"/>
      <sheetName val="Resumen_Alternativas"/>
      <sheetName val="RESUMEN MES MARZO"/>
      <sheetName val="DATBAND"/>
      <sheetName val="56- MÉNSULA (1)"/>
      <sheetName val="56-CUNETAS T1 (1)"/>
      <sheetName val="56. CAJA K105+570 (2)"/>
      <sheetName val="56. CAJA K105+841 (2)"/>
      <sheetName val="41"/>
      <sheetName val="42"/>
      <sheetName val="Precios_"/>
      <sheetName val="Act_2"/>
      <sheetName val="PRESUPUESTO_LICITACIÓN_SRN_0012"/>
      <sheetName val="Facturacion_M&amp;E_Marzo2"/>
      <sheetName val="Anexo_12"/>
      <sheetName val="Anexo_22"/>
      <sheetName val="Anexo_32"/>
      <sheetName val="Anexo_42"/>
      <sheetName val="Precios_2"/>
      <sheetName val="M_O_"/>
      <sheetName val="RESUMEN_MES_MARZO"/>
      <sheetName val="Act_1"/>
      <sheetName val="PRESUPUESTO_LICITACIÓN_SRN_0011"/>
      <sheetName val="Facturacion_M&amp;E_Marzo1"/>
      <sheetName val="Anexo_11"/>
      <sheetName val="Anexo_21"/>
      <sheetName val="Anexo_31"/>
      <sheetName val="Anexo_41"/>
      <sheetName val="Precios_1"/>
      <sheetName val="Hoja3 (67)"/>
      <sheetName val="Hoja3 (66)"/>
      <sheetName val="Hoja3 (65)"/>
      <sheetName val="Hoja3 (64)"/>
      <sheetName val="CORREO2"/>
      <sheetName val="Hoja3 (63)"/>
      <sheetName val="Hoja3 (62)"/>
      <sheetName val="CORREO1"/>
      <sheetName val="Hoja3 (61)"/>
      <sheetName val="Hoja3 (60)"/>
      <sheetName val="Hoja3 (59)"/>
      <sheetName val="Hoja3 (58)"/>
      <sheetName val="Hoja3 (57)"/>
      <sheetName val="Hoja3 (56)"/>
      <sheetName val="Hoja3 (55)"/>
      <sheetName val="Hoja3 (53)"/>
      <sheetName val="Hoja3 (54)"/>
      <sheetName val="Hoja3 (52)"/>
      <sheetName val="Hoja3 (51)"/>
      <sheetName val="Hoja3 (50)"/>
      <sheetName val="Hoja3 (49)"/>
      <sheetName val="Hoja3 (48)"/>
      <sheetName val="Hoja3 (47)"/>
      <sheetName val="Hoja3 (46)"/>
      <sheetName val="Hoja3 (45)"/>
      <sheetName val="Hoja3 (44)"/>
      <sheetName val="Hoja3 (43)"/>
      <sheetName val="Hoja3 (11)"/>
      <sheetName val="Hoja3 (42)"/>
      <sheetName val="Hoja3 (41)"/>
      <sheetName val="Hoja3 (40)"/>
      <sheetName val="Hoja3 (39)"/>
      <sheetName val="Hoja3 (38)"/>
      <sheetName val="Hoja3 (37)"/>
      <sheetName val="Hoja3 (36)"/>
      <sheetName val="Hoja3 (34)"/>
      <sheetName val="Hoja3 (33)"/>
      <sheetName val="Hoja3 (32)"/>
      <sheetName val="Hoja3 (31)"/>
      <sheetName val="Hoja3 (30)"/>
      <sheetName val="Hoja3 (29)"/>
      <sheetName val="Hoja3 (27)"/>
      <sheetName val="Hoja3 (26)"/>
      <sheetName val="Hoja3 (25)"/>
      <sheetName val="Hoja3 (24)"/>
      <sheetName val="Hoja3 (23)"/>
      <sheetName val="Hoja3 (22)"/>
      <sheetName val="Hoja3 (21)"/>
      <sheetName val="Hoja3 (20)"/>
      <sheetName val="Hoja1  (2)"/>
      <sheetName val="Hoja1 "/>
      <sheetName val="Hoja2"/>
      <sheetName val="Hoja3"/>
      <sheetName val="Hoja3 (14)"/>
      <sheetName val="Hoja3 (2)"/>
      <sheetName val="Hoja3 (3)"/>
      <sheetName val="Hoja3 (4)"/>
      <sheetName val="Hoja3 (5)"/>
      <sheetName val="Hoja3 (6)"/>
      <sheetName val="Hoja3 (7)"/>
      <sheetName val="Hoja3 (8)"/>
      <sheetName val="Hoja3 (9)"/>
      <sheetName val="Hoja3 (10)"/>
      <sheetName val="Hoja3 (12)"/>
      <sheetName val="Hoja3 (13)"/>
      <sheetName val="Hoja3 (15)"/>
      <sheetName val="Hoja3 (16)"/>
      <sheetName val="Hoja3 (17)"/>
      <sheetName val="Hoja3 (18)"/>
      <sheetName val="Hoja3 (19)"/>
      <sheetName val="Hoja3 (28)"/>
      <sheetName val="Hoja3 (35)"/>
      <sheetName val="LIST"/>
      <sheetName val="Peaje"/>
      <sheetName val="formato"/>
      <sheetName val="CALCULO DE CAMISAS"/>
      <sheetName val="Dosificaciones y lista"/>
      <sheetName val="Listas"/>
      <sheetName val="PA"/>
      <sheetName val="Mensual"/>
      <sheetName val="Act_3"/>
      <sheetName val="PRESUPUESTO_LICITACIÓN_SRN_0013"/>
      <sheetName val="Facturacion_M&amp;E_Marzo3"/>
      <sheetName val="Anexo_13"/>
      <sheetName val="Anexo_23"/>
      <sheetName val="Anexo_33"/>
      <sheetName val="Anexo_43"/>
      <sheetName val="Precios_3"/>
      <sheetName val="M_O_1"/>
      <sheetName val="RESUMEN_MES_MARZO1"/>
      <sheetName val="G_TAL_MEN_UF7_F3"/>
      <sheetName val="N_TAL_MEN_UF7_F3"/>
      <sheetName val="RESUMEN"/>
      <sheetName val="PU1CD"/>
      <sheetName val="PU1CI"/>
      <sheetName val="PU2CD"/>
      <sheetName val="PU2CI"/>
      <sheetName val="datos entrada"/>
      <sheetName val="PU3CD"/>
      <sheetName val="PU3CI"/>
      <sheetName val="PU4CD"/>
      <sheetName val="PU4CI"/>
      <sheetName val="PU6CD"/>
      <sheetName val="PU6CI"/>
      <sheetName val="PU7CD"/>
      <sheetName val="PU7CI"/>
      <sheetName val="PU8"/>
      <sheetName val="PU8A CD"/>
      <sheetName val="PU9 CD"/>
      <sheetName val="PU9 CI"/>
      <sheetName val="PU10CD"/>
      <sheetName val="PU10CI"/>
      <sheetName val="PU10ACD"/>
      <sheetName val="PU10ACI"/>
      <sheetName val="PU11A CD"/>
      <sheetName val="PU11CD"/>
      <sheetName val="PU11CI"/>
      <sheetName val="PU12CD"/>
      <sheetName val="PU12CI"/>
      <sheetName val="PU13CD"/>
      <sheetName val="PU13CI"/>
      <sheetName val="PU14"/>
      <sheetName val="PU14A CD"/>
      <sheetName val="PU14A CI"/>
      <sheetName val="PU15CI"/>
      <sheetName val="PU15CD"/>
      <sheetName val="PU16CD "/>
      <sheetName val="PU16CI "/>
      <sheetName val="PU17CI"/>
      <sheetName val="PU17CD"/>
      <sheetName val="PU18CI"/>
      <sheetName val="PU18CD"/>
      <sheetName val="PU19CI"/>
      <sheetName val="PU19CD"/>
      <sheetName val="PU19 A"/>
      <sheetName val="PU21 A CD"/>
      <sheetName val="PU22 CD"/>
      <sheetName val="PU22 CI"/>
      <sheetName val="PU23 CD "/>
      <sheetName val="PU23 CI"/>
      <sheetName val="PU24"/>
      <sheetName val="PU25CD"/>
      <sheetName val="PU25CI"/>
      <sheetName val="PU8ACI_CD"/>
      <sheetName val="PU9CI_CD"/>
      <sheetName val="PU13CI_CD"/>
      <sheetName val="PU14ACI_CD"/>
      <sheetName val="PU19CI_CD"/>
      <sheetName val="PU19A"/>
      <sheetName val="PU20CI_CD"/>
      <sheetName val="PU21"/>
      <sheetName val="PU21ACI_CD"/>
      <sheetName val="PU22CI_CD"/>
      <sheetName val="0.Bases"/>
      <sheetName val="IPC"/>
      <sheetName val="Espf"/>
      <sheetName val="CTAS-CECOS"/>
      <sheetName val="Esquema CECOS "/>
      <sheetName val="Ppto"/>
      <sheetName val="BD-Costo"/>
      <sheetName val="BDJuridicoPpto2020"/>
      <sheetName val="Jurídico"/>
      <sheetName val="BDPredialPpto2020"/>
      <sheetName val="Predial"/>
      <sheetName val="BDCalidadPpto2020"/>
      <sheetName val="Calidad"/>
      <sheetName val="BDSocialPpto2020"/>
      <sheetName val="Social"/>
      <sheetName val="BD-SST-Ppto2020"/>
      <sheetName val="SST"/>
      <sheetName val="BD-PMT-Ppto2020"/>
      <sheetName val="PMT"/>
      <sheetName val="BDAmbientalPpto2020"/>
      <sheetName val="Ambiental"/>
      <sheetName val="BDDirecciónPpto2020"/>
      <sheetName val="Dirección"/>
      <sheetName val="BDAdministraciónPpto2020"/>
      <sheetName val="Administración"/>
      <sheetName val="BDRedes2020"/>
      <sheetName val="Redes"/>
      <sheetName val="Consolidado"/>
      <sheetName val="Seg."/>
      <sheetName val="Consolidado_F"/>
      <sheetName val="PONTONES"/>
      <sheetName val="VOLADIZOS Y VIGAS"/>
      <sheetName val="SOPORTE PONTONES"/>
      <sheetName val="VIA VEREDAL ACTA TOCCI"/>
      <sheetName val="POR ADMINISTRACION"/>
      <sheetName val="ACTIVIDAD DE DESMONTE"/>
      <sheetName val="DISTANCIA LAGOS-RIOGRANDE"/>
      <sheetName val="DISTANCIA MINCIVIL"/>
      <sheetName val="TRASLADO DE CERCHAS METALICAS"/>
      <sheetName val="EXC-32-70"/>
      <sheetName val="ENR-32-70 "/>
      <sheetName val="SUB-BSE-32-70 "/>
      <sheetName val="EXC-115-160"/>
      <sheetName val="ENR-115-160"/>
      <sheetName val="SB-BASE-115-160"/>
      <sheetName val="EXC-185-215"/>
      <sheetName val="ENR-185-215"/>
      <sheetName val="SUB-BASE-185-215 "/>
      <sheetName val="RESUMEN_MES_MARZO2"/>
      <sheetName val="Act_10"/>
      <sheetName val="PRESUPUESTO_LICITACIÓN_SRN_0010"/>
      <sheetName val="Facturacion_M&amp;E_Marzo10"/>
      <sheetName val="Anexo_110"/>
      <sheetName val="Anexo_210"/>
      <sheetName val="Anexo_310"/>
      <sheetName val="Anexo_410"/>
      <sheetName val="M_O_5"/>
      <sheetName val="RESUMEN_MES_MARZO10"/>
      <sheetName val="Precios_5"/>
      <sheetName val="56-_MÉNSULA_(1)5"/>
      <sheetName val="56-CUNETAS_T1_(1)5"/>
      <sheetName val="56__CAJA_K105+570_(2)5"/>
      <sheetName val="56__CAJA_K105+841_(2)5"/>
      <sheetName val="datos_entrada1"/>
      <sheetName val="PU8A_CD1"/>
      <sheetName val="PU9_CD1"/>
      <sheetName val="PU9_CI1"/>
      <sheetName val="PU11A_CD1"/>
      <sheetName val="PU14A_CD1"/>
      <sheetName val="PU14A_CI1"/>
      <sheetName val="PU16CD_1"/>
      <sheetName val="PU16CI_1"/>
      <sheetName val="PU19_A1"/>
      <sheetName val="PU21_A_CD1"/>
      <sheetName val="PU22_CD1"/>
      <sheetName val="PU22_CI1"/>
      <sheetName val="PU23_CD_1"/>
      <sheetName val="PU23_CI1"/>
      <sheetName val="0_Bases1"/>
      <sheetName val="Esquema_CECOS_1"/>
      <sheetName val="Seg_1"/>
      <sheetName val="VOLADIZOS_Y_VIGAS1"/>
      <sheetName val="SOPORTE_PONTONES1"/>
      <sheetName val="CALCULO_DE_CAMISAS1"/>
      <sheetName val="Dosificaciones_y_lista1"/>
      <sheetName val="56-_MÉNSULA_(1)"/>
      <sheetName val="56-CUNETAS_T1_(1)"/>
      <sheetName val="56__CAJA_K105+570_(2)"/>
      <sheetName val="56__CAJA_K105+841_(2)"/>
      <sheetName val="datos_entrada"/>
      <sheetName val="PU8A_CD"/>
      <sheetName val="PU9_CD"/>
      <sheetName val="PU9_CI"/>
      <sheetName val="PU11A_CD"/>
      <sheetName val="PU14A_CD"/>
      <sheetName val="PU14A_CI"/>
      <sheetName val="PU16CD_"/>
      <sheetName val="PU16CI_"/>
      <sheetName val="PU19_A"/>
      <sheetName val="PU21_A_CD"/>
      <sheetName val="PU22_CD"/>
      <sheetName val="PU22_CI"/>
      <sheetName val="PU23_CD_"/>
      <sheetName val="PU23_CI"/>
      <sheetName val="0_Bases"/>
      <sheetName val="Esquema_CECOS_"/>
      <sheetName val="Seg_"/>
      <sheetName val="VOLADIZOS_Y_VIGAS"/>
      <sheetName val="SOPORTE_PONTONES"/>
      <sheetName val="CALCULO_DE_CAMISAS"/>
      <sheetName val="Dosificaciones_y_lista"/>
      <sheetName val="RESUMEN_MES_MARZO3"/>
      <sheetName val="Act_4"/>
      <sheetName val="PRESUPUESTO_LICITACIÓN_SRN_0014"/>
      <sheetName val="Facturacion_M&amp;E_Marzo4"/>
      <sheetName val="RESUMEN_MES_MARZO4"/>
      <sheetName val="Anexo_14"/>
      <sheetName val="Anexo_24"/>
      <sheetName val="Anexo_34"/>
      <sheetName val="Anexo_44"/>
      <sheetName val="Act_5"/>
      <sheetName val="PRESUPUESTO_LICITACIÓN_SRN_0015"/>
      <sheetName val="Facturacion_M&amp;E_Marzo5"/>
      <sheetName val="RESUMEN_MES_MARZO5"/>
      <sheetName val="Anexo_15"/>
      <sheetName val="Anexo_25"/>
      <sheetName val="Anexo_35"/>
      <sheetName val="Anexo_45"/>
      <sheetName val="Act_6"/>
      <sheetName val="PRESUPUESTO_LICITACIÓN_SRN_0016"/>
      <sheetName val="Facturacion_M&amp;E_Marzo6"/>
      <sheetName val="RESUMEN_MES_MARZO6"/>
      <sheetName val="Anexo_16"/>
      <sheetName val="Anexo_26"/>
      <sheetName val="Anexo_36"/>
      <sheetName val="Anexo_46"/>
      <sheetName val="56-_MÉNSULA_(1)1"/>
      <sheetName val="56-CUNETAS_T1_(1)1"/>
      <sheetName val="56__CAJA_K105+570_(2)1"/>
      <sheetName val="56__CAJA_K105+841_(2)1"/>
      <sheetName val="Act_8"/>
      <sheetName val="PRESUPUESTO_LICITACIÓN_SRN_0018"/>
      <sheetName val="Facturacion_M&amp;E_Marzo8"/>
      <sheetName val="RESUMEN_MES_MARZO8"/>
      <sheetName val="Anexo_18"/>
      <sheetName val="Anexo_28"/>
      <sheetName val="Anexo_38"/>
      <sheetName val="Anexo_48"/>
      <sheetName val="M_O_3"/>
      <sheetName val="56-_MÉNSULA_(1)3"/>
      <sheetName val="56-CUNETAS_T1_(1)3"/>
      <sheetName val="56__CAJA_K105+570_(2)3"/>
      <sheetName val="56__CAJA_K105+841_(2)3"/>
      <sheetName val="Act_7"/>
      <sheetName val="PRESUPUESTO_LICITACIÓN_SRN_0017"/>
      <sheetName val="Facturacion_M&amp;E_Marzo7"/>
      <sheetName val="RESUMEN_MES_MARZO7"/>
      <sheetName val="Anexo_17"/>
      <sheetName val="Anexo_27"/>
      <sheetName val="Anexo_37"/>
      <sheetName val="Anexo_47"/>
      <sheetName val="M_O_2"/>
      <sheetName val="56-_MÉNSULA_(1)2"/>
      <sheetName val="56-CUNETAS_T1_(1)2"/>
      <sheetName val="56__CAJA_K105+570_(2)2"/>
      <sheetName val="56__CAJA_K105+841_(2)2"/>
      <sheetName val="Act_9"/>
      <sheetName val="PRESUPUESTO_LICITACIÓN_SRN_0019"/>
      <sheetName val="Facturacion_M&amp;E_Marzo9"/>
      <sheetName val="RESUMEN_MES_MARZO9"/>
      <sheetName val="Anexo_19"/>
      <sheetName val="Anexo_29"/>
      <sheetName val="Anexo_39"/>
      <sheetName val="Anexo_49"/>
      <sheetName val="M_O_4"/>
      <sheetName val="Precios_4"/>
      <sheetName val="56-_MÉNSULA_(1)4"/>
      <sheetName val="56-CUNETAS_T1_(1)4"/>
      <sheetName val="56__CAJA_K105+570_(2)4"/>
      <sheetName val="56__CAJA_K105+841_(2)4"/>
      <sheetName val="TRAZABILIDAD"/>
      <sheetName val="ENTRADAS"/>
      <sheetName val="INFORME SEMANAL"/>
      <sheetName val="SALIDAS"/>
      <sheetName val="SEGUIMIENTO"/>
      <sheetName val="DISEÑO 20-04-19"/>
      <sheetName val="PROGRAMACIÓN"/>
      <sheetName val="DISEÑOS"/>
      <sheetName val="CALCULOS DE SILO"/>
      <sheetName val="GRANEL PE"/>
      <sheetName val="Hoja1"/>
      <sheetName val="STOCK ABRIL"/>
      <sheetName val="Consumos (LS)"/>
      <sheetName val="Elementos"/>
      <sheetName val="diseñosx div.conc"/>
      <sheetName val="pref"/>
      <sheetName val="pe 2019"/>
      <sheetName val="TRAZB.CTO (TE-may-19)"/>
      <sheetName val="ps-2019"/>
      <sheetName val="diseños.TS"/>
      <sheetName val="Hoja8"/>
      <sheetName val="TRAZ. CTO (TS may-19)"/>
      <sheetName val="TRAZAB. CTO (T.E a abr-19)"/>
      <sheetName val="TRAZAB. CTO (T.S a abril-19)"/>
      <sheetName val="Hoja7"/>
      <sheetName val="T.E-2018"/>
      <sheetName val="T.S-2018"/>
      <sheetName val="RESUMEN "/>
      <sheetName val="Hoja5"/>
      <sheetName val="RECIBO DE SALIDA ALMACEN"/>
      <sheetName val="EL TIEMPO DEL CARGUE"/>
      <sheetName val="MATERIALES CONCRETO"/>
      <sheetName val="Hoja4"/>
      <sheetName val="cc- dia"/>
      <sheetName val="mezcla asf-Datos"/>
      <sheetName val="CONSILIACION CONCRETO"/>
      <sheetName val="Entrada mat"/>
      <sheetName val="PEAJES"/>
      <sheetName val="Materiales contaminado despacha"/>
      <sheetName val="TIEMPO DE LA MIXER MECO"/>
      <sheetName val="FORMALETA METALICAS"/>
      <sheetName val="AGRAGADO 3-4 mix-entrad (2)"/>
      <sheetName val="graf (3-4)"/>
      <sheetName val="AGRAGADO 1-2 mix-entrad"/>
      <sheetName val="graf (1-2)"/>
      <sheetName val="Agregado-ind-Entrad"/>
      <sheetName val="TD"/>
      <sheetName val="Detalle X gasto"/>
      <sheetName val="detalle X gcia"/>
      <sheetName val="EJEC. ENE-AGO"/>
      <sheetName val="TOTAL 2020 X GASTO"/>
      <sheetName val="P&amp;G 2020"/>
      <sheetName val="TOTAL 2020"/>
      <sheetName val="DET GASTOS VIAJE"/>
      <sheetName val="COSTOS VEH"/>
      <sheetName val="ALQ. VEHÍCULO HOY"/>
      <sheetName val="DEP 2019"/>
      <sheetName val="DEP 2020"/>
      <sheetName val="AMORT 2020"/>
      <sheetName val="P&amp;G X GERENCIAS"/>
      <sheetName val="CONTRACTUAL"/>
      <sheetName val="SGI"/>
      <sheetName val="FINANCIERA"/>
      <sheetName val="GENERAL"/>
      <sheetName val="JURÍDICA"/>
      <sheetName val="O&amp;M"/>
      <sheetName val="TÉCNICA"/>
      <sheetName val="OF. CUMPLIM"/>
      <sheetName val="PÓLIZAS"/>
      <sheetName val="FINANCIACIÓN"/>
      <sheetName val="IMPUESTOS"/>
      <sheetName val="AMORT 2019"/>
      <sheetName val="Ingresos"/>
      <sheetName val="EQALT"/>
      <sheetName val="ac2-ag96"/>
      <sheetName val="HE"/>
      <sheetName val="Localizaciones"/>
      <sheetName val="Datos"/>
      <sheetName val="Res-Accide-10"/>
      <sheetName val="SOPORTE ALC PLUVIAL"/>
      <sheetName val="SOPORTE "/>
      <sheetName val="Quadro-Orç. Resumo"/>
      <sheetName val="ESTRUCTURA"/>
      <sheetName val="ARQUITECTONICO PEAJE"/>
      <sheetName val="ITEMS"/>
      <sheetName val="CONT_ADI"/>
      <sheetName val="Insumos"/>
      <sheetName val="A.P.U."/>
      <sheetName val="CONS"/>
      <sheetName val="31"/>
      <sheetName val="DAT NUC"/>
      <sheetName val="Nucleos"/>
      <sheetName val="Proc0009m"/>
      <sheetName val="Proc 0009h"/>
      <sheetName val="AiuBPMarco98"/>
      <sheetName val="Resultados"/>
      <sheetName val="inst"/>
      <sheetName val="Planilla"/>
      <sheetName val="PRESUPUESTO"/>
      <sheetName val="SABANA"/>
      <sheetName val="1.01"/>
      <sheetName val="1.1"/>
      <sheetName val="2.1"/>
      <sheetName val="2.02"/>
      <sheetName val="2.4"/>
      <sheetName val="2.5"/>
      <sheetName val="NP 2.04"/>
      <sheetName val="3.01"/>
      <sheetName val="3,3"/>
      <sheetName val="3.03"/>
      <sheetName val="NP 3.04"/>
      <sheetName val="4.01"/>
      <sheetName val="4.02"/>
      <sheetName val="5.01"/>
      <sheetName val="5.02"/>
      <sheetName val="5.03"/>
      <sheetName val="5.04"/>
      <sheetName val="5.05"/>
      <sheetName val="5,06"/>
      <sheetName val="5,07"/>
      <sheetName val="5.08"/>
      <sheetName val="5.09"/>
      <sheetName val="5.10"/>
      <sheetName val="NP 5.11"/>
      <sheetName val="NP 5.12"/>
      <sheetName val="NP 5.13"/>
      <sheetName val="NP 5.14"/>
      <sheetName val="NP 5,15"/>
      <sheetName val="NP 5.16"/>
      <sheetName val="NP 5.17"/>
      <sheetName val="NP 5.18"/>
      <sheetName val="NP 5.19"/>
      <sheetName val="NP 5.20"/>
      <sheetName val="NP 5.21"/>
      <sheetName val="6.01"/>
      <sheetName val="6.02"/>
      <sheetName val="6.03"/>
      <sheetName val="6.04"/>
      <sheetName val="6.05"/>
      <sheetName val="6.06"/>
      <sheetName val="6.07"/>
      <sheetName val="6.08"/>
      <sheetName val="NP 1.03"/>
      <sheetName val="NP 4.03"/>
      <sheetName val="1.02"/>
      <sheetName val="2.01"/>
      <sheetName val="2.03"/>
      <sheetName val="3.02"/>
      <sheetName val="Datos Graficas"/>
      <sheetName val="sap"/>
      <sheetName val="M.O"/>
      <sheetName val="Act_11"/>
      <sheetName val="PRESUPUESTO_LICITACIÓN_SRN_0020"/>
      <sheetName val="Facturacion_M&amp;E_Marzo11"/>
      <sheetName val="Anexo_111"/>
      <sheetName val="Anexo_211"/>
      <sheetName val="Anexo_311"/>
      <sheetName val="Anexo_411"/>
      <sheetName val="Precios_6"/>
      <sheetName val="M_O_6"/>
      <sheetName val="RESUMEN_MES_MARZO11"/>
      <sheetName val="56-_MÉNSULA_(1)6"/>
      <sheetName val="56-CUNETAS_T1_(1)6"/>
      <sheetName val="56__CAJA_K105+570_(2)6"/>
      <sheetName val="56__CAJA_K105+841_(2)6"/>
      <sheetName val="Hoja3_(67)"/>
      <sheetName val="Hoja3_(66)"/>
      <sheetName val="Hoja3_(65)"/>
      <sheetName val="Hoja3_(64)"/>
      <sheetName val="Hoja3_(63)"/>
      <sheetName val="Hoja3_(62)"/>
      <sheetName val="Hoja3_(61)"/>
      <sheetName val="Hoja3_(60)"/>
      <sheetName val="Hoja3_(59)"/>
      <sheetName val="Hoja3_(58)"/>
      <sheetName val="Hoja3_(57)"/>
      <sheetName val="Hoja3_(56)"/>
      <sheetName val="Hoja3_(55)"/>
      <sheetName val="Hoja3_(53)"/>
      <sheetName val="Hoja3_(54)"/>
      <sheetName val="Hoja3_(52)"/>
      <sheetName val="Hoja3_(51)"/>
      <sheetName val="Hoja3_(50)"/>
      <sheetName val="Hoja3_(49)"/>
      <sheetName val="Hoja3_(48)"/>
      <sheetName val="Hoja3_(47)"/>
      <sheetName val="Hoja3_(46)"/>
      <sheetName val="Hoja3_(45)"/>
      <sheetName val="Hoja3_(44)"/>
      <sheetName val="Hoja3_(43)"/>
      <sheetName val="Hoja3_(11)"/>
      <sheetName val="Hoja3_(42)"/>
      <sheetName val="Hoja3_(41)"/>
      <sheetName val="Hoja3_(40)"/>
      <sheetName val="Hoja3_(39)"/>
      <sheetName val="Hoja3_(38)"/>
      <sheetName val="Hoja3_(37)"/>
      <sheetName val="Hoja3_(36)"/>
      <sheetName val="Hoja3_(34)"/>
      <sheetName val="Hoja3_(33)"/>
      <sheetName val="Hoja3_(32)"/>
      <sheetName val="Hoja3_(31)"/>
      <sheetName val="Hoja3_(30)"/>
      <sheetName val="Hoja3_(29)"/>
      <sheetName val="Hoja3_(27)"/>
      <sheetName val="Hoja3_(26)"/>
      <sheetName val="Hoja3_(25)"/>
      <sheetName val="Hoja3_(24)"/>
      <sheetName val="Hoja3_(23)"/>
      <sheetName val="Hoja3_(22)"/>
      <sheetName val="Hoja3_(21)"/>
      <sheetName val="Hoja3_(20)"/>
      <sheetName val="Hoja1__(2)"/>
      <sheetName val="Hoja1_"/>
      <sheetName val="Hoja3_(14)"/>
      <sheetName val="Hoja3_(2)"/>
      <sheetName val="Hoja3_(3)"/>
      <sheetName val="Hoja3_(4)"/>
      <sheetName val="Hoja3_(5)"/>
      <sheetName val="Hoja3_(6)"/>
      <sheetName val="Hoja3_(7)"/>
      <sheetName val="Hoja3_(8)"/>
      <sheetName val="Hoja3_(9)"/>
      <sheetName val="Hoja3_(10)"/>
      <sheetName val="Hoja3_(12)"/>
      <sheetName val="Hoja3_(13)"/>
      <sheetName val="Hoja3_(15)"/>
      <sheetName val="Hoja3_(16)"/>
      <sheetName val="Hoja3_(17)"/>
      <sheetName val="Hoja3_(18)"/>
      <sheetName val="Hoja3_(19)"/>
      <sheetName val="Hoja3_(28)"/>
      <sheetName val="Hoja3_(35)"/>
      <sheetName val="CALCULO_DE_CAMISAS2"/>
      <sheetName val="Dosificaciones_y_lista2"/>
      <sheetName val="INFORME_SEMANAL"/>
      <sheetName val="DISEÑO_20-04-19"/>
      <sheetName val="CALCULOS_DE_SILO"/>
      <sheetName val="GRANEL_PE"/>
      <sheetName val="STOCK_ABRIL"/>
      <sheetName val="Consumos_(LS)"/>
      <sheetName val="diseñosx_div_conc"/>
      <sheetName val="pe_2019"/>
      <sheetName val="TRAZB_CTO_(TE-may-19)"/>
      <sheetName val="diseños_TS"/>
      <sheetName val="TRAZ__CTO_(TS_may-19)"/>
      <sheetName val="TRAZAB__CTO_(T_E_a_abr-19)"/>
      <sheetName val="TRAZAB__CTO_(T_S_a_abril-19)"/>
      <sheetName val="T_E-2018"/>
      <sheetName val="T_S-2018"/>
      <sheetName val="RESUMEN_"/>
      <sheetName val="RECIBO_DE_SALIDA_ALMACEN"/>
      <sheetName val="EL_TIEMPO_DEL_CARGUE"/>
      <sheetName val="MATERIALES_CONCRETO"/>
      <sheetName val="cc-_dia"/>
      <sheetName val="mezcla_asf-Datos"/>
      <sheetName val="CONSILIACION_CONCRETO"/>
      <sheetName val="Entrada_mat"/>
      <sheetName val="Materiales_contaminado_despacha"/>
      <sheetName val="TIEMPO_DE_LA_MIXER_MECO"/>
      <sheetName val="FORMALETA_METALICAS"/>
      <sheetName val="AGRAGADO_3-4_mix-entrad_(2)"/>
      <sheetName val="graf_(3-4)"/>
      <sheetName val="AGRAGADO_1-2_mix-entrad"/>
      <sheetName val="graf_(1-2)"/>
      <sheetName val="datos_entrada2"/>
      <sheetName val="PU8A_CD2"/>
      <sheetName val="PU9_CD2"/>
      <sheetName val="PU9_CI2"/>
      <sheetName val="PU11A_CD2"/>
      <sheetName val="PU14A_CD2"/>
      <sheetName val="PU14A_CI2"/>
      <sheetName val="PU16CD_2"/>
      <sheetName val="PU16CI_2"/>
      <sheetName val="PU19_A2"/>
      <sheetName val="PU21_A_CD2"/>
      <sheetName val="PU22_CD2"/>
      <sheetName val="PU22_CI2"/>
      <sheetName val="PU23_CD_2"/>
      <sheetName val="PU23_CI2"/>
      <sheetName val="0_Bases2"/>
      <sheetName val="Esquema_CECOS_2"/>
      <sheetName val="Seg_2"/>
      <sheetName val="VOLADIZOS_Y_VIGAS2"/>
      <sheetName val="SOPORTE_PONTONES2"/>
      <sheetName val="VIA_VEREDAL_ACTA_TOCCI"/>
      <sheetName val="POR_ADMINISTRACION"/>
      <sheetName val="ACTIVIDAD_DE_DESMONTE"/>
      <sheetName val="DISTANCIA_LAGOS-RIOGRANDE"/>
      <sheetName val="DISTANCIA_MINCIVIL"/>
      <sheetName val="TRASLADO_DE_CERCHAS_METALICAS"/>
      <sheetName val="ENR-32-70_"/>
      <sheetName val="SUB-BSE-32-70_"/>
      <sheetName val="SUB-BASE-185-215_"/>
      <sheetName val="Detalle_X_gasto"/>
      <sheetName val="detalle_X_gcia"/>
      <sheetName val="EJEC__ENE-AGO"/>
      <sheetName val="TOTAL_2020_X_GASTO"/>
      <sheetName val="P&amp;G_2020"/>
      <sheetName val="TOTAL_2020"/>
      <sheetName val="DET_GASTOS_VIAJE"/>
      <sheetName val="COSTOS_VEH"/>
      <sheetName val="ALQ__VEHÍCULO_HOY"/>
      <sheetName val="DEP_2019"/>
      <sheetName val="DEP_2020"/>
      <sheetName val="AMORT_2020"/>
      <sheetName val="P&amp;G_X_GERENCIAS"/>
      <sheetName val="OF__CUMPLIM"/>
      <sheetName val="AMORT_2019"/>
      <sheetName val="MC SF GAVIONES"/>
      <sheetName val="EMPRESA"/>
      <sheetName val="g.g"/>
      <sheetName val="A_P_U_"/>
      <sheetName val="DAT_NUC"/>
      <sheetName val="Proc_0009h"/>
      <sheetName val="Datos_Graficas"/>
      <sheetName val="SOPORTE_ALC_PLUVIAL"/>
      <sheetName val="Quadro-Orç__Resumo"/>
      <sheetName val="SOPORTE_"/>
      <sheetName val="ARQUITECTONICO_PEAJE"/>
      <sheetName val="Act_12"/>
      <sheetName val="PRESUPUESTO_LICITACIÓN_SRN_0021"/>
      <sheetName val="Facturacion_M&amp;E_Marzo12"/>
      <sheetName val="Anexo_112"/>
      <sheetName val="Anexo_212"/>
      <sheetName val="Anexo_312"/>
      <sheetName val="Anexo_412"/>
      <sheetName val="M_O_7"/>
      <sheetName val="RESUMEN_MES_MARZO12"/>
      <sheetName val="Precios_7"/>
      <sheetName val="56-_MÉNSULA_(1)7"/>
      <sheetName val="56-CUNETAS_T1_(1)7"/>
      <sheetName val="56__CAJA_K105+570_(2)7"/>
      <sheetName val="56__CAJA_K105+841_(2)7"/>
      <sheetName val="Dosificaciones_y_lista3"/>
      <sheetName val="Hoja3_(67)1"/>
      <sheetName val="Hoja3_(66)1"/>
      <sheetName val="Hoja3_(65)1"/>
      <sheetName val="Hoja3_(64)1"/>
      <sheetName val="Hoja3_(63)1"/>
      <sheetName val="Hoja3_(62)1"/>
      <sheetName val="Hoja3_(61)1"/>
      <sheetName val="Hoja3_(60)1"/>
      <sheetName val="Hoja3_(59)1"/>
      <sheetName val="Hoja3_(58)1"/>
      <sheetName val="Hoja3_(57)1"/>
      <sheetName val="Hoja3_(56)1"/>
      <sheetName val="Hoja3_(55)1"/>
      <sheetName val="Hoja3_(53)1"/>
      <sheetName val="Hoja3_(54)1"/>
      <sheetName val="Hoja3_(52)1"/>
      <sheetName val="Hoja3_(51)1"/>
      <sheetName val="Hoja3_(50)1"/>
      <sheetName val="Hoja3_(49)1"/>
      <sheetName val="Hoja3_(48)1"/>
      <sheetName val="Hoja3_(47)1"/>
      <sheetName val="Hoja3_(46)1"/>
      <sheetName val="Hoja3_(45)1"/>
      <sheetName val="Hoja3_(44)1"/>
      <sheetName val="Hoja3_(43)1"/>
      <sheetName val="Hoja3_(11)1"/>
      <sheetName val="Hoja3_(42)1"/>
      <sheetName val="Hoja3_(41)1"/>
      <sheetName val="Hoja3_(40)1"/>
      <sheetName val="Hoja3_(39)1"/>
      <sheetName val="Hoja3_(38)1"/>
      <sheetName val="Hoja3_(37)1"/>
      <sheetName val="Hoja3_(36)1"/>
      <sheetName val="Hoja3_(34)1"/>
      <sheetName val="Hoja3_(33)1"/>
      <sheetName val="Hoja3_(32)1"/>
      <sheetName val="Hoja3_(31)1"/>
      <sheetName val="Hoja3_(30)1"/>
      <sheetName val="Hoja3_(29)1"/>
      <sheetName val="Hoja3_(27)1"/>
      <sheetName val="Hoja3_(26)1"/>
      <sheetName val="Hoja3_(25)1"/>
      <sheetName val="Hoja3_(24)1"/>
      <sheetName val="Hoja3_(23)1"/>
      <sheetName val="Hoja3_(22)1"/>
      <sheetName val="Hoja3_(21)1"/>
      <sheetName val="Hoja3_(20)1"/>
      <sheetName val="Hoja1__(2)1"/>
      <sheetName val="Hoja1_1"/>
      <sheetName val="Hoja3_(14)1"/>
      <sheetName val="Hoja3_(2)1"/>
      <sheetName val="Hoja3_(3)1"/>
      <sheetName val="Hoja3_(4)1"/>
      <sheetName val="Hoja3_(5)1"/>
      <sheetName val="Hoja3_(6)1"/>
      <sheetName val="Hoja3_(7)1"/>
      <sheetName val="Hoja3_(8)1"/>
      <sheetName val="Hoja3_(9)1"/>
      <sheetName val="Hoja3_(10)1"/>
      <sheetName val="Hoja3_(12)1"/>
      <sheetName val="Hoja3_(13)1"/>
      <sheetName val="Hoja3_(15)1"/>
      <sheetName val="Hoja3_(16)1"/>
      <sheetName val="Hoja3_(17)1"/>
      <sheetName val="Hoja3_(18)1"/>
      <sheetName val="Hoja3_(19)1"/>
      <sheetName val="Hoja3_(28)1"/>
      <sheetName val="Hoja3_(35)1"/>
      <sheetName val="CALCULO_DE_CAMISAS3"/>
      <sheetName val="datos_entrada3"/>
      <sheetName val="PU8A_CD3"/>
      <sheetName val="PU9_CD3"/>
      <sheetName val="PU9_CI3"/>
      <sheetName val="PU11A_CD3"/>
      <sheetName val="PU14A_CD3"/>
      <sheetName val="PU14A_CI3"/>
      <sheetName val="PU16CD_3"/>
      <sheetName val="PU16CI_3"/>
      <sheetName val="PU19_A3"/>
      <sheetName val="PU21_A_CD3"/>
      <sheetName val="PU22_CD3"/>
      <sheetName val="PU22_CI3"/>
      <sheetName val="PU23_CD_3"/>
      <sheetName val="PU23_CI3"/>
      <sheetName val="0_Bases3"/>
      <sheetName val="Esquema_CECOS_3"/>
      <sheetName val="Seg_3"/>
      <sheetName val="VOLADIZOS_Y_VIGAS3"/>
      <sheetName val="SOPORTE_PONTONES3"/>
      <sheetName val="VIA_VEREDAL_ACTA_TOCCI1"/>
      <sheetName val="POR_ADMINISTRACION1"/>
      <sheetName val="ACTIVIDAD_DE_DESMONTE1"/>
      <sheetName val="DISTANCIA_LAGOS-RIOGRANDE1"/>
      <sheetName val="DISTANCIA_MINCIVIL1"/>
      <sheetName val="TRASLADO_DE_CERCHAS_METALICAS1"/>
      <sheetName val="ENR-32-70_1"/>
      <sheetName val="SUB-BSE-32-70_1"/>
      <sheetName val="SUB-BASE-185-215_1"/>
      <sheetName val="Detalle_X_gasto1"/>
      <sheetName val="detalle_X_gcia1"/>
      <sheetName val="EJEC__ENE-AGO1"/>
      <sheetName val="TOTAL_2020_X_GASTO1"/>
      <sheetName val="P&amp;G_20201"/>
      <sheetName val="TOTAL_20201"/>
      <sheetName val="DET_GASTOS_VIAJE1"/>
      <sheetName val="COSTOS_VEH1"/>
      <sheetName val="ALQ__VEHÍCULO_HOY1"/>
      <sheetName val="DEP_20191"/>
      <sheetName val="DEP_20201"/>
      <sheetName val="AMORT_20201"/>
      <sheetName val="P&amp;G_X_GERENCIAS1"/>
      <sheetName val="OF__CUMPLIM1"/>
      <sheetName val="AMORT_20191"/>
      <sheetName val="INFORME_SEMANAL1"/>
      <sheetName val="DISEÑO_20-04-191"/>
      <sheetName val="CALCULOS_DE_SILO1"/>
      <sheetName val="GRANEL_PE1"/>
      <sheetName val="STOCK_ABRIL1"/>
      <sheetName val="Consumos_(LS)1"/>
      <sheetName val="diseñosx_div_conc1"/>
      <sheetName val="pe_20191"/>
      <sheetName val="TRAZB_CTO_(TE-may-19)1"/>
      <sheetName val="diseños_TS1"/>
      <sheetName val="TRAZ__CTO_(TS_may-19)1"/>
      <sheetName val="TRAZAB__CTO_(T_E_a_abr-19)1"/>
      <sheetName val="TRAZAB__CTO_(T_S_a_abril-19)1"/>
      <sheetName val="T_E-20181"/>
      <sheetName val="T_S-20181"/>
      <sheetName val="RESUMEN_1"/>
      <sheetName val="RECIBO_DE_SALIDA_ALMACEN1"/>
      <sheetName val="EL_TIEMPO_DEL_CARGUE1"/>
      <sheetName val="MATERIALES_CONCRETO1"/>
      <sheetName val="cc-_dia1"/>
      <sheetName val="mezcla_asf-Datos1"/>
      <sheetName val="CONSILIACION_CONCRETO1"/>
      <sheetName val="Entrada_mat1"/>
      <sheetName val="Materiales_contaminado_despach1"/>
      <sheetName val="TIEMPO_DE_LA_MIXER_MECO1"/>
      <sheetName val="FORMALETA_METALICAS1"/>
      <sheetName val="AGRAGADO_3-4_mix-entrad_(2)1"/>
      <sheetName val="graf_(3-4)1"/>
      <sheetName val="AGRAGADO_1-2_mix-entrad1"/>
      <sheetName val="graf_(1-2)1"/>
      <sheetName val="A_P_U_1"/>
      <sheetName val="DAT_NUC1"/>
      <sheetName val="Proc_0009h1"/>
      <sheetName val="Datos_Graficas1"/>
      <sheetName val="SOPORTE_ALC_PLUVIAL1"/>
      <sheetName val="Quadro-Orç__Resumo1"/>
      <sheetName val="SOPORTE_1"/>
      <sheetName val="ARQUITECTONICO_PEAJE1"/>
      <sheetName val="1_01"/>
      <sheetName val="1_1"/>
      <sheetName val="2_1"/>
      <sheetName val="2_02"/>
      <sheetName val="2_4"/>
      <sheetName val="2_5"/>
      <sheetName val="NP_2_04"/>
      <sheetName val="3_01"/>
      <sheetName val="3_03"/>
      <sheetName val="NP_3_04"/>
      <sheetName val="4_01"/>
      <sheetName val="4_02"/>
      <sheetName val="5_01"/>
      <sheetName val="5_02"/>
      <sheetName val="5_03"/>
      <sheetName val="5_04"/>
      <sheetName val="5_05"/>
      <sheetName val="5_08"/>
      <sheetName val="5_09"/>
      <sheetName val="5_10"/>
      <sheetName val="NP_5_11"/>
      <sheetName val="NP_5_12"/>
      <sheetName val="NP_5_13"/>
      <sheetName val="NP_5_14"/>
      <sheetName val="NP_5,15"/>
      <sheetName val="NP_5_16"/>
      <sheetName val="NP_5_17"/>
      <sheetName val="NP_5_18"/>
      <sheetName val="NP_5_19"/>
      <sheetName val="NP_5_20"/>
      <sheetName val="NP_5_21"/>
      <sheetName val="6_01"/>
      <sheetName val="6_02"/>
      <sheetName val="6_03"/>
      <sheetName val="6_04"/>
      <sheetName val="6_05"/>
      <sheetName val="6_06"/>
      <sheetName val="6_07"/>
      <sheetName val="6_08"/>
      <sheetName val="NP_1_03"/>
      <sheetName val="NP_4_03"/>
      <sheetName val="1_02"/>
      <sheetName val="2_01"/>
      <sheetName val="2_03"/>
      <sheetName val="3_02"/>
      <sheetName val="M_O"/>
      <sheetName val="REAJUSTESACTA1PROVI"/>
      <sheetName val="P2"/>
      <sheetName val="P1"/>
      <sheetName val="31-05-18"/>
      <sheetName val="F-7857-308"/>
      <sheetName val="Equipo Menor"/>
      <sheetName val="ALQUILADO F-7857-308 "/>
      <sheetName val="Real Para tarifas"/>
      <sheetName val="codconst"/>
    </sheetNames>
    <sheetDataSet>
      <sheetData sheetId="0" refreshError="1">
        <row r="5">
          <cell r="E5">
            <v>1</v>
          </cell>
        </row>
        <row r="338">
          <cell r="C338" t="str">
            <v>Activos</v>
          </cell>
          <cell r="D338">
            <v>9750</v>
          </cell>
        </row>
        <row r="339">
          <cell r="C339" t="str">
            <v>Direcc.</v>
          </cell>
          <cell r="D339">
            <v>53970</v>
          </cell>
        </row>
        <row r="340">
          <cell r="C340" t="str">
            <v>Admon</v>
          </cell>
          <cell r="D340">
            <v>48583.5</v>
          </cell>
        </row>
        <row r="341">
          <cell r="C341" t="str">
            <v>Topog</v>
          </cell>
          <cell r="D341">
            <v>0</v>
          </cell>
        </row>
        <row r="342">
          <cell r="C342" t="str">
            <v>Taller</v>
          </cell>
          <cell r="D342">
            <v>2898</v>
          </cell>
        </row>
        <row r="343">
          <cell r="C343" t="str">
            <v>Operad.</v>
          </cell>
          <cell r="D343">
            <v>0</v>
          </cell>
        </row>
        <row r="344">
          <cell r="C344" t="str">
            <v>Vigilan.</v>
          </cell>
          <cell r="D344">
            <v>10836</v>
          </cell>
        </row>
        <row r="345">
          <cell r="C345" t="str">
            <v>Prestac</v>
          </cell>
          <cell r="D345">
            <v>66283.875</v>
          </cell>
        </row>
        <row r="346">
          <cell r="C346" t="str">
            <v>Honor</v>
          </cell>
          <cell r="D346">
            <v>6700</v>
          </cell>
        </row>
        <row r="347">
          <cell r="C347" t="str">
            <v>Impues</v>
          </cell>
          <cell r="D347">
            <v>98630.90675611388</v>
          </cell>
        </row>
        <row r="348">
          <cell r="C348" t="str">
            <v>Arrend</v>
          </cell>
          <cell r="D348">
            <v>11295</v>
          </cell>
        </row>
        <row r="349">
          <cell r="C349" t="str">
            <v>Segur</v>
          </cell>
          <cell r="D349">
            <v>30840.71727788596</v>
          </cell>
        </row>
        <row r="350">
          <cell r="C350" t="str">
            <v>Sevic</v>
          </cell>
          <cell r="D350">
            <v>7366.9087499999996</v>
          </cell>
        </row>
        <row r="351">
          <cell r="C351" t="str">
            <v>Legal</v>
          </cell>
          <cell r="D351">
            <v>1.1868038433000001</v>
          </cell>
        </row>
        <row r="352">
          <cell r="C352" t="str">
            <v>Manten</v>
          </cell>
          <cell r="D352">
            <v>1283.2009599999999</v>
          </cell>
        </row>
        <row r="353">
          <cell r="C353" t="str">
            <v>Adecu</v>
          </cell>
          <cell r="D353">
            <v>6090</v>
          </cell>
        </row>
        <row r="354">
          <cell r="C354" t="str">
            <v>Viaje</v>
          </cell>
          <cell r="D354">
            <v>3030</v>
          </cell>
        </row>
        <row r="355">
          <cell r="C355" t="str">
            <v>Divers</v>
          </cell>
          <cell r="D355">
            <v>132161.02532999997</v>
          </cell>
        </row>
        <row r="356">
          <cell r="C356" t="str">
            <v>Financ.</v>
          </cell>
          <cell r="D356">
            <v>360.00599999999997</v>
          </cell>
        </row>
        <row r="357">
          <cell r="C357" t="str">
            <v>Costos</v>
          </cell>
          <cell r="D357">
            <v>68623.484200000006</v>
          </cell>
        </row>
      </sheetData>
      <sheetData sheetId="1" refreshError="1">
        <row r="3">
          <cell r="B3">
            <v>3</v>
          </cell>
        </row>
        <row r="120">
          <cell r="B120">
            <v>608.87199999999996</v>
          </cell>
          <cell r="C120">
            <v>1834.31</v>
          </cell>
          <cell r="D120">
            <v>1512.259</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row>
      </sheetData>
      <sheetData sheetId="2" refreshError="1"/>
      <sheetData sheetId="3" refreshError="1">
        <row r="3">
          <cell r="B3">
            <v>3</v>
          </cell>
        </row>
        <row r="6">
          <cell r="D6">
            <v>1</v>
          </cell>
          <cell r="E6">
            <v>2</v>
          </cell>
          <cell r="F6">
            <v>3</v>
          </cell>
          <cell r="G6">
            <v>4</v>
          </cell>
          <cell r="H6">
            <v>5</v>
          </cell>
          <cell r="I6">
            <v>6</v>
          </cell>
          <cell r="J6">
            <v>7</v>
          </cell>
          <cell r="K6">
            <v>8</v>
          </cell>
          <cell r="L6">
            <v>9</v>
          </cell>
          <cell r="M6">
            <v>10</v>
          </cell>
          <cell r="N6">
            <v>11</v>
          </cell>
          <cell r="O6">
            <v>12</v>
          </cell>
          <cell r="P6">
            <v>13</v>
          </cell>
          <cell r="Q6">
            <v>14</v>
          </cell>
          <cell r="R6">
            <v>15</v>
          </cell>
          <cell r="S6">
            <v>16</v>
          </cell>
          <cell r="T6">
            <v>17</v>
          </cell>
          <cell r="U6">
            <v>18</v>
          </cell>
          <cell r="V6">
            <v>19</v>
          </cell>
          <cell r="W6">
            <v>20</v>
          </cell>
          <cell r="X6">
            <v>21</v>
          </cell>
          <cell r="Y6">
            <v>22</v>
          </cell>
          <cell r="Z6">
            <v>23</v>
          </cell>
          <cell r="AA6">
            <v>24</v>
          </cell>
          <cell r="AB6">
            <v>25</v>
          </cell>
          <cell r="AC6">
            <v>26</v>
          </cell>
          <cell r="AD6">
            <v>27</v>
          </cell>
        </row>
        <row r="39">
          <cell r="D39">
            <v>1730.192047133291</v>
          </cell>
          <cell r="E39">
            <v>0</v>
          </cell>
          <cell r="F39">
            <v>568.1776190974831</v>
          </cell>
          <cell r="G39">
            <v>1711.712623485239</v>
          </cell>
          <cell r="H39">
            <v>1411.1861246349654</v>
          </cell>
          <cell r="I39">
            <v>288.36534118888187</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-163.02452898987548</v>
          </cell>
        </row>
        <row r="56">
          <cell r="D56">
            <v>-767.6282221604198</v>
          </cell>
          <cell r="E56">
            <v>-974.18899821035302</v>
          </cell>
          <cell r="F56">
            <v>-1650.8315993601529</v>
          </cell>
          <cell r="G56">
            <v>-1128.6689947358216</v>
          </cell>
          <cell r="H56">
            <v>-362.41393413528147</v>
          </cell>
          <cell r="I56">
            <v>0</v>
          </cell>
          <cell r="J56">
            <v>0</v>
          </cell>
          <cell r="K56">
            <v>-0.16814699999999999</v>
          </cell>
          <cell r="L56">
            <v>0</v>
          </cell>
          <cell r="M56">
            <v>-0.61653900000000006</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-4.0400000000000001E-9</v>
          </cell>
        </row>
        <row r="58">
          <cell r="D58">
            <v>962.5638249728712</v>
          </cell>
          <cell r="E58">
            <v>-11.625173237481818</v>
          </cell>
          <cell r="F58">
            <v>-1094.2791535001516</v>
          </cell>
          <cell r="G58">
            <v>-511.23552475073416</v>
          </cell>
          <cell r="H58">
            <v>537.53666574894964</v>
          </cell>
          <cell r="I58">
            <v>825.90200693783152</v>
          </cell>
          <cell r="J58">
            <v>825.90200693783152</v>
          </cell>
          <cell r="K58">
            <v>825.73385993783154</v>
          </cell>
          <cell r="L58">
            <v>825.73385993783154</v>
          </cell>
          <cell r="M58">
            <v>825.11732093783155</v>
          </cell>
          <cell r="N58">
            <v>825.11732093783155</v>
          </cell>
          <cell r="O58">
            <v>825.11732093783155</v>
          </cell>
          <cell r="P58">
            <v>825.11732093783155</v>
          </cell>
          <cell r="Q58">
            <v>825.11732093783155</v>
          </cell>
          <cell r="R58">
            <v>825.11732093783155</v>
          </cell>
          <cell r="S58">
            <v>825.11732093783155</v>
          </cell>
          <cell r="T58">
            <v>825.11732093783155</v>
          </cell>
          <cell r="U58">
            <v>825.11732093783155</v>
          </cell>
          <cell r="V58">
            <v>825.11732093783155</v>
          </cell>
          <cell r="W58">
            <v>825.11732093783155</v>
          </cell>
          <cell r="X58">
            <v>825.11732093783155</v>
          </cell>
          <cell r="Y58">
            <v>825.11732093783155</v>
          </cell>
          <cell r="Z58">
            <v>825.11732093783155</v>
          </cell>
          <cell r="AA58">
            <v>825.11732093783155</v>
          </cell>
          <cell r="AB58">
            <v>825.11732093783155</v>
          </cell>
          <cell r="AC58">
            <v>825.11732093783155</v>
          </cell>
          <cell r="AD58">
            <v>662.09279194391604</v>
          </cell>
        </row>
        <row r="61">
          <cell r="D61">
            <v>962.5638249728712</v>
          </cell>
          <cell r="E61">
            <v>254.53053020849541</v>
          </cell>
          <cell r="F61">
            <v>-292.44877143628497</v>
          </cell>
          <cell r="G61">
            <v>149.81697550795735</v>
          </cell>
          <cell r="H61">
            <v>681.71933634339052</v>
          </cell>
          <cell r="I61">
            <v>825.90200693783152</v>
          </cell>
          <cell r="J61">
            <v>825.90200693783152</v>
          </cell>
          <cell r="K61">
            <v>825.73385993783154</v>
          </cell>
          <cell r="L61">
            <v>825.73385993783154</v>
          </cell>
          <cell r="M61">
            <v>825.11732093783155</v>
          </cell>
          <cell r="N61">
            <v>825.11732093783155</v>
          </cell>
          <cell r="O61">
            <v>825.11732093783155</v>
          </cell>
          <cell r="P61">
            <v>825.11732093783155</v>
          </cell>
          <cell r="Q61">
            <v>825.11732093783155</v>
          </cell>
          <cell r="R61">
            <v>825.11732093783155</v>
          </cell>
          <cell r="S61">
            <v>825.11732093783155</v>
          </cell>
          <cell r="T61">
            <v>825.11732093783155</v>
          </cell>
          <cell r="U61">
            <v>825.11732093783155</v>
          </cell>
          <cell r="V61">
            <v>825.11732093783155</v>
          </cell>
          <cell r="W61">
            <v>825.11732093783155</v>
          </cell>
          <cell r="X61">
            <v>825.11732093783155</v>
          </cell>
          <cell r="Y61">
            <v>825.11732093783155</v>
          </cell>
          <cell r="Z61">
            <v>825.11732093783155</v>
          </cell>
          <cell r="AA61">
            <v>825.11732093783155</v>
          </cell>
          <cell r="AB61">
            <v>825.11732093783155</v>
          </cell>
          <cell r="AC61">
            <v>825.11732093783155</v>
          </cell>
          <cell r="AD61">
            <v>662.09279194391604</v>
          </cell>
        </row>
        <row r="95">
          <cell r="F95">
            <v>412.9</v>
          </cell>
          <cell r="G95">
            <v>367</v>
          </cell>
          <cell r="H95">
            <v>321.10000000000002</v>
          </cell>
          <cell r="I95">
            <v>232</v>
          </cell>
          <cell r="K95">
            <v>3.0149999999999997</v>
          </cell>
        </row>
        <row r="96">
          <cell r="F96">
            <v>404.6</v>
          </cell>
          <cell r="G96">
            <v>358.70000000000005</v>
          </cell>
          <cell r="H96">
            <v>312.8</v>
          </cell>
          <cell r="I96">
            <v>223.7</v>
          </cell>
        </row>
        <row r="97">
          <cell r="F97">
            <v>396.3</v>
          </cell>
          <cell r="G97">
            <v>350.4</v>
          </cell>
          <cell r="H97">
            <v>304.5</v>
          </cell>
          <cell r="I97">
            <v>215.3</v>
          </cell>
        </row>
        <row r="98">
          <cell r="H98">
            <v>5339</v>
          </cell>
          <cell r="I98">
            <v>7.0000000000000007E-2</v>
          </cell>
        </row>
        <row r="99">
          <cell r="F99" t="str">
            <v>Localizacion Dato</v>
          </cell>
          <cell r="H99">
            <v>404.642</v>
          </cell>
          <cell r="I99">
            <v>404.642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0">
          <cell r="M10">
            <v>1302940.7487084535</v>
          </cell>
        </row>
      </sheetData>
      <sheetData sheetId="21">
        <row r="10">
          <cell r="M10">
            <v>1302940.7487084535</v>
          </cell>
        </row>
      </sheetData>
      <sheetData sheetId="22">
        <row r="10">
          <cell r="M10">
            <v>1302940.7487084535</v>
          </cell>
        </row>
      </sheetData>
      <sheetData sheetId="23">
        <row r="10">
          <cell r="M10">
            <v>1302940.7487084535</v>
          </cell>
        </row>
      </sheetData>
      <sheetData sheetId="24">
        <row r="10">
          <cell r="M10">
            <v>1302940.7487084535</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6">
          <cell r="D6" t="str">
            <v>Base tratada con asfalto (BTA)</v>
          </cell>
        </row>
      </sheetData>
      <sheetData sheetId="43">
        <row r="3">
          <cell r="B3">
            <v>3</v>
          </cell>
        </row>
      </sheetData>
      <sheetData sheetId="44">
        <row r="6">
          <cell r="D6" t="str">
            <v>Base tratada con asfalto (BTA)</v>
          </cell>
        </row>
      </sheetData>
      <sheetData sheetId="45">
        <row r="6">
          <cell r="D6">
            <v>0</v>
          </cell>
        </row>
      </sheetData>
      <sheetData sheetId="46">
        <row r="10">
          <cell r="M10">
            <v>1302940.7487084535</v>
          </cell>
        </row>
      </sheetData>
      <sheetData sheetId="47">
        <row r="6">
          <cell r="D6">
            <v>0</v>
          </cell>
        </row>
      </sheetData>
      <sheetData sheetId="48">
        <row r="10">
          <cell r="M10">
            <v>1302940.7487084535</v>
          </cell>
        </row>
      </sheetData>
      <sheetData sheetId="49">
        <row r="6">
          <cell r="D6">
            <v>43666</v>
          </cell>
        </row>
      </sheetData>
      <sheetData sheetId="50">
        <row r="6">
          <cell r="D6">
            <v>0</v>
          </cell>
        </row>
      </sheetData>
      <sheetData sheetId="51">
        <row r="6">
          <cell r="D6">
            <v>43666</v>
          </cell>
        </row>
      </sheetData>
      <sheetData sheetId="52">
        <row r="6">
          <cell r="D6">
            <v>0</v>
          </cell>
        </row>
      </sheetData>
      <sheetData sheetId="53">
        <row r="6">
          <cell r="D6">
            <v>43666</v>
          </cell>
        </row>
      </sheetData>
      <sheetData sheetId="54">
        <row r="6">
          <cell r="D6" t="str">
            <v>Base tratada con asfalto (BTA)</v>
          </cell>
        </row>
      </sheetData>
      <sheetData sheetId="55">
        <row r="6">
          <cell r="D6">
            <v>0</v>
          </cell>
        </row>
      </sheetData>
      <sheetData sheetId="56">
        <row r="6">
          <cell r="D6">
            <v>43666</v>
          </cell>
        </row>
      </sheetData>
      <sheetData sheetId="57">
        <row r="6">
          <cell r="D6" t="str">
            <v>Base tratada con asfalto (BTA)</v>
          </cell>
        </row>
      </sheetData>
      <sheetData sheetId="58">
        <row r="6">
          <cell r="D6" t="str">
            <v>Base tratada con asfalto (BTA)</v>
          </cell>
        </row>
      </sheetData>
      <sheetData sheetId="59">
        <row r="6">
          <cell r="D6">
            <v>0</v>
          </cell>
        </row>
      </sheetData>
      <sheetData sheetId="60">
        <row r="6">
          <cell r="D6">
            <v>43666</v>
          </cell>
        </row>
      </sheetData>
      <sheetData sheetId="61">
        <row r="6">
          <cell r="D6">
            <v>43666</v>
          </cell>
        </row>
      </sheetData>
      <sheetData sheetId="62">
        <row r="6">
          <cell r="D6">
            <v>0</v>
          </cell>
        </row>
      </sheetData>
      <sheetData sheetId="63">
        <row r="6">
          <cell r="D6">
            <v>0</v>
          </cell>
        </row>
      </sheetData>
      <sheetData sheetId="64">
        <row r="10">
          <cell r="M10">
            <v>1302940.7487084535</v>
          </cell>
        </row>
      </sheetData>
      <sheetData sheetId="65">
        <row r="10">
          <cell r="M10">
            <v>1302940.7487084535</v>
          </cell>
        </row>
      </sheetData>
      <sheetData sheetId="66">
        <row r="10">
          <cell r="M10">
            <v>1302940.7487084535</v>
          </cell>
        </row>
      </sheetData>
      <sheetData sheetId="67">
        <row r="6">
          <cell r="D6">
            <v>0</v>
          </cell>
        </row>
      </sheetData>
      <sheetData sheetId="68">
        <row r="6">
          <cell r="D6">
            <v>43666</v>
          </cell>
        </row>
      </sheetData>
      <sheetData sheetId="69">
        <row r="6">
          <cell r="D6">
            <v>0</v>
          </cell>
        </row>
      </sheetData>
      <sheetData sheetId="70">
        <row r="6">
          <cell r="D6">
            <v>0</v>
          </cell>
        </row>
      </sheetData>
      <sheetData sheetId="71">
        <row r="6">
          <cell r="D6">
            <v>0</v>
          </cell>
        </row>
      </sheetData>
      <sheetData sheetId="72">
        <row r="6">
          <cell r="D6">
            <v>0</v>
          </cell>
        </row>
      </sheetData>
      <sheetData sheetId="73">
        <row r="6">
          <cell r="D6">
            <v>0</v>
          </cell>
        </row>
      </sheetData>
      <sheetData sheetId="74">
        <row r="10">
          <cell r="M10">
            <v>1302940.7487084535</v>
          </cell>
        </row>
      </sheetData>
      <sheetData sheetId="75">
        <row r="6">
          <cell r="D6">
            <v>0</v>
          </cell>
        </row>
      </sheetData>
      <sheetData sheetId="76">
        <row r="10">
          <cell r="M10">
            <v>1302940.7487084535</v>
          </cell>
        </row>
      </sheetData>
      <sheetData sheetId="77">
        <row r="6">
          <cell r="D6">
            <v>0</v>
          </cell>
        </row>
      </sheetData>
      <sheetData sheetId="78">
        <row r="6">
          <cell r="D6">
            <v>0</v>
          </cell>
        </row>
      </sheetData>
      <sheetData sheetId="79">
        <row r="10">
          <cell r="M10">
            <v>1302940.7487084535</v>
          </cell>
        </row>
      </sheetData>
      <sheetData sheetId="80">
        <row r="10">
          <cell r="M10">
            <v>1302940.7487084535</v>
          </cell>
        </row>
      </sheetData>
      <sheetData sheetId="81">
        <row r="6">
          <cell r="D6">
            <v>0</v>
          </cell>
        </row>
      </sheetData>
      <sheetData sheetId="82">
        <row r="6">
          <cell r="D6">
            <v>0</v>
          </cell>
        </row>
      </sheetData>
      <sheetData sheetId="83">
        <row r="10">
          <cell r="M10">
            <v>1302940.7487084535</v>
          </cell>
        </row>
      </sheetData>
      <sheetData sheetId="84">
        <row r="10">
          <cell r="M10">
            <v>1302940.7487084535</v>
          </cell>
        </row>
      </sheetData>
      <sheetData sheetId="85"/>
      <sheetData sheetId="86">
        <row r="6">
          <cell r="D6">
            <v>0</v>
          </cell>
        </row>
      </sheetData>
      <sheetData sheetId="87">
        <row r="6">
          <cell r="D6">
            <v>0</v>
          </cell>
        </row>
      </sheetData>
      <sheetData sheetId="88"/>
      <sheetData sheetId="89"/>
      <sheetData sheetId="90">
        <row r="6">
          <cell r="D6">
            <v>0</v>
          </cell>
        </row>
      </sheetData>
      <sheetData sheetId="91">
        <row r="10">
          <cell r="M10">
            <v>1302940.7487084535</v>
          </cell>
        </row>
      </sheetData>
      <sheetData sheetId="92">
        <row r="10">
          <cell r="M10">
            <v>1302940.7487084535</v>
          </cell>
        </row>
      </sheetData>
      <sheetData sheetId="93">
        <row r="10">
          <cell r="M10">
            <v>1302940.7487084535</v>
          </cell>
        </row>
      </sheetData>
      <sheetData sheetId="94">
        <row r="6">
          <cell r="D6">
            <v>0</v>
          </cell>
        </row>
      </sheetData>
      <sheetData sheetId="95"/>
      <sheetData sheetId="96">
        <row r="6">
          <cell r="D6">
            <v>0</v>
          </cell>
        </row>
      </sheetData>
      <sheetData sheetId="97">
        <row r="6">
          <cell r="D6">
            <v>0</v>
          </cell>
        </row>
      </sheetData>
      <sheetData sheetId="98">
        <row r="6">
          <cell r="D6">
            <v>0</v>
          </cell>
        </row>
      </sheetData>
      <sheetData sheetId="99">
        <row r="10">
          <cell r="M10">
            <v>1302940.7487084535</v>
          </cell>
        </row>
      </sheetData>
      <sheetData sheetId="100">
        <row r="6">
          <cell r="D6">
            <v>0</v>
          </cell>
        </row>
      </sheetData>
      <sheetData sheetId="101">
        <row r="6">
          <cell r="D6">
            <v>0</v>
          </cell>
        </row>
      </sheetData>
      <sheetData sheetId="102">
        <row r="6">
          <cell r="D6">
            <v>0</v>
          </cell>
        </row>
      </sheetData>
      <sheetData sheetId="103">
        <row r="10">
          <cell r="M10">
            <v>1302940.7487084535</v>
          </cell>
        </row>
      </sheetData>
      <sheetData sheetId="104"/>
      <sheetData sheetId="105">
        <row r="6">
          <cell r="D6">
            <v>0</v>
          </cell>
        </row>
      </sheetData>
      <sheetData sheetId="106"/>
      <sheetData sheetId="107"/>
      <sheetData sheetId="108">
        <row r="6">
          <cell r="D6">
            <v>0</v>
          </cell>
        </row>
      </sheetData>
      <sheetData sheetId="109">
        <row r="6">
          <cell r="D6">
            <v>0</v>
          </cell>
        </row>
      </sheetData>
      <sheetData sheetId="110">
        <row r="6">
          <cell r="D6">
            <v>0</v>
          </cell>
        </row>
      </sheetData>
      <sheetData sheetId="111">
        <row r="6">
          <cell r="D6">
            <v>0</v>
          </cell>
        </row>
      </sheetData>
      <sheetData sheetId="112">
        <row r="10">
          <cell r="M10">
            <v>1302940.7487084535</v>
          </cell>
        </row>
      </sheetData>
      <sheetData sheetId="113">
        <row r="6">
          <cell r="D6">
            <v>0</v>
          </cell>
        </row>
      </sheetData>
      <sheetData sheetId="114">
        <row r="6">
          <cell r="D6">
            <v>0</v>
          </cell>
        </row>
      </sheetData>
      <sheetData sheetId="115">
        <row r="6">
          <cell r="D6">
            <v>0</v>
          </cell>
        </row>
      </sheetData>
      <sheetData sheetId="116">
        <row r="6">
          <cell r="D6">
            <v>0</v>
          </cell>
        </row>
      </sheetData>
      <sheetData sheetId="117">
        <row r="6">
          <cell r="D6">
            <v>0</v>
          </cell>
        </row>
      </sheetData>
      <sheetData sheetId="118"/>
      <sheetData sheetId="119">
        <row r="6">
          <cell r="D6">
            <v>0</v>
          </cell>
        </row>
      </sheetData>
      <sheetData sheetId="120">
        <row r="6">
          <cell r="D6">
            <v>0</v>
          </cell>
        </row>
      </sheetData>
      <sheetData sheetId="121">
        <row r="6">
          <cell r="D6">
            <v>0</v>
          </cell>
        </row>
      </sheetData>
      <sheetData sheetId="122">
        <row r="6">
          <cell r="D6">
            <v>43666</v>
          </cell>
        </row>
      </sheetData>
      <sheetData sheetId="123">
        <row r="6">
          <cell r="D6">
            <v>0</v>
          </cell>
        </row>
      </sheetData>
      <sheetData sheetId="124">
        <row r="10">
          <cell r="M10">
            <v>1302940.7487084535</v>
          </cell>
        </row>
      </sheetData>
      <sheetData sheetId="125">
        <row r="6">
          <cell r="D6">
            <v>0</v>
          </cell>
        </row>
      </sheetData>
      <sheetData sheetId="126">
        <row r="6">
          <cell r="D6">
            <v>43666</v>
          </cell>
        </row>
      </sheetData>
      <sheetData sheetId="127">
        <row r="6">
          <cell r="D6">
            <v>0</v>
          </cell>
        </row>
      </sheetData>
      <sheetData sheetId="128">
        <row r="6">
          <cell r="D6">
            <v>0</v>
          </cell>
        </row>
      </sheetData>
      <sheetData sheetId="129">
        <row r="10">
          <cell r="M10">
            <v>1302940.7487084535</v>
          </cell>
        </row>
      </sheetData>
      <sheetData sheetId="130">
        <row r="6">
          <cell r="D6">
            <v>43666</v>
          </cell>
        </row>
      </sheetData>
      <sheetData sheetId="131">
        <row r="6">
          <cell r="D6">
            <v>0</v>
          </cell>
        </row>
      </sheetData>
      <sheetData sheetId="132">
        <row r="6">
          <cell r="D6">
            <v>0</v>
          </cell>
        </row>
      </sheetData>
      <sheetData sheetId="133">
        <row r="6">
          <cell r="D6" t="str">
            <v>Base tratada con asfalto (BTA)</v>
          </cell>
        </row>
      </sheetData>
      <sheetData sheetId="134">
        <row r="6">
          <cell r="D6">
            <v>43666</v>
          </cell>
        </row>
      </sheetData>
      <sheetData sheetId="135"/>
      <sheetData sheetId="136">
        <row r="6">
          <cell r="D6">
            <v>43666</v>
          </cell>
        </row>
      </sheetData>
      <sheetData sheetId="137">
        <row r="10">
          <cell r="M10">
            <v>1302940.7487084535</v>
          </cell>
        </row>
      </sheetData>
      <sheetData sheetId="138" refreshError="1"/>
      <sheetData sheetId="139" refreshError="1"/>
      <sheetData sheetId="140" refreshError="1"/>
      <sheetData sheetId="141" refreshError="1"/>
      <sheetData sheetId="142" refreshError="1"/>
      <sheetData sheetId="143">
        <row r="6">
          <cell r="D6" t="str">
            <v>Base tratada con asfalto (BTA)</v>
          </cell>
        </row>
      </sheetData>
      <sheetData sheetId="144">
        <row r="6">
          <cell r="D6" t="str">
            <v>Base tratada con asfalto (BTA)</v>
          </cell>
        </row>
      </sheetData>
      <sheetData sheetId="145">
        <row r="10">
          <cell r="M10">
            <v>1302940.7487084535</v>
          </cell>
        </row>
      </sheetData>
      <sheetData sheetId="146">
        <row r="10">
          <cell r="M10">
            <v>1302940.7487084535</v>
          </cell>
        </row>
      </sheetData>
      <sheetData sheetId="147">
        <row r="6">
          <cell r="D6">
            <v>0</v>
          </cell>
        </row>
      </sheetData>
      <sheetData sheetId="148">
        <row r="6">
          <cell r="D6">
            <v>0</v>
          </cell>
        </row>
      </sheetData>
      <sheetData sheetId="149">
        <row r="10">
          <cell r="M10">
            <v>1302940.7487084535</v>
          </cell>
        </row>
      </sheetData>
      <sheetData sheetId="150">
        <row r="6">
          <cell r="D6">
            <v>43666</v>
          </cell>
        </row>
      </sheetData>
      <sheetData sheetId="151">
        <row r="10">
          <cell r="M10">
            <v>1302940.7487084535</v>
          </cell>
        </row>
      </sheetData>
      <sheetData sheetId="152">
        <row r="6">
          <cell r="D6" t="str">
            <v>Base tratada con asfalto (BTA)</v>
          </cell>
        </row>
      </sheetData>
      <sheetData sheetId="153">
        <row r="6">
          <cell r="D6">
            <v>43666</v>
          </cell>
        </row>
      </sheetData>
      <sheetData sheetId="154">
        <row r="6">
          <cell r="D6">
            <v>43666</v>
          </cell>
        </row>
      </sheetData>
      <sheetData sheetId="155">
        <row r="6">
          <cell r="D6">
            <v>43666</v>
          </cell>
        </row>
      </sheetData>
      <sheetData sheetId="156">
        <row r="6">
          <cell r="D6">
            <v>43666</v>
          </cell>
        </row>
      </sheetData>
      <sheetData sheetId="157">
        <row r="6">
          <cell r="D6">
            <v>43666</v>
          </cell>
        </row>
      </sheetData>
      <sheetData sheetId="158">
        <row r="6">
          <cell r="D6">
            <v>0</v>
          </cell>
        </row>
      </sheetData>
      <sheetData sheetId="159">
        <row r="6">
          <cell r="D6">
            <v>43666</v>
          </cell>
        </row>
      </sheetData>
      <sheetData sheetId="160">
        <row r="6">
          <cell r="D6">
            <v>0</v>
          </cell>
        </row>
      </sheetData>
      <sheetData sheetId="161">
        <row r="6">
          <cell r="D6">
            <v>0</v>
          </cell>
        </row>
      </sheetData>
      <sheetData sheetId="162">
        <row r="6">
          <cell r="D6">
            <v>0</v>
          </cell>
        </row>
      </sheetData>
      <sheetData sheetId="163">
        <row r="6">
          <cell r="D6">
            <v>0</v>
          </cell>
        </row>
      </sheetData>
      <sheetData sheetId="164">
        <row r="10">
          <cell r="M10">
            <v>1302940.7487084535</v>
          </cell>
        </row>
      </sheetData>
      <sheetData sheetId="165">
        <row r="10">
          <cell r="M10">
            <v>1302940.7487084535</v>
          </cell>
        </row>
      </sheetData>
      <sheetData sheetId="166">
        <row r="6">
          <cell r="D6">
            <v>43666</v>
          </cell>
        </row>
      </sheetData>
      <sheetData sheetId="167">
        <row r="6">
          <cell r="D6">
            <v>43666</v>
          </cell>
        </row>
      </sheetData>
      <sheetData sheetId="168">
        <row r="6">
          <cell r="D6">
            <v>43666</v>
          </cell>
        </row>
      </sheetData>
      <sheetData sheetId="169">
        <row r="6">
          <cell r="D6">
            <v>43666</v>
          </cell>
        </row>
      </sheetData>
      <sheetData sheetId="170">
        <row r="6">
          <cell r="D6">
            <v>43666</v>
          </cell>
        </row>
      </sheetData>
      <sheetData sheetId="171">
        <row r="6">
          <cell r="D6">
            <v>0</v>
          </cell>
        </row>
      </sheetData>
      <sheetData sheetId="172">
        <row r="10">
          <cell r="M10">
            <v>1302940.7487084535</v>
          </cell>
        </row>
      </sheetData>
      <sheetData sheetId="173">
        <row r="6">
          <cell r="D6">
            <v>0</v>
          </cell>
        </row>
      </sheetData>
      <sheetData sheetId="174">
        <row r="6">
          <cell r="D6">
            <v>0</v>
          </cell>
        </row>
      </sheetData>
      <sheetData sheetId="175">
        <row r="6">
          <cell r="D6">
            <v>0</v>
          </cell>
        </row>
      </sheetData>
      <sheetData sheetId="176">
        <row r="6">
          <cell r="D6">
            <v>0</v>
          </cell>
        </row>
      </sheetData>
      <sheetData sheetId="177">
        <row r="6">
          <cell r="D6">
            <v>0</v>
          </cell>
        </row>
      </sheetData>
      <sheetData sheetId="178">
        <row r="6">
          <cell r="D6">
            <v>0</v>
          </cell>
        </row>
      </sheetData>
      <sheetData sheetId="179">
        <row r="10">
          <cell r="M10">
            <v>1302940.7487084535</v>
          </cell>
        </row>
      </sheetData>
      <sheetData sheetId="180">
        <row r="10">
          <cell r="M10">
            <v>1302940.7487084535</v>
          </cell>
        </row>
      </sheetData>
      <sheetData sheetId="181">
        <row r="6">
          <cell r="D6">
            <v>0</v>
          </cell>
        </row>
      </sheetData>
      <sheetData sheetId="182">
        <row r="6">
          <cell r="D6">
            <v>0</v>
          </cell>
        </row>
      </sheetData>
      <sheetData sheetId="183">
        <row r="10">
          <cell r="M10">
            <v>1302940.7487084535</v>
          </cell>
        </row>
      </sheetData>
      <sheetData sheetId="184">
        <row r="10">
          <cell r="M10">
            <v>1302940.7487084535</v>
          </cell>
        </row>
      </sheetData>
      <sheetData sheetId="185">
        <row r="6">
          <cell r="D6">
            <v>0</v>
          </cell>
        </row>
      </sheetData>
      <sheetData sheetId="186">
        <row r="6">
          <cell r="D6">
            <v>0</v>
          </cell>
        </row>
      </sheetData>
      <sheetData sheetId="187">
        <row r="10">
          <cell r="M10">
            <v>1302940.7487084535</v>
          </cell>
        </row>
      </sheetData>
      <sheetData sheetId="188">
        <row r="10">
          <cell r="M10">
            <v>1302940.7487084535</v>
          </cell>
        </row>
      </sheetData>
      <sheetData sheetId="189">
        <row r="10">
          <cell r="M10">
            <v>1302940.7487084535</v>
          </cell>
        </row>
      </sheetData>
      <sheetData sheetId="190">
        <row r="6">
          <cell r="D6">
            <v>0</v>
          </cell>
        </row>
      </sheetData>
      <sheetData sheetId="191">
        <row r="10">
          <cell r="M10">
            <v>1302940.7487084535</v>
          </cell>
        </row>
      </sheetData>
      <sheetData sheetId="192">
        <row r="6">
          <cell r="D6">
            <v>0</v>
          </cell>
        </row>
      </sheetData>
      <sheetData sheetId="193">
        <row r="10">
          <cell r="M10">
            <v>1302940.7487084535</v>
          </cell>
        </row>
      </sheetData>
      <sheetData sheetId="194">
        <row r="6">
          <cell r="D6">
            <v>0</v>
          </cell>
        </row>
      </sheetData>
      <sheetData sheetId="195">
        <row r="10">
          <cell r="M10">
            <v>1302940.7487084535</v>
          </cell>
        </row>
      </sheetData>
      <sheetData sheetId="196">
        <row r="10">
          <cell r="M10">
            <v>1302940.7487084535</v>
          </cell>
        </row>
      </sheetData>
      <sheetData sheetId="197">
        <row r="10">
          <cell r="M10">
            <v>1302940.7487084535</v>
          </cell>
        </row>
      </sheetData>
      <sheetData sheetId="198">
        <row r="6">
          <cell r="D6">
            <v>0</v>
          </cell>
        </row>
      </sheetData>
      <sheetData sheetId="199">
        <row r="6">
          <cell r="D6">
            <v>0</v>
          </cell>
        </row>
      </sheetData>
      <sheetData sheetId="200">
        <row r="6">
          <cell r="D6">
            <v>0</v>
          </cell>
        </row>
      </sheetData>
      <sheetData sheetId="201">
        <row r="6">
          <cell r="D6">
            <v>0</v>
          </cell>
        </row>
      </sheetData>
      <sheetData sheetId="202">
        <row r="6">
          <cell r="D6">
            <v>0</v>
          </cell>
        </row>
      </sheetData>
      <sheetData sheetId="203">
        <row r="10">
          <cell r="M10">
            <v>1302940.7487084535</v>
          </cell>
        </row>
      </sheetData>
      <sheetData sheetId="204">
        <row r="10">
          <cell r="M10">
            <v>1302940.7487084535</v>
          </cell>
        </row>
      </sheetData>
      <sheetData sheetId="205">
        <row r="6">
          <cell r="D6">
            <v>0</v>
          </cell>
        </row>
      </sheetData>
      <sheetData sheetId="206">
        <row r="10">
          <cell r="M10">
            <v>1302940.7487084535</v>
          </cell>
        </row>
      </sheetData>
      <sheetData sheetId="207">
        <row r="6">
          <cell r="D6">
            <v>0</v>
          </cell>
        </row>
      </sheetData>
      <sheetData sheetId="208">
        <row r="6">
          <cell r="D6">
            <v>0</v>
          </cell>
        </row>
      </sheetData>
      <sheetData sheetId="209">
        <row r="6">
          <cell r="D6">
            <v>0</v>
          </cell>
        </row>
      </sheetData>
      <sheetData sheetId="210">
        <row r="6">
          <cell r="D6">
            <v>0</v>
          </cell>
        </row>
      </sheetData>
      <sheetData sheetId="211">
        <row r="6">
          <cell r="D6">
            <v>0</v>
          </cell>
        </row>
      </sheetData>
      <sheetData sheetId="212">
        <row r="6">
          <cell r="D6">
            <v>0</v>
          </cell>
        </row>
      </sheetData>
      <sheetData sheetId="213">
        <row r="6">
          <cell r="D6">
            <v>0</v>
          </cell>
        </row>
      </sheetData>
      <sheetData sheetId="214">
        <row r="6">
          <cell r="D6">
            <v>0</v>
          </cell>
        </row>
      </sheetData>
      <sheetData sheetId="215">
        <row r="6">
          <cell r="D6">
            <v>0</v>
          </cell>
        </row>
      </sheetData>
      <sheetData sheetId="216">
        <row r="6">
          <cell r="D6">
            <v>0</v>
          </cell>
        </row>
      </sheetData>
      <sheetData sheetId="217">
        <row r="6">
          <cell r="D6">
            <v>0</v>
          </cell>
        </row>
      </sheetData>
      <sheetData sheetId="218">
        <row r="6">
          <cell r="D6">
            <v>0</v>
          </cell>
        </row>
      </sheetData>
      <sheetData sheetId="219">
        <row r="6">
          <cell r="D6">
            <v>0</v>
          </cell>
        </row>
      </sheetData>
      <sheetData sheetId="220">
        <row r="6">
          <cell r="D6">
            <v>0</v>
          </cell>
        </row>
      </sheetData>
      <sheetData sheetId="221">
        <row r="6">
          <cell r="D6">
            <v>43666</v>
          </cell>
        </row>
      </sheetData>
      <sheetData sheetId="222">
        <row r="6">
          <cell r="D6">
            <v>0</v>
          </cell>
        </row>
      </sheetData>
      <sheetData sheetId="223">
        <row r="6">
          <cell r="D6">
            <v>0</v>
          </cell>
        </row>
      </sheetData>
      <sheetData sheetId="224">
        <row r="6">
          <cell r="D6">
            <v>0</v>
          </cell>
        </row>
      </sheetData>
      <sheetData sheetId="225">
        <row r="6">
          <cell r="D6">
            <v>0</v>
          </cell>
        </row>
      </sheetData>
      <sheetData sheetId="226">
        <row r="6">
          <cell r="D6">
            <v>43666</v>
          </cell>
        </row>
      </sheetData>
      <sheetData sheetId="227">
        <row r="6">
          <cell r="D6">
            <v>43666</v>
          </cell>
        </row>
      </sheetData>
      <sheetData sheetId="228">
        <row r="6">
          <cell r="D6">
            <v>0</v>
          </cell>
        </row>
      </sheetData>
      <sheetData sheetId="229">
        <row r="6">
          <cell r="D6">
            <v>0</v>
          </cell>
        </row>
      </sheetData>
      <sheetData sheetId="230">
        <row r="6">
          <cell r="D6">
            <v>0</v>
          </cell>
        </row>
      </sheetData>
      <sheetData sheetId="231">
        <row r="6">
          <cell r="D6">
            <v>0</v>
          </cell>
        </row>
      </sheetData>
      <sheetData sheetId="232">
        <row r="6">
          <cell r="D6">
            <v>0</v>
          </cell>
        </row>
      </sheetData>
      <sheetData sheetId="233">
        <row r="10">
          <cell r="M10">
            <v>1302940.7487084535</v>
          </cell>
        </row>
      </sheetData>
      <sheetData sheetId="234">
        <row r="6">
          <cell r="D6">
            <v>43666</v>
          </cell>
        </row>
      </sheetData>
      <sheetData sheetId="235">
        <row r="10">
          <cell r="M10">
            <v>1302940.7487084535</v>
          </cell>
        </row>
      </sheetData>
      <sheetData sheetId="236">
        <row r="6">
          <cell r="D6">
            <v>43666</v>
          </cell>
        </row>
      </sheetData>
      <sheetData sheetId="237">
        <row r="6">
          <cell r="D6" t="str">
            <v>Base tratada con asfalto (BTA)</v>
          </cell>
        </row>
      </sheetData>
      <sheetData sheetId="238">
        <row r="6">
          <cell r="D6" t="str">
            <v>Base tratada con asfalto (BTA)</v>
          </cell>
        </row>
      </sheetData>
      <sheetData sheetId="239">
        <row r="6">
          <cell r="D6" t="str">
            <v>Base tratada con asfalto (BTA)</v>
          </cell>
        </row>
      </sheetData>
      <sheetData sheetId="240">
        <row r="10">
          <cell r="M10">
            <v>1302940.7487084535</v>
          </cell>
        </row>
      </sheetData>
      <sheetData sheetId="241">
        <row r="10">
          <cell r="M10">
            <v>1302940.7487084535</v>
          </cell>
        </row>
      </sheetData>
      <sheetData sheetId="242">
        <row r="6">
          <cell r="D6">
            <v>0</v>
          </cell>
        </row>
      </sheetData>
      <sheetData sheetId="243">
        <row r="6">
          <cell r="D6">
            <v>0</v>
          </cell>
        </row>
      </sheetData>
      <sheetData sheetId="244">
        <row r="6">
          <cell r="D6">
            <v>43666</v>
          </cell>
        </row>
      </sheetData>
      <sheetData sheetId="245">
        <row r="6">
          <cell r="D6">
            <v>43666</v>
          </cell>
        </row>
      </sheetData>
      <sheetData sheetId="246" refreshError="1"/>
      <sheetData sheetId="247" refreshError="1"/>
      <sheetData sheetId="248" refreshError="1"/>
      <sheetData sheetId="249">
        <row r="6">
          <cell r="D6" t="str">
            <v>UND</v>
          </cell>
        </row>
      </sheetData>
      <sheetData sheetId="250">
        <row r="10">
          <cell r="M10">
            <v>1302940.7487084535</v>
          </cell>
        </row>
      </sheetData>
      <sheetData sheetId="251">
        <row r="6">
          <cell r="D6" t="str">
            <v>Base tratada con asfalto (BTA)</v>
          </cell>
        </row>
      </sheetData>
      <sheetData sheetId="252">
        <row r="6">
          <cell r="D6" t="str">
            <v>Base tratada con asfalto (BTA)</v>
          </cell>
        </row>
      </sheetData>
      <sheetData sheetId="253">
        <row r="6">
          <cell r="D6" t="str">
            <v>Base tratada con asfalto (BTA)</v>
          </cell>
        </row>
      </sheetData>
      <sheetData sheetId="254">
        <row r="6">
          <cell r="D6" t="str">
            <v>Base tratada con asfalto (BTA)</v>
          </cell>
        </row>
      </sheetData>
      <sheetData sheetId="255"/>
      <sheetData sheetId="256"/>
      <sheetData sheetId="257"/>
      <sheetData sheetId="258"/>
      <sheetData sheetId="259">
        <row r="6">
          <cell r="D6">
            <v>0</v>
          </cell>
        </row>
      </sheetData>
      <sheetData sheetId="260">
        <row r="10">
          <cell r="M10">
            <v>1302940.7487084535</v>
          </cell>
        </row>
      </sheetData>
      <sheetData sheetId="261">
        <row r="6">
          <cell r="D6">
            <v>0</v>
          </cell>
        </row>
      </sheetData>
      <sheetData sheetId="262">
        <row r="6">
          <cell r="D6">
            <v>43666</v>
          </cell>
        </row>
      </sheetData>
      <sheetData sheetId="263">
        <row r="6">
          <cell r="D6">
            <v>0</v>
          </cell>
        </row>
      </sheetData>
      <sheetData sheetId="264">
        <row r="6">
          <cell r="D6">
            <v>43666</v>
          </cell>
        </row>
      </sheetData>
      <sheetData sheetId="265">
        <row r="6">
          <cell r="D6">
            <v>43666</v>
          </cell>
        </row>
      </sheetData>
      <sheetData sheetId="266">
        <row r="6">
          <cell r="D6">
            <v>43666</v>
          </cell>
        </row>
      </sheetData>
      <sheetData sheetId="267">
        <row r="6">
          <cell r="D6">
            <v>0</v>
          </cell>
        </row>
      </sheetData>
      <sheetData sheetId="268">
        <row r="6">
          <cell r="D6">
            <v>0</v>
          </cell>
        </row>
      </sheetData>
      <sheetData sheetId="269">
        <row r="10">
          <cell r="M10">
            <v>1302940.7487084535</v>
          </cell>
        </row>
      </sheetData>
      <sheetData sheetId="270">
        <row r="10">
          <cell r="M10">
            <v>1302940.7487084535</v>
          </cell>
        </row>
      </sheetData>
      <sheetData sheetId="271">
        <row r="6">
          <cell r="D6">
            <v>43666</v>
          </cell>
        </row>
      </sheetData>
      <sheetData sheetId="272">
        <row r="6">
          <cell r="D6">
            <v>43666</v>
          </cell>
        </row>
      </sheetData>
      <sheetData sheetId="273">
        <row r="6">
          <cell r="D6">
            <v>0</v>
          </cell>
        </row>
      </sheetData>
      <sheetData sheetId="274">
        <row r="6">
          <cell r="D6">
            <v>0</v>
          </cell>
        </row>
      </sheetData>
      <sheetData sheetId="275"/>
      <sheetData sheetId="276"/>
      <sheetData sheetId="277"/>
      <sheetData sheetId="278"/>
      <sheetData sheetId="279"/>
      <sheetData sheetId="280"/>
      <sheetData sheetId="281"/>
      <sheetData sheetId="282"/>
      <sheetData sheetId="283"/>
      <sheetData sheetId="284"/>
      <sheetData sheetId="285"/>
      <sheetData sheetId="286">
        <row r="6">
          <cell r="D6">
            <v>0</v>
          </cell>
        </row>
      </sheetData>
      <sheetData sheetId="287"/>
      <sheetData sheetId="288"/>
      <sheetData sheetId="289">
        <row r="6">
          <cell r="D6">
            <v>0</v>
          </cell>
        </row>
      </sheetData>
      <sheetData sheetId="290">
        <row r="6">
          <cell r="D6">
            <v>0</v>
          </cell>
        </row>
      </sheetData>
      <sheetData sheetId="291">
        <row r="6">
          <cell r="D6">
            <v>0</v>
          </cell>
        </row>
      </sheetData>
      <sheetData sheetId="292">
        <row r="6">
          <cell r="D6">
            <v>0</v>
          </cell>
        </row>
      </sheetData>
      <sheetData sheetId="293">
        <row r="6">
          <cell r="D6">
            <v>0</v>
          </cell>
        </row>
      </sheetData>
      <sheetData sheetId="294">
        <row r="6">
          <cell r="D6">
            <v>0</v>
          </cell>
        </row>
      </sheetData>
      <sheetData sheetId="295">
        <row r="6">
          <cell r="D6">
            <v>0</v>
          </cell>
        </row>
      </sheetData>
      <sheetData sheetId="296">
        <row r="6">
          <cell r="D6">
            <v>0</v>
          </cell>
        </row>
      </sheetData>
      <sheetData sheetId="297">
        <row r="6">
          <cell r="D6">
            <v>0</v>
          </cell>
        </row>
      </sheetData>
      <sheetData sheetId="298">
        <row r="6">
          <cell r="D6">
            <v>43666</v>
          </cell>
        </row>
      </sheetData>
      <sheetData sheetId="299">
        <row r="6">
          <cell r="D6">
            <v>43666</v>
          </cell>
        </row>
      </sheetData>
      <sheetData sheetId="300">
        <row r="6">
          <cell r="D6">
            <v>43666</v>
          </cell>
        </row>
      </sheetData>
      <sheetData sheetId="301">
        <row r="10">
          <cell r="M10">
            <v>1302940.7487084535</v>
          </cell>
        </row>
      </sheetData>
      <sheetData sheetId="302">
        <row r="10">
          <cell r="M10">
            <v>1302940.7487084535</v>
          </cell>
        </row>
      </sheetData>
      <sheetData sheetId="303">
        <row r="10">
          <cell r="M10">
            <v>1302940.7487084535</v>
          </cell>
        </row>
      </sheetData>
      <sheetData sheetId="304">
        <row r="10">
          <cell r="M10">
            <v>1302940.7487084535</v>
          </cell>
        </row>
      </sheetData>
      <sheetData sheetId="305"/>
      <sheetData sheetId="306"/>
      <sheetData sheetId="307">
        <row r="6">
          <cell r="D6">
            <v>0</v>
          </cell>
        </row>
      </sheetData>
      <sheetData sheetId="308">
        <row r="6">
          <cell r="D6">
            <v>0</v>
          </cell>
        </row>
      </sheetData>
      <sheetData sheetId="309">
        <row r="6">
          <cell r="D6">
            <v>0</v>
          </cell>
        </row>
      </sheetData>
      <sheetData sheetId="310">
        <row r="6">
          <cell r="D6">
            <v>0</v>
          </cell>
        </row>
      </sheetData>
      <sheetData sheetId="311"/>
      <sheetData sheetId="312">
        <row r="6">
          <cell r="D6" t="str">
            <v>UND</v>
          </cell>
        </row>
      </sheetData>
      <sheetData sheetId="313">
        <row r="6">
          <cell r="D6">
            <v>0</v>
          </cell>
        </row>
      </sheetData>
      <sheetData sheetId="314">
        <row r="6">
          <cell r="D6">
            <v>0</v>
          </cell>
        </row>
      </sheetData>
      <sheetData sheetId="315">
        <row r="6">
          <cell r="D6">
            <v>0</v>
          </cell>
        </row>
      </sheetData>
      <sheetData sheetId="316">
        <row r="6">
          <cell r="D6" t="str">
            <v>Base tratada con asfalto (BTA)</v>
          </cell>
        </row>
      </sheetData>
      <sheetData sheetId="317">
        <row r="6">
          <cell r="D6">
            <v>0</v>
          </cell>
        </row>
      </sheetData>
      <sheetData sheetId="318">
        <row r="6">
          <cell r="D6">
            <v>0</v>
          </cell>
        </row>
      </sheetData>
      <sheetData sheetId="319">
        <row r="6">
          <cell r="D6">
            <v>0</v>
          </cell>
        </row>
      </sheetData>
      <sheetData sheetId="320">
        <row r="6">
          <cell r="D6">
            <v>0</v>
          </cell>
        </row>
      </sheetData>
      <sheetData sheetId="321">
        <row r="6">
          <cell r="D6">
            <v>0</v>
          </cell>
        </row>
      </sheetData>
      <sheetData sheetId="322">
        <row r="10">
          <cell r="M10">
            <v>1302940.7487084535</v>
          </cell>
        </row>
      </sheetData>
      <sheetData sheetId="323">
        <row r="6">
          <cell r="D6">
            <v>0</v>
          </cell>
        </row>
      </sheetData>
      <sheetData sheetId="324"/>
      <sheetData sheetId="325">
        <row r="10">
          <cell r="M10">
            <v>1302940.7487084535</v>
          </cell>
        </row>
      </sheetData>
      <sheetData sheetId="326">
        <row r="10">
          <cell r="M10">
            <v>1302940.7487084535</v>
          </cell>
        </row>
      </sheetData>
      <sheetData sheetId="327">
        <row r="6">
          <cell r="D6">
            <v>43666</v>
          </cell>
        </row>
      </sheetData>
      <sheetData sheetId="328"/>
      <sheetData sheetId="329">
        <row r="10">
          <cell r="M10">
            <v>1302940.7487084535</v>
          </cell>
        </row>
      </sheetData>
      <sheetData sheetId="330">
        <row r="6">
          <cell r="D6">
            <v>0</v>
          </cell>
        </row>
      </sheetData>
      <sheetData sheetId="331">
        <row r="10">
          <cell r="M10">
            <v>1302940.7487084535</v>
          </cell>
        </row>
      </sheetData>
      <sheetData sheetId="332">
        <row r="10">
          <cell r="M10">
            <v>1302940.7487084535</v>
          </cell>
        </row>
      </sheetData>
      <sheetData sheetId="333">
        <row r="10">
          <cell r="M10">
            <v>1302940.7487084535</v>
          </cell>
        </row>
      </sheetData>
      <sheetData sheetId="334">
        <row r="10">
          <cell r="M10">
            <v>1302940.7487084535</v>
          </cell>
        </row>
      </sheetData>
      <sheetData sheetId="335">
        <row r="6">
          <cell r="D6" t="str">
            <v>UND</v>
          </cell>
        </row>
      </sheetData>
      <sheetData sheetId="336">
        <row r="6">
          <cell r="D6">
            <v>5433063.0008333344</v>
          </cell>
        </row>
      </sheetData>
      <sheetData sheetId="337">
        <row r="10">
          <cell r="M10">
            <v>1302940.7487084535</v>
          </cell>
        </row>
      </sheetData>
      <sheetData sheetId="338">
        <row r="10">
          <cell r="M10">
            <v>1302940.7487084535</v>
          </cell>
        </row>
      </sheetData>
      <sheetData sheetId="339">
        <row r="6">
          <cell r="D6" t="str">
            <v>UND</v>
          </cell>
        </row>
      </sheetData>
      <sheetData sheetId="340">
        <row r="6">
          <cell r="D6" t="str">
            <v>UND</v>
          </cell>
        </row>
      </sheetData>
      <sheetData sheetId="341">
        <row r="10">
          <cell r="M10">
            <v>1302940.7487084535</v>
          </cell>
        </row>
      </sheetData>
      <sheetData sheetId="342">
        <row r="10">
          <cell r="M10">
            <v>1302940.7487084535</v>
          </cell>
        </row>
      </sheetData>
      <sheetData sheetId="343">
        <row r="6">
          <cell r="D6" t="str">
            <v>Base tratada con asfalto (BTA)</v>
          </cell>
        </row>
      </sheetData>
      <sheetData sheetId="344">
        <row r="6">
          <cell r="D6" t="str">
            <v>Base tratada con asfalto (BTA)</v>
          </cell>
        </row>
      </sheetData>
      <sheetData sheetId="345">
        <row r="6">
          <cell r="D6" t="str">
            <v>Base tratada con asfalto (BTA)</v>
          </cell>
        </row>
      </sheetData>
      <sheetData sheetId="346">
        <row r="10">
          <cell r="M10">
            <v>1302940.7487084535</v>
          </cell>
        </row>
      </sheetData>
      <sheetData sheetId="347">
        <row r="10">
          <cell r="M10">
            <v>1302940.7487084535</v>
          </cell>
        </row>
      </sheetData>
      <sheetData sheetId="348">
        <row r="10">
          <cell r="M10">
            <v>1302940.7487084535</v>
          </cell>
        </row>
      </sheetData>
      <sheetData sheetId="349">
        <row r="10">
          <cell r="M10">
            <v>1302940.7487084535</v>
          </cell>
        </row>
      </sheetData>
      <sheetData sheetId="350">
        <row r="10">
          <cell r="M10">
            <v>1302940.7487084535</v>
          </cell>
        </row>
      </sheetData>
      <sheetData sheetId="351">
        <row r="10">
          <cell r="M10">
            <v>1302940.7487084535</v>
          </cell>
        </row>
      </sheetData>
      <sheetData sheetId="352">
        <row r="10">
          <cell r="M10">
            <v>1302940.7487084535</v>
          </cell>
        </row>
      </sheetData>
      <sheetData sheetId="353">
        <row r="10">
          <cell r="M10">
            <v>1302940.7487084535</v>
          </cell>
        </row>
      </sheetData>
      <sheetData sheetId="354">
        <row r="6">
          <cell r="D6">
            <v>0</v>
          </cell>
        </row>
      </sheetData>
      <sheetData sheetId="355">
        <row r="10">
          <cell r="M10">
            <v>1302940.7487084535</v>
          </cell>
        </row>
      </sheetData>
      <sheetData sheetId="356">
        <row r="10">
          <cell r="M10">
            <v>1302940.7487084535</v>
          </cell>
        </row>
      </sheetData>
      <sheetData sheetId="357">
        <row r="6">
          <cell r="D6">
            <v>0</v>
          </cell>
        </row>
      </sheetData>
      <sheetData sheetId="358">
        <row r="10">
          <cell r="M10">
            <v>1302940.7487084535</v>
          </cell>
        </row>
      </sheetData>
      <sheetData sheetId="359">
        <row r="6">
          <cell r="D6">
            <v>0</v>
          </cell>
        </row>
      </sheetData>
      <sheetData sheetId="360">
        <row r="10">
          <cell r="M10">
            <v>1302940.7487084535</v>
          </cell>
        </row>
      </sheetData>
      <sheetData sheetId="361">
        <row r="6">
          <cell r="D6">
            <v>0</v>
          </cell>
        </row>
      </sheetData>
      <sheetData sheetId="362">
        <row r="6">
          <cell r="D6">
            <v>0</v>
          </cell>
        </row>
      </sheetData>
      <sheetData sheetId="363">
        <row r="6">
          <cell r="D6">
            <v>0</v>
          </cell>
        </row>
      </sheetData>
      <sheetData sheetId="364">
        <row r="10">
          <cell r="M10">
            <v>1302940.7487084535</v>
          </cell>
        </row>
      </sheetData>
      <sheetData sheetId="365">
        <row r="6">
          <cell r="D6">
            <v>0</v>
          </cell>
        </row>
      </sheetData>
      <sheetData sheetId="366">
        <row r="6">
          <cell r="D6" t="str">
            <v>Base tratada con asfalto (BTA)</v>
          </cell>
        </row>
      </sheetData>
      <sheetData sheetId="367">
        <row r="6">
          <cell r="D6">
            <v>0</v>
          </cell>
        </row>
      </sheetData>
      <sheetData sheetId="368">
        <row r="6">
          <cell r="D6">
            <v>5433063.0008333344</v>
          </cell>
        </row>
      </sheetData>
      <sheetData sheetId="369">
        <row r="6">
          <cell r="D6">
            <v>0</v>
          </cell>
        </row>
      </sheetData>
      <sheetData sheetId="370">
        <row r="10">
          <cell r="M10">
            <v>1302940.7487084535</v>
          </cell>
        </row>
      </sheetData>
      <sheetData sheetId="371">
        <row r="6">
          <cell r="D6">
            <v>0</v>
          </cell>
        </row>
      </sheetData>
      <sheetData sheetId="372">
        <row r="6">
          <cell r="D6">
            <v>5433063.0008333344</v>
          </cell>
        </row>
      </sheetData>
      <sheetData sheetId="373"/>
      <sheetData sheetId="374">
        <row r="10">
          <cell r="M10">
            <v>1302940.7487084535</v>
          </cell>
        </row>
      </sheetData>
      <sheetData sheetId="375">
        <row r="10">
          <cell r="M10">
            <v>1302940.7487084535</v>
          </cell>
        </row>
      </sheetData>
      <sheetData sheetId="376">
        <row r="10">
          <cell r="M10">
            <v>1302940.7487084535</v>
          </cell>
        </row>
      </sheetData>
      <sheetData sheetId="377">
        <row r="10">
          <cell r="M10">
            <v>1302940.7487084535</v>
          </cell>
        </row>
      </sheetData>
      <sheetData sheetId="378">
        <row r="10">
          <cell r="M10">
            <v>1302940.7487084535</v>
          </cell>
        </row>
      </sheetData>
      <sheetData sheetId="379">
        <row r="10">
          <cell r="M10">
            <v>1302940.7487084535</v>
          </cell>
        </row>
      </sheetData>
      <sheetData sheetId="380">
        <row r="10">
          <cell r="M10">
            <v>1302940.7487084535</v>
          </cell>
        </row>
      </sheetData>
      <sheetData sheetId="381">
        <row r="6">
          <cell r="D6">
            <v>0</v>
          </cell>
        </row>
      </sheetData>
      <sheetData sheetId="382">
        <row r="6">
          <cell r="D6">
            <v>0</v>
          </cell>
        </row>
      </sheetData>
      <sheetData sheetId="383">
        <row r="10">
          <cell r="M10">
            <v>1302940.7487084535</v>
          </cell>
        </row>
      </sheetData>
      <sheetData sheetId="384">
        <row r="10">
          <cell r="M10">
            <v>1302940.7487084535</v>
          </cell>
        </row>
      </sheetData>
      <sheetData sheetId="385"/>
      <sheetData sheetId="386"/>
      <sheetData sheetId="387">
        <row r="10">
          <cell r="M10">
            <v>1302940.7487084535</v>
          </cell>
        </row>
      </sheetData>
      <sheetData sheetId="388">
        <row r="10">
          <cell r="M10">
            <v>1302940.7487084535</v>
          </cell>
        </row>
      </sheetData>
      <sheetData sheetId="389">
        <row r="10">
          <cell r="M10">
            <v>1302940.7487084535</v>
          </cell>
        </row>
      </sheetData>
      <sheetData sheetId="390">
        <row r="10">
          <cell r="M10">
            <v>1302940.7487084535</v>
          </cell>
        </row>
      </sheetData>
      <sheetData sheetId="391"/>
      <sheetData sheetId="392"/>
      <sheetData sheetId="393"/>
      <sheetData sheetId="394"/>
      <sheetData sheetId="395">
        <row r="6">
          <cell r="D6">
            <v>5433063.0008333344</v>
          </cell>
        </row>
      </sheetData>
      <sheetData sheetId="396">
        <row r="6">
          <cell r="D6">
            <v>5433063.0008333344</v>
          </cell>
        </row>
      </sheetData>
      <sheetData sheetId="397"/>
      <sheetData sheetId="398"/>
      <sheetData sheetId="399">
        <row r="6">
          <cell r="D6">
            <v>5433063.0008333344</v>
          </cell>
        </row>
      </sheetData>
      <sheetData sheetId="400">
        <row r="6">
          <cell r="D6">
            <v>5433063.0008333344</v>
          </cell>
        </row>
      </sheetData>
      <sheetData sheetId="401"/>
      <sheetData sheetId="402"/>
      <sheetData sheetId="403"/>
      <sheetData sheetId="404"/>
      <sheetData sheetId="405"/>
      <sheetData sheetId="406">
        <row r="6">
          <cell r="D6" t="str">
            <v>CONSORCIO CONSTRUCTOR PACIFICO 3</v>
          </cell>
        </row>
      </sheetData>
      <sheetData sheetId="407"/>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ow r="6">
          <cell r="D6" t="str">
            <v>CONSORCIO CONSTRUCTOR PACIFICO 3</v>
          </cell>
        </row>
      </sheetData>
      <sheetData sheetId="438"/>
      <sheetData sheetId="439">
        <row r="120">
          <cell r="B120">
            <v>104</v>
          </cell>
        </row>
      </sheetData>
      <sheetData sheetId="440">
        <row r="6">
          <cell r="D6" t="str">
            <v>CONSORCIO CONSTRUCTOR PACIFICO 3</v>
          </cell>
        </row>
      </sheetData>
      <sheetData sheetId="441">
        <row r="6">
          <cell r="D6" t="str">
            <v>CONSORCIO CONSTRUCTOR PACIFICO 3</v>
          </cell>
        </row>
      </sheetData>
      <sheetData sheetId="442">
        <row r="6">
          <cell r="D6">
            <v>5433063.0008333344</v>
          </cell>
        </row>
      </sheetData>
      <sheetData sheetId="443">
        <row r="6">
          <cell r="D6">
            <v>5433063.0008333344</v>
          </cell>
        </row>
      </sheetData>
      <sheetData sheetId="444">
        <row r="6">
          <cell r="D6" t="str">
            <v>Base tratada con asfalto (BTA)</v>
          </cell>
        </row>
      </sheetData>
      <sheetData sheetId="445">
        <row r="6">
          <cell r="D6" t="str">
            <v>Base tratada con asfalto (BTA)</v>
          </cell>
        </row>
      </sheetData>
      <sheetData sheetId="446">
        <row r="6">
          <cell r="D6">
            <v>5433063.0008333344</v>
          </cell>
        </row>
      </sheetData>
      <sheetData sheetId="447">
        <row r="6">
          <cell r="D6">
            <v>5433063.0008333344</v>
          </cell>
        </row>
      </sheetData>
      <sheetData sheetId="448"/>
      <sheetData sheetId="449"/>
      <sheetData sheetId="450"/>
      <sheetData sheetId="451"/>
      <sheetData sheetId="452"/>
      <sheetData sheetId="453">
        <row r="6">
          <cell r="D6">
            <v>0</v>
          </cell>
        </row>
      </sheetData>
      <sheetData sheetId="454">
        <row r="10">
          <cell r="M10">
            <v>1302940.7487084535</v>
          </cell>
        </row>
      </sheetData>
      <sheetData sheetId="455"/>
      <sheetData sheetId="456">
        <row r="6">
          <cell r="D6">
            <v>43666</v>
          </cell>
        </row>
      </sheetData>
      <sheetData sheetId="457">
        <row r="6">
          <cell r="D6">
            <v>43666</v>
          </cell>
        </row>
      </sheetData>
      <sheetData sheetId="458">
        <row r="10">
          <cell r="M10">
            <v>1302940.7487084535</v>
          </cell>
        </row>
      </sheetData>
      <sheetData sheetId="459">
        <row r="10">
          <cell r="M10">
            <v>1302940.7487084535</v>
          </cell>
        </row>
      </sheetData>
      <sheetData sheetId="460">
        <row r="10">
          <cell r="M10">
            <v>1302940.7487084535</v>
          </cell>
        </row>
      </sheetData>
      <sheetData sheetId="461">
        <row r="6">
          <cell r="D6" t="str">
            <v>CONSORCIO CONSTRUCTOR PACIFICO 3</v>
          </cell>
        </row>
      </sheetData>
      <sheetData sheetId="462">
        <row r="10">
          <cell r="M10">
            <v>1302940.7487084535</v>
          </cell>
        </row>
      </sheetData>
      <sheetData sheetId="463">
        <row r="10">
          <cell r="M10">
            <v>1302940.7487084535</v>
          </cell>
        </row>
      </sheetData>
      <sheetData sheetId="464">
        <row r="6">
          <cell r="D6" t="str">
            <v>CONSORCIO CONSTRUCTOR PACIFICO 3</v>
          </cell>
        </row>
      </sheetData>
      <sheetData sheetId="465">
        <row r="6">
          <cell r="D6" t="str">
            <v>CONSORCIO CONSTRUCTOR PACIFICO 3</v>
          </cell>
        </row>
      </sheetData>
      <sheetData sheetId="466">
        <row r="6">
          <cell r="D6">
            <v>0</v>
          </cell>
        </row>
      </sheetData>
      <sheetData sheetId="467">
        <row r="6">
          <cell r="D6">
            <v>5433063.0008333344</v>
          </cell>
        </row>
      </sheetData>
      <sheetData sheetId="468" refreshError="1"/>
      <sheetData sheetId="469"/>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sheetData sheetId="491" refreshError="1"/>
      <sheetData sheetId="492" refreshError="1"/>
      <sheetData sheetId="493" refreshError="1"/>
      <sheetData sheetId="494">
        <row r="6">
          <cell r="D6">
            <v>0</v>
          </cell>
        </row>
      </sheetData>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refreshError="1"/>
      <sheetData sheetId="541" refreshError="1"/>
      <sheetData sheetId="542" refreshError="1"/>
      <sheetData sheetId="543" refreshError="1"/>
      <sheetData sheetId="544" refreshError="1"/>
      <sheetData sheetId="545" refreshError="1"/>
      <sheetData sheetId="546" refreshError="1"/>
      <sheetData sheetId="547"/>
      <sheetData sheetId="548"/>
      <sheetData sheetId="549"/>
      <sheetData sheetId="550">
        <row r="10">
          <cell r="M10">
            <v>1302940.7487084535</v>
          </cell>
        </row>
      </sheetData>
      <sheetData sheetId="551">
        <row r="10">
          <cell r="M10">
            <v>1302940.7487084535</v>
          </cell>
        </row>
      </sheetData>
      <sheetData sheetId="552">
        <row r="10">
          <cell r="M10">
            <v>1302940.7487084535</v>
          </cell>
        </row>
      </sheetData>
      <sheetData sheetId="553">
        <row r="10">
          <cell r="M10">
            <v>1302940.7487084535</v>
          </cell>
        </row>
      </sheetData>
      <sheetData sheetId="554"/>
      <sheetData sheetId="555"/>
      <sheetData sheetId="556"/>
      <sheetData sheetId="557"/>
      <sheetData sheetId="558"/>
      <sheetData sheetId="559"/>
      <sheetData sheetId="560"/>
      <sheetData sheetId="561">
        <row r="6">
          <cell r="D6">
            <v>0</v>
          </cell>
        </row>
      </sheetData>
      <sheetData sheetId="562">
        <row r="10">
          <cell r="M10">
            <v>1302940.7487084535</v>
          </cell>
        </row>
      </sheetData>
      <sheetData sheetId="563">
        <row r="10">
          <cell r="M10">
            <v>1302940.7487084535</v>
          </cell>
        </row>
      </sheetData>
      <sheetData sheetId="564"/>
      <sheetData sheetId="565">
        <row r="10">
          <cell r="M10">
            <v>1302940.7487084535</v>
          </cell>
        </row>
      </sheetData>
      <sheetData sheetId="566">
        <row r="10">
          <cell r="M10">
            <v>1302940.7487084535</v>
          </cell>
        </row>
      </sheetData>
      <sheetData sheetId="567">
        <row r="6">
          <cell r="D6">
            <v>0</v>
          </cell>
        </row>
      </sheetData>
      <sheetData sheetId="568">
        <row r="10">
          <cell r="M10">
            <v>1302940.7487084535</v>
          </cell>
        </row>
      </sheetData>
      <sheetData sheetId="569">
        <row r="6">
          <cell r="D6">
            <v>0</v>
          </cell>
        </row>
      </sheetData>
      <sheetData sheetId="570">
        <row r="10">
          <cell r="M10">
            <v>1302940.7487084535</v>
          </cell>
        </row>
      </sheetData>
      <sheetData sheetId="571">
        <row r="6">
          <cell r="D6">
            <v>0</v>
          </cell>
        </row>
      </sheetData>
      <sheetData sheetId="572"/>
      <sheetData sheetId="573">
        <row r="6">
          <cell r="D6">
            <v>0</v>
          </cell>
        </row>
      </sheetData>
      <sheetData sheetId="574">
        <row r="10">
          <cell r="M10">
            <v>1302940.7487084535</v>
          </cell>
        </row>
      </sheetData>
      <sheetData sheetId="575">
        <row r="10">
          <cell r="M10">
            <v>1302940.7487084535</v>
          </cell>
        </row>
      </sheetData>
      <sheetData sheetId="576">
        <row r="10">
          <cell r="M10">
            <v>1302940.7487084535</v>
          </cell>
        </row>
      </sheetData>
      <sheetData sheetId="577">
        <row r="6">
          <cell r="D6">
            <v>0</v>
          </cell>
        </row>
      </sheetData>
      <sheetData sheetId="578">
        <row r="6">
          <cell r="D6">
            <v>0</v>
          </cell>
        </row>
      </sheetData>
      <sheetData sheetId="579">
        <row r="10">
          <cell r="M10">
            <v>1302940.7487084535</v>
          </cell>
        </row>
      </sheetData>
      <sheetData sheetId="580">
        <row r="10">
          <cell r="M10">
            <v>1302940.7487084535</v>
          </cell>
        </row>
      </sheetData>
      <sheetData sheetId="581"/>
      <sheetData sheetId="582">
        <row r="6">
          <cell r="D6">
            <v>0</v>
          </cell>
        </row>
      </sheetData>
      <sheetData sheetId="583"/>
      <sheetData sheetId="584"/>
      <sheetData sheetId="585"/>
      <sheetData sheetId="586">
        <row r="6">
          <cell r="D6">
            <v>0</v>
          </cell>
        </row>
      </sheetData>
      <sheetData sheetId="587"/>
      <sheetData sheetId="588"/>
      <sheetData sheetId="589"/>
      <sheetData sheetId="590">
        <row r="6">
          <cell r="D6">
            <v>0</v>
          </cell>
        </row>
      </sheetData>
      <sheetData sheetId="591"/>
      <sheetData sheetId="592"/>
      <sheetData sheetId="593"/>
      <sheetData sheetId="594">
        <row r="6">
          <cell r="D6">
            <v>0</v>
          </cell>
        </row>
      </sheetData>
      <sheetData sheetId="595"/>
      <sheetData sheetId="596"/>
      <sheetData sheetId="597">
        <row r="6">
          <cell r="D6">
            <v>0</v>
          </cell>
        </row>
      </sheetData>
      <sheetData sheetId="598">
        <row r="6">
          <cell r="D6">
            <v>0</v>
          </cell>
        </row>
      </sheetData>
      <sheetData sheetId="599"/>
      <sheetData sheetId="600"/>
      <sheetData sheetId="601">
        <row r="6">
          <cell r="D6">
            <v>0</v>
          </cell>
        </row>
      </sheetData>
      <sheetData sheetId="602"/>
      <sheetData sheetId="603"/>
      <sheetData sheetId="604"/>
      <sheetData sheetId="605">
        <row r="6">
          <cell r="D6">
            <v>0</v>
          </cell>
        </row>
      </sheetData>
      <sheetData sheetId="606"/>
      <sheetData sheetId="607"/>
      <sheetData sheetId="608"/>
      <sheetData sheetId="609">
        <row r="6">
          <cell r="D6">
            <v>0</v>
          </cell>
        </row>
      </sheetData>
      <sheetData sheetId="610"/>
      <sheetData sheetId="611">
        <row r="6">
          <cell r="D6">
            <v>0</v>
          </cell>
        </row>
      </sheetData>
      <sheetData sheetId="612"/>
      <sheetData sheetId="613"/>
      <sheetData sheetId="614"/>
      <sheetData sheetId="615">
        <row r="6">
          <cell r="D6">
            <v>0</v>
          </cell>
        </row>
      </sheetData>
      <sheetData sheetId="616"/>
      <sheetData sheetId="617">
        <row r="6">
          <cell r="D6">
            <v>0</v>
          </cell>
        </row>
      </sheetData>
      <sheetData sheetId="618"/>
      <sheetData sheetId="619">
        <row r="6">
          <cell r="D6">
            <v>0</v>
          </cell>
        </row>
      </sheetData>
      <sheetData sheetId="620">
        <row r="10">
          <cell r="M10">
            <v>1302940.7487084535</v>
          </cell>
        </row>
      </sheetData>
      <sheetData sheetId="621">
        <row r="6">
          <cell r="D6">
            <v>0</v>
          </cell>
        </row>
      </sheetData>
      <sheetData sheetId="622"/>
      <sheetData sheetId="623">
        <row r="10">
          <cell r="M10">
            <v>1302940.7487084535</v>
          </cell>
        </row>
      </sheetData>
      <sheetData sheetId="624">
        <row r="6">
          <cell r="D6">
            <v>43666</v>
          </cell>
        </row>
      </sheetData>
      <sheetData sheetId="625">
        <row r="6">
          <cell r="D6">
            <v>0</v>
          </cell>
        </row>
      </sheetData>
      <sheetData sheetId="626">
        <row r="6">
          <cell r="D6">
            <v>0</v>
          </cell>
        </row>
      </sheetData>
      <sheetData sheetId="627">
        <row r="10">
          <cell r="M10">
            <v>1302940.7487084535</v>
          </cell>
        </row>
      </sheetData>
      <sheetData sheetId="628">
        <row r="6">
          <cell r="D6">
            <v>43666</v>
          </cell>
        </row>
      </sheetData>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row r="6">
          <cell r="D6" t="str">
            <v>CONSORCIO CONSTRUCTOR PACIFICO 3</v>
          </cell>
        </row>
      </sheetData>
      <sheetData sheetId="658"/>
      <sheetData sheetId="659"/>
      <sheetData sheetId="660"/>
      <sheetData sheetId="661"/>
      <sheetData sheetId="662">
        <row r="6">
          <cell r="D6">
            <v>43666</v>
          </cell>
        </row>
      </sheetData>
      <sheetData sheetId="663"/>
      <sheetData sheetId="664"/>
      <sheetData sheetId="665">
        <row r="6">
          <cell r="D6">
            <v>0</v>
          </cell>
        </row>
      </sheetData>
      <sheetData sheetId="666"/>
      <sheetData sheetId="667">
        <row r="6">
          <cell r="D6">
            <v>0</v>
          </cell>
        </row>
      </sheetData>
      <sheetData sheetId="668"/>
      <sheetData sheetId="669"/>
      <sheetData sheetId="670"/>
      <sheetData sheetId="671"/>
      <sheetData sheetId="672">
        <row r="6">
          <cell r="D6">
            <v>0</v>
          </cell>
        </row>
      </sheetData>
      <sheetData sheetId="673"/>
      <sheetData sheetId="674">
        <row r="6">
          <cell r="D6">
            <v>0</v>
          </cell>
        </row>
      </sheetData>
      <sheetData sheetId="675"/>
      <sheetData sheetId="676">
        <row r="6">
          <cell r="D6">
            <v>0</v>
          </cell>
        </row>
      </sheetData>
      <sheetData sheetId="677"/>
      <sheetData sheetId="678">
        <row r="10">
          <cell r="M10">
            <v>1302940.7487084535</v>
          </cell>
        </row>
      </sheetData>
      <sheetData sheetId="679"/>
      <sheetData sheetId="680">
        <row r="6">
          <cell r="D6" t="str">
            <v>UND</v>
          </cell>
        </row>
      </sheetData>
      <sheetData sheetId="681">
        <row r="6">
          <cell r="D6" t="str">
            <v>UND</v>
          </cell>
        </row>
      </sheetData>
      <sheetData sheetId="682"/>
      <sheetData sheetId="683"/>
      <sheetData sheetId="684">
        <row r="6">
          <cell r="D6" t="str">
            <v>Base tratada con asfalto (BTA)</v>
          </cell>
        </row>
      </sheetData>
      <sheetData sheetId="685">
        <row r="6">
          <cell r="D6" t="str">
            <v>Base tratada con asfalto (BTA)</v>
          </cell>
        </row>
      </sheetData>
      <sheetData sheetId="686">
        <row r="6">
          <cell r="D6" t="str">
            <v>Base tratada con asfalto (BTA)</v>
          </cell>
        </row>
      </sheetData>
      <sheetData sheetId="687"/>
      <sheetData sheetId="688"/>
      <sheetData sheetId="689"/>
      <sheetData sheetId="690">
        <row r="6">
          <cell r="D6">
            <v>5433063.0008333344</v>
          </cell>
        </row>
      </sheetData>
      <sheetData sheetId="691"/>
      <sheetData sheetId="692"/>
      <sheetData sheetId="693">
        <row r="6">
          <cell r="D6">
            <v>5433063.0008333344</v>
          </cell>
        </row>
      </sheetData>
      <sheetData sheetId="694">
        <row r="6">
          <cell r="D6">
            <v>5433063.0008333344</v>
          </cell>
        </row>
      </sheetData>
      <sheetData sheetId="695"/>
      <sheetData sheetId="696"/>
      <sheetData sheetId="697"/>
      <sheetData sheetId="698"/>
      <sheetData sheetId="699"/>
      <sheetData sheetId="700"/>
      <sheetData sheetId="701"/>
      <sheetData sheetId="702"/>
      <sheetData sheetId="703"/>
      <sheetData sheetId="704"/>
      <sheetData sheetId="705" refreshError="1"/>
      <sheetData sheetId="706" refreshError="1"/>
      <sheetData sheetId="707" refreshError="1"/>
      <sheetData sheetId="708"/>
      <sheetData sheetId="709"/>
      <sheetData sheetId="710"/>
      <sheetData sheetId="711"/>
      <sheetData sheetId="712"/>
      <sheetData sheetId="713"/>
      <sheetData sheetId="714"/>
      <sheetData sheetId="715"/>
      <sheetData sheetId="716"/>
      <sheetData sheetId="717"/>
      <sheetData sheetId="718"/>
      <sheetData sheetId="719">
        <row r="10">
          <cell r="M10">
            <v>1302940.7487084535</v>
          </cell>
        </row>
      </sheetData>
      <sheetData sheetId="720">
        <row r="10">
          <cell r="M10">
            <v>1302940.7487084535</v>
          </cell>
        </row>
      </sheetData>
      <sheetData sheetId="721">
        <row r="10">
          <cell r="M10">
            <v>1302940.7487084535</v>
          </cell>
        </row>
      </sheetData>
      <sheetData sheetId="722">
        <row r="10">
          <cell r="M10">
            <v>1302940.7487084535</v>
          </cell>
        </row>
      </sheetData>
      <sheetData sheetId="723"/>
      <sheetData sheetId="724"/>
      <sheetData sheetId="725"/>
      <sheetData sheetId="726"/>
      <sheetData sheetId="727"/>
      <sheetData sheetId="728"/>
      <sheetData sheetId="729"/>
      <sheetData sheetId="730"/>
      <sheetData sheetId="731">
        <row r="6">
          <cell r="D6">
            <v>0</v>
          </cell>
        </row>
      </sheetData>
      <sheetData sheetId="732">
        <row r="10">
          <cell r="M10">
            <v>1302940.7487084535</v>
          </cell>
        </row>
      </sheetData>
      <sheetData sheetId="733">
        <row r="10">
          <cell r="M10">
            <v>1302940.7487084535</v>
          </cell>
        </row>
      </sheetData>
      <sheetData sheetId="734">
        <row r="10">
          <cell r="M10">
            <v>1302940.7487084535</v>
          </cell>
        </row>
      </sheetData>
      <sheetData sheetId="735">
        <row r="10">
          <cell r="M10">
            <v>1302940.7487084535</v>
          </cell>
        </row>
      </sheetData>
      <sheetData sheetId="736">
        <row r="6">
          <cell r="D6">
            <v>0</v>
          </cell>
        </row>
      </sheetData>
      <sheetData sheetId="737">
        <row r="6">
          <cell r="D6">
            <v>0</v>
          </cell>
        </row>
      </sheetData>
      <sheetData sheetId="738">
        <row r="10">
          <cell r="M10">
            <v>1302940.7487084535</v>
          </cell>
        </row>
      </sheetData>
      <sheetData sheetId="739">
        <row r="6">
          <cell r="D6">
            <v>0</v>
          </cell>
        </row>
      </sheetData>
      <sheetData sheetId="740">
        <row r="10">
          <cell r="M10">
            <v>1302940.7487084535</v>
          </cell>
        </row>
      </sheetData>
      <sheetData sheetId="741">
        <row r="6">
          <cell r="D6">
            <v>0</v>
          </cell>
        </row>
      </sheetData>
      <sheetData sheetId="742">
        <row r="10">
          <cell r="M10">
            <v>1302940.7487084535</v>
          </cell>
        </row>
      </sheetData>
      <sheetData sheetId="743">
        <row r="6">
          <cell r="D6">
            <v>0</v>
          </cell>
        </row>
      </sheetData>
      <sheetData sheetId="744">
        <row r="6">
          <cell r="D6">
            <v>0</v>
          </cell>
        </row>
      </sheetData>
      <sheetData sheetId="745">
        <row r="10">
          <cell r="M10">
            <v>1302940.7487084535</v>
          </cell>
        </row>
      </sheetData>
      <sheetData sheetId="746">
        <row r="10">
          <cell r="M10">
            <v>1302940.7487084535</v>
          </cell>
        </row>
      </sheetData>
      <sheetData sheetId="747">
        <row r="6">
          <cell r="D6">
            <v>0</v>
          </cell>
        </row>
      </sheetData>
      <sheetData sheetId="748">
        <row r="6">
          <cell r="D6">
            <v>0</v>
          </cell>
        </row>
      </sheetData>
      <sheetData sheetId="749">
        <row r="10">
          <cell r="M10">
            <v>1302940.7487084535</v>
          </cell>
        </row>
      </sheetData>
      <sheetData sheetId="750">
        <row r="10">
          <cell r="M10">
            <v>1302940.7487084535</v>
          </cell>
        </row>
      </sheetData>
      <sheetData sheetId="751"/>
      <sheetData sheetId="752">
        <row r="6">
          <cell r="D6">
            <v>0</v>
          </cell>
        </row>
      </sheetData>
      <sheetData sheetId="753">
        <row r="10">
          <cell r="M10">
            <v>1302940.7487084535</v>
          </cell>
        </row>
      </sheetData>
      <sheetData sheetId="754"/>
      <sheetData sheetId="755"/>
      <sheetData sheetId="756">
        <row r="6">
          <cell r="D6">
            <v>0</v>
          </cell>
        </row>
      </sheetData>
      <sheetData sheetId="757">
        <row r="10">
          <cell r="M10">
            <v>1302940.7487084535</v>
          </cell>
        </row>
      </sheetData>
      <sheetData sheetId="758"/>
      <sheetData sheetId="759"/>
      <sheetData sheetId="760">
        <row r="6">
          <cell r="D6">
            <v>0</v>
          </cell>
        </row>
      </sheetData>
      <sheetData sheetId="761"/>
      <sheetData sheetId="762"/>
      <sheetData sheetId="763">
        <row r="6">
          <cell r="D6">
            <v>0</v>
          </cell>
        </row>
      </sheetData>
      <sheetData sheetId="764">
        <row r="6">
          <cell r="D6">
            <v>0</v>
          </cell>
        </row>
      </sheetData>
      <sheetData sheetId="765">
        <row r="10">
          <cell r="M10">
            <v>1302940.7487084535</v>
          </cell>
        </row>
      </sheetData>
      <sheetData sheetId="766"/>
      <sheetData sheetId="767">
        <row r="6">
          <cell r="D6">
            <v>0</v>
          </cell>
        </row>
      </sheetData>
      <sheetData sheetId="768">
        <row r="6">
          <cell r="D6">
            <v>0</v>
          </cell>
        </row>
      </sheetData>
      <sheetData sheetId="769">
        <row r="10">
          <cell r="M10">
            <v>1302940.7487084535</v>
          </cell>
        </row>
      </sheetData>
      <sheetData sheetId="770"/>
      <sheetData sheetId="771">
        <row r="6">
          <cell r="D6">
            <v>0</v>
          </cell>
        </row>
      </sheetData>
      <sheetData sheetId="772"/>
      <sheetData sheetId="773"/>
      <sheetData sheetId="774"/>
      <sheetData sheetId="775">
        <row r="6">
          <cell r="D6">
            <v>0</v>
          </cell>
        </row>
      </sheetData>
      <sheetData sheetId="776"/>
      <sheetData sheetId="777"/>
      <sheetData sheetId="778">
        <row r="10">
          <cell r="M10">
            <v>1302940.7487084535</v>
          </cell>
        </row>
      </sheetData>
      <sheetData sheetId="779">
        <row r="6">
          <cell r="D6">
            <v>0</v>
          </cell>
        </row>
      </sheetData>
      <sheetData sheetId="780">
        <row r="10">
          <cell r="M10">
            <v>1302940.7487084535</v>
          </cell>
        </row>
      </sheetData>
      <sheetData sheetId="781">
        <row r="6">
          <cell r="D6">
            <v>0</v>
          </cell>
        </row>
      </sheetData>
      <sheetData sheetId="782"/>
      <sheetData sheetId="783">
        <row r="6">
          <cell r="D6">
            <v>0</v>
          </cell>
        </row>
      </sheetData>
      <sheetData sheetId="784"/>
      <sheetData sheetId="785">
        <row r="6">
          <cell r="D6">
            <v>0</v>
          </cell>
        </row>
      </sheetData>
      <sheetData sheetId="786">
        <row r="10">
          <cell r="M10">
            <v>1302940.7487084535</v>
          </cell>
        </row>
      </sheetData>
      <sheetData sheetId="787">
        <row r="6">
          <cell r="D6">
            <v>0</v>
          </cell>
        </row>
      </sheetData>
      <sheetData sheetId="788"/>
      <sheetData sheetId="789">
        <row r="6">
          <cell r="D6">
            <v>0</v>
          </cell>
        </row>
      </sheetData>
      <sheetData sheetId="790">
        <row r="6">
          <cell r="D6">
            <v>43666</v>
          </cell>
        </row>
      </sheetData>
      <sheetData sheetId="791">
        <row r="6">
          <cell r="D6">
            <v>0</v>
          </cell>
        </row>
      </sheetData>
      <sheetData sheetId="792">
        <row r="6">
          <cell r="D6">
            <v>0</v>
          </cell>
        </row>
      </sheetData>
      <sheetData sheetId="793">
        <row r="10">
          <cell r="M10">
            <v>1302940.7487084535</v>
          </cell>
        </row>
      </sheetData>
      <sheetData sheetId="794">
        <row r="6">
          <cell r="D6">
            <v>43666</v>
          </cell>
        </row>
      </sheetData>
      <sheetData sheetId="795">
        <row r="6">
          <cell r="D6">
            <v>0</v>
          </cell>
        </row>
      </sheetData>
      <sheetData sheetId="796">
        <row r="6">
          <cell r="D6">
            <v>0</v>
          </cell>
        </row>
      </sheetData>
      <sheetData sheetId="797">
        <row r="10">
          <cell r="M10">
            <v>1302940.7487084535</v>
          </cell>
        </row>
      </sheetData>
      <sheetData sheetId="798">
        <row r="6">
          <cell r="D6">
            <v>43666</v>
          </cell>
        </row>
      </sheetData>
      <sheetData sheetId="799"/>
      <sheetData sheetId="800"/>
      <sheetData sheetId="801">
        <row r="6">
          <cell r="D6">
            <v>43666</v>
          </cell>
        </row>
      </sheetData>
      <sheetData sheetId="802"/>
      <sheetData sheetId="803"/>
      <sheetData sheetId="804">
        <row r="6">
          <cell r="D6">
            <v>0</v>
          </cell>
        </row>
      </sheetData>
      <sheetData sheetId="805"/>
      <sheetData sheetId="806">
        <row r="6">
          <cell r="D6">
            <v>0</v>
          </cell>
        </row>
      </sheetData>
      <sheetData sheetId="807"/>
      <sheetData sheetId="808"/>
      <sheetData sheetId="809"/>
      <sheetData sheetId="810"/>
      <sheetData sheetId="811">
        <row r="6">
          <cell r="D6">
            <v>0</v>
          </cell>
        </row>
      </sheetData>
      <sheetData sheetId="812"/>
      <sheetData sheetId="813">
        <row r="6">
          <cell r="D6">
            <v>0</v>
          </cell>
        </row>
      </sheetData>
      <sheetData sheetId="814"/>
      <sheetData sheetId="815">
        <row r="6">
          <cell r="D6">
            <v>0</v>
          </cell>
        </row>
      </sheetData>
      <sheetData sheetId="816"/>
      <sheetData sheetId="817">
        <row r="10">
          <cell r="M10">
            <v>1302940.7487084535</v>
          </cell>
        </row>
      </sheetData>
      <sheetData sheetId="818"/>
      <sheetData sheetId="819"/>
      <sheetData sheetId="820">
        <row r="6">
          <cell r="D6" t="str">
            <v>UND</v>
          </cell>
        </row>
      </sheetData>
      <sheetData sheetId="821"/>
      <sheetData sheetId="822"/>
      <sheetData sheetId="823">
        <row r="6">
          <cell r="D6" t="str">
            <v>Base tratada con asfalto (BTA)</v>
          </cell>
        </row>
      </sheetData>
      <sheetData sheetId="824">
        <row r="6">
          <cell r="D6" t="str">
            <v>Base tratada con asfalto (BTA)</v>
          </cell>
        </row>
      </sheetData>
      <sheetData sheetId="825">
        <row r="6">
          <cell r="D6" t="str">
            <v>Base tratada con asfalto (BTA)</v>
          </cell>
        </row>
      </sheetData>
      <sheetData sheetId="826"/>
      <sheetData sheetId="827"/>
      <sheetData sheetId="828"/>
      <sheetData sheetId="829">
        <row r="6">
          <cell r="D6">
            <v>5433063.0008333344</v>
          </cell>
        </row>
      </sheetData>
      <sheetData sheetId="830"/>
      <sheetData sheetId="831"/>
      <sheetData sheetId="832">
        <row r="6">
          <cell r="D6">
            <v>5433063.0008333344</v>
          </cell>
        </row>
      </sheetData>
      <sheetData sheetId="833">
        <row r="6">
          <cell r="D6">
            <v>5433063.0008333344</v>
          </cell>
        </row>
      </sheetData>
      <sheetData sheetId="834"/>
      <sheetData sheetId="835"/>
      <sheetData sheetId="836"/>
      <sheetData sheetId="837"/>
      <sheetData sheetId="838"/>
      <sheetData sheetId="839"/>
      <sheetData sheetId="840"/>
      <sheetData sheetId="841"/>
      <sheetData sheetId="842"/>
      <sheetData sheetId="843">
        <row r="6">
          <cell r="D6">
            <v>5433063.0008333344</v>
          </cell>
        </row>
      </sheetData>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row r="6">
          <cell r="D6" t="str">
            <v>CONSORCIO CONSTRUCTOR PACIFICO 3</v>
          </cell>
        </row>
      </sheetData>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refreshError="1"/>
      <sheetData sheetId="929"/>
      <sheetData sheetId="930"/>
      <sheetData sheetId="931"/>
      <sheetData sheetId="932">
        <row r="3">
          <cell r="B3" t="str">
            <v xml:space="preserve">FRENTE:                                                                           </v>
          </cell>
        </row>
      </sheetData>
      <sheetData sheetId="933"/>
      <sheetData sheetId="934"/>
      <sheetData sheetId="935"/>
      <sheetData sheetId="93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PRESTA"/>
      <sheetName val="APU"/>
      <sheetName val="BASE"/>
      <sheetName val="RESUMEN acueducto"/>
      <sheetName val="RESUMEN alcantarillado"/>
      <sheetName val="RESUMEN obra"/>
      <sheetName val="1, CAPT Y DES"/>
      <sheetName val="2,ADUCCIÓN"/>
      <sheetName val="3,ADUCCIÓN2"/>
      <sheetName val="4, Opt. PTAP existente"/>
      <sheetName val="5, PTAP Versalles"/>
      <sheetName val="6, TANQUE 230"/>
      <sheetName val="7, TANQUE 80"/>
      <sheetName val="8, REDES1"/>
      <sheetName val="9, REDES2"/>
      <sheetName val="10, REDES3"/>
      <sheetName val="BASE CTOS"/>
    </sheetNames>
    <sheetDataSet>
      <sheetData sheetId="0" refreshError="1"/>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PRESTA"/>
      <sheetName val="BASE"/>
      <sheetName val="BASE CTOS"/>
      <sheetName val="MG ppto solo daños a"/>
      <sheetName val="Hoja4"/>
      <sheetName val="Hoja1"/>
      <sheetName val="PRELIM"/>
      <sheetName val="TUBERIA"/>
      <sheetName val="EXCAV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FACTOR PREST."/>
      <sheetName val="DESGLOSE DE PERSONAL"/>
      <sheetName val="EQUIPO"/>
      <sheetName val="MATERIALES"/>
      <sheetName val="ResumenK77+126 hasta K104+435"/>
      <sheetName val="K77+126 hasta K104+435"/>
      <sheetName val="k77+126 A K78"/>
      <sheetName val="K78-K79"/>
      <sheetName val="K79-K80"/>
      <sheetName val="K80-K81"/>
      <sheetName val="K81-K82"/>
      <sheetName val="K82-K83"/>
      <sheetName val="K83 - K84"/>
      <sheetName val="K84 - K85"/>
      <sheetName val="K85-K86"/>
      <sheetName val="K86-K87"/>
      <sheetName val="K87-K88"/>
      <sheetName val="K88-K89"/>
      <sheetName val="K89-K90"/>
      <sheetName val="K90-K91"/>
      <sheetName val="K91-K92"/>
      <sheetName val="K92-K93"/>
      <sheetName val="K93-K94"/>
      <sheetName val="K94-K95"/>
      <sheetName val="K95-K96"/>
      <sheetName val="K96-K97"/>
      <sheetName val="K97-K98"/>
      <sheetName val="K98-K99"/>
      <sheetName val="K99-K100"/>
      <sheetName val="K100-K101"/>
      <sheetName val="K101-K102"/>
      <sheetName val="K102-K103"/>
      <sheetName val="K103-K104"/>
      <sheetName val="K104-104+435"/>
      <sheetName val="RESUMEN CANTIDADES POR KM"/>
      <sheetName val="200.2"/>
      <sheetName val="201.7"/>
      <sheetName val="201.8"/>
      <sheetName val="201.9"/>
      <sheetName val="201.10"/>
      <sheetName val="201.15"/>
      <sheetName val="201.16"/>
      <sheetName val="210.1.1"/>
      <sheetName val="211.1"/>
      <sheetName val="220.1"/>
      <sheetName val="234.1"/>
      <sheetName val="310.1"/>
      <sheetName val="311.1"/>
      <sheetName val="320.1"/>
      <sheetName val="330.1"/>
      <sheetName val="420.1"/>
      <sheetName val="450.2P"/>
      <sheetName val="500.1"/>
      <sheetName val="511.1P"/>
      <sheetName val="511.2P"/>
      <sheetName val="672.1"/>
      <sheetName val="672.2P"/>
      <sheetName val="672.3P"/>
      <sheetName val="672.4P"/>
      <sheetName val="672.5P"/>
      <sheetName val="672.6P"/>
      <sheetName val="672.7P"/>
      <sheetName val="600.1"/>
      <sheetName val="600.2"/>
      <sheetName val="610.1"/>
      <sheetName val="610.1.1"/>
      <sheetName val="610.1.2P"/>
      <sheetName val="610.1.3P"/>
      <sheetName val="621.1"/>
      <sheetName val="621.2"/>
      <sheetName val="621.3"/>
      <sheetName val="621.4"/>
      <sheetName val="630.1"/>
      <sheetName val="630.2"/>
      <sheetName val="630.4"/>
      <sheetName val="630.6"/>
      <sheetName val="640.1"/>
      <sheetName val="640.2"/>
      <sheetName val="642.1"/>
      <sheetName val="642.2"/>
      <sheetName val="642.4"/>
      <sheetName val="642.5"/>
      <sheetName val="642.6"/>
      <sheetName val="642.7"/>
      <sheetName val="642.8"/>
      <sheetName val="642.3"/>
      <sheetName val="642.9"/>
      <sheetName val="642.10"/>
      <sheetName val="650.1"/>
      <sheetName val="650.2"/>
      <sheetName val="650.4"/>
      <sheetName val="650.3"/>
      <sheetName val="674.1"/>
      <sheetName val="674.1P"/>
      <sheetName val="674.2P"/>
      <sheetName val="674.3P"/>
      <sheetName val="674.4P"/>
      <sheetName val="661.1"/>
      <sheetName val="670.2"/>
      <sheetName val="671.1"/>
      <sheetName val="673.1"/>
      <sheetName val="673.2"/>
      <sheetName val="630.7"/>
      <sheetName val="671.2"/>
      <sheetName val="681.1"/>
      <sheetName val="673.3"/>
      <sheetName val="673.4"/>
      <sheetName val="673.5"/>
      <sheetName val="673.6"/>
      <sheetName val="671.3"/>
      <sheetName val="700.1"/>
      <sheetName val="700.3"/>
      <sheetName val="710.1"/>
      <sheetName val="700.1.1"/>
      <sheetName val="720.1"/>
      <sheetName val="730.1"/>
      <sheetName val="731.1"/>
      <sheetName val="800.2"/>
      <sheetName val="810.2"/>
      <sheetName val="810.3P"/>
      <sheetName val="900.2"/>
      <sheetName val="900.3"/>
      <sheetName val="SEG. PROGRAMA  HITO 3"/>
      <sheetName val="MOV.TIERRAS"/>
      <sheetName val="BASE "/>
      <sheetName val="SUBBASE"/>
      <sheetName val="MCD-2"/>
      <sheetName val="SITIOS CRITICOS (2)"/>
      <sheetName val="PUENTE K77+430 (2)"/>
      <sheetName val="PUENTE K77+830 (2)"/>
      <sheetName val="PUENTE K79+090 (2)"/>
      <sheetName val="puente k87+028 (2)"/>
      <sheetName val="PUENTE 87+414 (2)"/>
      <sheetName val="PUENTE 87+765 (2)"/>
      <sheetName val="PUENTE K88+535 (2)"/>
      <sheetName val="PUENTE 88+885 (2)"/>
      <sheetName val="PUENTE K91+355 (2)"/>
      <sheetName val="PUENTE K92+827 (2)"/>
      <sheetName val="PUENTE K93+483 (2)"/>
      <sheetName val="PUENTE K94+143 (2)"/>
      <sheetName val="PUENTE K94+907 (2)"/>
      <sheetName val="PUENTE K96+925 (2)"/>
      <sheetName val="PUENTE K99+293 (2)"/>
      <sheetName val="PUENTE K102+359 (2)"/>
      <sheetName val="PUENTE K105+580 (2)"/>
      <sheetName val="Muros cimentados superficia (2"/>
      <sheetName val="Muros cimentados en pilotes (2"/>
      <sheetName val="Pantallas de pìlotes (2)"/>
      <sheetName val="BOXCULVER"/>
      <sheetName val="ALCANTARILLAS"/>
      <sheetName val="CUNETA"/>
      <sheetName val="Disipadores"/>
      <sheetName val="Zanjas"/>
      <sheetName val="SUBDRENES"/>
      <sheetName val="Costos PAGA"/>
      <sheetName val="PREDIOS PR80-PR94"/>
      <sheetName val="PREDIOS PR94-PR117"/>
      <sheetName val="77+340 AL 78+000"/>
      <sheetName val="78+000 AL 79+000"/>
      <sheetName val="79+000 AL 80+000"/>
      <sheetName val="80+000 AL 81+000"/>
      <sheetName val="81+000 AL 82+000"/>
      <sheetName val="82+000 AL 83+000"/>
      <sheetName val="83+000 AL 84+000"/>
      <sheetName val="84+000 AL 85+000"/>
      <sheetName val="85+000 AL 86+000"/>
      <sheetName val="86+000 AL 87+000"/>
      <sheetName val="87+000 AL 88+000"/>
      <sheetName val="88+000 AL 89+000"/>
      <sheetName val="89+000 AL 90+000"/>
      <sheetName val="90+000 AL 91+000"/>
      <sheetName val="91+000 AL 92+000 "/>
      <sheetName val="92+000 AL 93+000"/>
      <sheetName val="93+000 AL 93+027.11"/>
      <sheetName val="93+027.11 AL 94+000"/>
      <sheetName val="94+000 AL 95+000"/>
      <sheetName val="95+000 AL 96+000"/>
      <sheetName val="96+000 AL 97+000"/>
      <sheetName val="97+000 AL 98+000"/>
      <sheetName val="98+000 AL 99+000"/>
      <sheetName val="99+000 AL 100+000"/>
      <sheetName val="100+000 AL 101+000"/>
      <sheetName val="101+000 AL 102+000"/>
      <sheetName val="102+000 AL 103+000"/>
      <sheetName val="103+000 AL 104+000"/>
      <sheetName val="104+000 AL 105+000"/>
      <sheetName val="Hoja1"/>
      <sheetName val="AMC"/>
      <sheetName val="Basico"/>
      <sheetName val="Iva"/>
      <sheetName val="Total"/>
      <sheetName val="amc_acta"/>
      <sheetName val="amc_bas"/>
      <sheetName val="amc_iva"/>
      <sheetName val="amc_total"/>
      <sheetName val="amc_anticip"/>
      <sheetName val="a  aaInformación GRUPO"/>
      <sheetName val="a%20%20aaInformación%20GRUPO"/>
      <sheetName val="aCCIDENTES DE 1995 - 1996"/>
      <sheetName val="PORTADA"/>
      <sheetName val="FNC"/>
      <sheetName val="INDICE"/>
      <sheetName val="INDICE ALFABETICO"/>
      <sheetName val="EQUIPOS"/>
      <sheetName val="OTROS"/>
      <sheetName val="200.1"/>
      <sheetName val="200P1"/>
      <sheetName val="200P2"/>
      <sheetName val="200P3"/>
      <sheetName val="201.1"/>
      <sheetName val="201.1P"/>
      <sheetName val="211.11P"/>
      <sheetName val="201.2"/>
      <sheetName val="201.3"/>
      <sheetName val="201.3P"/>
      <sheetName val="201.4"/>
      <sheetName val="201.7P1"/>
      <sheetName val="201.7P2"/>
      <sheetName val="201.8P"/>
      <sheetName val="201.11"/>
      <sheetName val="201.11P"/>
      <sheetName val="201.12"/>
      <sheetName val="201.13"/>
      <sheetName val="201.14"/>
      <sheetName val="201.14P1"/>
      <sheetName val="201.17"/>
      <sheetName val="201.21"/>
      <sheetName val="210.1.2"/>
      <sheetName val="210.2.1"/>
      <sheetName val="210.2.1P"/>
      <sheetName val="210.2.2"/>
      <sheetName val="210.2.3"/>
      <sheetName val="210.2.4"/>
      <sheetName val="220.1P"/>
      <sheetName val="221.1"/>
      <sheetName val="221.2"/>
      <sheetName val="225P"/>
      <sheetName val="230.1"/>
      <sheetName val="230.2"/>
      <sheetName val="232.1"/>
      <sheetName val="311P1"/>
      <sheetName val="311P2"/>
      <sheetName val="311P3"/>
      <sheetName val="320.2"/>
      <sheetName val="330.2"/>
      <sheetName val="340.1"/>
      <sheetName val="340.2"/>
      <sheetName val="340.3"/>
      <sheetName val="341.1"/>
      <sheetName val="341.2"/>
      <sheetName val="343P"/>
      <sheetName val="410.1"/>
      <sheetName val="410.2"/>
      <sheetName val="411.1"/>
      <sheetName val="411.2"/>
      <sheetName val="411.3"/>
      <sheetName val="411P"/>
      <sheetName val="414.1"/>
      <sheetName val="414.2"/>
      <sheetName val="414.3"/>
      <sheetName val="414.4"/>
      <sheetName val="414.5"/>
      <sheetName val="415.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P"/>
      <sheetName val="440.2"/>
      <sheetName val="440.2P"/>
      <sheetName val="440.3"/>
      <sheetName val="440.3P"/>
      <sheetName val="440.4"/>
      <sheetName val="440.4P"/>
      <sheetName val="441.1"/>
      <sheetName val="441.1P"/>
      <sheetName val="441.2"/>
      <sheetName val="441.2P"/>
      <sheetName val="441.3"/>
      <sheetName val="441.3P"/>
      <sheetName val="441.4P"/>
      <sheetName val="450.1"/>
      <sheetName val="450.1P"/>
      <sheetName val="450.2"/>
      <sheetName val="450.3"/>
      <sheetName val="450.3P"/>
      <sheetName val="450.9"/>
      <sheetName val="450.9P"/>
      <sheetName val="451.1"/>
      <sheetName val="451.1P"/>
      <sheetName val="451.2"/>
      <sheetName val="451.2P"/>
      <sheetName val="451.3"/>
      <sheetName val="451.3P"/>
      <sheetName val="451.4P"/>
      <sheetName val="452.1"/>
      <sheetName val="452.1P"/>
      <sheetName val="452.2"/>
      <sheetName val="452.2P"/>
      <sheetName val="452.3"/>
      <sheetName val="452.3P"/>
      <sheetName val="452.4"/>
      <sheetName val="452.4P"/>
      <sheetName val="453.1"/>
      <sheetName val="460.1(5 CM)"/>
      <sheetName val="460.1 (10 CM)"/>
      <sheetName val="460.1P"/>
      <sheetName val="461.1"/>
      <sheetName val="461.2P"/>
      <sheetName val="462.1.1"/>
      <sheetName val="462.1.1P"/>
      <sheetName val="462.1.2"/>
      <sheetName val="462.1.2P"/>
      <sheetName val="462.1.3P"/>
      <sheetName val="462.1.3"/>
      <sheetName val="462.1.4P"/>
      <sheetName val="462.1.4"/>
      <sheetName val="462.2P"/>
      <sheetName val="464.1"/>
      <sheetName val="464.2"/>
      <sheetName val="464.3"/>
      <sheetName val="465.1"/>
      <sheetName val="466.1"/>
      <sheetName val="501.1"/>
      <sheetName val="510.1"/>
      <sheetName val="510P1"/>
      <sheetName val="510P2"/>
      <sheetName val="510P3"/>
      <sheetName val="600.3"/>
      <sheetName val="600.4"/>
      <sheetName val="600.4P"/>
      <sheetName val="600.5"/>
      <sheetName val="600.5P"/>
      <sheetName val="610.1P"/>
      <sheetName val="610.2"/>
      <sheetName val="620.1"/>
      <sheetName val="620.2"/>
      <sheetName val="620.3"/>
      <sheetName val="620P"/>
      <sheetName val="621.1P7"/>
      <sheetName val="621.5P2"/>
      <sheetName val="621P"/>
      <sheetName val="622.1"/>
      <sheetName val="622.2"/>
      <sheetName val="622.3"/>
      <sheetName val="622.4"/>
      <sheetName val="622.5"/>
      <sheetName val="623P"/>
      <sheetName val="623P1"/>
      <sheetName val="630P"/>
      <sheetName val="630.1.2P"/>
      <sheetName val="630.1P"/>
      <sheetName val="630.2P"/>
      <sheetName val="630.3"/>
      <sheetName val="630.3P"/>
      <sheetName val="630.4 "/>
      <sheetName val="630.5"/>
      <sheetName val="632.1"/>
      <sheetName val="632P"/>
      <sheetName val="632.P2"/>
      <sheetName val="633P"/>
      <sheetName val="640.1.1"/>
      <sheetName val="640.1.2"/>
      <sheetName val="640.1.3"/>
      <sheetName val="640.2P"/>
      <sheetName val="641.1"/>
      <sheetName val="642P1 JUNTAS"/>
      <sheetName val="642P2 JUNTAS"/>
      <sheetName val="642P3 JUNTAS"/>
      <sheetName val="650.3P"/>
      <sheetName val="660.1"/>
      <sheetName val="660.2"/>
      <sheetName val="660.3"/>
      <sheetName val="661.1.1 TIPO I"/>
      <sheetName val="661.1.2 TIPO II"/>
      <sheetName val="661.2.1 TIPO I"/>
      <sheetName val="661P"/>
      <sheetName val="662.1"/>
      <sheetName val="662.2"/>
      <sheetName val="670.1"/>
      <sheetName val="670.1P"/>
      <sheetName val="671.1P"/>
      <sheetName val="673.1P"/>
      <sheetName val="673.2.1 NT2500"/>
      <sheetName val="673.2.2 NT2100"/>
      <sheetName val="673.2.3"/>
      <sheetName val="673.2.4"/>
      <sheetName val="674P"/>
      <sheetName val="675P1"/>
      <sheetName val="675P2"/>
      <sheetName val="680.1"/>
      <sheetName val="680.2"/>
      <sheetName val="680.3"/>
      <sheetName val="680P1"/>
      <sheetName val="680P2"/>
      <sheetName val="682.1"/>
      <sheetName val="690.1"/>
      <sheetName val="700P BANDAS SONORAS "/>
      <sheetName val="701.1"/>
      <sheetName val="701P"/>
      <sheetName val="700.2"/>
      <sheetName val="700.4"/>
      <sheetName val="710.1.1"/>
      <sheetName val="710.1.2"/>
      <sheetName val="710.1.3"/>
      <sheetName val="710.1.4"/>
      <sheetName val="710.2"/>
      <sheetName val="730.2"/>
      <sheetName val="730.3"/>
      <sheetName val="740.1"/>
      <sheetName val="800.1"/>
      <sheetName val="800.3P"/>
      <sheetName val="800.4P"/>
      <sheetName val="800P"/>
      <sheetName val="810.1"/>
      <sheetName val="810.2P"/>
      <sheetName val="810.3"/>
      <sheetName val="811.1"/>
      <sheetName val="811P"/>
      <sheetName val="812.1"/>
      <sheetName val="815P"/>
      <sheetName val="900.1"/>
      <sheetName val="PLATINA"/>
      <sheetName val="PILOTES 6&quot;"/>
      <sheetName val="701.2P"/>
      <sheetName val="201.2 reforzado"/>
      <sheetName val="210.2 OTRA"/>
      <sheetName val="650.5P"/>
      <sheetName val="1p"/>
      <sheetName val="4651p"/>
      <sheetName val="LOCALIZACION ESTRUCTURAS"/>
      <sheetName val="LOCALIZACION CARRETERAS"/>
      <sheetName val="200P ROCERIA"/>
      <sheetName val="201.2 ciclopeo"/>
      <sheetName val="210.1"/>
      <sheetName val="210.2"/>
      <sheetName val="210.3"/>
      <sheetName val="211"/>
      <sheetName val="220"/>
      <sheetName val="310"/>
      <sheetName val="311"/>
      <sheetName val="341.1P"/>
      <sheetName val="415"/>
      <sheetName val="420"/>
      <sheetName val="432"/>
      <sheetName val="440.2PREP VIA "/>
      <sheetName val="440.1PREP VIA"/>
      <sheetName val="440.3PREP VIA  "/>
      <sheetName val="441.1P COMPRADA"/>
      <sheetName val="441.2P COMPRADA"/>
      <sheetName val="441.3P COMPRADA"/>
      <sheetName val="441.4"/>
      <sheetName val="450.1P "/>
      <sheetName val="450.3P "/>
      <sheetName val="450.5"/>
      <sheetName val="452.1P "/>
      <sheetName val="452.2P "/>
      <sheetName val="453"/>
      <sheetName val="460"/>
      <sheetName val="460P"/>
      <sheetName val="461.2"/>
      <sheetName val="462.1P"/>
      <sheetName val="462.3P"/>
      <sheetName val="462.4P"/>
      <sheetName val="462.5"/>
      <sheetName val="500"/>
      <sheetName val="500P"/>
      <sheetName val="510"/>
      <sheetName val="510P5"/>
      <sheetName val="600.4 P"/>
      <sheetName val="600.5 P"/>
      <sheetName val="621.5"/>
      <sheetName val="621.5P"/>
      <sheetName val="621.6"/>
      <sheetName val="621,7"/>
      <sheetName val="630.P"/>
      <sheetName val="631P BOLSACRETO"/>
      <sheetName val="632"/>
      <sheetName val="640.3"/>
      <sheetName val="641"/>
      <sheetName val="641P ANCLAJES"/>
      <sheetName val="650.3 OTRO"/>
      <sheetName val="660.1P"/>
      <sheetName val="661 TIPO 1"/>
      <sheetName val="661 TIPO 2"/>
      <sheetName val="661 OTRO"/>
      <sheetName val="671"/>
      <sheetName val="672"/>
      <sheetName val="674"/>
      <sheetName val="675.1"/>
      <sheetName val="675.2"/>
      <sheetName val="675.3"/>
      <sheetName val="676"/>
      <sheetName val="680P"/>
      <sheetName val="681"/>
      <sheetName val="680.1P"/>
      <sheetName val="682"/>
      <sheetName val="683P"/>
      <sheetName val="701"/>
      <sheetName val="710.3"/>
      <sheetName val="710.4"/>
      <sheetName val="710.5"/>
      <sheetName val="720"/>
      <sheetName val="740"/>
      <sheetName val="800.3"/>
      <sheetName val="800.4"/>
      <sheetName val="810.1P"/>
      <sheetName val="610P"/>
      <sheetName val="hexapodos"/>
      <sheetName val="LINEA DE DEMARCACIÓN BASE AGUA"/>
      <sheetName val="TACHA REFLECTIVA"/>
      <sheetName val="SEÑAL VERTICAL DE 75"/>
      <sheetName val="DEFENSA METALICA"/>
      <sheetName val="Hoja1 (2)"/>
      <sheetName val="Hoja2 (2)"/>
      <sheetName val="Hoja3 (2)"/>
      <sheetName val="Hoja2"/>
      <sheetName val="Hoja3"/>
      <sheetName val="a  aaInformación"/>
      <sheetName val="A MInformes M"/>
      <sheetName val="VínculoExternoRecuperado1"/>
      <sheetName val="ORGANIGRAMA"/>
      <sheetName val="FLUJO DE FONDOS"/>
      <sheetName val="CRONOGRAMA"/>
      <sheetName val="INSUMOS"/>
      <sheetName val="A.E.B"/>
      <sheetName val="PRESUPUESTO"/>
      <sheetName val="A.P.U (3)"/>
      <sheetName val="A.P.U (2)"/>
      <sheetName val="A.P.U"/>
      <sheetName val="P.S"/>
      <sheetName val="A.I.U"/>
      <sheetName val="ACTA DE MODIFICACION No. 1"/>
      <sheetName val=" PROGR. INV."/>
      <sheetName val="ACTA DE MODIFICACION No. 2"/>
      <sheetName val=" PROGR. INV. ACTA MOD. 2"/>
      <sheetName val="REPROGR. 2"/>
      <sheetName val="ACTA DE MODIFICACION No. 3"/>
      <sheetName val=" PROGR. INV. ACTA MOD. 3"/>
      <sheetName val="ACTA DE MODIFICACION No. 4"/>
      <sheetName val=" PROGR. INV. ACTA MOD. REVISADO"/>
      <sheetName val=" PROGR. INV. ACTA MOD. 4"/>
      <sheetName val="memorias"/>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 val="RESUMEN"/>
      <sheetName val="L. MAT."/>
      <sheetName val="A.BAS."/>
      <sheetName val="CUAD."/>
      <sheetName val="APU"/>
      <sheetName val="AUI"/>
      <sheetName val="C.FIN."/>
      <sheetName val="P.INV"/>
      <sheetName val="P.S."/>
      <sheetName val="P.INV.ANTIC."/>
      <sheetName val="CANT OBRA"/>
      <sheetName val="CUADRO RESUM"/>
      <sheetName val="CUADRO RESUM FALTANTE"/>
      <sheetName val="aCCIDENTES%20DE%201995%20-%2019"/>
      <sheetName val="CANT OBRA Y PRESUPUESTO 6205"/>
      <sheetName val="BARBOSA CISNEROS formato inv"/>
      <sheetName val="BARBOSA CISNEROS"/>
      <sheetName val="CANT OBRA Y PRESUPUESTO 6206"/>
      <sheetName val="CRUCE CISNEROS formato inv"/>
      <sheetName val="CRUCE CISNEROS "/>
      <sheetName val="Densidades"/>
      <sheetName val="201.12P"/>
      <sheetName val="201.14 (2)"/>
      <sheetName val="211.1P"/>
      <sheetName val="231.1"/>
      <sheetName val="232.1p"/>
      <sheetName val="342.1"/>
      <sheetName val="414,5"/>
      <sheetName val="440.1COMPRADA"/>
      <sheetName val="440.2COMPRADA"/>
      <sheetName val="440.3COMPRADA"/>
      <sheetName val="441.1COMPRADA"/>
      <sheetName val="441.2COMPRADA"/>
      <sheetName val="441.3COMPRADA"/>
      <sheetName val="450.1P COMPRADA"/>
      <sheetName val="450.2comprada"/>
      <sheetName val="450.3 COMPRADA"/>
      <sheetName val="450.4"/>
      <sheetName val="450.6"/>
      <sheetName val="450.7"/>
      <sheetName val="450.8"/>
      <sheetName val="451.1 (2)"/>
      <sheetName val="451.1 COMPRADA"/>
      <sheetName val="451.2 COMPRADA"/>
      <sheetName val="451.3 COMPRADA "/>
      <sheetName val="451.4"/>
      <sheetName val="452.1COMPRADA"/>
      <sheetName val="452.2COMPRADA "/>
      <sheetName val="452.3COMPRADA"/>
      <sheetName val="452.4COMPRADA"/>
      <sheetName val="453,1"/>
      <sheetName val="460,1"/>
      <sheetName val="461P"/>
      <sheetName val="462.1"/>
      <sheetName val="462.2"/>
      <sheetName val="464,1"/>
      <sheetName val="464,2"/>
      <sheetName val="464,3"/>
      <sheetName val="464,4"/>
      <sheetName val="465,1"/>
      <sheetName val="466,1"/>
      <sheetName val="466,2"/>
      <sheetName val="680.2 "/>
      <sheetName val="682 "/>
      <sheetName val="690"/>
      <sheetName val="700.1 "/>
      <sheetName val="700.2 "/>
      <sheetName val="710.1 "/>
      <sheetName val="710.2 "/>
      <sheetName val="710.3 "/>
      <sheetName val="710.4 "/>
      <sheetName val="621.1P5"/>
      <sheetName val="621.7P"/>
      <sheetName val="623.1"/>
      <sheetName val="623.2"/>
      <sheetName val="630.6p"/>
      <sheetName val="631.1"/>
      <sheetName val="632.1P"/>
      <sheetName val="641.2"/>
      <sheetName val="642.2 JUNTA JEENE"/>
      <sheetName val="650.3 "/>
      <sheetName val="650.4 "/>
      <sheetName val="660.2 "/>
      <sheetName val="660.3 "/>
      <sheetName val="661 TIPO2 "/>
      <sheetName val="661 OTRO "/>
      <sheetName val="662.1 "/>
      <sheetName val="670.2 "/>
      <sheetName val="671.2 "/>
      <sheetName val="673.1 "/>
      <sheetName val="673.2 "/>
      <sheetName val="673.2p"/>
      <sheetName val="674.2"/>
      <sheetName val="680.1 "/>
      <sheetName val="731.1 "/>
      <sheetName val="741.1P1 "/>
      <sheetName val="741.1P2"/>
      <sheetName val="741.1P3"/>
      <sheetName val="801.1"/>
      <sheetName val="801.2"/>
      <sheetName val="801.3"/>
      <sheetName val="801.4"/>
      <sheetName val="801.5"/>
      <sheetName val="801.6"/>
      <sheetName val="801.7"/>
      <sheetName val="811.1 P1"/>
      <sheetName val="811.1 P2"/>
      <sheetName val="811.1P3"/>
      <sheetName val="811.1P4"/>
      <sheetName val="811.1P5"/>
      <sheetName val="811.1P6"/>
      <sheetName val="811.1P7"/>
      <sheetName val="811.1P8"/>
      <sheetName val="811.1P9"/>
      <sheetName val="811.1P10"/>
      <sheetName val="811.1P11"/>
      <sheetName val="811.1P12"/>
      <sheetName val="811.1P13"/>
      <sheetName val="811.1P14"/>
      <sheetName val="811.1P15"/>
      <sheetName val="matrix"/>
      <sheetName val="200,1"/>
      <sheetName val="200,2"/>
      <sheetName val="201,1"/>
      <sheetName val="201,2"/>
      <sheetName val="201,3"/>
      <sheetName val="201,4"/>
      <sheetName val="201,5"/>
      <sheetName val="201,6"/>
      <sheetName val="201,7"/>
      <sheetName val="201,8"/>
      <sheetName val="201,9"/>
      <sheetName val="201,11"/>
      <sheetName val="201,12"/>
      <sheetName val="201,15"/>
      <sheetName val="201,16"/>
      <sheetName val="232,1"/>
      <sheetName val="312.1"/>
      <sheetName val="312.2"/>
      <sheetName val="416,2P"/>
      <sheetName val="432,1"/>
      <sheetName val="432,2"/>
      <sheetName val="451. 1P"/>
      <sheetName val="460.1"/>
      <sheetName val="460,2"/>
      <sheetName val="CLASE C"/>
      <sheetName val="632,1"/>
      <sheetName val="661.1 TIPO I"/>
      <sheetName val="681,1"/>
      <sheetName val="682,1"/>
      <sheetName val="730,1P"/>
      <sheetName val="Comentarios"/>
      <sheetName val="1, ferrogard"/>
      <sheetName val="2, SUM APLIC RECUBRIMIENTO  SI"/>
      <sheetName val="perforacion anclajes 1"/>
      <sheetName val="perforacion anclajes 7"/>
      <sheetName val="perforacion anclajes 3"/>
      <sheetName val="perforacion anclajes 5"/>
      <sheetName val="puente de adherencia concretos"/>
      <sheetName val="RECUPER LOSA PISO CONCREGROUT "/>
      <sheetName val="INHIBIDOR CORROSION TIPO emaco"/>
      <sheetName val="DEFENSAS METALICAS"/>
      <sheetName val="PINTURA DE TRAFICO"/>
      <sheetName val="ANCLAJES Y PLACAS APOYO TENSION"/>
      <sheetName val="desviador cables tensionamiento"/>
      <sheetName val="TUBO RDE"/>
      <sheetName val="manejo de rio"/>
      <sheetName val="excavacion sin clasificar"/>
      <sheetName val="geotextil"/>
      <sheetName val="material filtrant"/>
      <sheetName val=" APU barandas 58,78 kg-ml"/>
      <sheetName val="baranda ptes meta 20ene10"/>
      <sheetName val="peso barandas meta "/>
      <sheetName val="GEOCOLCHON"/>
      <sheetName val="MENSULAS y topes sismicos"/>
      <sheetName val="ESPECIFICACIONES"/>
      <sheetName val="PPTO. OFICIAL"/>
      <sheetName val="V-01 ENERO 9 DE 2008"/>
      <sheetName val="PROPUESTA CISM-GTE-02-08"/>
      <sheetName val="Precio-peso-ml barandas"/>
      <sheetName val="BARANDA VENTANA I-II-CASA MAQ"/>
      <sheetName val="BARANDA CAPTACION"/>
      <sheetName val="BARANDA DESCARGA"/>
      <sheetName val="TAB.DE CONT."/>
      <sheetName val="PORTADA No.1"/>
      <sheetName val="CARRETERAS"/>
      <sheetName val="GENER.CUAD.No.1"/>
      <sheetName val="CUMP.% CUAD.No.2"/>
      <sheetName val="EST.RED C.V. CUAD.No.3"/>
      <sheetName val="BASE DE DATOS"/>
      <sheetName val="GRAF No.1 EST.RED C,VISUAL"/>
      <sheetName val="TORT.EST.VIA C.V. GRAF. No.2"/>
      <sheetName val="EST.RED C.T.CUAD. No.4"/>
      <sheetName val="No.5 NEC.PREV"/>
      <sheetName val="GRAF No.1 EST.RED C,TECNICO"/>
      <sheetName val="TORTAS EST.RED C.T.GRA.No.4"/>
      <sheetName val="EST. RED Y SIT. CRI MAPA No.1 "/>
      <sheetName val="No.6 NEC.CRIT"/>
      <sheetName val="No.7 NECPREV"/>
      <sheetName val="No.7A NECCRITICAS"/>
      <sheetName val="CUAD.No.8 INF. EMER."/>
      <sheetName val="CUAD. No.9 PTES"/>
      <sheetName val="No.10 NECPTES"/>
      <sheetName val="No.10A NECPTES"/>
      <sheetName val="CUAD. No.11 PONTONES"/>
      <sheetName val="CUAD. Nº 12 NEC. PONTONES"/>
      <sheetName val="No.12A NECPONTONES"/>
      <sheetName val="CUAD. No.13 TUNELES "/>
      <sheetName val="CUAD. No.14 NEC TÚNELES "/>
      <sheetName val="CUAD. No.15 SEÑAL VER "/>
      <sheetName val="CUAD. No.16 SEÑAL HOR"/>
      <sheetName val="CUAD. No. 17 ACCID. "/>
      <sheetName val="CUAD. No.18 DEFENSA VIAS "/>
      <sheetName val="CUAD. No.19 SEGUIMIENTO FUN"/>
      <sheetName val="CUAD. No.20 FICHA CUANT."/>
      <sheetName val="CUAD. No.21 FICHA CUAL"/>
      <sheetName val="CUAD. No.22 FICHAS CUANT. MICRO"/>
      <sheetName val="CUAD. No.23 FICHA CUAL. MICRO"/>
      <sheetName val="CUAD. No.24 INTER. CONTRA"/>
      <sheetName val="FOTOS"/>
      <sheetName val="PRENSA"/>
      <sheetName val="COMENT."/>
      <sheetName val="Programa de trabajo e Invers"/>
      <sheetName val="UNIT REALES"/>
      <sheetName val="Contratos"/>
      <sheetName val="Estado Resumen"/>
      <sheetName val="TORTA"/>
      <sheetName val="Resum_Pav"/>
      <sheetName val="INVENT.ALC-CUNETAS 90BLB"/>
      <sheetName val="PUENTES Y PONTONES"/>
      <sheetName val="SEÑAL VERTICAL90BLB"/>
      <sheetName val="SEÑAL HORIZONTAL90BLB"/>
      <sheetName val="Tabla"/>
      <sheetName val="ESTADO VÍA-CRIT.TECNICO"/>
      <sheetName val="CALIFICACIÓN"/>
      <sheetName val="DAÑOS 8002"/>
      <sheetName val="DAÑOS 4313 "/>
      <sheetName val="DAÑOS 7805"/>
      <sheetName val="DAÑOS 80MG01"/>
      <sheetName val="INVENT.ALC-CUNETAS 8002"/>
      <sheetName val="INV.ALC-CUNET 4313 - 7805"/>
      <sheetName val="INVENT.ALC-CUNET 80MG01"/>
      <sheetName val="SEÑAL VERTICAL 8002"/>
      <sheetName val="SEÑAL VERTICAL 4313"/>
      <sheetName val="SEÑAL VERTICAL 80MG01"/>
      <sheetName val="SEÑAL HORIZONTAL 8002"/>
      <sheetName val="SEÑAL HORIZONTAL 4313"/>
      <sheetName val="SEÑAL HORIZONTAL 80MG01"/>
      <sheetName val="#¡REF"/>
      <sheetName val="Formulario No.1 "/>
      <sheetName val="450.2P  Vía 9003"/>
      <sheetName val="632.1P "/>
      <sheetName val="630.4 Vía 9003"/>
      <sheetName val="630.6 Vía 7801"/>
      <sheetName val="Itemes Renovación"/>
      <sheetName val="G12-T1 (F4)"/>
      <sheetName val="G12-T2a (F4)"/>
      <sheetName val="G12-T2b (F4)"/>
      <sheetName val="G12-T3a (F4)"/>
      <sheetName val="G12-T3b (F4)"/>
      <sheetName val="G13-T1a (F4)"/>
      <sheetName val="G13-T1b (F4)"/>
      <sheetName val="G14-T1 (F4)"/>
      <sheetName val="G14-T2 (F4)"/>
      <sheetName val="G14-T3 (F4)"/>
      <sheetName val="G14-T4 (F4)"/>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EvaluaciónFórmulas"/>
      <sheetName val="EvaluaciónG"/>
      <sheetName val="EvaluaciónFórmulas (2)"/>
      <sheetName val="EvaluaciónG (2)"/>
      <sheetName val="EvaluaciónFórmulas (3)"/>
      <sheetName val="EvaluaciónG (3)"/>
      <sheetName val="Evaluación"/>
      <sheetName val="Evaluación (2)"/>
      <sheetName val="Evaluación (3)"/>
      <sheetName val="aCCIDENTES DE 1995 - 1996.xls"/>
      <sheetName val="A.P.U."/>
      <sheetName val="Datos"/>
      <sheetName val="ENERO-2003"/>
      <sheetName val="PERSONAL"/>
      <sheetName val="DIRECTOS"/>
      <sheetName val="FACT10"/>
      <sheetName val="RESUMENJULIO"/>
      <sheetName val="FACTURA"/>
      <sheetName val="PROFORMAENE-2003"/>
      <sheetName val="planillasalario"/>
      <sheetName val="Planilla horas extras"/>
      <sheetName val="VEHÍCULO"/>
      <sheetName val="VEHÍCULO (2)"/>
      <sheetName val="EQUIPO TOPOGRAFIA"/>
      <sheetName val="VIATICOS"/>
      <sheetName val="TRANSPORTES TERRESTRES"/>
      <sheetName val="TRANSPORTES AEREOS"/>
      <sheetName val="EQUIPO LABORATORIO"/>
      <sheetName val="OFICINA"/>
      <sheetName val="DOTACIÓN"/>
      <sheetName val="DOCUMENTOS"/>
      <sheetName val="INFORMES"/>
      <sheetName val="COMUNICACIONES"/>
      <sheetName val="CONTROL COMUNICAC"/>
      <sheetName val="ACCIDENTALIDAD"/>
      <sheetName val="ACC.EJECUTIVO"/>
      <sheetName val="ACC.EJECUTIVO-OCT-02"/>
      <sheetName val="EJEC-AGO-2002"/>
      <sheetName val="TITULOS"/>
      <sheetName val="items"/>
      <sheetName val="necesidades de la via"/>
      <sheetName val="0+900"/>
      <sheetName val="3+250"/>
      <sheetName val="3+820"/>
      <sheetName val="5+440 RÍO SECO"/>
      <sheetName val="8+000"/>
      <sheetName val="10+700"/>
      <sheetName val="13+030"/>
      <sheetName val="13+050"/>
      <sheetName val="13+600"/>
      <sheetName val="13+950"/>
      <sheetName val="14+400"/>
      <sheetName val="15+050"/>
      <sheetName val="17+100"/>
      <sheetName val="20+000"/>
      <sheetName val="20+600"/>
      <sheetName val="21+100 "/>
      <sheetName val="23+100"/>
      <sheetName val="25+520"/>
      <sheetName val="28+000"/>
      <sheetName val="28+300"/>
      <sheetName val="31+250 PTE. GUADUALITO"/>
      <sheetName val="31+580 P. GUADUAL"/>
      <sheetName val="34+ 270"/>
      <sheetName val="36+380 "/>
      <sheetName val="36+500"/>
      <sheetName val="37+350"/>
      <sheetName val="39+400"/>
      <sheetName val="42+900"/>
      <sheetName val="43+300"/>
      <sheetName val="44+400"/>
      <sheetName val="44+700"/>
      <sheetName val="44+800"/>
      <sheetName val="46+000"/>
      <sheetName val="46+100"/>
      <sheetName val="46+800"/>
      <sheetName val="47+000"/>
      <sheetName val="49+500"/>
      <sheetName val="50+000"/>
      <sheetName val="50+500"/>
      <sheetName val="51+150"/>
      <sheetName val="51+750"/>
      <sheetName val="53+000"/>
      <sheetName val="53+290"/>
      <sheetName val="54+900"/>
      <sheetName val="55+100"/>
      <sheetName val="56+020"/>
      <sheetName val="56+950"/>
      <sheetName val="57+000"/>
      <sheetName val="57+100"/>
      <sheetName val="62+636"/>
      <sheetName val="64+100"/>
      <sheetName val="64+110 P. GUADUAS II"/>
      <sheetName val="64+180 P. GUADUAS I"/>
      <sheetName val="64+820 P. QUEBRADA CUNE"/>
      <sheetName val="65+000"/>
      <sheetName val="65+300"/>
      <sheetName val="65+700"/>
      <sheetName val="65+770"/>
      <sheetName val="66+000"/>
      <sheetName val="66+370"/>
      <sheetName val="68+150"/>
      <sheetName val="66+480 PUENTE VARIANTE 2"/>
      <sheetName val="FRESADO 68 - 114"/>
      <sheetName val="68+370 P. FÉRREO "/>
      <sheetName val="68+520 P. GUANÁBANO"/>
      <sheetName val="69+030 RÍO VILLETA"/>
      <sheetName val="Villeta centro"/>
      <sheetName val="69+450"/>
      <sheetName val="71+480"/>
      <sheetName val="72+1020 LA MARÍA"/>
      <sheetName val="74+100"/>
      <sheetName val="76+800"/>
      <sheetName val="77+200"/>
      <sheetName val="78+400"/>
      <sheetName val="78+450"/>
      <sheetName val="78-90"/>
      <sheetName val="78+600 EL ZANCUDO"/>
      <sheetName val="79+400"/>
      <sheetName val="79+500"/>
      <sheetName val="80+970"/>
      <sheetName val="81+050"/>
      <sheetName val="81+650 LA HONDA"/>
      <sheetName val="82+200"/>
      <sheetName val="83+230 QDA. NAUTATÁ"/>
      <sheetName val="83+600"/>
      <sheetName val="83+700"/>
      <sheetName val="86+000"/>
      <sheetName val="86+220 PUENTE AZUL"/>
      <sheetName val="86+600 PUENTE HILA"/>
      <sheetName val="89+300-92+00"/>
      <sheetName val="90+000"/>
      <sheetName val="92+900"/>
      <sheetName val="93+150"/>
      <sheetName val="96+200"/>
      <sheetName val="97+800"/>
      <sheetName val="98+000"/>
      <sheetName val="98+800"/>
      <sheetName val="100+100"/>
      <sheetName val="100+900"/>
      <sheetName val="101+800 QDA. EL CHUSCAL"/>
      <sheetName val="102+740"/>
      <sheetName val="105+480"/>
      <sheetName val="108+500"/>
      <sheetName val="109+400"/>
      <sheetName val="FRESADO 68- 114"/>
      <sheetName val="REMOCION DERRUMBES 68 -  114"/>
      <sheetName val="DESARENADORES 68-114 "/>
      <sheetName val="Lineas de demarcacion 68-11 "/>
      <sheetName val="REALCE BORDILLOS 68-114 "/>
      <sheetName val="PARCHEO 68-114."/>
      <sheetName val="DESTAPE ALCANTARILLAS 000-1 "/>
      <sheetName val="tachas reflectivas 68-114."/>
      <sheetName val="pinmuros 68+114."/>
      <sheetName val="CUNETAS 68-114 "/>
      <sheetName val="DEFENSAS METALICAS 68-114."/>
      <sheetName val="SEÑALIZACIÓN"/>
      <sheetName val="REFERENCICACIÓN VIAL "/>
      <sheetName val="HUNDIMIENTOS"/>
      <sheetName val="REMOCION DERRUMBES"/>
      <sheetName val="DESARENADORES 68-114"/>
      <sheetName val="demarcacion"/>
      <sheetName val="tachas"/>
      <sheetName val="REALCE BORDILLOS 68-114"/>
      <sheetName val="PARCHEO 68-114"/>
      <sheetName val="DESTAPE ALCANTARILLAS 000-114"/>
      <sheetName val="pinmuros 68+114"/>
      <sheetName val="CUNETAS 68-114"/>
      <sheetName val="SEÑALI 68-114"/>
      <sheetName val="DEFENSAS METALICAS 68-114"/>
      <sheetName val="REFERENCICACIÓN VIAL"/>
      <sheetName val="OJO¡¡¡¡¡¡¡¡¡"/>
      <sheetName val="Empradización"/>
      <sheetName val="Imprimación"/>
      <sheetName val="juntas de expansion"/>
      <sheetName val="NEOPRENO"/>
      <sheetName val="Hincado de rieles"/>
      <sheetName val="Pintura muros y cabezotes"/>
      <sheetName val="Suministro e instal rieles"/>
      <sheetName val="Drenes PVC 4 pulg"/>
      <sheetName val="SELLOS PARA JUNTAS DE PUENTES"/>
      <sheetName val="Sello de grietas de concreto"/>
      <sheetName val="Tubería PVC 4 pulg"/>
      <sheetName val="CAPTAFARO"/>
      <sheetName val="SECCIÓN FINAL"/>
      <sheetName val="DEFENSA METÁLICA"/>
      <sheetName val="Postes de kilometraje"/>
      <sheetName val="REMOCIÓN DE DERRUMBES"/>
      <sheetName val="Mant. Postes de kilometraje"/>
      <sheetName val="PU201P,1"/>
      <sheetName val="PU 201,3 "/>
      <sheetName val="PU210,2"/>
      <sheetName val="PU211P.1"/>
      <sheetName val="PU211P,1"/>
      <sheetName val="PU211P.2"/>
      <sheetName val="201p.3"/>
      <sheetName val="201P3qc"/>
      <sheetName val="PU310"/>
      <sheetName val="PU311P,5"/>
      <sheetName val="PU 320,1"/>
      <sheetName val="PU330,1 "/>
      <sheetName val="PU413"/>
      <sheetName val="PU450P,1"/>
      <sheetName val="PU450P,1 (tapada huecos)"/>
      <sheetName val="PU450P,2"/>
      <sheetName val="PU460"/>
      <sheetName val="PU460 Parcheo"/>
      <sheetName val="PU500"/>
      <sheetName val="PU600"/>
      <sheetName val="PU600P.1 "/>
      <sheetName val="PU600,4"/>
      <sheetName val="PU600,5"/>
      <sheetName val="PU610,1 "/>
      <sheetName val="PU630,4 "/>
      <sheetName val="PU630,4 acelerante"/>
      <sheetName val="PU630,4 D"/>
      <sheetName val="PU630,5"/>
      <sheetName val="PU630,6"/>
      <sheetName val="PU630,6 especial por M3"/>
      <sheetName val="PU630,6 Simple"/>
      <sheetName val="PU630,6 especial por M2"/>
      <sheetName val="PU630,6 F"/>
      <sheetName val="PU630P.7 "/>
      <sheetName val="PU630,7 "/>
      <sheetName val="PU630,7 Especial"/>
      <sheetName val="PU630,11"/>
      <sheetName val="PU630P.15"/>
      <sheetName val="PU640,3"/>
      <sheetName val="PU660.2"/>
      <sheetName val="PU661"/>
      <sheetName val="670.3"/>
      <sheetName val="PU671P,1"/>
      <sheetName val="PU673 "/>
      <sheetName val="PU681,1"/>
      <sheetName val="PU681,1 Esp. Q Caliche"/>
      <sheetName val="PU820,1"/>
      <sheetName val="PU830P.1 "/>
      <sheetName val="PU1000P,2"/>
      <sheetName val="PORTADA SDC"/>
      <sheetName val="PORTADA DRM"/>
      <sheetName val="vias"/>
      <sheetName val="GEN"/>
      <sheetName val="CUMPLIMIENTO % "/>
      <sheetName val="EST 50 08 VIS "/>
      <sheetName val="EST 50 CN01 VIS"/>
      <sheetName val="EST 56 04 VIS"/>
      <sheetName val="GRAF ESTVIA 5008 VIS"/>
      <sheetName val="GRAF ESTVIA 50 CN01 VIS"/>
      <sheetName val="GRAF ESTVIA 5604 VIS "/>
      <sheetName val=" TORTAS 50 08 VIS"/>
      <sheetName val="TORTAS 50 CN01 VIS"/>
      <sheetName val="TORTAS 56 04 VIS"/>
      <sheetName val="MAPA EST RED VIS "/>
      <sheetName val="NEC. VIAS "/>
      <sheetName val="CANT O 50 08"/>
      <sheetName val="CANT O 50 08 b"/>
      <sheetName val="CANT O 50 CN01"/>
      <sheetName val="NEC. CRI VIAS"/>
      <sheetName val="CANT CRI 50 08 "/>
      <sheetName val="CANT CRI 50 CN01"/>
      <sheetName val="CANT CRI 56 04"/>
      <sheetName val="SIT CRI 50 08"/>
      <sheetName val="SIT CRI 50CN01"/>
      <sheetName val="SIT CRI 5604"/>
      <sheetName val="INF. EMERG"/>
      <sheetName val="PTES "/>
      <sheetName val="NEC  PTES"/>
      <sheetName val="EST. GRAL PONT"/>
      <sheetName val="NEC. PONT"/>
      <sheetName val="SEÑ V "/>
      <sheetName val="SEÑ H "/>
      <sheetName val="CANT SEÑ VIAS"/>
      <sheetName val="ACC OCT "/>
      <sheetName val="ACC  NOV"/>
      <sheetName val="ACC  DIC"/>
      <sheetName val="ACC 50 08"/>
      <sheetName val="ACC 56 04"/>
      <sheetName val="ACC 50 CN01"/>
      <sheetName val="DEFENSA VIAS"/>
      <sheetName val="SEGUIMIENTO"/>
      <sheetName val="CUANTI AMV"/>
      <sheetName val="CUALI AMV"/>
      <sheetName val="CUANTI MICRO"/>
      <sheetName val="CUALI MICRO"/>
      <sheetName val="SEPARA. PRENSA"/>
      <sheetName val="CUNE"/>
      <sheetName val="FILTROS "/>
      <sheetName val="CUNETAS"/>
      <sheetName val="REALCE BORDILLOS "/>
      <sheetName val="PUENTES"/>
      <sheetName val="HUNDIMIENTOS Y REFUERZOS "/>
      <sheetName val="PARCHEO "/>
      <sheetName val="Lineas de demarcacion"/>
      <sheetName val="tachas reflectivas"/>
      <sheetName val="SEÑALI 0-"/>
      <sheetName val="201.1P y 201.5P EDIF M2"/>
      <sheetName val="201.2P  DEMESTRU.OXI"/>
      <sheetName val="201.3P dem PIO AND BOR"/>
      <sheetName val="201.4P y 201.10P Obst"/>
      <sheetName val="201.6P ciclopeo"/>
      <sheetName val="201.7P PAV"/>
      <sheetName val="201.8P EST MET"/>
      <sheetName val="201.9ARB"/>
      <sheetName val="201.12ALC"/>
      <sheetName val="201.13CERC"/>
      <sheetName val="320.3"/>
      <sheetName val="320.4"/>
      <sheetName val="340.1-02"/>
      <sheetName val="342P"/>
      <sheetName val="343.P"/>
      <sheetName val="344.P"/>
      <sheetName val="413"/>
      <sheetName val="441.3P COMPRADA "/>
      <sheetName val="450.2P COMPRADA"/>
      <sheetName val="450.3P COMPRADA"/>
      <sheetName val="450.4P COMPRADA"/>
      <sheetName val="451.2 COMPRADA "/>
      <sheetName val="451.3P COMPRADA  "/>
      <sheetName val="451.3 COMPRADA"/>
      <sheetName val="452.1P COMPRADA"/>
      <sheetName val="452.2P COMPRADA"/>
      <sheetName val="452.3P COMPRADA"/>
      <sheetName val="452.4 COMPRADA"/>
      <sheetName val="630P MORTERO 1;3"/>
      <sheetName val="PRESUPUESTOS+PERSONAL"/>
      <sheetName val="PROPONENTES"/>
      <sheetName val="KRC"/>
      <sheetName val="EXPER.GRAL-PRECAL"/>
      <sheetName val="CAP-OPERATIVA"/>
      <sheetName val="SMLM"/>
      <sheetName val="NOTAS"/>
      <sheetName val="LISTAS"/>
      <sheetName val="tabla de contenido"/>
      <sheetName val="GENERALIDADES "/>
      <sheetName val="EST 5607 VIS"/>
      <sheetName val="EST 55CN03 VIS"/>
      <sheetName val="EST 4006A VIS"/>
      <sheetName val="EST 55CN01 VIS"/>
      <sheetName val="EST 40CN01 VIS"/>
      <sheetName val="EST 40CNA VIS"/>
      <sheetName val="EST 40CNB VIS"/>
      <sheetName val="GRA ESTVIA 5607 VIS"/>
      <sheetName val="datos semaforo 5607"/>
      <sheetName val="GRA ESTVIA 55CN03 VIS"/>
      <sheetName val="datos 55CN03"/>
      <sheetName val="GRAFICO ESTADO VIA VISUAL 4006A"/>
      <sheetName val="datos semaforo 4006A "/>
      <sheetName val="GRAFICO ESTADO VIA VISUA 55CN01"/>
      <sheetName val="datos semaforo 55CN01"/>
      <sheetName val="GRA ESTVIA 40CN01-40CNA-40CNB "/>
      <sheetName val="dato semaforo 40CN01-40CNA-40NB"/>
      <sheetName val="TORTA 5607 VIS"/>
      <sheetName val="TORTA EST. VIA 55CN03"/>
      <sheetName val="TORTA EST. VIA 4006A"/>
      <sheetName val="TORTA EST. VIA 55CN01"/>
      <sheetName val="TORTA EST. VIA 40CN01"/>
      <sheetName val="TORTA EST. VIA 40CNA"/>
      <sheetName val="TORTA EST. VIA 40CNB"/>
      <sheetName val="MAPA 1-5607"/>
      <sheetName val="MAPA 1-55CN03"/>
      <sheetName val="MAPA 1-4006A"/>
      <sheetName val="MAPA 1-55CN01"/>
      <sheetName val="MAPA 1-40CN01-40CNA-40CNB"/>
      <sheetName val="NECESIDAD VIA"/>
      <sheetName val="CANT OBRAS5607"/>
      <sheetName val="CANT OBRA55CN03"/>
      <sheetName val="CANT OBRA 4006A"/>
      <sheetName val="CANT OBRA55CN01"/>
      <sheetName val="CANT OBRA 40CN01"/>
      <sheetName val="CANT OBRA 40CNA"/>
      <sheetName val="CANT OBRA 40CNB"/>
      <sheetName val="Necesidades cr."/>
      <sheetName val="CANT CRIT 5607"/>
      <sheetName val="ESTUDIOS SIT CRIT 5607"/>
      <sheetName val="INTERN-5607"/>
      <sheetName val="CANT CRIT 4006A "/>
      <sheetName val="ESTUDIOS SIT CRIT 4006A"/>
      <sheetName val="INTERN-4006A"/>
      <sheetName val="INDICE (2)"/>
      <sheetName val="CANT CRIT 55CN01 "/>
      <sheetName val="ESTUDIOS SIT CRIT 40CN01"/>
      <sheetName val="INTERN-40CN01"/>
      <sheetName val="CANT CRIT 40CNB"/>
      <sheetName val="ESTUDIOS SIT CRIT 40CNB"/>
      <sheetName val="INTERN-40CNB"/>
      <sheetName val="MAPA 2-5607 Y 55CN03"/>
      <sheetName val="MAPA SC-4006A"/>
      <sheetName val="MAPA SC-55CN01"/>
      <sheetName val="MAPA SC-40CN01,CNA,CNB,06"/>
      <sheetName val="Est Resumen5607"/>
      <sheetName val="Est Resumen 55CN03"/>
      <sheetName val="Est Resumen 4006A"/>
      <sheetName val="Est Resumen 55CN01"/>
      <sheetName val="Est Resumen tec 40CN01"/>
      <sheetName val="Est Resumen tec 40CNA"/>
      <sheetName val="Est Resumen 40CNB"/>
      <sheetName val="INF. EMERGENCIAS"/>
      <sheetName val="NEC PTES"/>
      <sheetName val="PONTONES"/>
      <sheetName val="NEC. PONTONES"/>
      <sheetName val="señal v"/>
      <sheetName val="señal H"/>
      <sheetName val="ACC-5607 Y 55CN03"/>
      <sheetName val="ACC-4006A"/>
      <sheetName val="ACC -55CN01"/>
      <sheetName val="ACC-40CN01,CNA,CNB"/>
      <sheetName val="SEPARADORES"/>
      <sheetName val="COMENTARIOS 1"/>
      <sheetName val="Vía 9004"/>
      <sheetName val="450.9 "/>
      <sheetName val="450.9P  "/>
      <sheetName val="330.1P"/>
      <sheetName val="900.4P"/>
      <sheetName val="20-23"/>
      <sheetName val="APU201,3"/>
      <sheetName val="PU600P.1"/>
      <sheetName val="PU610,1"/>
      <sheetName val="BDATOS"/>
      <sheetName val="V.R. 13 AL 26 MAR"/>
      <sheetName val="B.A. 13 AL 26 MAR"/>
      <sheetName val="L.M 10 AL 23 DE ABRIL"/>
      <sheetName val="V.R 10 AL 23 ABRIL"/>
      <sheetName val="J.CRUZ 10AL23 ABRIL"/>
      <sheetName val="J. BUELVAS 1-15 FEB"/>
      <sheetName val="FIBRA ÓPTICA"/>
      <sheetName val="ASTREA"/>
      <sheetName val="621,1"/>
      <sheetName val="201,10"/>
      <sheetName val="201,13"/>
      <sheetName val="INSUMO D"/>
      <sheetName val="Aobra 1"/>
      <sheetName val="Amodif 1"/>
      <sheetName val="Antequera"/>
      <sheetName val="Res.Antequera"/>
      <sheetName val="Las Brisas"/>
      <sheetName val="Res.LasBrisas"/>
      <sheetName val="Las Palmas"/>
      <sheetName val="Res.LasPalmas"/>
      <sheetName val="Zapatosa"/>
      <sheetName val="Res.Zapatosa"/>
      <sheetName val="San Andres"/>
      <sheetName val="Res.SanAndres"/>
      <sheetName val="Puerto Oculto"/>
      <sheetName val="Res.PtoOculto"/>
      <sheetName val="San Jose"/>
      <sheetName val="Res.SanJose"/>
      <sheetName val="Consolidado"/>
      <sheetName val="Resumen Gral"/>
      <sheetName val="A.P.U. CONC 4000"/>
      <sheetName val="Apu Ambiental"/>
      <sheetName val="Transportes"/>
      <sheetName val="Mano de obra"/>
      <sheetName val="Presupuestos TODOS - NO PRINT"/>
      <sheetName val="Borrar"/>
      <sheetName val="Acta N° 1"/>
      <sheetName val="8&quot;ACU"/>
      <sheetName val="16&quot;ACU"/>
      <sheetName val="20-6"/>
      <sheetName val="18-6"/>
      <sheetName val="16-6 "/>
      <sheetName val="14-6 "/>
      <sheetName val="12-6 "/>
      <sheetName val="10-6"/>
      <sheetName val="8-6"/>
      <sheetName val="24&quot; "/>
      <sheetName val="20&quot;"/>
      <sheetName val="18&quot;"/>
      <sheetName val="16&quot; "/>
      <sheetName val="14&quot;"/>
      <sheetName val="12&quot;"/>
      <sheetName val="10&quot;"/>
      <sheetName val="8&quot;"/>
      <sheetName val="6&quot;"/>
      <sheetName val="DATOS DE ENTRADA"/>
      <sheetName val="APU BASICOS"/>
      <sheetName val="CANTIDADES Y PRECIOS"/>
      <sheetName val="V%C3%ADnculoExternoRecuperado1"/>
      <sheetName val="q med"/>
      <sheetName val="ANCLAJES PENDIENTE"/>
      <sheetName val="Caudales"/>
      <sheetName val="IDF"/>
      <sheetName val="Base de Diagnóstico"/>
      <sheetName val="Diseño"/>
      <sheetName val="Impresion diseño"/>
      <sheetName val="BALANCE DE TRAMOS"/>
      <sheetName val="Resumen tubería"/>
      <sheetName val="Cant Obra (imp)"/>
      <sheetName val="Plantilla C.O ALDO"/>
      <sheetName val="C.O-PPTO total"/>
      <sheetName val="C.O-PPTO Interceptor"/>
      <sheetName val="C.O-PPTO Rdes ALL"/>
      <sheetName val="Precios Estandar"/>
      <sheetName val="Costo Diario Estandar"/>
      <sheetName val="Costeo por Torre"/>
      <sheetName val="Costo de Ventas"/>
      <sheetName val="MTTO"/>
      <sheetName val="Cotizaciones"/>
      <sheetName val="Bosconia 180x12 SEV 3 "/>
      <sheetName val="Astrea Q100x10 SEV 13"/>
      <sheetName val="Atrea 2 Q100x10 SEV 20"/>
      <sheetName val="El Paso 120x10 SEV 1"/>
      <sheetName val="Chimi 120x10 SEV 2"/>
      <sheetName val="Tamalameque 110x10 SEV 3"/>
      <sheetName val="Q150x12 P3"/>
      <sheetName val="Q100x8 A2"/>
      <sheetName val="Q100x8 A4"/>
      <sheetName val="Q100x8 CH2"/>
      <sheetName val="Q120x8 T1"/>
      <sheetName val="Macros"/>
      <sheetName val="Calculo Gravilla"/>
      <sheetName val="Cst Filtros y Tuberias"/>
      <sheetName val="Tuberias Acero"/>
      <sheetName val="JS 4 EHD"/>
      <sheetName val="JS 6 EHD"/>
      <sheetName val="JS 8 EHD"/>
      <sheetName val="JS 10 EHD"/>
      <sheetName val="JS 12 EHD"/>
      <sheetName val="JS 14 EHD"/>
      <sheetName val="JS 16 EHD"/>
      <sheetName val="JS 8 SEHD"/>
      <sheetName val="JS 4 HD"/>
      <sheetName val="JS 6 HD"/>
      <sheetName val="JS 8 HD"/>
      <sheetName val="JS 10 HD"/>
      <sheetName val="JS 12 HD"/>
      <sheetName val="JS 14 HD"/>
      <sheetName val="JS 16 HD"/>
      <sheetName val="JS 12 STD"/>
      <sheetName val="JS 14 STD"/>
      <sheetName val="PB 7"/>
      <sheetName val="PB 9 5 8"/>
      <sheetName val="PB 14"/>
      <sheetName val="PB 10"/>
      <sheetName val="PB 8"/>
      <sheetName val="PB 6"/>
      <sheetName val="PVC VENEZUELA"/>
      <sheetName val="Tuberia PVC y Filtros"/>
      <sheetName val="Lista Precios Colombia"/>
      <sheetName val="PRESUPUESTO INICIAL"/>
      <sheetName val="PRESUPUESTO MODIFICADO"/>
      <sheetName val="ADICIONAL INTERVENTORIA"/>
      <sheetName val="CUENTA  (9)"/>
      <sheetName val="CUENTA  (10)"/>
      <sheetName val="CUENTA  (11)"/>
      <sheetName val="GASTOS DIAN"/>
      <sheetName val="GASTOS DIAN (2)"/>
      <sheetName val="GASTOS DIAN (3)"/>
      <sheetName val="1655-MAQ. Y EQUIPOS"/>
      <sheetName val="Eq. Comp"/>
      <sheetName val="Herr y Eq."/>
      <sheetName val="Eq. Labor."/>
      <sheetName val="Eq. Transp"/>
      <sheetName val="Eq. de elev."/>
      <sheetName val="Hoja8"/>
      <sheetName val="ACUMULADO"/>
      <sheetName val="INFLA Y DEPR 2004"/>
      <sheetName val="BORRADOR"/>
      <sheetName val="ACT AXAPTA"/>
      <sheetName val="Hoja9"/>
      <sheetName val="ENERO"/>
      <sheetName val="FEBRERO"/>
      <sheetName val="MARZO"/>
      <sheetName val="ABRIL"/>
      <sheetName val="MAYO"/>
      <sheetName val="JUNIO"/>
      <sheetName val="JULIO"/>
      <sheetName val="AGOSTO"/>
      <sheetName val="SEPTIEMBRE"/>
      <sheetName val="OCTUBRE"/>
      <sheetName val="NOVIEMBRE"/>
      <sheetName val="DICIEMBRE"/>
      <sheetName val="1 CONTROL CALIDAD"/>
      <sheetName val="2 COBERTURA ACU"/>
      <sheetName val="3 COBERTURA ALC"/>
      <sheetName val="4 COBERTURA MICROMED"/>
      <sheetName val="5 CONTINUIDAD"/>
      <sheetName val="6 IANC"/>
      <sheetName val="6.1 Curvas IANC"/>
      <sheetName val="7 PRESION"/>
      <sheetName val="9 Demanda Media_Real"/>
      <sheetName val="10 Proy Indices Sincelejo"/>
      <sheetName val="Evolución Indicadores"/>
      <sheetName val="TOTCAPIT"/>
      <sheetName val="JORNABAS"/>
      <sheetName val="TOTCUADEQ"/>
      <sheetName val="TOTCUADMO"/>
      <sheetName val="LIMPIEZA"/>
      <sheetName val="DESCAPOTE"/>
      <sheetName val="CAMPAMENT"/>
      <sheetName val="CERRZINC"/>
      <sheetName val="Trazado y loc."/>
      <sheetName val="Excavación común"/>
      <sheetName val="Excavación Humeda"/>
      <sheetName val="Relleno mat. Sitio"/>
      <sheetName val="Relleno mat. selecc."/>
      <sheetName val="Base Suelo Cemento 1;20"/>
      <sheetName val="SOLADO"/>
      <sheetName val="RELL. PIEDRA CICLOPEA"/>
      <sheetName val="ENROCADO"/>
      <sheetName val="CICLOPEO"/>
      <sheetName val="CICLOPEO (2)"/>
      <sheetName val="Concreto  2500 psi "/>
      <sheetName val="Concreto zapata 3000 psi"/>
      <sheetName val="Concreto zapata 3500 psi "/>
      <sheetName val="Concreto zapata 4000 psi "/>
      <sheetName val="ZAPATA 1.2x1.2x0.3"/>
      <sheetName val="ZAPATA 80x80x0.3 "/>
      <sheetName val="ZAPATA 60x60x0.3 "/>
      <sheetName val="ZAPATA 40x40x0.4"/>
      <sheetName val="Viga  Cim  "/>
      <sheetName val="RETIROMAT"/>
      <sheetName val="RETIROMAT (2)"/>
      <sheetName val="Concreto columna  3000psi"/>
      <sheetName val="Concreto columna  4000psi "/>
      <sheetName val="Concreto vigas sup -  nervios"/>
      <sheetName val="Placa mesón  e=0.10m "/>
      <sheetName val="Placa de  cubierta e=0.10m"/>
      <sheetName val="Placa de  cubierta e=0,15m "/>
      <sheetName val="Placa de  cubierta e=0,20m"/>
      <sheetName val="Placa de  cubierta 4000"/>
      <sheetName val="Placa de  cubierta 3000 "/>
      <sheetName val="Concreto Escalera 3000 "/>
      <sheetName val="Concreto  Muro  3000 "/>
      <sheetName val="Concreto  Muro  3500 "/>
      <sheetName val="Acero de refuerzo"/>
      <sheetName val="Canaleta  90"/>
      <sheetName val="CUBIERTA  ASB.  CEMENTO"/>
      <sheetName val="CABALLETE   A.C."/>
      <sheetName val="TECHPALM"/>
      <sheetName val="Levante block No 4 "/>
      <sheetName val="Elem.  Prefab. 1.8"/>
      <sheetName val="Elem.  Prefab. 0.8 "/>
      <sheetName val="Calados  25x25"/>
      <sheetName val="Calados  25x25 "/>
      <sheetName val="Alfajia"/>
      <sheetName val="Dintel"/>
      <sheetName val="Graniplast"/>
      <sheetName val="Estuco"/>
      <sheetName val="Pañete 1a4  e=0.02"/>
      <sheetName val="Pañete 1a4  e=0.02 imp"/>
      <sheetName val="Juntas  Ext"/>
      <sheetName val="REDOBLON "/>
      <sheetName val="Imper. Vigacanal"/>
      <sheetName val="Imper. Losa"/>
      <sheetName val="CIELO RASO"/>
      <sheetName val="Levante No 6"/>
      <sheetName val="Levante No 6 relleno"/>
      <sheetName val="Levante No 6 relleno (2)"/>
      <sheetName val="Levante No 8 "/>
      <sheetName val="Levante No 8 relleno"/>
      <sheetName val="Vigas Entre pisos 30x40"/>
      <sheetName val="Placa Inferior e=0.10"/>
      <sheetName val="Placa Inferior e=0.10 sr"/>
      <sheetName val="Pintura acrílica"/>
      <sheetName val="Cornisa en concreto"/>
      <sheetName val=" AdoVh"/>
      <sheetName val=" AdoP"/>
      <sheetName val="Relleno  Arenoso"/>
      <sheetName val="Machón  15x20"/>
      <sheetName val="Columna  15x20"/>
      <sheetName val="Columna  20x20"/>
      <sheetName val="Columna  25x25 "/>
      <sheetName val="Columna  30x30 "/>
      <sheetName val="Columna  30x30  (2)"/>
      <sheetName val="Columna  35x35"/>
      <sheetName val="Sobrecimiento block No4"/>
      <sheetName val="Imper. Sobrecimiento"/>
      <sheetName val="Cim.Cicl30x30"/>
      <sheetName val="Cim.Cicl30x40 "/>
      <sheetName val="Cim.Cicl40x40"/>
      <sheetName val="Viga  Cim.  20x20"/>
      <sheetName val="Viga  Cim.  15x20 "/>
      <sheetName val="Viga cim. 20x30 "/>
      <sheetName val="Viga cim. 30x30"/>
      <sheetName val="Viga  Sup. 30x25"/>
      <sheetName val="Viga  Sup. 10x10"/>
      <sheetName val="Viga  Sup. 10x20"/>
      <sheetName val="Viga  Sup. 10x20 (2)"/>
      <sheetName val="Viga  Sup. 15x10"/>
      <sheetName val="Viga  Sup. 15x20"/>
      <sheetName val="Viga  Sup. 15x20 (2)"/>
      <sheetName val="Viga  Sup. 20x25 "/>
      <sheetName val="Viga  Sup. 15x25 (3)"/>
      <sheetName val="Viga  Sup. 15x25 (2)"/>
      <sheetName val="Viga  Sup. 15x25 (4)"/>
      <sheetName val="Viga  Sup. 15x25"/>
      <sheetName val="Viga  Sup. 20x20 "/>
      <sheetName val="Viga  Inf. 15x25 "/>
      <sheetName val="Viga  Inf. 20x25  "/>
      <sheetName val="BORDILLO"/>
      <sheetName val="Plantilla  e = 0.075m "/>
      <sheetName val="Anden e=0.070"/>
      <sheetName val="Plantilla  e = 0.07m"/>
      <sheetName val="Plantilla  e = 0.05m "/>
      <sheetName val="Plantilla  e = 0.05m imp."/>
      <sheetName val="Plantilla  Afinada  Coloreada"/>
      <sheetName val="Pta  Triplex 70x205"/>
      <sheetName val="Pta  Triplex 80x205"/>
      <sheetName val="Pta  Triplex 90x205 "/>
      <sheetName val="Sum. Instal. pta. ceiba"/>
      <sheetName val="Sum. Inst. Cta hierro "/>
      <sheetName val="Sum. Instal. pta. hierro"/>
      <sheetName val="Ventaneria de aluminio"/>
      <sheetName val="Zocalos"/>
      <sheetName val="Enchape  20.5x20.5"/>
      <sheetName val="Piso  Decorpiso"/>
      <sheetName val="Piso  Baldosa"/>
      <sheetName val="Piso Tablón-China"/>
      <sheetName val="Piso Tablón"/>
      <sheetName val="Pañete 1a4  e=0.025 (placa)"/>
      <sheetName val="Pintura  Promical"/>
      <sheetName val="Vinilo a dos manos"/>
      <sheetName val="Vinilo, placa sup."/>
      <sheetName val="Pintura Esmalte"/>
      <sheetName val="Pintura  Zocalo"/>
      <sheetName val="Piso ladrillo vitrificado"/>
      <sheetName val="Piso en granito lavado"/>
      <sheetName val="Banca en concreto y bloque"/>
      <sheetName val="MURO  JARDINERAS"/>
      <sheetName val="Arena blanca"/>
      <sheetName val="Lámpara DJK 250 W"/>
      <sheetName val="Fotocelda"/>
      <sheetName val="Juego Madera M-8"/>
      <sheetName val="Juego Madera M-10"/>
      <sheetName val="Juego Madera M-19"/>
      <sheetName val="Tobogán"/>
      <sheetName val="Tierra negra"/>
      <sheetName val="Laureles h=2.0"/>
      <sheetName val="Gramilla"/>
      <sheetName val="Punto  Aguas  LLuvias"/>
      <sheetName val="Tubería  ALCANT.  Ø 8&quot;  (2)"/>
      <sheetName val="Tubería  Sanitaria  Ø 8&quot; "/>
      <sheetName val="Tubería  Sanitaria  Ø 6&quot;"/>
      <sheetName val="Tubería  Sanitaria  Ø 4&quot;"/>
      <sheetName val="Tubería  Sanitaria  Ø 2&quot; "/>
      <sheetName val="Tubería  Ventilación  Ø 4&quot;"/>
      <sheetName val="Tubería  Ventilación  Ø 3&quot;"/>
      <sheetName val="Tubería  Hidraul  Ø 4&quot; "/>
      <sheetName val="Tubería  Hid. Ø1.5&quot;"/>
      <sheetName val="Tubería  Hid. 1.25&quot;"/>
      <sheetName val="Tubería   Hid.  0.75&quot;"/>
      <sheetName val="Tubería   Hid.  0.5&quot;"/>
      <sheetName val="Valvula  Comp. 0.75&quot;"/>
      <sheetName val="Valvula  Cheque  1.5 &quot; "/>
      <sheetName val="Valvula  Cheque  0.5&quot;  "/>
      <sheetName val="Medidor  0.5&quot;"/>
      <sheetName val="Tanque  1000 Lts"/>
      <sheetName val="Tanque  500 Lts "/>
      <sheetName val="Tanque  250 Lts  "/>
      <sheetName val="Conexión  a  Tanque"/>
      <sheetName val="Punto  Sanitario "/>
      <sheetName val="Punto Hidráulico"/>
      <sheetName val="Malla ciclón 2&quot;"/>
      <sheetName val="Malla ciclón 2&quot; (2)"/>
      <sheetName val="Malla ciclón 2&quot; (3)"/>
      <sheetName val="Cerram.  Tubo"/>
      <sheetName val="Tubo para malla"/>
      <sheetName val="Platina para malla"/>
      <sheetName val="Demolición Piso"/>
      <sheetName val="Demolición Redoblón"/>
      <sheetName val="Demolición muro  "/>
      <sheetName val="Demolición muro   (2)"/>
      <sheetName val="Desmonte  de Canaleta"/>
      <sheetName val="Desmonte  de Cubierta"/>
      <sheetName val="Reinstalación  de Cubierta "/>
      <sheetName val="Desmonte  de Ventanas"/>
      <sheetName val="Desmonte  de Puertas"/>
      <sheetName val="Desmonte  Lavamanos"/>
      <sheetName val="Desmonte  Sanitarios"/>
      <sheetName val="Demolición pisos"/>
      <sheetName val="Demolición Placa"/>
      <sheetName val="Picada  Enchape"/>
      <sheetName val="Desmonte  Malla Ciclón"/>
      <sheetName val="Desmonte  Cielo  Raso"/>
      <sheetName val="Demolición viga 0.15 x 0.35"/>
      <sheetName val="Salida  Para  Teléfono"/>
      <sheetName val="Acometida"/>
      <sheetName val="Salida Tomacorrientes  110V"/>
      <sheetName val="Salida  Luces  110V"/>
      <sheetName val="Tabero Monof. de  18 CTC"/>
      <sheetName val="Salida  Abanico  110V"/>
      <sheetName val="Sum. Inst . Sanitario"/>
      <sheetName val="Sum. Inst . Lavamanos"/>
      <sheetName val="Sum. Inst. Orinal"/>
      <sheetName val="Sum. Inst. LavP. S"/>
      <sheetName val="Sum. Inst. LavP D"/>
      <sheetName val="Registro Dom 60x60"/>
      <sheetName val="Registro  Dom. 60x60"/>
      <sheetName val="Registro  Sanit. 80x80 "/>
      <sheetName val="Tablero Mortero"/>
      <sheetName val="Duchas"/>
      <sheetName val="Rejilla"/>
      <sheetName val="Abanico"/>
      <sheetName val="Lamp. 2x48"/>
      <sheetName val="Lamp. red."/>
      <sheetName val="PRECIOS"/>
      <sheetName val="Cercha"/>
      <sheetName val="PRECIOS (2)"/>
      <sheetName val="A. P. U."/>
      <sheetName val="PESOS"/>
      <sheetName val="PRESUPUESTO LICITACIÓN SRN 001"/>
      <sheetName val="SRN_005"/>
      <sheetName val="INFOR. GENERAL"/>
      <sheetName val="Base de Diseño"/>
      <sheetName val="LISTA APUS PRELIMINARES"/>
      <sheetName val="LISTA APUS EXCAVACIONES"/>
      <sheetName val="LISTA APUS RELLENOS"/>
      <sheetName val="LISTA APUS CONCRETOS"/>
      <sheetName val="LISTA APUS ACUEDUCTO"/>
      <sheetName val="LISTA APUS ALCANTARILLADO"/>
      <sheetName val="APUS PRELIMINARES"/>
      <sheetName val="APUS EXCAVACIONES"/>
      <sheetName val="APUS RELLENOS"/>
      <sheetName val="APUS CONCRETOS"/>
      <sheetName val="APUS ACUEDUCTO"/>
      <sheetName val="APUS ALCANTARILLADO"/>
      <sheetName val="APUS CAJA"/>
      <sheetName val="APUS CAJA (2)"/>
      <sheetName val="Caja Domiciliaria"/>
      <sheetName val="LISTA INSUMOS "/>
      <sheetName val="LISTA MANO DE OBRA"/>
      <sheetName val="LISTA EQUIPO"/>
      <sheetName val="LISTA TRANSPORTE"/>
      <sheetName val="APUS"/>
      <sheetName val="EXCAVACIONES"/>
      <sheetName val="base"/>
      <sheetName val="ACTA 11"/>
      <sheetName val="ASFALTO"/>
      <sheetName val="TRANS. ASFALTO"/>
      <sheetName val="TERRAPLEN"/>
      <sheetName val="IMPRIMACION"/>
      <sheetName val="EXC. MECANICA"/>
      <sheetName val="EXC. MANUAL"/>
      <sheetName val="RETIRO DE ESCOMBROS"/>
      <sheetName val="CONCRETO CLASE F"/>
      <sheetName val="CONCRETO CLASE G"/>
      <sheetName val="CONCRETO CLASE D"/>
      <sheetName val="ACERO"/>
      <sheetName val="RELLENO DE MATERIAL"/>
      <sheetName val="TUBERIA 36&quot;"/>
      <sheetName val="NP-1"/>
      <sheetName val="R.M.S"/>
      <sheetName val="CERCA"/>
      <sheetName val="CEMENTO"/>
      <sheetName val="BASE G."/>
      <sheetName val="DESPIECE ACERO"/>
      <sheetName val="REGISTRO FOTOGRAFICO"/>
      <sheetName val="volumen 1"/>
      <sheetName val="volumen 2"/>
      <sheetName val="insumo"/>
      <sheetName val="Resumen APU"/>
      <sheetName val="cant tubos "/>
      <sheetName val="MAINHOLES"/>
      <sheetName val="Formulas PVC"/>
      <sheetName val="P.OBR.ALCA"/>
      <sheetName val="P.OBR.ACUED"/>
      <sheetName val="P MANEJO"/>
      <sheetName val="P.SUMI.ACUE"/>
      <sheetName val="P SUMI,ALCA"/>
      <sheetName val="P RESUMEN"/>
      <sheetName val="FINANCIERO"/>
      <sheetName val="OBRAS CRA"/>
      <sheetName val="interventoria"/>
      <sheetName val="683P1"/>
      <sheetName val="XXXXX"/>
      <sheetName val="110.1 P"/>
      <sheetName val="110.2 P"/>
      <sheetName val="201.1P-201.5P"/>
      <sheetName val="201.2P"/>
      <sheetName val="210.2 SIN EXPLO"/>
      <sheetName val="211.1.P1"/>
      <sheetName val="211P.2"/>
      <sheetName val="311P4"/>
      <sheetName val="312.3"/>
      <sheetName val="312.4"/>
      <sheetName val="320.1P"/>
      <sheetName val="320.2P"/>
      <sheetName val="441.1 PLANTA"/>
      <sheetName val="441.2 PLANTA"/>
      <sheetName val="441.1 COMPRADA"/>
      <sheetName val="441.2 COMPRADA"/>
      <sheetName val="441.3 COMPRADA "/>
      <sheetName val="441.4 COMPRADA"/>
      <sheetName val="450.1.1 COMPRADA"/>
      <sheetName val="450.1.2 COMPRADA"/>
      <sheetName val="450.1 COMPRADA"/>
      <sheetName val="450.2 COMPRADA"/>
      <sheetName val="MDC-0 COMPRADA"/>
      <sheetName val="450.1 PLANTA"/>
      <sheetName val="450.2 PLANTA"/>
      <sheetName val="450.3 PLANTA"/>
      <sheetName val="451.1 PLANTA"/>
      <sheetName val="451.3 PLANTA"/>
      <sheetName val="451.3 COMPRADA  "/>
      <sheetName val="452.1 COMPRADA"/>
      <sheetName val="452.2 COMPRADA"/>
      <sheetName val="452.3 COMPRADA"/>
      <sheetName val="452.1 PLANTA"/>
      <sheetName val="452.2 PLANTA"/>
      <sheetName val="452.3 PLANTA"/>
      <sheetName val="452.4 PLANTA"/>
      <sheetName val="460.1 M3"/>
      <sheetName val="460P M3"/>
      <sheetName val="462P MDC-0"/>
      <sheetName val="464.4"/>
      <sheetName val="466.2"/>
      <sheetName val="504P"/>
      <sheetName val="622.6P PILOTE DE MADERA"/>
      <sheetName val="620.1P"/>
      <sheetName val="620.4P.1"/>
      <sheetName val="620.4P.2"/>
      <sheetName val="621,1P1"/>
      <sheetName val="622.1P"/>
      <sheetName val="640P"/>
      <sheetName val="673.4P"/>
      <sheetName val="700P"/>
      <sheetName val="710.1.1 (2)"/>
      <sheetName val="710.1.5"/>
      <sheetName val="900.3P1"/>
      <sheetName val="900.3P2"/>
      <sheetName val="900.3P3"/>
      <sheetName val="MURO GEOTEXTIL"/>
      <sheetName val="ESTOPEROLES"/>
      <sheetName val="CUMPLIMIENTO %  (2)"/>
      <sheetName val="ESTADO RED"/>
      <sheetName val="SEMAFORO 45A-04"/>
      <sheetName val="SEMAFORO 55CN-01"/>
      <sheetName val="SEMAFORO 55CN-03"/>
      <sheetName val="SEMAFORO 56-07"/>
      <sheetName val="TORTA EST. VIAS "/>
      <sheetName val="EST. VIAS"/>
      <sheetName val="MAPA EST RED"/>
      <sheetName val="SITIOS CRITICOS"/>
      <sheetName val="CANT OBRA C-G"/>
      <sheetName val="CANT OBRA B-T"/>
      <sheetName val="CANT OBRA S-B"/>
      <sheetName val="ACCIDENTALIDAD NOV"/>
      <sheetName val="ACCIDENT."/>
      <sheetName val="ZONAS RETIRO"/>
      <sheetName val="CALIDAD"/>
      <sheetName val="precios-básicos2002"/>
      <sheetName val="UNITARIO"/>
      <sheetName val="lecho rio"/>
      <sheetName val="Análisis de precios"/>
      <sheetName val="Remo. derr."/>
      <sheetName val="Limp. mec. Alcant."/>
      <sheetName val="XXXXXX"/>
      <sheetName val="NECESIDADES PREVENTIVAS"/>
      <sheetName val="NECESIDADES CRITICAS"/>
      <sheetName val="CANTIDADES DE OBRA 5607 "/>
      <sheetName val="CANTIDADES DE OBRA 55CN03"/>
      <sheetName val="CANTIDADES DE OBRA 4006A"/>
      <sheetName val="CANTIDADES DE OBRA 55CN01"/>
      <sheetName val="CANTIDADES DE OBRA 40CNA"/>
      <sheetName val="CANTIDADES DE OBRA 40CNB"/>
      <sheetName val="CANTIDADES DE OBRA 40CN01"/>
      <sheetName val="CANTIDADES DE OBRA 45A04"/>
      <sheetName val="CANTIDADES DE OBRA 50CN03"/>
      <sheetName val="CANTIDADES DE OBRA 5009"/>
      <sheetName val="PRESUPUEST0"/>
      <sheetName val="340.P"/>
      <sheetName val="441.1 "/>
      <sheetName val="451.4 "/>
      <sheetName val="464.1 "/>
      <sheetName val="464.1P"/>
      <sheetName val="701 P"/>
      <sheetName val="820P1"/>
      <sheetName val="presupuesto necesidades vias ma"/>
      <sheetName val="PORTADA "/>
      <sheetName val="5008 trim"/>
      <sheetName val="CANT CRI SIN diseño 50 08 "/>
      <sheetName val="201.5"/>
      <sheetName val="201.6"/>
      <sheetName val="201.18"/>
      <sheetName val="201.19"/>
      <sheetName val="201.20"/>
      <sheetName val="203.1"/>
      <sheetName val="203.2"/>
      <sheetName val="203.3"/>
      <sheetName val="203.4"/>
      <sheetName val="203.5"/>
      <sheetName val="203.6"/>
      <sheetName val="203.7"/>
      <sheetName val="203.8"/>
      <sheetName val="203.9"/>
      <sheetName val="203.10"/>
      <sheetName val="203.11"/>
      <sheetName val="203.12"/>
      <sheetName val="223.1"/>
      <sheetName val="223.2"/>
      <sheetName val="223.3.1"/>
      <sheetName val="223.3.2"/>
      <sheetName val="223.3.3"/>
      <sheetName val="233.1"/>
      <sheetName val="233.10"/>
      <sheetName val="235.1"/>
      <sheetName val="235.10"/>
      <sheetName val="235.11"/>
      <sheetName val="236.1"/>
      <sheetName val="236.10"/>
      <sheetName val="236.11"/>
      <sheetName val="320.5"/>
      <sheetName val="320.6"/>
      <sheetName val="330.3"/>
      <sheetName val="330.4"/>
      <sheetName val="330.5"/>
      <sheetName val="330.6"/>
      <sheetName val="350.1"/>
      <sheetName val="350.2"/>
      <sheetName val="350.3"/>
      <sheetName val="350.4"/>
      <sheetName val="350.10"/>
      <sheetName val="350.11"/>
      <sheetName val="350.12"/>
      <sheetName val="350.13"/>
      <sheetName val="350.14"/>
      <sheetName val="351.1"/>
      <sheetName val="351.2"/>
      <sheetName val="351.10"/>
      <sheetName val="351.11"/>
      <sheetName val="351.12"/>
      <sheetName val="410.3"/>
      <sheetName val="411.4"/>
      <sheetName val="413.1"/>
      <sheetName val="413.2"/>
      <sheetName val="413.3"/>
      <sheetName val="414.6"/>
      <sheetName val="420.3"/>
      <sheetName val="450.2 P"/>
      <sheetName val="450.4P"/>
      <sheetName val="450.5P"/>
      <sheetName val="450.6P"/>
      <sheetName val="450.7P"/>
      <sheetName val="450.8P"/>
      <sheetName val="450.10 "/>
      <sheetName val="450.10P"/>
      <sheetName val="450.11"/>
      <sheetName val="450.11P"/>
      <sheetName val="450.12"/>
      <sheetName val="450.12P"/>
      <sheetName val="451.3P "/>
      <sheetName val="462.2.1"/>
      <sheetName val="462.2.2"/>
      <sheetName val="465.2"/>
      <sheetName val="500.2"/>
      <sheetName val="501.10"/>
      <sheetName val="501.20"/>
      <sheetName val="505.1"/>
      <sheetName val="600.1.1"/>
      <sheetName val="600.2.1"/>
      <sheetName val="600.2.2"/>
      <sheetName val="600.2.3"/>
      <sheetName val="600.2.4"/>
      <sheetName val="610.3"/>
      <sheetName val="610.4"/>
      <sheetName val="610.5"/>
      <sheetName val="610.6"/>
      <sheetName val="610.7"/>
      <sheetName val="621.7"/>
      <sheetName val="663.1"/>
      <sheetName val="670.4"/>
      <sheetName val="670.5"/>
      <sheetName val="671.4"/>
      <sheetName val="672.2"/>
      <sheetName val="672.3"/>
      <sheetName val="672.4"/>
      <sheetName val="673.1.1"/>
      <sheetName val="673.1.2"/>
      <sheetName val="681.2"/>
      <sheetName val="681.3"/>
      <sheetName val="681.4"/>
      <sheetName val="682.2"/>
      <sheetName val="682.3"/>
      <sheetName val="682.4"/>
      <sheetName val="683.1"/>
      <sheetName val="683.2"/>
      <sheetName val="683.3"/>
      <sheetName val="683.4"/>
      <sheetName val="683.5"/>
      <sheetName val="730.4"/>
      <sheetName val="741.1"/>
      <sheetName val="802.1"/>
      <sheetName val="802.2"/>
      <sheetName val="802.3"/>
      <sheetName val="802.4"/>
      <sheetName val="802.5"/>
      <sheetName val="802.6"/>
      <sheetName val="802.7"/>
      <sheetName val="802.8"/>
      <sheetName val="811.2"/>
      <sheetName val="820.1"/>
      <sheetName val="$ PR20 al PR23"/>
      <sheetName val="TABLA CONTENIDO"/>
      <sheetName val="GENERALIDADES"/>
      <sheetName val="ESTADO RED VIS"/>
      <sheetName val="SEMAFORO VIS 5008"/>
      <sheetName val="SEMAFORO VIS 50CN01"/>
      <sheetName val="SEMAFORO VIS 5604"/>
      <sheetName val="SEMAFORO VIS 5008A"/>
      <sheetName val="SEMAFORO VIS 5008B"/>
      <sheetName val="TORTA EST. VIAS VIS 5008"/>
      <sheetName val="TORTA EST. VIAS VIS 50CN01"/>
      <sheetName val="TORTA EST. VIAS VIS 5604"/>
      <sheetName val="TORTA EST. VIAS VIS 5008A"/>
      <sheetName val="TORTA EST. VIAS VIS 5008B"/>
      <sheetName val="ESTADO RED TEC 5008"/>
      <sheetName val="ESTADO RED TEC 50CN01"/>
      <sheetName val="ESTADO RED TEC 5604"/>
      <sheetName val="ESTADO RED TEC 5008A"/>
      <sheetName val="ESTADO RED TEC 5008B"/>
      <sheetName val="SEMAFORO TEC 5008"/>
      <sheetName val="SEMAFORO TEC 50CN01"/>
      <sheetName val="SEMAFORO TEC 5604"/>
      <sheetName val="SEMAFORO TEC 5008A"/>
      <sheetName val="SEMAFORO TEC 5008B"/>
      <sheetName val="TORTA EST. VIAS TEC 5008"/>
      <sheetName val="TORTA EST. VIAS TEC 50CN01"/>
      <sheetName val="TORTA EST. VIAS TEC 5604"/>
      <sheetName val="TORTA EST. VIAS TEC 5008A"/>
      <sheetName val="TORTA EST. VIAS TEC 5008B"/>
      <sheetName val="MAPA EST RED 5008 "/>
      <sheetName val="MAPA EST RED 50CN01"/>
      <sheetName val="MAPA EST RED 5604"/>
      <sheetName val="MAPA EST RED 5008A"/>
      <sheetName val="MAPA EST RED 5008B"/>
      <sheetName val="CANT OBRA VIA 5008"/>
      <sheetName val="CANT OBRA VIA 50CN01"/>
      <sheetName val="CANT OBRA VIA 5604"/>
      <sheetName val="CANT OBRA VIA 5008A"/>
      <sheetName val="CANT OBRA VIA 5008B"/>
      <sheetName val="CANT OBRA 5008 "/>
      <sheetName val="CANT OBRA 50CN01"/>
      <sheetName val="CANT OBRA 5604"/>
      <sheetName val="CANT OBRA 5008A"/>
      <sheetName val="CANT OBRA 5008  (2)"/>
      <sheetName val="CANT OBRA 5008  (3)"/>
      <sheetName val="TUNELES"/>
      <sheetName val="NECESIDADES EN TÚNELES"/>
      <sheetName val="Señalización Vertical"/>
      <sheetName val="Señalización Horizontal"/>
      <sheetName val="INTERVENTORIA DE CONTRATOS"/>
      <sheetName val="FOTOG"/>
      <sheetName val="FOT.sitios criticos "/>
      <sheetName val="FOT-TRAB MICROS"/>
      <sheetName val="FOT ESTADVIAS"/>
      <sheetName val="PRENSA 1"/>
      <sheetName val="CAPACITACION MICRO"/>
      <sheetName val="CD"/>
      <sheetName val="TABLA CONTENIDO (2)"/>
      <sheetName val="C2 CUMPLIMIENTO % "/>
      <sheetName val="Estado RED TEC 5604 PAVIMENTO"/>
      <sheetName val="Estado RED TEC 5604 AFIRMADO"/>
      <sheetName val="FOT ABRIL"/>
      <sheetName val="FOT MAYO "/>
      <sheetName val="FOT JUNIO"/>
      <sheetName val="COMENTARIOS  "/>
      <sheetName val="CAPACITACION MICROEMPRESAS"/>
      <sheetName val="Estado Resumen 5604PAVIMENTO"/>
      <sheetName val="Vía 5604 Pavimentada"/>
      <sheetName val="Estado Resumen 5604 AFIRMADO"/>
      <sheetName val="Vía_NoPavimentada"/>
      <sheetName val="Vía 50NC01 Pavimentada"/>
      <sheetName val="Vía_50NC01 NoPavimentada"/>
      <sheetName val="Vía_"/>
      <sheetName val="FOT JULIO"/>
      <sheetName val="FOT AGOSTO "/>
      <sheetName val="FOT SEPTIEMBRE"/>
      <sheetName val="CAPACITA MICROEMPRESAS JULIO"/>
      <sheetName val="CAPACITA MICROEMPRESAS AGOSTO"/>
      <sheetName val="CAPACITA MICROEMPRESAS SEPTBRE"/>
      <sheetName val="modelo"/>
      <sheetName val="LISTA"/>
      <sheetName val="Programacion"/>
      <sheetName val="PUC"/>
      <sheetName val="PAGOS"/>
      <sheetName val="Flujo Caja"/>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SALARIO"/>
      <sheetName val="Poliza"/>
      <sheetName val="AYUDANTE"/>
      <sheetName val="OFICIAL"/>
      <sheetName val="RESUMEN CUENTAS"/>
      <sheetName val="Escala salarial"/>
      <sheetName val="Cantidades y presupuesto"/>
      <sheetName val="Tarifas"/>
      <sheetName val="Reajustes estimados"/>
      <sheetName val="Prestaciones y AIU"/>
      <sheetName val="TABLA AIU"/>
      <sheetName val="Soportes"/>
      <sheetName val="Pólizas"/>
      <sheetName val="MO C P1"/>
      <sheetName val="MO C P2"/>
      <sheetName val="MO C P3"/>
      <sheetName val="MO C P4"/>
      <sheetName val="MO C P5"/>
      <sheetName val="MO C P6"/>
      <sheetName val="MO T P1"/>
      <sheetName val="MO T P2"/>
      <sheetName val="MO T P3"/>
      <sheetName val="MO T P4"/>
      <sheetName val="MO T P5"/>
      <sheetName val="MO T P6"/>
      <sheetName val="MO P P1"/>
      <sheetName val="MO P P2"/>
      <sheetName val="MO P P3"/>
      <sheetName val="MO P P4"/>
      <sheetName val="MO P P5"/>
      <sheetName val="MO P P6"/>
      <sheetName val="EQ P1"/>
      <sheetName val="EQ P2"/>
      <sheetName val="EQ P3"/>
      <sheetName val="EQ P4"/>
      <sheetName val="EQ P5"/>
      <sheetName val="EQ P6"/>
      <sheetName val="Grupo 1"/>
      <sheetName val="5111901"/>
      <sheetName val="5111901 Cierre a miles"/>
      <sheetName val="F.M (Personal)"/>
      <sheetName val="FM P SN ECP"/>
      <sheetName val="515265"/>
      <sheetName val="FM PERSONAL"/>
      <sheetName val="FM EQUIPOS"/>
      <sheetName val="CLASIF ARP"/>
      <sheetName val="ARP PONDERADO"/>
      <sheetName val="F.M (Equipos)"/>
      <sheetName val="AIU(Equipos)"/>
      <sheetName val="Impresora color"/>
      <sheetName val="C 4X4- 22,5"/>
      <sheetName val="C 4X4- 18"/>
      <sheetName val="C 4x2"/>
      <sheetName val="B 22,5"/>
      <sheetName val="Res. c"/>
      <sheetName val="CONTAINERS"/>
      <sheetName val="BOBINADOS EO OE"/>
      <sheetName val="DISEMEQ OM"/>
      <sheetName val="DISEMEQ OC"/>
      <sheetName val="FEBRERO-18"/>
      <sheetName val="FEBRERO-25"/>
      <sheetName val="MARZO-4"/>
      <sheetName val="MARZO-11"/>
      <sheetName val="MARZO-21"/>
      <sheetName val="MARZO-26"/>
      <sheetName val="ABRIL-04"/>
      <sheetName val="ABRIL-12"/>
      <sheetName val="ABRIL-19"/>
      <sheetName val="ABRIL 23"/>
      <sheetName val="ABRIL-30"/>
      <sheetName val="MAYO-07"/>
      <sheetName val="MAYO-14"/>
      <sheetName val="MAYO-22"/>
      <sheetName val="MAYO-31"/>
      <sheetName val="JUNIO-7"/>
      <sheetName val="JUNIO-13"/>
      <sheetName val="JUNIO 25"/>
      <sheetName val="JULIO-2"/>
      <sheetName val="JULIO-9"/>
      <sheetName val="JULIO-15"/>
      <sheetName val="JULIO-23"/>
      <sheetName val="JULIO-30"/>
      <sheetName val="AGOSTO-6"/>
      <sheetName val="AGOSTO-13"/>
      <sheetName val="AGOSTO-21"/>
      <sheetName val="AGOSTO-27"/>
      <sheetName val="SEPTIEMBRE-3"/>
      <sheetName val="SEPTIEMBRE-10"/>
      <sheetName val="SEPTIEMBRE-17"/>
      <sheetName val="SEPTIEMBRE-24"/>
      <sheetName val="OCTUBRE-01"/>
      <sheetName val="OCTUBRE-8"/>
      <sheetName val="OCTUBRE-16"/>
      <sheetName val="OCTUBRE-29"/>
      <sheetName val="NOVIEMBRE-5"/>
      <sheetName val="NOVIEMBRE-12"/>
      <sheetName val="NOVIEMBRE-19"/>
      <sheetName val="NOVIEMBRE-26"/>
      <sheetName val="DICIEMBRE-10"/>
      <sheetName val="DICIEMBRE-17"/>
      <sheetName val="OBRAS CIVILES"/>
      <sheetName val="OBRAS MECANICAS"/>
      <sheetName val="OBRAS ELECTRICAS"/>
      <sheetName val="OBRAS INSTRUMENTACION"/>
      <sheetName val="FACTURACION 2007"/>
      <sheetName val="PSSE"/>
      <sheetName val="VOE"/>
      <sheetName val="VOLP"/>
      <sheetName val="MDO"/>
      <sheetName val="Cant y costos"/>
      <sheetName val="ACTA"/>
      <sheetName val="VALOR DE OBRAS"/>
      <sheetName val="Batea COMEHUEVO"/>
      <sheetName val="Batea La Montana"/>
      <sheetName val="Otros Concreto"/>
      <sheetName val="topografia"/>
      <sheetName val="A1"/>
      <sheetName val="A2, A4"/>
      <sheetName val="A3"/>
      <sheetName val="A5"/>
      <sheetName val="A6"/>
      <sheetName val="A7, A8"/>
      <sheetName val="A9, A10, A11 Y A12"/>
      <sheetName val="A13, A14"/>
      <sheetName val="A15, A16"/>
      <sheetName val="A17"/>
      <sheetName val="A18"/>
      <sheetName val="A19"/>
      <sheetName val="A19a"/>
      <sheetName val="B21, B23"/>
      <sheetName val="B22"/>
      <sheetName val="B22a"/>
      <sheetName val="B38"/>
      <sheetName val="C45"/>
      <sheetName val="C46"/>
      <sheetName val="Adicional"/>
      <sheetName val="brocheros"/>
      <sheetName val="sedimentadores"/>
      <sheetName val="Geotextil Suministro"/>
      <sheetName val="Geotextil Mano de obra"/>
      <sheetName val="Sedim en geotextil"/>
      <sheetName val="bulldozer"/>
      <sheetName val="pc200"/>
      <sheetName val="pc200 MO"/>
      <sheetName val="cartanque"/>
      <sheetName val="A38"/>
      <sheetName val="Año 2010"/>
      <sheetName val="Trazabilidad Reportes"/>
      <sheetName val="CPF1"/>
      <sheetName val="CPF2"/>
      <sheetName val="LINEAS Y SATELITES"/>
      <sheetName val="ACTAS SEMANA 10-16 SEPT"/>
      <sheetName val="Pareto Devoluciones"/>
      <sheetName val="quifa "/>
      <sheetName val="TARIFAS CTO_MARCO_PCL"/>
      <sheetName val="CE2_PE"/>
      <sheetName val="CASE2LOC"/>
      <sheetName val="CASE2VIA"/>
      <sheetName val="1,1 Movilizacion"/>
      <sheetName val="1,2 Localizacion m2"/>
      <sheetName val="1,3 Localización Km"/>
      <sheetName val="2,1 Desmonte y Limpieza"/>
      <sheetName val="2,2 Descapote"/>
      <sheetName val="2,3 Perfilado subrasante"/>
      <sheetName val="3,1 Excav. mecánica"/>
      <sheetName val="3,2  Excav. manual"/>
      <sheetName val="3,3 Excav. roca"/>
      <sheetName val="4,1 Extend y compact terraplen"/>
      <sheetName val="5,1 Crudo rio 6&quot;"/>
      <sheetName val="5,2 Afirmado"/>
      <sheetName val="5,3 Sub-base"/>
      <sheetName val="5,4 Base"/>
      <sheetName val="5,5 Arena"/>
      <sheetName val="5,5A Transporte"/>
      <sheetName val="5,6_SUELO-CEMENTO"/>
      <sheetName val="6,1 Concreto 3000 placas"/>
      <sheetName val="6,2 Concreto 3000 contrapozo"/>
      <sheetName val="6,3 Muro bloque 5"/>
      <sheetName val="6,4 Muro ladrillo"/>
      <sheetName val="6,5 Concreto 2500"/>
      <sheetName val="6,6 Acelerante"/>
      <sheetName val="6,7 Concreto 1500"/>
      <sheetName val="6,8_GAVIONES"/>
      <sheetName val="6,9 Concreto Asfáltico"/>
      <sheetName val="6,10 Bolsacreto"/>
      <sheetName val="7,1 Cárcamo tipo 1"/>
      <sheetName val="7,2 Cárcamo tipo 2"/>
      <sheetName val="7,3 Cárcamo tipo 3"/>
      <sheetName val="7,4 Cuneta trapezoidal"/>
      <sheetName val="7,5 Cuneta triangular"/>
      <sheetName val="7,6 Skimmer tipo 1"/>
      <sheetName val="7,7 Skimmer tipo 2"/>
      <sheetName val="7,8 Tub. petrolera 8&quot;"/>
      <sheetName val="7,9 Caja bombeo piscinas"/>
      <sheetName val="7,10 Dren francés"/>
      <sheetName val="7,11 Tubo PVC 8&quot; "/>
      <sheetName val="7,12 Alcantarilla 36&quot;"/>
      <sheetName val="7,13 Alcantarilla 48&quot;"/>
      <sheetName val="8,1 Electrosoldada 4,5X4,5"/>
      <sheetName val="8,2 Electrosoldada 5,5X5,5"/>
      <sheetName val="8,3 Electrosoldada 4X4"/>
      <sheetName val="8,4 Acero PDR-60"/>
      <sheetName val="8,5 Acero A37"/>
      <sheetName val="9,1 Tubo PVC 2&quot;"/>
      <sheetName val="9,2 Cable cobre No.8"/>
      <sheetName val="9,3 Poste metálico"/>
      <sheetName val="9,4 Reflectores"/>
      <sheetName val="10,1 Cerramiento 4 hilos"/>
      <sheetName val="10,2 Cerramiento 6 hilos"/>
      <sheetName val="10,3 Caseta Resid Sól y Quim"/>
      <sheetName val="10,4 Caseta Químicos"/>
      <sheetName val="10,5 Caseta Vigilancia"/>
      <sheetName val="10,6 Talanquera"/>
      <sheetName val="10,7 Empradización estolón"/>
      <sheetName val="10,8 Empradización boleo"/>
      <sheetName val="10,9_Empradización agromanto"/>
      <sheetName val="10,10 Geomembrana 60 mills"/>
      <sheetName val="10,11 Geotextil T2400-BX60"/>
      <sheetName val="10,12 Geotextil TR400"/>
      <sheetName val="10,13 Geotextil NT1600"/>
      <sheetName val="10,14 Geotextil BX30"/>
      <sheetName val="10,15 Geotextil-BX90"/>
      <sheetName val="10,16 Geodren vert. H=1"/>
      <sheetName val="10,17 Instalación geotextil"/>
      <sheetName val="10,18 Instalación geomembrana"/>
      <sheetName val="10,19 Sacos suelo cemento"/>
      <sheetName val="10,20 Limpieza alcantarillas"/>
      <sheetName val="10,21 Limp. manejo aguas lluvia"/>
      <sheetName val="10,22 Limp. cunetas"/>
      <sheetName val="10,23 Manto Tipo 1"/>
      <sheetName val="10,24 Manto Tipo 2"/>
      <sheetName val="10,25 Demolición concreto"/>
      <sheetName val="10,26 Rocería"/>
      <sheetName val="10,27 Escarificación"/>
      <sheetName val="10,28 Perfilado"/>
      <sheetName val="10,29 Cuneteo carreteables"/>
      <sheetName val="10,30 Quiebrapatas"/>
      <sheetName val="10,31 Cerrato malla eslabonada"/>
      <sheetName val="10,32 Puesta tierra"/>
      <sheetName val="10,33  Ret-disp excav"/>
      <sheetName val="10,34 Tubo conductor"/>
      <sheetName val="10,35 Repaleo"/>
      <sheetName val="10,36 Ayudante"/>
      <sheetName val="10,37 Oficial"/>
      <sheetName val="10,38 As built"/>
      <sheetName val="10,39 Señalización"/>
      <sheetName val="10,40_GEOMENBRANA HR500"/>
      <sheetName val="PR1-Ayudante"/>
      <sheetName val="PR2-Oficial"/>
      <sheetName val="PR3-Cuadrilla"/>
      <sheetName val="PR4-Patecabra"/>
      <sheetName val="PR5-Retroexcav."/>
      <sheetName val="PR6-Volqta 6m3"/>
      <sheetName val="PR7-Retrocargador"/>
      <sheetName val="PR8-Bull D6"/>
      <sheetName val="PR9-Motoniv"/>
      <sheetName val="PR10-Vibro"/>
      <sheetName val="PR11-CarroTK"/>
      <sheetName val="PR12-Bull D8"/>
      <sheetName val="PR13-DUMPER"/>
      <sheetName val="PR14-CTK DOBLE"/>
      <sheetName val="PR15-CAMABAJA"/>
      <sheetName val="PR16-COMISION-DIA"/>
      <sheetName val="PR_ANTISOL"/>
      <sheetName val="EQP"/>
      <sheetName val="Anexo 1"/>
      <sheetName val="Anexo 2"/>
      <sheetName val="FRENTES"/>
      <sheetName val="F.C. NEXEN"/>
      <sheetName val="LOCATION"/>
      <sheetName val="NEW ROAD"/>
      <sheetName val="Realineamiento"/>
      <sheetName val="Rectificación K1+500"/>
      <sheetName val="BRIDGE"/>
      <sheetName val="BRID-LOC"/>
      <sheetName val="COY-BRID"/>
      <sheetName val="ABANDON"/>
      <sheetName val="SUMMARY"/>
      <sheetName val="PROG.UTIL.EQP"/>
      <sheetName val="prog util M.O"/>
      <sheetName val="81"/>
      <sheetName val="82"/>
      <sheetName val="83"/>
      <sheetName val="84"/>
      <sheetName val="85"/>
      <sheetName val="86"/>
      <sheetName val="87"/>
      <sheetName val="88"/>
      <sheetName val="89"/>
      <sheetName val="90"/>
      <sheetName val="FOR.5"/>
      <sheetName val="ANEXO C"/>
      <sheetName val="Hoja4"/>
      <sheetName val="CUADRO 3"/>
      <sheetName val="6.7 comercial"/>
      <sheetName val="MAQ-VICPAR"/>
      <sheetName val="PR1"/>
      <sheetName val="PR2"/>
      <sheetName val="PR3"/>
      <sheetName val="PR4"/>
      <sheetName val="PR5"/>
      <sheetName val="PR6"/>
      <sheetName val="PR7"/>
      <sheetName val="PR8"/>
      <sheetName val="PR9"/>
      <sheetName val="PR10"/>
      <sheetName val="PR11"/>
      <sheetName val="PR_D8"/>
      <sheetName val="PR_VOLVO"/>
      <sheetName val="PR_CTK DOBLE"/>
      <sheetName val="PR_CAMABAJA"/>
      <sheetName val="PR_COMISION-DIA"/>
      <sheetName val="1,3_LOC Y REPL"/>
      <sheetName val="2,1_DESMONTE Y LIMPIEZA"/>
      <sheetName val="3,3_EXC-ROCA"/>
      <sheetName val="5,1_CRUDO DE RIO 6&quot;"/>
      <sheetName val="5,2_AFIRMADO"/>
      <sheetName val="5,3_SUBBASE"/>
      <sheetName val="5,4_BASE"/>
      <sheetName val="5,5_ARENA"/>
      <sheetName val="6,3_MURO-LADRILLO"/>
      <sheetName val="6,6_ACELERANTE"/>
      <sheetName val="6,9_CONCRETO-MDC"/>
      <sheetName val="6,10_BOLSACRETO"/>
      <sheetName val="7,5_CUNETA-TRIAN"/>
      <sheetName val="7,12_ALC-NOVALOC"/>
      <sheetName val="8,4_ACERO PDR 60"/>
      <sheetName val="8,5_ACERO A37"/>
      <sheetName val="10,2_CER-6HILOS"/>
      <sheetName val="10,5_CASETA-VIG"/>
      <sheetName val="10,8_EMPRADIZACION"/>
      <sheetName val="10,9_AGROMANTO"/>
      <sheetName val="10,13_GEOTEXTIL-NT1600"/>
      <sheetName val="10,14_GEOTEXTIL-BX30"/>
      <sheetName val="10,15_GEOTEXTIL-BX90"/>
      <sheetName val="10,16_GEODREN-H=1"/>
      <sheetName val="10,17_INST-GEOTEXTIL"/>
      <sheetName val="10,18_INST-GEOMEMBRANA"/>
      <sheetName val="10,20_LIMP-ALCANT"/>
      <sheetName val="10,21_LIMP-CUN-AC"/>
      <sheetName val="10,22_LIMP-CUNETAS"/>
      <sheetName val="10,23_MTO-TIPO1"/>
      <sheetName val="10,24_MTO-TIPO2"/>
      <sheetName val="10,25_DEMO-CONCRETO"/>
      <sheetName val="10,26_ROCERIA"/>
      <sheetName val="10,27_ESCARIFICACION"/>
      <sheetName val="10,28_PERFILADO"/>
      <sheetName val="10,29_CUNETEO"/>
      <sheetName val="10,30_QUIEBRAPATAS"/>
      <sheetName val="10,31_CERRAMIENTO-MALLA"/>
      <sheetName val="10,32_PUESTA-TIERRA"/>
      <sheetName val="10,33_RETIRO-DISP"/>
      <sheetName val="10,34_TUBO-CONDUCTOR"/>
      <sheetName val="10,35_REPALEO-MAT"/>
      <sheetName val="10,36_AYUDANTE"/>
      <sheetName val="10,37_OFICIAL"/>
      <sheetName val="10,38_AS-BUILT"/>
      <sheetName val="Acta ADICIONALES"/>
      <sheetName val="APU Trinchos"/>
      <sheetName val="APU soldadores"/>
      <sheetName val="APU pantalla"/>
      <sheetName val="APU escuela"/>
      <sheetName val="APU demolicion"/>
      <sheetName val="APU ciment.contrapozo"/>
      <sheetName val="APU base "/>
      <sheetName val="APU Transporte"/>
      <sheetName val="APU movilizacion"/>
      <sheetName val="APU carcamo"/>
      <sheetName val="APU excavacion maquina"/>
      <sheetName val="APU limpieza cuneta"/>
      <sheetName val="APU saco suelo"/>
      <sheetName val="APU relleno"/>
      <sheetName val="APU barreras"/>
      <sheetName val="APU MOTOBOMBA"/>
      <sheetName val="Hundimientocontrapozo"/>
      <sheetName val="Pantalla contencion"/>
      <sheetName val="Estabilizacion 412"/>
      <sheetName val="Escuela"/>
      <sheetName val="K1+500"/>
      <sheetName val="RETROLLANTA"/>
      <sheetName val="PE_FAC-DESCARGADERO"/>
      <sheetName val="CUADRO RESUMEN."/>
      <sheetName val="MATRIZ"/>
      <sheetName val="MATERIAL TRANSPORTADO"/>
      <sheetName val="MATERIAL TRANSPORTADO POR PLACA"/>
      <sheetName val="VIAJES CORTOS"/>
      <sheetName val="CARROTANQUES"/>
      <sheetName val="VOLQUETAS POR DIAS"/>
      <sheetName val="Lita Insumos"/>
      <sheetName val="ESQUEMAS"/>
      <sheetName val="Tablas basicas"/>
      <sheetName val="Resumen X actividad"/>
      <sheetName val="Placa taladro"/>
      <sheetName val="Contrapozo"/>
      <sheetName val="CunetasALL"/>
      <sheetName val="Desarenador"/>
      <sheetName val="Filtro Frances"/>
      <sheetName val="Gaviones"/>
      <sheetName val="Anclajes"/>
      <sheetName val="prog.loc+via"/>
      <sheetName val="Prog Locac"/>
      <sheetName val="Prog Vía acc"/>
      <sheetName val="Cuadro1"/>
      <sheetName val="VIA PRADO"/>
      <sheetName val="CUADRO  (5)"/>
      <sheetName val="Hoja5"/>
      <sheetName val="costo de actividades de cuadril"/>
      <sheetName val="cuadrillas"/>
      <sheetName val="festivos"/>
      <sheetName val="TRAZ MAT 2081 "/>
      <sheetName val="MAT. 2081"/>
      <sheetName val="MOVILIZACION"/>
      <sheetName val="MEM 7S-J2"/>
      <sheetName val="MEM ESTACION 3"/>
      <sheetName val="MEM INF2037"/>
      <sheetName val="MEM ESTACION 5"/>
      <sheetName val="MEM INF2081"/>
      <sheetName val="MEM PLANTA 5"/>
      <sheetName val="MEM PLANDESH"/>
      <sheetName val="MEM P0247"/>
      <sheetName val="MEM P0414"/>
      <sheetName val="MEM POZO 414 CONEXION CASETA "/>
      <sheetName val="MEM P1524"/>
      <sheetName val="MEM P2078"/>
      <sheetName val="MEM P2178 "/>
      <sheetName val="MEM P219"/>
      <sheetName val="MEM P249"/>
      <sheetName val="MEM POZO 564"/>
      <sheetName val="MEM P097"/>
      <sheetName val="MEM J5"/>
      <sheetName val="DB NUEVO ABRIL"/>
      <sheetName val="DB NUEVO MAYO"/>
      <sheetName val="ESTACION 2"/>
      <sheetName val="ESTACION 4"/>
      <sheetName val="POZO 1838"/>
      <sheetName val="RESUMEN "/>
      <sheetName val="SABANA GENERAL ABRIL"/>
      <sheetName val="REPORTE DIARIO"/>
      <sheetName val="jose"/>
      <sheetName val="DB MAYO V2"/>
      <sheetName val="TARIFAS SIN ORD"/>
      <sheetName val="REPORTE SEMANAL "/>
      <sheetName val="TABPOZO"/>
      <sheetName val="TABLA DINAMICA"/>
      <sheetName val="REPORTE SEMANAL OXY"/>
      <sheetName val="cuadrillas de mayo"/>
      <sheetName val="PESOS (2)"/>
      <sheetName val="PESOS (3)"/>
      <sheetName val="GRAFICA-SEMANAL"/>
      <sheetName val="Preliminares"/>
      <sheetName val="DB MAYO v1"/>
      <sheetName val="VR CTO"/>
      <sheetName val="SABANAGENERAL"/>
      <sheetName val="SABANAGENERAL (2)"/>
      <sheetName val="SABANAGENERAL (3)"/>
      <sheetName val="DB A LA FECHA"/>
      <sheetName val="SABANA DICIEMBRE"/>
      <sheetName val="DB form"/>
      <sheetName val="pendietes act nO. 7"/>
      <sheetName val="As builts"/>
      <sheetName val="blanco"/>
      <sheetName val="L crudo 6&quot; est6-est7"/>
      <sheetName val="1082 tapon"/>
      <sheetName val="882 tapon"/>
      <sheetName val="SABANA L CRUDO NOV 387002"/>
      <sheetName val="1U marco H"/>
      <sheetName val="96 pintura  H"/>
      <sheetName val="112 Desm"/>
      <sheetName val="145 pintura marco H"/>
      <sheetName val="189 Desm"/>
      <sheetName val="193 pintura marco H"/>
      <sheetName val="194 pintura marco H"/>
      <sheetName val="235 Desm"/>
      <sheetName val="289 Tapon"/>
      <sheetName val="318 pintura marco H"/>
      <sheetName val="341 Desm"/>
      <sheetName val="357 Cv"/>
      <sheetName val="357 L"/>
      <sheetName val="440 Desm"/>
      <sheetName val="442 Desm"/>
      <sheetName val="466 L"/>
      <sheetName val="492 L"/>
      <sheetName val="509 marco H"/>
      <sheetName val="575 L Flex"/>
      <sheetName val="607 pintura marco H's"/>
      <sheetName val="619 Cv"/>
      <sheetName val="619 L"/>
      <sheetName val="716 Desm"/>
      <sheetName val="765 pintura marco H"/>
      <sheetName val="810 Cv"/>
      <sheetName val="810 L"/>
      <sheetName val="823 Cv Modif"/>
      <sheetName val="868 Cv"/>
      <sheetName val="868 L"/>
      <sheetName val="917 Cv Reub"/>
      <sheetName val="917 L"/>
      <sheetName val="918 pintura marco H"/>
      <sheetName val="1001 Cv Modif"/>
      <sheetName val="1005 Desm"/>
      <sheetName val="1026 L"/>
      <sheetName val="1041 Cv"/>
      <sheetName val="1041 L Flex"/>
      <sheetName val="1047 Cv"/>
      <sheetName val="1047 L"/>
      <sheetName val="1052 Cv"/>
      <sheetName val="1052 L Flex 3&quot; SS-49 A"/>
      <sheetName val="1064 L Flex 3&quot; SS-49 A"/>
      <sheetName val="1067 Desm"/>
      <sheetName val="1098 Cv"/>
      <sheetName val="1098 L"/>
      <sheetName val="1109 Desm"/>
      <sheetName val="1199 Cv"/>
      <sheetName val="1199 L"/>
      <sheetName val="1292 Vte"/>
      <sheetName val="1482 Desm"/>
      <sheetName val="1483 Cv"/>
      <sheetName val="1483 L Flex"/>
      <sheetName val="1578 Desm"/>
      <sheetName val="1710 Desm"/>
      <sheetName val="1725 L"/>
      <sheetName val="1746 Cv"/>
      <sheetName val="1746 L"/>
      <sheetName val="1816 Cv"/>
      <sheetName val="1816 L Flex 3&quot;"/>
      <sheetName val="1883 L Vte"/>
      <sheetName val="2097 pintura marco H"/>
      <sheetName val="2101 Eme"/>
      <sheetName val="2103 Emerg"/>
      <sheetName val="2103 L Flex 3&quot; a SS-81A"/>
      <sheetName val="2108 L Flex 3&quot; SS-49 A"/>
      <sheetName val="2109 pintura marco H"/>
      <sheetName val="2153 pintura marco H"/>
      <sheetName val="2157 Cv"/>
      <sheetName val="2157 L Flex 3&quot; SS-49 A"/>
      <sheetName val="2163 pintura marco H"/>
      <sheetName val="2165 pintura marco H"/>
      <sheetName val="2178 pintura marco H's"/>
      <sheetName val="2185 Fac Ht"/>
      <sheetName val="2186 Fac Ht"/>
      <sheetName val="2198 L Flex 3&quot; a SS-81A"/>
      <sheetName val="2207 Desm"/>
      <sheetName val="2213 marco H"/>
      <sheetName val="2244 Cv"/>
      <sheetName val="2244 L Flex"/>
      <sheetName val="2246 Cv"/>
      <sheetName val="2246 L Flex"/>
      <sheetName val="2314 Cv"/>
      <sheetName val="2314 L"/>
      <sheetName val="2318 L"/>
      <sheetName val="2324 marco H"/>
      <sheetName val="2327 Cv"/>
      <sheetName val="2327 L"/>
      <sheetName val="2333 L"/>
      <sheetName val="2344 Cv"/>
      <sheetName val="2344 L"/>
      <sheetName val="2345 Cv"/>
      <sheetName val="2345 L"/>
      <sheetName val="2576 Cv"/>
      <sheetName val="2576 L Flex"/>
      <sheetName val="2585 Cv"/>
      <sheetName val="2585 L"/>
      <sheetName val="2608 Cv"/>
      <sheetName val="2608 L"/>
      <sheetName val="2642 Cv"/>
      <sheetName val="2642 L"/>
      <sheetName val="2732 L Flex 3&quot; SS-49 A"/>
      <sheetName val="2792 L Flex Vte"/>
      <sheetName val="2795 L Flex Vte"/>
      <sheetName val="2797 L Flex Vte"/>
      <sheetName val="96 pintura marco H"/>
      <sheetName val="333 L Vte"/>
      <sheetName val="blanco (23)"/>
      <sheetName val="SABANA L CRUDO PROY DIC 387002"/>
      <sheetName val="blanco (2)"/>
      <sheetName val="LINEA 12&quot; OLEODUCTO Proy"/>
      <sheetName val="065 Cv"/>
      <sheetName val="77 pintura marco H Proy"/>
      <sheetName val="85 pintura marco H Proy"/>
      <sheetName val="88 pintura marco H Proy"/>
      <sheetName val="105 Cv"/>
      <sheetName val="276 Cv"/>
      <sheetName val="276 L Proy"/>
      <sheetName val="295 L Proy"/>
      <sheetName val="438 Cv"/>
      <sheetName val="467 Cv"/>
      <sheetName val="509 L Proy"/>
      <sheetName val="555 L Proy"/>
      <sheetName val="571 pintura marco H Proy"/>
      <sheetName val="589 pintura marco H Proy"/>
      <sheetName val="653 Cv"/>
      <sheetName val="716 Cv"/>
      <sheetName val="908 pintura marco H Proy"/>
      <sheetName val="923 pintura marco H Proy"/>
      <sheetName val="1047 pintura marco H Proy"/>
      <sheetName val="1051 L Flex Proy"/>
      <sheetName val="1053 Cv"/>
      <sheetName val="1058 L Flex Proy"/>
      <sheetName val="1072 Cv"/>
      <sheetName val="1073 Cv"/>
      <sheetName val="1084 L SS 145 Proy"/>
      <sheetName val="1198 L"/>
      <sheetName val="1199 pintura marco H Proy"/>
      <sheetName val="1256 pintura marco H Proy"/>
      <sheetName val="1563 pintura marco H Proy"/>
      <sheetName val="1614 pintura marco H Proy"/>
      <sheetName val="1674 pintura marco H Proy"/>
      <sheetName val="1679 L Proy"/>
      <sheetName val="1714 pintura marco H Proy"/>
      <sheetName val="1746 pintura marco H Proy"/>
      <sheetName val="1883 pintura marco H Proy"/>
      <sheetName val="2102 pintura marco H Proy"/>
      <sheetName val="2103 Desm Proy"/>
      <sheetName val="2105 pintura marco H Proy"/>
      <sheetName val="2108 pintura marco H Proy"/>
      <sheetName val="2109 Desm Proy"/>
      <sheetName val="2136 L Flex Proy"/>
      <sheetName val="2142 Cv"/>
      <sheetName val="2153 Desm Proy"/>
      <sheetName val="2167 pintura marco H Proy"/>
      <sheetName val="2168 L Flex Proy"/>
      <sheetName val="2185 pintura marco H Proy"/>
      <sheetName val="2191 Cv"/>
      <sheetName val="2198 Desm Proy"/>
      <sheetName val="2218 Cv"/>
      <sheetName val="2219 Cv"/>
      <sheetName val="2221 L Flex Proy"/>
      <sheetName val="2248 Cv"/>
      <sheetName val="2248 L Flex Proy"/>
      <sheetName val="2304 pintura marco H Proy"/>
      <sheetName val="2314 pintura marco H Proy"/>
      <sheetName val="2320 L Flex Proy"/>
      <sheetName val="2324 pintura marco H Proy"/>
      <sheetName val="2328 pintura marco H Proy"/>
      <sheetName val="2571 Cv"/>
      <sheetName val="2575 Cv"/>
      <sheetName val="2577 L Flex Proy"/>
      <sheetName val="2582 Cv"/>
      <sheetName val="2584 Cv"/>
      <sheetName val="2588 Cv"/>
      <sheetName val="2588 L Flex Proy"/>
      <sheetName val="2593 Cv"/>
      <sheetName val="2600 Cv"/>
      <sheetName val="2602 L Flex Proy"/>
      <sheetName val="2611 L Flex Proy"/>
      <sheetName val="2637 pintura marco H Proy"/>
      <sheetName val="2789 Cv"/>
      <sheetName val="2789 L Flex Proy"/>
      <sheetName val="2790 Cv"/>
      <sheetName val="135 Desm Colec"/>
      <sheetName val="192  Cv "/>
      <sheetName val="192 L"/>
      <sheetName val="212 Cv"/>
      <sheetName val="212 L"/>
      <sheetName val="224 L Desm"/>
      <sheetName val="229 L al  ss 42"/>
      <sheetName val="251 L al  ss 42"/>
      <sheetName val="781 L al  ss 42"/>
      <sheetName val="914 L al  ss 42"/>
      <sheetName val="1037 L al  ss 42"/>
      <sheetName val="1352 L al  ss 42"/>
      <sheetName val="2031 L al  ss 42"/>
      <sheetName val="2058 L al  ss 42"/>
      <sheetName val="2110 L al  ss 42"/>
      <sheetName val="355 L Cambio"/>
      <sheetName val="509 L"/>
      <sheetName val="597 L"/>
      <sheetName val="745 L Flex"/>
      <sheetName val="745 Cv"/>
      <sheetName val="823 Cv"/>
      <sheetName val="823 L"/>
      <sheetName val="884 L"/>
      <sheetName val="915 L Desm"/>
      <sheetName val="940 Cv m"/>
      <sheetName val="1002 Cv"/>
      <sheetName val="1002 L"/>
      <sheetName val="1045 Cv"/>
      <sheetName val="1045 L Flex"/>
      <sheetName val="1651 Cv"/>
      <sheetName val="1651 L"/>
      <sheetName val="1725 Cv M"/>
      <sheetName val="464 781 L a SS 42"/>
      <sheetName val="229 L a SS 42"/>
      <sheetName val="914 L a SS 42"/>
      <sheetName val="1037 L a SS 42"/>
      <sheetName val="1191 1411 Desm Colec"/>
      <sheetName val="1314 L Colect"/>
      <sheetName val="1349 2305 2306 Desm Colec"/>
      <sheetName val="1352 L a SS 42"/>
      <sheetName val="2031 La SS 42"/>
      <sheetName val="2058 La SS 42"/>
      <sheetName val="2110 La SS 42"/>
      <sheetName val="2112 L Flex"/>
      <sheetName val="2122 Cv"/>
      <sheetName val="2122 L"/>
      <sheetName val="2149 L Flex a SS 95"/>
      <sheetName val="2150 LFlex a SS 95"/>
      <sheetName val="2200 L Flex a SS 95"/>
      <sheetName val="2146 Cv"/>
      <sheetName val="2146 L"/>
      <sheetName val="2147 Cv"/>
      <sheetName val="2147 L"/>
      <sheetName val="2178 Cv"/>
      <sheetName val="2178 L Flex"/>
      <sheetName val="2206 L Flex"/>
      <sheetName val="2207 L Flex"/>
      <sheetName val="2212 Cv"/>
      <sheetName val="2212 L Flex"/>
      <sheetName val="2217 L"/>
      <sheetName val="2217 Cv"/>
      <sheetName val="2330 L"/>
      <sheetName val="2331 L Flex"/>
      <sheetName val="2332 Cv"/>
      <sheetName val="2332L Flex"/>
      <sheetName val="2332L Ac"/>
      <sheetName val="2339 L y Desm"/>
      <sheetName val="2381 L AC"/>
      <sheetName val="2381 L Flex"/>
      <sheetName val="2624 Cv"/>
      <sheetName val="2624 L"/>
      <sheetName val="2732 L"/>
      <sheetName val="2732 Cv"/>
      <sheetName val="SABANA SS NOV 477010"/>
      <sheetName val="SS-9 Str"/>
      <sheetName val="SS-39B Pintura marco H"/>
      <sheetName val="SS-41 Hot tap"/>
      <sheetName val="SS-41A pintura marco H"/>
      <sheetName val="SS 52 Desm"/>
      <sheetName val="SS- 58 B Str"/>
      <sheetName val="SS-77B pintura marco H"/>
      <sheetName val="SS-81A pintura marco H"/>
      <sheetName val="SS-95 pintura marco H"/>
      <sheetName val="SS-98A pintura marco H"/>
      <sheetName val="SS 98A LG"/>
      <sheetName val="SS 98A LG (2)"/>
      <sheetName val="SS 98A LM"/>
      <sheetName val="SS-98B LG"/>
      <sheetName val="SS-99 LG Vte"/>
      <sheetName val="SS-99 LM Vte"/>
      <sheetName val="SS-100B LG"/>
      <sheetName val="SS-100B LM"/>
      <sheetName val="SS- 105 Str"/>
      <sheetName val="SS- 106 C LG"/>
      <sheetName val="SS- 106 C LM"/>
      <sheetName val="SS-106 C Str"/>
      <sheetName val="SS-109 pintura marco H"/>
      <sheetName val="SS-120A pintura marco H"/>
      <sheetName val="SS-128 pintura marco H"/>
      <sheetName val="SS-135 Emerg"/>
      <sheetName val="SS-145 Vte"/>
      <sheetName val="SS-154B LM"/>
      <sheetName val="blanco (3)"/>
      <sheetName val="L FLEX FACTURADAS 2008 (2)"/>
      <sheetName val="SABANA FLEX 2008 387002"/>
      <sheetName val="SABANA FLEX 2008"/>
      <sheetName val="SABANA FLEX 2008 477010"/>
      <sheetName val="L FLEX FACTURADAS 2008"/>
      <sheetName val="SABANA SS SEP 477010"/>
      <sheetName val="SS 8 B Lm"/>
      <sheetName val="SS-26 LG"/>
      <sheetName val="SS-26 LM"/>
      <sheetName val="SS-26 Str"/>
      <sheetName val="SS 34  Str Ampl"/>
      <sheetName val="SS 035"/>
      <sheetName val="SS-39 LG Rep"/>
      <sheetName val="SS 39A  Str Ampl"/>
      <sheetName val="SS 39B Lg"/>
      <sheetName val="SS 39B Lm"/>
      <sheetName val="SS 57 Lg"/>
      <sheetName val="SS 80 lg"/>
      <sheetName val="SS 88 F Lg"/>
      <sheetName val="SS 88 F LM"/>
      <sheetName val="SS 88 F Str"/>
      <sheetName val="SS-95 Var"/>
      <sheetName val="SS 95B Str"/>
      <sheetName val="SS-98a Lm"/>
      <sheetName val="SS 99 Lg"/>
      <sheetName val="SS 99 Lm "/>
      <sheetName val="SS 0106 Lg"/>
      <sheetName val="SS 109 Lg Ok"/>
      <sheetName val="SS 111 Desm"/>
      <sheetName val="SS 120 a Str"/>
      <sheetName val="SS 124 Str Amp"/>
      <sheetName val="SS 128 Lg"/>
      <sheetName val="SS 128 Lm"/>
      <sheetName val="0088"/>
      <sheetName val="318"/>
      <sheetName val="515"/>
      <sheetName val="917"/>
      <sheetName val="ADJUNTOS"/>
      <sheetName val="B.D.REPORTES"/>
      <sheetName val="AFES"/>
      <sheetName val="AFEs_Doris"/>
      <sheetName val="AFE'S"/>
      <sheetName val="Actividades"/>
      <sheetName val="B.D.-Reportes"/>
      <sheetName val="T.D.-Niv.Corte"/>
      <sheetName val="T.D.-Niv.Relleno"/>
      <sheetName val="T.D.-Niv.Afirmado"/>
      <sheetName val="T.D.-Niv.Mezcla"/>
      <sheetName val="Conversión Emulsión"/>
      <sheetName val="ZODMES(LOC)"/>
      <sheetName val="6111(pozo)"/>
      <sheetName val="6310(pozo)"/>
      <sheetName val="6103(POZO)"/>
      <sheetName val="6116(pozo)"/>
      <sheetName val="6118(pozo)"/>
      <sheetName val="VIA(2)"/>
      <sheetName val="B.D.REPORTES."/>
      <sheetName val="11-11-10"/>
      <sheetName val="12-11-10"/>
      <sheetName val="13-11-10"/>
      <sheetName val="14-11-10"/>
      <sheetName val="15-11-10"/>
      <sheetName val="16-11-10"/>
      <sheetName val="17-11-10"/>
      <sheetName val="18-11-10"/>
      <sheetName val="19-11-10"/>
      <sheetName val="20-11-10"/>
      <sheetName val="21-11-10"/>
      <sheetName val="22-11-10"/>
      <sheetName val="23-11-10"/>
      <sheetName val="24-11-10"/>
      <sheetName val="25-11-10"/>
      <sheetName val="26-11-10"/>
      <sheetName val="27-11-10"/>
      <sheetName val="28-11-10"/>
      <sheetName val="29-11-10"/>
      <sheetName val="30-11-10"/>
      <sheetName val="01-12-10"/>
      <sheetName val="02-12-10"/>
      <sheetName val="03-12-10"/>
      <sheetName val="04-12-10"/>
      <sheetName val="05-12-10"/>
      <sheetName val="06-12-10"/>
      <sheetName val="07-12-10"/>
      <sheetName val="08-12-10"/>
      <sheetName val="09-12-10"/>
      <sheetName val="10-12-10"/>
      <sheetName val="11-12-10"/>
      <sheetName val="12-12-10"/>
      <sheetName val="13-12-10"/>
      <sheetName val="14-12-10"/>
      <sheetName val="15-12-10"/>
      <sheetName val="16-12-10"/>
      <sheetName val="17-12-10"/>
      <sheetName val="18-12-10"/>
      <sheetName val="19-12-10"/>
      <sheetName val="20-12-10"/>
      <sheetName val="IDO (2)"/>
      <sheetName val="Tablas"/>
      <sheetName val="Datos de escala temporal"/>
      <sheetName val="RRHH"/>
      <sheetName val="HrsP"/>
      <sheetName val="HSE"/>
      <sheetName val="IDO"/>
      <sheetName val="ISO"/>
      <sheetName val="AVP"/>
      <sheetName val="PENDIENTES X COBRAR"/>
      <sheetName val="BITACORA"/>
      <sheetName val="UTILI-FRENTE"/>
      <sheetName val="ABIMAELXPAGAR"/>
      <sheetName val="INCLUYO_EDUIN"/>
      <sheetName val="AVP (2)"/>
      <sheetName val="PROYECCION"/>
      <sheetName val="CUADRO DE CANTIDADES"/>
      <sheetName val="ACTA_2"/>
      <sheetName val="AJUSTE CANTIDADES"/>
      <sheetName val="PROYECCIONES"/>
      <sheetName val="HOMOLOGACION DE CANTIDADES"/>
      <sheetName val="CCDO"/>
      <sheetName val="BALANCE"/>
      <sheetName val="PDT"/>
      <sheetName val="PDT_SEG"/>
      <sheetName val="CCRO"/>
      <sheetName val="CCDO_OPC"/>
      <sheetName val="HRP"/>
      <sheetName val="0013"/>
      <sheetName val="VIA0013"/>
      <sheetName val="0039"/>
      <sheetName val="VIA0039"/>
      <sheetName val="0049"/>
      <sheetName val="0052"/>
      <sheetName val="0057"/>
      <sheetName val="VIA0057"/>
      <sheetName val="0065"/>
      <sheetName val="VIA0065"/>
      <sheetName val="0066"/>
      <sheetName val="0077"/>
      <sheetName val="0082"/>
      <sheetName val="VIA0082"/>
      <sheetName val="0086"/>
      <sheetName val="0094"/>
      <sheetName val="VIA0094"/>
      <sheetName val="VIA0097"/>
      <sheetName val="0105"/>
      <sheetName val="0109"/>
      <sheetName val="0186"/>
      <sheetName val="0196"/>
      <sheetName val="0197"/>
      <sheetName val="0214"/>
      <sheetName val="0239"/>
      <sheetName val="0262"/>
      <sheetName val="0264"/>
      <sheetName val="0286"/>
      <sheetName val="0315"/>
      <sheetName val="0342"/>
      <sheetName val="0419"/>
      <sheetName val="0423"/>
      <sheetName val="0433"/>
      <sheetName val="VIA0433"/>
      <sheetName val="0436"/>
      <sheetName val="0471"/>
      <sheetName val="VIA0471"/>
      <sheetName val="0476"/>
      <sheetName val="0484"/>
      <sheetName val="0506"/>
      <sheetName val="0599"/>
      <sheetName val="0618"/>
      <sheetName val="0627"/>
      <sheetName val="0637"/>
      <sheetName val="1098"/>
      <sheetName val="VIA1098"/>
      <sheetName val="1109"/>
      <sheetName val="1110"/>
      <sheetName val="VIA1110"/>
      <sheetName val="1111"/>
      <sheetName val="1115"/>
      <sheetName val="VIA1115"/>
      <sheetName val="1116"/>
      <sheetName val="VIA1116"/>
      <sheetName val="1123"/>
      <sheetName val="VIA1123"/>
      <sheetName val="1124"/>
      <sheetName val="1125"/>
      <sheetName val="1483"/>
      <sheetName val="VIA1483"/>
      <sheetName val="1487"/>
      <sheetName val="1494"/>
      <sheetName val="VIA1494"/>
      <sheetName val="1495"/>
      <sheetName val="1519"/>
      <sheetName val="1524"/>
      <sheetName val="1589"/>
      <sheetName val="1590"/>
      <sheetName val="1624"/>
      <sheetName val="1626"/>
      <sheetName val="VIA1626"/>
      <sheetName val="1636"/>
      <sheetName val="1674"/>
      <sheetName val="VIA1674"/>
      <sheetName val="1699"/>
      <sheetName val="VIA1699"/>
      <sheetName val="1700"/>
      <sheetName val="VIA1700"/>
      <sheetName val="0 (1)"/>
      <sheetName val="nivelacion  Corte"/>
      <sheetName val="nivelacion  Relleno"/>
      <sheetName val="nivelacion Afirmado"/>
      <sheetName val="Emulsion "/>
      <sheetName val="nivelacion  Corte via"/>
      <sheetName val="nivelacion  Relleno via"/>
      <sheetName val="nivelacion Afirmado via"/>
      <sheetName val="ZODMES(VIA)"/>
      <sheetName val="nivelacion Afirma VIA"/>
      <sheetName val="Emulsion"/>
      <sheetName val="Reportes"/>
      <sheetName val="LOC(1)"/>
      <sheetName val="LOC(2)"/>
      <sheetName val="VIA(1)"/>
      <sheetName val="Emulsión Ajustada"/>
      <sheetName val="INFORME EJECUTIVO"/>
      <sheetName val="Módulo1"/>
      <sheetName val="RESUME DAILY REP"/>
      <sheetName val="CIVIL DAILY REP"/>
      <sheetName val="UNDERG PIPING REP"/>
      <sheetName val="ELECT,INST DAILY REP"/>
      <sheetName val="TANKS DAILY REP"/>
      <sheetName val="MECH AND PIP REP"/>
      <sheetName val="ELEC.INT. WIRING_CONECT"/>
      <sheetName val="INST. INSTRUMENT PROD"/>
      <sheetName val="PIP. WELDS PROD HP1"/>
      <sheetName val="PIP. WELDS PROD HP2"/>
      <sheetName val="PIP. WELDS PROD LP1"/>
      <sheetName val="PIP. WELDS PROD LP2"/>
      <sheetName val="MECH. Project Tracking"/>
      <sheetName val="Sheet1"/>
      <sheetName val="Acta Locacion"/>
      <sheetName val="LOCACION"/>
      <sheetName val="PISCINA"/>
      <sheetName val="Filtros subsuperficiales "/>
      <sheetName val="Filtro de 6"/>
      <sheetName val="CUNETAS "/>
      <sheetName val="Dren hor"/>
      <sheetName val="Area taladro"/>
      <sheetName val="Foso quemado"/>
      <sheetName val="Tub 8&quot;"/>
      <sheetName val="C. Vigilancia"/>
      <sheetName val="C. Quimicos"/>
      <sheetName val="placa bombas"/>
      <sheetName val="Skimmers"/>
      <sheetName val="Diques de contencion"/>
      <sheetName val="Zanjas de coronacion"/>
      <sheetName val="Trinchos"/>
      <sheetName val="Descoles escalonados"/>
      <sheetName val="Cerca en alambre de puas"/>
      <sheetName val="Fosos de disparo"/>
      <sheetName val="empradizacion"/>
      <sheetName val="Ssi. iluminacion"/>
      <sheetName val="APU Filtro 6&quot;"/>
      <sheetName val="APU concreto 1500"/>
      <sheetName val="APU concreto 2500"/>
      <sheetName val="APU concreto 3000"/>
      <sheetName val="APU acero refuerzo"/>
      <sheetName val="APU TUBERI8&quot;"/>
      <sheetName val="Mamposteria"/>
      <sheetName val="Triturado"/>
      <sheetName val="APU desarenador"/>
      <sheetName val="APU skimer"/>
      <sheetName val="APU SUBBASE "/>
      <sheetName val="APU iluminacion"/>
      <sheetName val="APU Moviydesmovi"/>
      <sheetName val="CERRAMIENTOS"/>
      <sheetName val="Zanja de coronacion"/>
      <sheetName val="Descoles en sacos S-C"/>
      <sheetName val="Barreras en sacos de S-C"/>
      <sheetName val="Carcavas via de acceso"/>
      <sheetName val="Demoliciones"/>
      <sheetName val="Rellenos"/>
      <sheetName val="Cargue"/>
      <sheetName val="Biomanto"/>
      <sheetName val="Vía de Acceso"/>
      <sheetName val="DE"/>
      <sheetName val="IT"/>
      <sheetName val="Dat"/>
      <sheetName val="Kxm"/>
      <sheetName val="Em"/>
      <sheetName val="O C"/>
      <sheetName val=" V"/>
      <sheetName val="CA"/>
      <sheetName val=" E"/>
      <sheetName val="RD"/>
      <sheetName val="TR"/>
      <sheetName val="MH"/>
      <sheetName val="OC"/>
      <sheetName val="OR"/>
      <sheetName val="Ad"/>
      <sheetName val="Form5 _Pág_ 1"/>
      <sheetName val="Enero 3"/>
      <sheetName val="Enero 4"/>
      <sheetName val="Enero 5"/>
      <sheetName val="Enero 6"/>
      <sheetName val="Enero 7"/>
      <sheetName val="Enero 8"/>
      <sheetName val="Enero 9"/>
      <sheetName val="Enero 10"/>
      <sheetName val="Enero 11"/>
      <sheetName val="Enero 12"/>
      <sheetName val="Enero 13"/>
      <sheetName val="Enero 14"/>
      <sheetName val="Enero 15"/>
      <sheetName val="Enero 16"/>
      <sheetName val="Enero 17"/>
      <sheetName val="Enero 18"/>
      <sheetName val="Enero 19"/>
      <sheetName val="Enero 20"/>
      <sheetName val="Enero 21"/>
      <sheetName val="Enero "/>
      <sheetName val="Enero 1"/>
      <sheetName val="Enero 199"/>
      <sheetName val="Enero 1989"/>
      <sheetName val="Enero 2"/>
      <sheetName val="Enero 89"/>
      <sheetName val="Enero AA129"/>
      <sheetName val="Enero89"/>
      <sheetName val="Enero1"/>
      <sheetName val="Enero 198"/>
      <sheetName val="1.1"/>
      <sheetName val="1.2"/>
      <sheetName val="1.3"/>
      <sheetName val="1.4"/>
      <sheetName val="1.5"/>
      <sheetName val="1.6"/>
      <sheetName val="1.7"/>
      <sheetName val="1.8"/>
      <sheetName val="1.9"/>
      <sheetName val="1.10"/>
      <sheetName val="1.11"/>
      <sheetName val="1.12"/>
      <sheetName val="1.13"/>
      <sheetName val="1.14"/>
      <sheetName val="1.15"/>
      <sheetName val="1.16"/>
      <sheetName val="1.17"/>
      <sheetName val="1.18"/>
      <sheetName val="1.19"/>
      <sheetName val="2.1"/>
      <sheetName val="2.2"/>
      <sheetName val="2.4"/>
      <sheetName val="2.5"/>
      <sheetName val="3.1"/>
      <sheetName val="4.1"/>
      <sheetName val="4.2"/>
      <sheetName val="5.1"/>
      <sheetName val="5.2"/>
      <sheetName val="5.3"/>
      <sheetName val="5.4"/>
      <sheetName val="5.5"/>
      <sheetName val="6.1"/>
      <sheetName val="6.2"/>
      <sheetName val="6.3"/>
      <sheetName val="6.4"/>
      <sheetName val="6.6"/>
      <sheetName val="6.8"/>
      <sheetName val="6.9"/>
      <sheetName val="6.10"/>
      <sheetName val="6.11"/>
      <sheetName val="6.12"/>
      <sheetName val="6.13"/>
      <sheetName val="6.14"/>
      <sheetName val="6.15"/>
      <sheetName val="6.16"/>
      <sheetName val="6.17"/>
      <sheetName val="6.18"/>
      <sheetName val="7.1"/>
      <sheetName val="7.2"/>
      <sheetName val="7.3"/>
      <sheetName val="7.4"/>
      <sheetName val="7.5"/>
      <sheetName val="7.6"/>
      <sheetName val="7.7"/>
      <sheetName val="8.1"/>
      <sheetName val="8.2"/>
      <sheetName val="8.3"/>
      <sheetName val="9.1"/>
      <sheetName val="9.2"/>
      <sheetName val="9.3"/>
      <sheetName val="10.2"/>
      <sheetName val="10.3"/>
      <sheetName val="10.4"/>
      <sheetName val="10.5"/>
      <sheetName val="10.6"/>
      <sheetName val="10.7"/>
      <sheetName val="10.8"/>
      <sheetName val="10.9"/>
      <sheetName val="10.10"/>
      <sheetName val="12.1"/>
      <sheetName val="12.5"/>
      <sheetName val="12.7"/>
      <sheetName val="12.9"/>
      <sheetName val="12.10"/>
      <sheetName val="12.11"/>
      <sheetName val="12.13"/>
      <sheetName val="12.14"/>
      <sheetName val="12.15"/>
      <sheetName val="12.16"/>
      <sheetName val="12.17"/>
      <sheetName val="12.18"/>
      <sheetName val="12.22"/>
      <sheetName val="12.23"/>
      <sheetName val="13.1"/>
      <sheetName val="13.2"/>
      <sheetName val="22.1"/>
      <sheetName val="23.1"/>
      <sheetName val="25.1"/>
      <sheetName val="25.2"/>
      <sheetName val="25.3"/>
      <sheetName val="25.4"/>
      <sheetName val="25.5"/>
      <sheetName val="26.1"/>
      <sheetName val="27.1"/>
      <sheetName val="27.3"/>
      <sheetName val="27.5"/>
      <sheetName val="28.1"/>
      <sheetName val="28.2"/>
      <sheetName val="29.8"/>
      <sheetName val="29.9"/>
      <sheetName val="30.1"/>
      <sheetName val="30.2"/>
      <sheetName val="30.3"/>
      <sheetName val="30.4"/>
      <sheetName val="30.5"/>
      <sheetName val="30.6"/>
      <sheetName val="31.1"/>
      <sheetName val="32.1"/>
      <sheetName val="32.2"/>
      <sheetName val="32.3"/>
      <sheetName val="32.4"/>
      <sheetName val="32.5"/>
      <sheetName val="32.6"/>
      <sheetName val="32.7"/>
      <sheetName val="33.1"/>
      <sheetName val="33.2"/>
      <sheetName val="33.3"/>
      <sheetName val="33.4"/>
      <sheetName val="34.1"/>
      <sheetName val="34.2"/>
      <sheetName val="34.3"/>
      <sheetName val="34.4"/>
      <sheetName val="35.1"/>
      <sheetName val="35.2"/>
      <sheetName val="35.3"/>
      <sheetName val="35.4"/>
      <sheetName val="36.1"/>
      <sheetName val="36.2"/>
      <sheetName val="36.3"/>
      <sheetName val="36.4"/>
      <sheetName val="36.5"/>
      <sheetName val="36.6"/>
      <sheetName val="36.7"/>
      <sheetName val="36.8"/>
      <sheetName val="36.9"/>
      <sheetName val="36.10"/>
      <sheetName val="36.11"/>
      <sheetName val="36.12"/>
      <sheetName val="36.13"/>
      <sheetName val="36.14"/>
      <sheetName val="36.15"/>
      <sheetName val="36.16"/>
      <sheetName val="36.17"/>
      <sheetName val="36.18"/>
      <sheetName val="36.19"/>
      <sheetName val="36.20"/>
      <sheetName val="36.21"/>
      <sheetName val="36.22"/>
      <sheetName val="36.23"/>
      <sheetName val="36.24"/>
      <sheetName val="36.25"/>
      <sheetName val="36.26"/>
      <sheetName val="36.27"/>
      <sheetName val="36.29"/>
      <sheetName val="36.30"/>
      <sheetName val="36.31"/>
      <sheetName val="36.32"/>
      <sheetName val="36.33"/>
      <sheetName val="36.34"/>
      <sheetName val="36.35"/>
      <sheetName val="37.1"/>
      <sheetName val="37.2"/>
      <sheetName val="37.3"/>
      <sheetName val="37.4"/>
      <sheetName val="37.5"/>
      <sheetName val="37.6"/>
      <sheetName val="37.7"/>
      <sheetName val="37.8"/>
      <sheetName val="37.9"/>
      <sheetName val="37.10"/>
      <sheetName val="37.11"/>
      <sheetName val="37.12"/>
      <sheetName val="37.13"/>
      <sheetName val="37.14"/>
      <sheetName val="37.15"/>
      <sheetName val="37.16"/>
      <sheetName val="37.17"/>
      <sheetName val="37.18"/>
      <sheetName val="37.19"/>
      <sheetName val="37.20"/>
      <sheetName val="38.1"/>
      <sheetName val="38.2"/>
      <sheetName val="38.3"/>
      <sheetName val="38.4"/>
      <sheetName val="39.1"/>
      <sheetName val="39.2"/>
      <sheetName val="39.3"/>
      <sheetName val="39.4"/>
      <sheetName val="39.6"/>
      <sheetName val="39.7"/>
      <sheetName val="39.11"/>
      <sheetName val="39.12"/>
      <sheetName val="39.13"/>
      <sheetName val="39.14"/>
      <sheetName val="39.15"/>
      <sheetName val="39.16"/>
      <sheetName val="39.17"/>
      <sheetName val="39.18"/>
      <sheetName val="39.19"/>
      <sheetName val="39.20"/>
      <sheetName val="39.21"/>
      <sheetName val="40.1"/>
      <sheetName val="40.2"/>
      <sheetName val="41.1"/>
      <sheetName val="41.2"/>
      <sheetName val="42.1"/>
      <sheetName val="42.2"/>
      <sheetName val="42.3"/>
      <sheetName val="42.4"/>
      <sheetName val="42.5"/>
      <sheetName val="42.6"/>
      <sheetName val="43.1"/>
      <sheetName val="43.2"/>
      <sheetName val="43.3"/>
      <sheetName val="43.4"/>
      <sheetName val="44.1"/>
      <sheetName val="44.2"/>
      <sheetName val="44.3"/>
      <sheetName val="44.5"/>
      <sheetName val="44.6"/>
      <sheetName val="44.7"/>
      <sheetName val="44.8"/>
      <sheetName val="44.9"/>
      <sheetName val="44.10"/>
      <sheetName val="44.11"/>
      <sheetName val="44.12"/>
      <sheetName val="44.13"/>
      <sheetName val="44.14"/>
      <sheetName val="44.15"/>
      <sheetName val="44.16"/>
      <sheetName val="44.17"/>
      <sheetName val="44.18"/>
      <sheetName val="44.19"/>
      <sheetName val="44.20"/>
      <sheetName val="44.21"/>
      <sheetName val="44.22"/>
      <sheetName val="44.23"/>
      <sheetName val="44.24"/>
      <sheetName val="44.25"/>
      <sheetName val="44.26"/>
      <sheetName val="44.27"/>
      <sheetName val="44.28"/>
      <sheetName val="44.29"/>
      <sheetName val="44.30"/>
      <sheetName val="44.31"/>
      <sheetName val="44.32"/>
      <sheetName val="45.1"/>
      <sheetName val="46.1"/>
      <sheetName val="46.2"/>
      <sheetName val="47.1"/>
      <sheetName val="48.1"/>
      <sheetName val="49.1"/>
      <sheetName val="INSUMOS  DEL PROYECTO"/>
      <sheetName val="formato base"/>
      <sheetName val="PPTO (VIEJO)"/>
      <sheetName val="CO"/>
      <sheetName val="PPTO"/>
      <sheetName val="LISTA APU"/>
      <sheetName val="BASICOS"/>
      <sheetName val="MANUAL"/>
      <sheetName val="M.Obra"/>
      <sheetName val="Precios 08-arquit en proceso"/>
      <sheetName val="unit2008-ARQUIT EN PROCESO"/>
      <sheetName val="Precios 08-vias"/>
      <sheetName val="unit2008-VIAS"/>
      <sheetName val="Costo Real 2008"/>
      <sheetName val="cotizaciones 2008"/>
      <sheetName val="ACEROS 60000 PSI"/>
      <sheetName val="cuadrilla 2008"/>
      <sheetName val="RENDI"/>
      <sheetName val="PE-Indice"/>
      <sheetName val="PE-01"/>
      <sheetName val="PE-02"/>
      <sheetName val="PE-03"/>
      <sheetName val="PE-04"/>
      <sheetName val="PE-05"/>
      <sheetName val="PE-06"/>
      <sheetName val="PE-07"/>
      <sheetName val="PE-08"/>
      <sheetName val="PE-09"/>
      <sheetName val="PE-10"/>
      <sheetName val="PE-11"/>
      <sheetName val="PE-12"/>
      <sheetName val="PE-13"/>
      <sheetName val="PE-14"/>
      <sheetName val="PE-15"/>
      <sheetName val="PE-16"/>
      <sheetName val="Control"/>
      <sheetName val="preinversion"/>
      <sheetName val="ejecucion"/>
      <sheetName val="mantenimiento"/>
      <sheetName val="Listado"/>
      <sheetName val="des_rps"/>
      <sheetName val="TRANSP"/>
      <sheetName val="MAT"/>
      <sheetName val="EQU"/>
      <sheetName val="RESUMEN -2"/>
      <sheetName val="RESUMEN -1"/>
      <sheetName val="DESMONTE"/>
      <sheetName val="DEMOLICION"/>
      <sheetName val="EXC.EXPL. CAN"/>
      <sheetName val="REMOC. DERRUMB"/>
      <sheetName val="PEDRAPLEN"/>
      <sheetName val="CONFORM. CALZ"/>
      <sheetName val="AFIRMADO"/>
      <sheetName val="REP. PAV.EXIS"/>
      <sheetName val="MEZCLA MDC-1"/>
      <sheetName val="CONC. HIDR"/>
      <sheetName val="EXC.VARIAS"/>
      <sheetName val="RELL.ESTR"/>
      <sheetName val="CONCRETOS"/>
      <sheetName val="BARANDAS"/>
      <sheetName val="ACERO DE REF"/>
      <sheetName val="ACERO DE PREESF."/>
      <sheetName val="JUNTAS PTES"/>
      <sheetName val="ESTR. ACERO"/>
      <sheetName val="TUBERIA REF"/>
      <sheetName val="DISIPADOR"/>
      <sheetName val="FILTROS"/>
      <sheetName val="MARCA VIAL"/>
      <sheetName val="OBRAS VARIAS"/>
      <sheetName val="ANALIS JORNAL REAL"/>
      <sheetName val="PPTO DIAGNOSTICO"/>
      <sheetName val="FORMATO PPTO DE CIERRE"/>
      <sheetName val="LISTADO DE MATERIAL"/>
      <sheetName val="ANEXO FORMULARIO CANTIDADES"/>
      <sheetName val="ANEXO CALCULO AU"/>
      <sheetName val="ANEXO INVERSION AMBIENTAL"/>
      <sheetName val="APU I&amp;D (2)"/>
      <sheetName val="LISTADO DE PRECIOS"/>
      <sheetName val="LISTADO DE PRECIOS (2)"/>
      <sheetName val="APU OBRAS"/>
      <sheetName val="CONSOLIDADO REST ITUANGO"/>
      <sheetName val="Flujo De Caja panor 1"/>
      <sheetName val="HTA Y EQUIPO"/>
      <sheetName val="TRANSPORTE (2)"/>
      <sheetName val="F.C. SEDE PRINCIPAL"/>
      <sheetName val="APU I&amp;D"/>
      <sheetName val="LISTADO DE INSUMO"/>
      <sheetName val="EXPLOSION DE INSUMOS"/>
      <sheetName val="CONSOLIDADO DE INSUMOS"/>
      <sheetName val="TRANSPORTE"/>
      <sheetName val="ESPECIALES"/>
      <sheetName val="PU"/>
      <sheetName val="19-may-05"/>
      <sheetName val="26-may-05"/>
      <sheetName val="31-may-05"/>
      <sheetName val="CEN"/>
      <sheetName val="LIB"/>
      <sheetName val="PAN"/>
      <sheetName val="ARAUCA"/>
      <sheetName val="Mapa localizacion"/>
      <sheetName val="experiencia"/>
      <sheetName val="exp. específ."/>
      <sheetName val="herramientas"/>
      <sheetName val="COOPTRAL"/>
      <sheetName val="BRISASARAUCA"/>
      <sheetName val="TC"/>
      <sheetName val="PLAN"/>
      <sheetName val="A1-F1(2009)"/>
      <sheetName val="A1-F1(2010)"/>
      <sheetName val="A2"/>
      <sheetName val="A4-HV"/>
      <sheetName val="A5-EE"/>
      <sheetName val="trazabilidad"/>
      <sheetName val="fm"/>
      <sheetName val="FORMATO+"/>
      <sheetName val="PLANO"/>
      <sheetName val="REG.FOTOG "/>
      <sheetName val="ACER.ESTR-VIGAS"/>
      <sheetName val="ACER.ESTR-wilson"/>
      <sheetName val="ACER.ESTR-RI0STRAS"/>
      <sheetName val="CCTO.D.PLACA"/>
      <sheetName val="CCTO.D."/>
      <sheetName val="ACERO-60"/>
      <sheetName val="EX.VAR.MAT.COMUN-seco"/>
      <sheetName val="APOYO-NEOPRENO"/>
      <sheetName val="CCTO.G. ELEVA."/>
      <sheetName val="CCTO.F "/>
      <sheetName val="PPTO OFICIAL"/>
      <sheetName val="650,4P limpieza"/>
      <sheetName val="650,4p pintura prot"/>
      <sheetName val="650,4p pintura anti"/>
      <sheetName val="201,1demolicion est"/>
      <sheetName val="630 CONCRETO CLASE D"/>
      <sheetName val="SOLD JUNTAS"/>
      <sheetName val="640,3ACERO GRADO 60"/>
      <sheetName val="JUNTA TIP SIERRA"/>
      <sheetName val="642 JUNTA MET"/>
      <sheetName val="700,1"/>
      <sheetName val="701,1"/>
      <sheetName val="730,1"/>
      <sheetName val="730,2"/>
      <sheetName val="Diagnóstico"/>
      <sheetName val="Ppto total"/>
      <sheetName val="Cimentación"/>
      <sheetName val="Parámetros"/>
      <sheetName val="Tabla 4.1 Distrito Nº1"/>
      <sheetName val="Tabla 4.2 Distrito Nº2"/>
      <sheetName val="Tabal 4.3 Resumén distritos"/>
      <sheetName val="Tabla 4.4 Sistemas"/>
      <sheetName val="Insuficiencia"/>
      <sheetName val="Ppto alcantarillado"/>
      <sheetName val="T133-134"/>
      <sheetName val="T132-133"/>
      <sheetName val="T130-131"/>
      <sheetName val="4. G2. Sur - LOS PARRAS  3472"/>
      <sheetName val="SABANETA 3335"/>
      <sheetName val="AJIZAL 3335"/>
      <sheetName val="Formulario No. 3"/>
      <sheetName val="Desglose del AIU "/>
      <sheetName val="01051.02"/>
      <sheetName val="01052.01"/>
      <sheetName val="01053.01"/>
      <sheetName val="01054.01"/>
      <sheetName val="01057.03"/>
      <sheetName val="01065.03"/>
      <sheetName val="01051.01"/>
      <sheetName val="01030.02"/>
      <sheetName val="01065.04"/>
      <sheetName val="01065.05"/>
      <sheetName val="01065.06"/>
      <sheetName val="01090.01"/>
      <sheetName val="02001.02"/>
      <sheetName val="02008.02"/>
      <sheetName val="02010.01"/>
      <sheetName val="02010.02"/>
      <sheetName val="02010.05"/>
      <sheetName val="02010.16"/>
      <sheetName val="02020.01"/>
      <sheetName val="02020.02"/>
      <sheetName val="02040.05"/>
      <sheetName val="02040.07"/>
      <sheetName val="02040.10"/>
      <sheetName val="02080.01"/>
      <sheetName val="02210.06"/>
      <sheetName val="02210.07"/>
      <sheetName val="02210.08"/>
      <sheetName val="02210.10"/>
      <sheetName val="02212.01"/>
      <sheetName val="02212.02"/>
      <sheetName val="03010.02"/>
      <sheetName val="03020.01"/>
      <sheetName val="03030.01"/>
      <sheetName val="03030.02"/>
      <sheetName val="03070.01"/>
      <sheetName val="03070.02"/>
      <sheetName val="03510.01"/>
      <sheetName val="03510.02"/>
      <sheetName val="03510.04"/>
      <sheetName val="03510.07"/>
      <sheetName val="03510.06"/>
      <sheetName val="03520.01"/>
      <sheetName val="03520.04"/>
      <sheetName val="03520.05"/>
      <sheetName val="03550.02"/>
      <sheetName val="02010.15"/>
      <sheetName val="03610.01"/>
      <sheetName val="03610.02"/>
      <sheetName val="03610.03"/>
      <sheetName val="03610.04"/>
      <sheetName val="03610.05"/>
      <sheetName val="03610.06"/>
      <sheetName val="03610.07"/>
      <sheetName val="03616.03"/>
      <sheetName val="03616.04"/>
      <sheetName val="03670.04"/>
      <sheetName val="03670.05"/>
      <sheetName val="03670.06"/>
      <sheetName val="03670.07"/>
      <sheetName val="03670.09"/>
      <sheetName val="05010.09"/>
      <sheetName val="05010.10"/>
      <sheetName val="05020.04"/>
      <sheetName val="05020.08"/>
      <sheetName val="05030.01"/>
      <sheetName val="05030.04"/>
      <sheetName val="05030.08"/>
      <sheetName val="05030.50"/>
      <sheetName val="05030.51"/>
      <sheetName val="05088.01"/>
      <sheetName val="05090.09"/>
      <sheetName val="05100.02"/>
      <sheetName val="05100.03"/>
      <sheetName val="05200.03"/>
      <sheetName val="05520.01"/>
      <sheetName val="05520.02"/>
      <sheetName val="06010.02"/>
      <sheetName val="07013.08"/>
      <sheetName val="07013.09"/>
      <sheetName val="07013.14"/>
      <sheetName val="07020.01"/>
      <sheetName val="07021.01"/>
      <sheetName val="07021.02"/>
      <sheetName val="07030.01"/>
      <sheetName val="07070.01"/>
      <sheetName val="07110.02"/>
      <sheetName val="07110.03"/>
      <sheetName val="08020.06"/>
      <sheetName val="08020.18"/>
      <sheetName val="08020.20"/>
      <sheetName val="08030.03"/>
      <sheetName val="08030.04"/>
      <sheetName val="08030.05"/>
      <sheetName val="08030.06"/>
      <sheetName val="08030.07"/>
      <sheetName val="08030.08"/>
      <sheetName val="08030.09"/>
      <sheetName val="08030.10"/>
      <sheetName val="08060.01"/>
      <sheetName val="08070.01"/>
      <sheetName val="08070.04"/>
      <sheetName val="08070.05"/>
      <sheetName val="08070.06"/>
      <sheetName val="08070.07"/>
      <sheetName val="08070.08"/>
      <sheetName val="08070.09"/>
      <sheetName val="08070.10"/>
      <sheetName val="08070.11"/>
      <sheetName val="08070.12"/>
      <sheetName val="08090.01"/>
      <sheetName val="08110.01"/>
      <sheetName val="08110.03"/>
      <sheetName val="08130.01"/>
      <sheetName val="08170.04"/>
      <sheetName val="08170.05"/>
      <sheetName val="08190.01"/>
      <sheetName val="26101.01"/>
      <sheetName val="26102.01"/>
      <sheetName val="26103.01"/>
      <sheetName val="26301.01"/>
      <sheetName val="26318.01"/>
      <sheetName val="26320.01"/>
      <sheetName val="26342.01"/>
      <sheetName val="26362.01"/>
      <sheetName val="42023.01"/>
      <sheetName val="42304.01"/>
      <sheetName val="42312.01"/>
      <sheetName val="42313.01"/>
      <sheetName val="42314.01"/>
      <sheetName val="43003.01"/>
      <sheetName val="43004.01"/>
      <sheetName val="43007.01"/>
      <sheetName val="43022.01"/>
      <sheetName val="43023.01"/>
      <sheetName val="43023.02"/>
      <sheetName val="43024.01"/>
      <sheetName val="43026.01"/>
      <sheetName val="43026.02"/>
      <sheetName val="44003.01"/>
      <sheetName val="44004.01"/>
      <sheetName val="44022.01"/>
      <sheetName val="44023.01"/>
      <sheetName val="46001.01"/>
      <sheetName val="46002.01"/>
      <sheetName val="46003.01"/>
      <sheetName val="46009.01"/>
      <sheetName val="46010.01"/>
      <sheetName val="47022.01"/>
      <sheetName val="47004.01"/>
      <sheetName val="47030.01"/>
      <sheetName val="47030.02"/>
      <sheetName val="47030.03"/>
      <sheetName val="47030.04"/>
      <sheetName val="47030.05"/>
      <sheetName val="47030.06"/>
      <sheetName val="47035.03"/>
      <sheetName val="47035.04"/>
      <sheetName val="47035.05"/>
      <sheetName val="47035.06"/>
      <sheetName val="47042.01"/>
      <sheetName val="47042.02"/>
      <sheetName val="47107.01"/>
      <sheetName val="47107.02"/>
      <sheetName val="47115.01"/>
      <sheetName val="53015.01"/>
      <sheetName val="53016.01"/>
      <sheetName val="51036.01"/>
      <sheetName val="51036.02"/>
      <sheetName val="51036.03"/>
      <sheetName val="60000.01"/>
      <sheetName val="60000.02"/>
      <sheetName val="60000.03"/>
      <sheetName val="60000.04"/>
      <sheetName val="60000.06"/>
      <sheetName val="60000.08"/>
      <sheetName val="60000.09"/>
      <sheetName val="60000.10"/>
      <sheetName val="60000.12"/>
      <sheetName val="60000.13"/>
      <sheetName val="60000.14"/>
      <sheetName val="72000.01"/>
      <sheetName val="72000.02"/>
      <sheetName val="72000.03"/>
      <sheetName val="72000.04"/>
      <sheetName val="72000.05"/>
      <sheetName val="72000.06"/>
      <sheetName val="72000.07"/>
      <sheetName val="72000.08"/>
      <sheetName val="72000.09"/>
      <sheetName val="72000.10"/>
      <sheetName val="72000.11"/>
      <sheetName val="72000.12"/>
      <sheetName val="72000.13"/>
      <sheetName val="72000.14"/>
      <sheetName val="72000.15"/>
      <sheetName val="72000.16"/>
      <sheetName val="72000.17"/>
      <sheetName val="74000.01"/>
      <sheetName val="74000.02"/>
      <sheetName val="74000.03"/>
      <sheetName val="74000.04"/>
      <sheetName val="74000.09"/>
      <sheetName val="74000.10"/>
      <sheetName val="76000.01"/>
      <sheetName val="76000.02"/>
      <sheetName val="76000.03"/>
      <sheetName val="76000.04"/>
      <sheetName val="02010.51"/>
      <sheetName val="02010.52"/>
      <sheetName val="05020.51"/>
      <sheetName val="05020.52"/>
      <sheetName val="05020.53"/>
      <sheetName val="05020.54"/>
      <sheetName val="05020.55"/>
      <sheetName val="05020.56"/>
      <sheetName val="06010.10"/>
      <sheetName val="05035.01"/>
      <sheetName val="05035.02"/>
      <sheetName val="05080.01"/>
      <sheetName val="06010.11"/>
      <sheetName val="05510.01"/>
      <sheetName val="12100.03"/>
      <sheetName val="12100.04"/>
      <sheetName val="12100.05"/>
      <sheetName val="12100.06"/>
      <sheetName val="12100.07"/>
      <sheetName val="12100.08"/>
      <sheetName val="12100.10"/>
      <sheetName val="12100.11"/>
      <sheetName val="12100.12"/>
      <sheetName val="12100.13"/>
      <sheetName val="12100.14"/>
      <sheetName val="12100.15"/>
      <sheetName val="12100.16"/>
      <sheetName val="12100.17"/>
      <sheetName val="12100.18"/>
      <sheetName val="12100.19"/>
      <sheetName val="12100.20"/>
      <sheetName val="12100.21"/>
      <sheetName val="12100.22"/>
      <sheetName val="Hoja4 (2)"/>
      <sheetName val="Hoja4 (3)"/>
      <sheetName val="4. Norte 2005"/>
      <sheetName val="Inversión"/>
      <sheetName val="A.I.U (2)"/>
      <sheetName val="Datos generales"/>
      <sheetName val="FOR-001"/>
      <sheetName val="Sábana"/>
      <sheetName val="AIUI calculado"/>
      <sheetName val="Cuadro2"/>
      <sheetName val="Cuadro3"/>
      <sheetName val="Exper."/>
      <sheetName val="OtrosCálculos"/>
      <sheetName val="4. G1 Norte"/>
      <sheetName val="EST 2509 "/>
      <sheetName val="EST6003"/>
      <sheetName val="preacta1"/>
      <sheetName val="preacta2"/>
      <sheetName val="PREACTA3"/>
      <sheetName val="preacta4"/>
      <sheetName val="preacta5"/>
      <sheetName val="413ERPV"/>
      <sheetName val="450,24MDC"/>
      <sheetName val="45026MDCPB"/>
      <sheetName val="600Excvsincl"/>
      <sheetName val="bg"/>
      <sheetName val="conf calzada"/>
      <sheetName val="FALTANTEENER9"/>
      <sheetName val="702,1lineas"/>
      <sheetName val="\Users\JoseGabriel\Documents\Mi"/>
      <sheetName val="BASE.BACHEO"/>
      <sheetName val="SELLO.GRIETAS"/>
      <sheetName val="EXCAV.REP.PAV"/>
      <sheetName val="MDC-2"/>
      <sheetName val="MDC-2.BACHEO"/>
      <sheetName val="MDC-2 RENIVEL"/>
      <sheetName val="CONC.F"/>
      <sheetName val="REPLAN."/>
      <sheetName val="EXCAV.MAT.COM"/>
      <sheetName val="TERRAP."/>
      <sheetName val="IMPRIMA"/>
      <sheetName val="ACARREO"/>
      <sheetName val="EXCAV.ESTRUCT."/>
      <sheetName val="EXCAV.B.AGUA"/>
      <sheetName val="RELLE.ESTRUCT."/>
      <sheetName val="DEMOLI"/>
      <sheetName val="CONCRETO.C"/>
      <sheetName val="CONC.D"/>
      <sheetName val="CONC.G"/>
      <sheetName val="TUB.36&quot;"/>
      <sheetName val="CUNET.CC"/>
      <sheetName val="MAT.FILTRO"/>
      <sheetName val="ANDEN"/>
      <sheetName val="BORDI"/>
      <sheetName val="GEOTEXT."/>
      <sheetName val="SEÑALVERT."/>
      <sheetName val="LIN.DEMARC."/>
      <sheetName val="LIN.DEMARC.DISC."/>
      <sheetName val="POST.KILOM"/>
      <sheetName val="Guia"/>
      <sheetName val="Concreto Fy 105"/>
      <sheetName val="Concreto Fy 140"/>
      <sheetName val="Concreto Fy 175"/>
      <sheetName val="Concreto Fy 210"/>
      <sheetName val="Concreto Fy 250"/>
      <sheetName val="Acero 2012"/>
      <sheetName val="1,1"/>
      <sheetName val="1,3"/>
      <sheetName val="1,4"/>
      <sheetName val="1,5"/>
      <sheetName val="1,6"/>
      <sheetName val="1,7"/>
      <sheetName val="2,1"/>
      <sheetName val="2,2"/>
      <sheetName val="2,3"/>
      <sheetName val="3,1"/>
      <sheetName val="3,2"/>
      <sheetName val="3,3"/>
      <sheetName val="3,4"/>
      <sheetName val="3,5"/>
      <sheetName val="General"/>
      <sheetName val="Nva Granada"/>
      <sheetName val="Carrera 5"/>
      <sheetName val="Presu Interventoria"/>
      <sheetName val="Fact Multiplicador"/>
      <sheetName val="1,8"/>
      <sheetName val="2,4"/>
      <sheetName val="4,1"/>
      <sheetName val="Calle 20"/>
      <sheetName val="Calle 2E"/>
      <sheetName val="Calle 2D"/>
      <sheetName val="Calle 2C"/>
      <sheetName val="Calle 2A"/>
      <sheetName val="Calle 2 "/>
      <sheetName val="Calle 2D Ta Lucia"/>
      <sheetName val="Calle 2B Sta Lucia"/>
      <sheetName val="Calle 4A Sur"/>
      <sheetName val="Calle 2A Sur"/>
      <sheetName val="Calle 3 Sur"/>
      <sheetName val="La cruz"/>
      <sheetName val="COORDENADAS"/>
      <sheetName val="Simulación dot.=150"/>
      <sheetName val="ALIVIADERO C32"/>
      <sheetName val="ALIVIADERO C125"/>
      <sheetName val="tabla2"/>
      <sheetName val="tabla1"/>
      <sheetName val="CANTOBRA"/>
      <sheetName val="PRES BUENAVISTA"/>
      <sheetName val="CUADRO PARA PLANO"/>
      <sheetName val="PERFILES"/>
      <sheetName val="CUADRO PLANTA GENERAL"/>
      <sheetName val="APU PVC"/>
      <sheetName val="MEMO"/>
      <sheetName val="APU POLIETILENO"/>
      <sheetName val="impermeabilización"/>
      <sheetName val="tratamiento de talud"/>
      <sheetName val="tubería canal"/>
      <sheetName val="PTAP"/>
      <sheetName val="bocatoma y vertedero"/>
      <sheetName val="Sensores tanque"/>
      <sheetName val="conducción"/>
      <sheetName val="La arcadia"/>
      <sheetName val="Domiciliaria típica"/>
      <sheetName val="A.I.U. 27%"/>
      <sheetName val="PRESTACIONES 65%"/>
      <sheetName val="CANAL ENTRADA, CRIBA, DESAR"/>
      <sheetName val="PRIMARIO"/>
      <sheetName val="SEDIM + UASB PTAR"/>
      <sheetName val="APU CANAL"/>
      <sheetName val="APU DESARENA"/>
      <sheetName val="APU SEDIMEN"/>
      <sheetName val="APU UASB"/>
      <sheetName val="APU FAFA"/>
      <sheetName val="APU LS"/>
      <sheetName val="APU COMPL"/>
      <sheetName val="APU ALCLLDO"/>
      <sheetName val="APU CAS OPER"/>
      <sheetName val="VISCOSIDAD"/>
      <sheetName val="PRECIOS PVC"/>
      <sheetName val="PRECIO NOVAFORT"/>
      <sheetName val="PRECIO UP"/>
      <sheetName val="PRECIO PVC -S "/>
      <sheetName val="PRECIO PVC - P"/>
      <sheetName val="MATERIALES 37"/>
      <sheetName val="PRESTA"/>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 val="ANZÁ INTERCEPTOR"/>
      <sheetName val="ANZÁ REDES SECUNDARIAS"/>
      <sheetName val="A74-75"/>
      <sheetName val="A73-74"/>
      <sheetName val="A74-80"/>
      <sheetName val="A73-79"/>
      <sheetName val="A61-70"/>
      <sheetName val="A69-72"/>
      <sheetName val="A71-72"/>
      <sheetName val="A197-198"/>
      <sheetName val="A67-71"/>
      <sheetName val="A67-70"/>
      <sheetName val="A59-60"/>
      <sheetName val="A58-59"/>
      <sheetName val="A33-34"/>
      <sheetName val="A56-204"/>
      <sheetName val="A54-204"/>
      <sheetName val="A53-54"/>
      <sheetName val="A51-52"/>
      <sheetName val="A48-49"/>
      <sheetName val="A45-47"/>
      <sheetName val="A44-45"/>
      <sheetName val="A40-43"/>
      <sheetName val="A40-41"/>
      <sheetName val="A36-40"/>
      <sheetName val="A38-39"/>
      <sheetName val="A36-37"/>
      <sheetName val="A34-36"/>
      <sheetName val="A32-33"/>
      <sheetName val="A30-32"/>
      <sheetName val="A30-31"/>
      <sheetName val="A29-30"/>
      <sheetName val="A25-26"/>
      <sheetName val="A19-202"/>
      <sheetName val="A19-21"/>
      <sheetName val="A19-20"/>
      <sheetName val="A18-19"/>
      <sheetName val="ENE"/>
      <sheetName val="FEB"/>
      <sheetName val="MAR"/>
      <sheetName val="Ene-Mar EEPPM"/>
      <sheetName val="Ene-Mar Contrato"/>
      <sheetName val="Rendimientos_Sur 03-00(JC)"/>
      <sheetName val="Ene-Feb"/>
      <sheetName val="Mar-Abr"/>
      <sheetName val="May-Jun"/>
      <sheetName val="Jul-Ago"/>
      <sheetName val="Sep-Oct"/>
      <sheetName val="Ene-Oct EEPPM"/>
      <sheetName val="May-Oct Contrato"/>
      <sheetName val="Resumen El Paraiso"/>
      <sheetName val="Red El Paraiso"/>
      <sheetName val="APU RED EL PARAISO"/>
      <sheetName val="Sol. Ind."/>
      <sheetName val="GRUPO 3"/>
      <sheetName val="TOTAL7(MODIF.)"/>
      <sheetName val="TOTAL6(MODIF.)"/>
      <sheetName val="TOTAL5(MODIF.)"/>
      <sheetName val="GRUPO 2"/>
      <sheetName val="TOTAL4(MODIF.)"/>
      <sheetName val="TOTAL3(MODIF.)"/>
      <sheetName val="TOTAL2(MODIF.)"/>
      <sheetName val="TOTAL1(MODIF.)"/>
      <sheetName val="TotalesReposicion"/>
      <sheetName val="TotalesOptimizacion"/>
      <sheetName val="TOTAL SUB1"/>
      <sheetName val="Red Los Balsos"/>
      <sheetName val="Red El Edén"/>
      <sheetName val="Red Principal"/>
      <sheetName val="La Esperanza"/>
      <sheetName val="Cantidades de Obra"/>
      <sheetName val="TOPO"/>
      <sheetName val="Simulación bariloche Colector"/>
      <sheetName val="CANTIDADES OBRA COLECTOR"/>
      <sheetName val="ANEXO 3.1.1 NODOS"/>
      <sheetName val="ANEXO 3.1.2TUBERIAS"/>
      <sheetName val="ANEXO 3.2.1 CANT OBRA"/>
      <sheetName val="ANEXO 3.2.3 PRESUPUESTO"/>
      <sheetName val="APU "/>
      <sheetName val="RESUMEN ACUEDUCTO"/>
      <sheetName val="ALIV 255"/>
      <sheetName val="ALIV 205"/>
      <sheetName val="ALIV 198"/>
      <sheetName val="ALIV 264"/>
      <sheetName val="ALIV 302"/>
      <sheetName val="ALIV 281"/>
      <sheetName val="ALIV 133"/>
      <sheetName val="ALIV 165"/>
      <sheetName val="ALIV 195"/>
      <sheetName val="ALIV 117"/>
      <sheetName val="ALIV 279A"/>
      <sheetName val="ALIV 289"/>
      <sheetName val="ALIV 183"/>
      <sheetName val="ALIV 300"/>
      <sheetName val="CANT OBRA FREDONIA"/>
      <sheetName val="RESUMENES TUBERIA"/>
      <sheetName val=".xls].xls].xls].xls].xls].xls]."/>
      <sheetName val="Materiales y M.O"/>
      <sheetName val="Cant. de Obra Aduccion"/>
      <sheetName val="Presupuesto Aduccion "/>
      <sheetName val="ALIV XX"/>
      <sheetName val="CUADRILLA"/>
      <sheetName val="EJECUCION PRESUPUESTAL"/>
      <sheetName val="AFECTACION"/>
      <sheetName val="COPIA PARAFISCALES"/>
      <sheetName val="Financiera "/>
      <sheetName val="ACTA DE COSTOS 8"/>
      <sheetName val="HOJA DE RUTA 11-2-6"/>
      <sheetName val="ACUMULADOS"/>
      <sheetName val="CAMBIA (A)"/>
      <sheetName val="ACTA DE COSTOS 7"/>
      <sheetName val="ACTA DE COSTOS 10"/>
      <sheetName val="Formulario N° 4"/>
      <sheetName val="CAPITULO II"/>
      <sheetName val="CAPITULO III"/>
      <sheetName val="CAPITULO IV"/>
      <sheetName val="CAPITULO V "/>
      <sheetName val="CAPITULO VI"/>
      <sheetName val="AUXILIAR CONCRETOS"/>
      <sheetName val="CAPITULO VII"/>
      <sheetName val="CAPITULO VIII"/>
      <sheetName val="CAPITULO IX"/>
      <sheetName val="AUXILIAR MEZCLA Y TRITURACION"/>
      <sheetName val="MdeObra"/>
      <sheetName val="200.3P"/>
      <sheetName val="200.4P"/>
      <sheetName val="311.1P"/>
      <sheetName val="311.2P"/>
      <sheetName val="311.3P"/>
      <sheetName val="434.1P"/>
      <sheetName val="600.1P"/>
      <sheetName val="623.1P"/>
      <sheetName val="631P"/>
      <sheetName val="632.3P"/>
      <sheetName val="632.4P"/>
      <sheetName val="632.5P"/>
      <sheetName val="630.4P"/>
      <sheetName val="642P"/>
      <sheetName val="682P"/>
      <sheetName val="Compilado"/>
      <sheetName val="Base Datos"/>
      <sheetName val="ACEROS"/>
      <sheetName val="C123"/>
      <sheetName val="M14"/>
      <sheetName val="C122"/>
      <sheetName val="3.2"/>
      <sheetName val="3.3"/>
      <sheetName val="3.4"/>
      <sheetName val="3.5"/>
      <sheetName val="3.6"/>
      <sheetName val="3.7"/>
      <sheetName val="7.8"/>
      <sheetName val="7.9"/>
      <sheetName val="7.10"/>
      <sheetName val="7.11"/>
      <sheetName val="Presup"/>
      <sheetName val="C124"/>
      <sheetName val="Prog"/>
      <sheetName val="F Fdos"/>
      <sheetName val="Presup(2)"/>
      <sheetName val="Presupuesto GABO"/>
      <sheetName val="4.3"/>
      <sheetName val="9.4"/>
      <sheetName val="10.1"/>
      <sheetName val="11.1"/>
      <sheetName val="vinilo"/>
      <sheetName val="PAÑETE"/>
      <sheetName val="ENCHAPE"/>
      <sheetName val="FICHA EBI 1 de 6 "/>
      <sheetName val="FICHA EBI 2 de 6"/>
      <sheetName val="FICHA EBI 3 de 6"/>
      <sheetName val="FICHA EBI 4 DE 6"/>
      <sheetName val="FICHA EBI 5 DE 6"/>
      <sheetName val="ID-01"/>
      <sheetName val="ID-02"/>
      <sheetName val="ID-03"/>
      <sheetName val="ID-04"/>
      <sheetName val="PE-01A"/>
      <sheetName val="PE-01-B"/>
      <sheetName val="FS-01"/>
      <sheetName val="FF-01"/>
      <sheetName val="COSTOS"/>
      <sheetName val="UNIT."/>
      <sheetName val="Programación"/>
      <sheetName val="Presupuesto "/>
      <sheetName val="12.2"/>
      <sheetName val="12.3"/>
      <sheetName val="PRES"/>
      <sheetName val="M1.4"/>
      <sheetName val="C3PSI"/>
      <sheetName val="LOC"/>
      <sheetName val="EXC"/>
      <sheetName val="MURO H10"/>
      <sheetName val="REGA"/>
      <sheetName val="PLACA10"/>
      <sheetName val="ANTEPISO"/>
      <sheetName val="ENCH"/>
      <sheetName val="PTOELEC"/>
      <sheetName val="ACOMELEC"/>
      <sheetName val="RASO"/>
      <sheetName val="LAMPARA"/>
      <sheetName val="RELL"/>
      <sheetName val="CICLO"/>
      <sheetName val="VIGACIMENTA"/>
      <sheetName val="VIGADINTEL"/>
      <sheetName val="COL2020"/>
      <sheetName val="ZAP"/>
      <sheetName val="PISOGRES"/>
      <sheetName val="PUERTA"/>
      <sheetName val="VENTANA"/>
      <sheetName val="CUBIERTA"/>
      <sheetName val="PAINT"/>
      <sheetName val="PAF"/>
      <sheetName val="PVC12"/>
      <sheetName val="SAN3"/>
      <sheetName val="SAN4"/>
      <sheetName val="TUB3"/>
      <sheetName val="TUB4"/>
      <sheetName val="APSANIT"/>
      <sheetName val="LLDUCHA"/>
      <sheetName val="LLPASO"/>
      <sheetName val="LLTER"/>
      <sheetName val="TANQUEAE"/>
      <sheetName val="PVC"/>
      <sheetName val="TWG"/>
      <sheetName val="ENCHAP"/>
      <sheetName val="ZINC"/>
      <sheetName val="PISOGRESS"/>
      <sheetName val="Presupuesto (2)"/>
      <sheetName val="CUBS"/>
      <sheetName val="3.8"/>
      <sheetName val="6.5"/>
      <sheetName val="6.7"/>
      <sheetName val="12.4"/>
      <sheetName val="PROGRAMA DE OBRA"/>
      <sheetName val="PROGRAMA DE INVERSIONES"/>
      <sheetName val="PROG.INV.COMPRIMIDO"/>
      <sheetName val="EQUIPO REQUERIDO"/>
      <sheetName val="PROG TRAB (2)"/>
      <sheetName val="PROG TRAB"/>
      <sheetName val="Compensada"/>
      <sheetName val="A.1"/>
      <sheetName val="A.2"/>
      <sheetName val="CANT. MAT."/>
      <sheetName val="14."/>
      <sheetName val="15."/>
      <sheetName val="DISEÑO HIDROSANITARIO"/>
      <sheetName val="DISEÑO ELECTRICO"/>
      <sheetName val="OBRA EJECUTADA"/>
      <sheetName val="OBRA EJECUTADA POR CANCELAR"/>
      <sheetName val="OBRA A EJECUTAR"/>
      <sheetName val="BALANCE 1P INICIAL"/>
      <sheetName val="BALANCE 1P FINAL"/>
      <sheetName val="MDEO"/>
      <sheetName val="C-M-H"/>
      <sheetName val="TARIF2002"/>
      <sheetName val="Preacta N°5"/>
      <sheetName val="PERT-CPM"/>
      <sheetName val="comparacion de flujos"/>
      <sheetName val="FONDO LEJANO"/>
      <sheetName val="FONDO CERCANO"/>
      <sheetName val="CUADRO MATRIZ DE ACTIV"/>
      <sheetName val="CUADRO LISTA DE ACTIVI"/>
      <sheetName val="Memoria de Calculos"/>
      <sheetName val="EQUIPOS Y MATERIALES"/>
      <sheetName val="201P.1"/>
      <sheetName val="311P.1"/>
      <sheetName val="ATHE"/>
      <sheetName val="THEQUIPO"/>
      <sheetName val="RELEQUIPO"/>
      <sheetName val="JORNALES"/>
      <sheetName val="PRTSOCIALES"/>
      <sheetName val="COPU"/>
      <sheetName val="COPUREAL"/>
      <sheetName val="NOV30"/>
      <sheetName val="DIC1"/>
      <sheetName val="PREACTA"/>
      <sheetName val="PREA14DIC"/>
      <sheetName val="ACTADI14"/>
      <sheetName val="MODIFIC"/>
      <sheetName val="ACFINFEB12"/>
      <sheetName val="ADI14DI"/>
      <sheetName val="AREA23A"/>
      <sheetName val="COPUADICI"/>
      <sheetName val="ACTA1"/>
      <sheetName val="PTEINV"/>
      <sheetName val="ANTICIPO"/>
      <sheetName val="DESCUENTOS"/>
      <sheetName val="TRITUR"/>
      <sheetName val="APUREAL"/>
      <sheetName val="0BRAS ADICIONALES"/>
      <sheetName val="CONTRATO 235 ACTUALIZADO"/>
      <sheetName val="VIABILIDAD (2)"/>
      <sheetName val="FF-01 ADICIONAL"/>
      <sheetName val="FS-03"/>
      <sheetName val="FICHA-EBI 1"/>
      <sheetName val="FICHA-EBI 2"/>
      <sheetName val="Cuadro"/>
      <sheetName val="Contratos en ejecución"/>
      <sheetName val="Contratos en ejecución (2)"/>
      <sheetName val="ANEXO No 4"/>
      <sheetName val="ANEXO No 4 (2)"/>
      <sheetName val="ANEXO No 4 JP"/>
      <sheetName val="EQ"/>
      <sheetName val="equip"/>
      <sheetName val="analisis"/>
      <sheetName val="Progr Equ"/>
      <sheetName val="Girados"/>
      <sheetName val="inforbuenman"/>
      <sheetName val="Inversion"/>
      <sheetName val="7 (2)"/>
      <sheetName val="5 (2)"/>
      <sheetName val="6 (2)"/>
      <sheetName val="SML"/>
      <sheetName val="5,1"/>
      <sheetName val="5,2"/>
      <sheetName val="5,3"/>
      <sheetName val="5,4"/>
      <sheetName val="cuadro costos"/>
      <sheetName val="BALANCE (2)"/>
      <sheetName val="INDICES"/>
      <sheetName val="PROGR"/>
      <sheetName val="Mate"/>
      <sheetName val="Jorn"/>
      <sheetName val="1,2"/>
      <sheetName val="2,5"/>
      <sheetName val="2,6"/>
      <sheetName val="3,6"/>
      <sheetName val="4,2"/>
      <sheetName val="4,3"/>
      <sheetName val="6,1"/>
      <sheetName val="6,2"/>
      <sheetName val="6,3"/>
      <sheetName val="6,4"/>
      <sheetName val="6,5"/>
      <sheetName val="7,1"/>
      <sheetName val="7,2"/>
      <sheetName val="7,3"/>
      <sheetName val="7,4"/>
      <sheetName val="7,5"/>
      <sheetName val="8,1"/>
      <sheetName val="9,1"/>
      <sheetName val="9,2"/>
      <sheetName val="9,3"/>
      <sheetName val="9,4"/>
      <sheetName val="9,5"/>
      <sheetName val="10,1"/>
      <sheetName val="10,2"/>
      <sheetName val="10,3"/>
      <sheetName val="10,4"/>
      <sheetName val="10,5"/>
      <sheetName val="10,6"/>
      <sheetName val="ccostos"/>
      <sheetName val="10,7"/>
      <sheetName val="11,1"/>
      <sheetName val="11,2"/>
      <sheetName val="11,3"/>
      <sheetName val="11,4"/>
      <sheetName val="11,5"/>
      <sheetName val="12,1,1"/>
      <sheetName val="12,1,2"/>
      <sheetName val="12,1,3"/>
      <sheetName val="12,1,4"/>
      <sheetName val="12,1,5"/>
      <sheetName val="12,1,6"/>
      <sheetName val="12,1,7"/>
      <sheetName val="12,1,8"/>
      <sheetName val="12,1,9"/>
      <sheetName val="12,1,10"/>
      <sheetName val="12,1,11"/>
      <sheetName val="12,1,12"/>
      <sheetName val="12,1,13"/>
      <sheetName val="12,1,14"/>
      <sheetName val="12,1,15"/>
      <sheetName val="12,1,16"/>
      <sheetName val="12,1,17"/>
      <sheetName val="12,1,18"/>
      <sheetName val="12,1,19"/>
      <sheetName val="12,1,20"/>
      <sheetName val="12,2,1"/>
      <sheetName val="12,2,2"/>
      <sheetName val="12,3,1"/>
      <sheetName val="12,3,2"/>
      <sheetName val="12,3,3"/>
      <sheetName val="12,4,1"/>
      <sheetName val="12,4,2"/>
      <sheetName val="12,5,1"/>
      <sheetName val="12,6,1"/>
      <sheetName val="12,6,2"/>
      <sheetName val="12,7,1"/>
      <sheetName val="12,7,2"/>
      <sheetName val="12,7,3"/>
      <sheetName val="12,7,4"/>
      <sheetName val="12,7,5"/>
      <sheetName val="12,8,1"/>
      <sheetName val="12,8,2"/>
      <sheetName val="12,8,3"/>
      <sheetName val="12,8,4"/>
      <sheetName val="12,8,5"/>
      <sheetName val="16,1,3"/>
      <sheetName val="16,1,4"/>
      <sheetName val="16,2,1"/>
      <sheetName val="16,2,2"/>
      <sheetName val="16,3,1"/>
      <sheetName val="16,4,1"/>
      <sheetName val="16,5,1"/>
      <sheetName val="16,5,2"/>
      <sheetName val="16,5,3"/>
      <sheetName val="16,5,4"/>
      <sheetName val="16,5,5"/>
      <sheetName val="16,5,6"/>
      <sheetName val="16,6,1"/>
      <sheetName val="16,7,1"/>
      <sheetName val="16,8,2"/>
      <sheetName val="16,8,3"/>
      <sheetName val="16,9,1"/>
      <sheetName val="16,9,2"/>
      <sheetName val="16,9,3"/>
      <sheetName val="16,9,4"/>
      <sheetName val="16,9,5"/>
      <sheetName val="16,10,1"/>
      <sheetName val="16,10,2"/>
      <sheetName val="16,10,3"/>
      <sheetName val="16,10,4"/>
      <sheetName val="16,11,1"/>
      <sheetName val="16,11,2"/>
      <sheetName val="16,11.3"/>
      <sheetName val="16,12,1"/>
      <sheetName val="16,12,2"/>
      <sheetName val="16,12,3"/>
      <sheetName val="16,12,4"/>
      <sheetName val="16,12,5"/>
      <sheetName val="16,12,6"/>
      <sheetName val="16,12,7"/>
      <sheetName val="16,12,8"/>
      <sheetName val="16,12,9"/>
      <sheetName val="16,13"/>
      <sheetName val="16,14"/>
      <sheetName val="16,15"/>
      <sheetName val="16,17"/>
      <sheetName val="16,18"/>
      <sheetName val="16,19"/>
      <sheetName val="16,20"/>
      <sheetName val="16,21"/>
      <sheetName val="16,22"/>
      <sheetName val="16,23"/>
      <sheetName val="costos adicional"/>
      <sheetName val="ONG"/>
      <sheetName val="CORPORI"/>
      <sheetName val="IDENT"/>
      <sheetName val="ANTECEDENTES"/>
      <sheetName val="PROYECTO"/>
      <sheetName val="THE"/>
      <sheetName val="PRECIO.MAT"/>
      <sheetName val="APUDETA."/>
      <sheetName val="COPUDETA."/>
      <sheetName val="FUENTES"/>
      <sheetName val="RECUR.HUM"/>
      <sheetName val="CRONOG."/>
      <sheetName val="MEC.EJECUC."/>
      <sheetName val="ACTAS"/>
      <sheetName val="PTEINB"/>
      <sheetName val="CUENTAS"/>
      <sheetName val="CAPACHO"/>
      <sheetName val="ANTICIPOS"/>
      <sheetName val="EXC MAQUINA"/>
      <sheetName val="CANECAS"/>
      <sheetName val="PINTURA ACRILICA PARA TRAFICO"/>
      <sheetName val="RELLENO CON VIBRO"/>
      <sheetName val="DILATACION TABL ROMANA"/>
      <sheetName val="CAJA EN CCTO REF"/>
      <sheetName val="PLACA CCTO REF CICLOVIA"/>
      <sheetName val="PLACA V EN CCTO"/>
      <sheetName val="JUEGOS VARIOS"/>
      <sheetName val="PARQUEADERO CICLA (2)"/>
      <sheetName val="PARQUEADERO CICLA"/>
      <sheetName val="PEDESTAL"/>
      <sheetName val="PVC 4&quot;"/>
      <sheetName val="PVC 3&quot;"/>
      <sheetName val="MURETE"/>
      <sheetName val="CCTO CICLOPEO"/>
      <sheetName val="RELLENO CON RANA"/>
      <sheetName val="ESTUDIOS"/>
      <sheetName val="BANCAS"/>
      <sheetName val="GOLOSA"/>
      <sheetName val="LAMP DECOR"/>
      <sheetName val="CERRAMIENTO"/>
      <sheetName val="ACERO REF"/>
      <sheetName val="PLACA E 0.08"/>
      <sheetName val="PLACA E 0.1"/>
      <sheetName val="EXCV"/>
      <sheetName val="LOC Y REP"/>
      <sheetName val="LOCAL1"/>
      <sheetName val="PRECIOS REF"/>
      <sheetName val="M15"/>
      <sheetName val="M13"/>
      <sheetName val="M12"/>
      <sheetName val="CONCRET"/>
      <sheetName val="MANO OBRA"/>
      <sheetName val="PTEI2"/>
      <sheetName val="AHUMADA"/>
      <sheetName val="PUNITARIOS"/>
      <sheetName val="CONCRETO 3000 PSI"/>
      <sheetName val="CONCRETO 2000 PSI"/>
      <sheetName val="MORTERO 1,3"/>
      <sheetName val="MORTERO 1,4"/>
      <sheetName val="3,7"/>
      <sheetName val="3,8"/>
      <sheetName val="3,9"/>
      <sheetName val="3,10"/>
      <sheetName val="3,11"/>
      <sheetName val="3,12"/>
      <sheetName val="3,13"/>
      <sheetName val="3,14"/>
      <sheetName val="4,4"/>
      <sheetName val="7,6"/>
      <sheetName val="7,7"/>
      <sheetName val="7,8"/>
      <sheetName val="7,9"/>
      <sheetName val="8,2"/>
      <sheetName val="8,3"/>
      <sheetName val="8,4"/>
      <sheetName val="8,5"/>
      <sheetName val="8,6"/>
      <sheetName val="8,7"/>
      <sheetName val="8,8"/>
      <sheetName val="8,9"/>
      <sheetName val="8,10"/>
      <sheetName val="8,11"/>
      <sheetName val="8,12"/>
      <sheetName val="8,13"/>
      <sheetName val="8,14"/>
      <sheetName val="8,15"/>
      <sheetName val="11,6"/>
      <sheetName val="11,7"/>
      <sheetName val="11,8"/>
      <sheetName val="11,9"/>
      <sheetName val="11,10"/>
      <sheetName val="12,1"/>
      <sheetName val="12,2"/>
      <sheetName val="12,3"/>
      <sheetName val="12,4"/>
      <sheetName val="12,5"/>
      <sheetName val="13,1"/>
      <sheetName val="13,2"/>
      <sheetName val="14,1"/>
      <sheetName val="14,3"/>
      <sheetName val="14,2"/>
      <sheetName val="14,4"/>
      <sheetName val="no"/>
      <sheetName val="1.20.4"/>
      <sheetName val="1.20.3"/>
      <sheetName val="1.20.2"/>
      <sheetName val="1.20.1"/>
      <sheetName val="1.19.5"/>
      <sheetName val="1.19.4"/>
      <sheetName val="1.19.3"/>
      <sheetName val="1.19.2"/>
      <sheetName val="1.19.1"/>
      <sheetName val="1.18.7"/>
      <sheetName val="1.18.6"/>
      <sheetName val="1.18.5"/>
      <sheetName val="1.18.4"/>
      <sheetName val="1.18.3"/>
      <sheetName val="1.18.2"/>
      <sheetName val="1.18.1"/>
      <sheetName val="1.17.9"/>
      <sheetName val="1.17.8"/>
      <sheetName val="1.17.7"/>
      <sheetName val="1.17.6"/>
      <sheetName val="1.17.5"/>
      <sheetName val="1.17.4"/>
      <sheetName val="1.17.3"/>
      <sheetName val="1.17.2"/>
      <sheetName val="1.17.1"/>
      <sheetName val="1.16.6"/>
      <sheetName val="1.16.5"/>
      <sheetName val="1.16.4"/>
      <sheetName val="1.16.3"/>
      <sheetName val="1.16.2"/>
      <sheetName val="1.16.1"/>
      <sheetName val="1.15.3"/>
      <sheetName val="1.15.2"/>
      <sheetName val="1.15.1"/>
      <sheetName val="1.14.1"/>
      <sheetName val="1.13.19"/>
      <sheetName val="1.13.18"/>
      <sheetName val="1.13.17"/>
      <sheetName val="1.13.16"/>
      <sheetName val="1.13.15"/>
      <sheetName val="1.13.14"/>
      <sheetName val="1.13.13"/>
      <sheetName val="1.13.12"/>
      <sheetName val="1.13.11"/>
      <sheetName val="1.13.10"/>
      <sheetName val="1.13.9"/>
      <sheetName val="1.13.8"/>
      <sheetName val="1.13.7"/>
      <sheetName val="1.13.6"/>
      <sheetName val="1.13.5"/>
      <sheetName val="1.13.4"/>
      <sheetName val="1.13.3"/>
      <sheetName val="1.13.2"/>
      <sheetName val="1.13.1"/>
      <sheetName val="1.12.2"/>
      <sheetName val="1.12.1"/>
      <sheetName val="1.11.2"/>
      <sheetName val="1.11.1"/>
      <sheetName val="1.10.4"/>
      <sheetName val="1.10.3"/>
      <sheetName val="1.10.2"/>
      <sheetName val="1.10.1"/>
      <sheetName val="1.9.5"/>
      <sheetName val="1.9.4"/>
      <sheetName val="1.9.3"/>
      <sheetName val="1.9.2"/>
      <sheetName val="1.9.1"/>
      <sheetName val="1.8.7"/>
      <sheetName val="1.8.6"/>
      <sheetName val="1.8.5"/>
      <sheetName val="1.8.4"/>
      <sheetName val="1.8.3"/>
      <sheetName val="1.8.2"/>
      <sheetName val="1.8.1"/>
      <sheetName val="1.7.9"/>
      <sheetName val="1.7.8"/>
      <sheetName val="1.7.7"/>
      <sheetName val="1.7.6"/>
      <sheetName val="1.7.5"/>
      <sheetName val="1.7.4"/>
      <sheetName val="1.7.3"/>
      <sheetName val="1.7.2"/>
      <sheetName val="1.7.1"/>
      <sheetName val="1.6.6"/>
      <sheetName val="1.6.5"/>
      <sheetName val="1.6.4"/>
      <sheetName val="1.6.3"/>
      <sheetName val="1.6.2"/>
      <sheetName val="1.6.1"/>
      <sheetName val="1.5.3"/>
      <sheetName val="1.5.2"/>
      <sheetName val="1.5.1"/>
      <sheetName val="1.4.1"/>
      <sheetName val="1.3.19"/>
      <sheetName val="1.3.18"/>
      <sheetName val="1.3.17"/>
      <sheetName val="1.3.16"/>
      <sheetName val="1.3.15"/>
      <sheetName val="1.3.14"/>
      <sheetName val="1.3.13"/>
      <sheetName val="1.3.12"/>
      <sheetName val="1.3.11"/>
      <sheetName val="1.3.10"/>
      <sheetName val="1.3.9"/>
      <sheetName val="1.3.8"/>
      <sheetName val="1.3.7"/>
      <sheetName val="1.3.6"/>
      <sheetName val="1.3.5"/>
      <sheetName val="1.3.4"/>
      <sheetName val="1.3.3"/>
      <sheetName val="1.3.2"/>
      <sheetName val="1.3.1"/>
      <sheetName val="1.2.2"/>
      <sheetName val="1.2.1"/>
      <sheetName val="1.1.2"/>
      <sheetName val="1.1.1"/>
      <sheetName val="M 1.4"/>
      <sheetName val="M 1.3"/>
      <sheetName val="C 1.2.4 "/>
      <sheetName val="C1.2.3"/>
      <sheetName val="Pres gral"/>
      <sheetName val="1,01"/>
      <sheetName val="1,02"/>
      <sheetName val="1,03"/>
      <sheetName val="1,04"/>
      <sheetName val="1,05"/>
      <sheetName val="1,06"/>
      <sheetName val="1,07"/>
      <sheetName val="1,08"/>
      <sheetName val="1,10"/>
      <sheetName val="List Equ"/>
      <sheetName val="List mat"/>
      <sheetName val="PRESENTACIÓN"/>
      <sheetName val="List M.O."/>
      <sheetName val="M1,5"/>
      <sheetName val="M1,4 (2)"/>
      <sheetName val="M1,3"/>
      <sheetName val="M1,2"/>
      <sheetName val="C1,2,2"/>
      <sheetName val="C1,2,3"/>
      <sheetName val="C1,2,4"/>
      <sheetName val="localizacion y replanteo"/>
      <sheetName val="q"/>
      <sheetName val="w"/>
      <sheetName val="3,08"/>
      <sheetName val="3,07"/>
      <sheetName val="3,06"/>
      <sheetName val="3,05"/>
      <sheetName val="3,04"/>
      <sheetName val="3,03"/>
      <sheetName val="3,02"/>
      <sheetName val="3,01"/>
      <sheetName val="2,00"/>
      <sheetName val="M1,4"/>
      <sheetName val="C1,3,5"/>
      <sheetName val="627"/>
      <sheetName val="625"/>
      <sheetName val="622"/>
      <sheetName val="621"/>
      <sheetName val="611"/>
      <sheetName val="607"/>
      <sheetName val="595"/>
      <sheetName val="591"/>
      <sheetName val="590"/>
      <sheetName val="584"/>
      <sheetName val="583"/>
      <sheetName val="582"/>
      <sheetName val="581"/>
      <sheetName val="580"/>
      <sheetName val="577"/>
      <sheetName val="576"/>
      <sheetName val="575"/>
      <sheetName val="574"/>
      <sheetName val="572"/>
      <sheetName val="570"/>
      <sheetName val="569"/>
      <sheetName val="568"/>
      <sheetName val="567"/>
      <sheetName val="565"/>
      <sheetName val="564"/>
      <sheetName val="563"/>
      <sheetName val="562"/>
      <sheetName val="474,"/>
      <sheetName val="473"/>
      <sheetName val="437"/>
      <sheetName val="430"/>
      <sheetName val="429"/>
      <sheetName val="428"/>
      <sheetName val="427"/>
      <sheetName val="426"/>
      <sheetName val="423"/>
      <sheetName val="422"/>
      <sheetName val="421"/>
      <sheetName val="418"/>
      <sheetName val="416"/>
      <sheetName val="414"/>
      <sheetName val="411"/>
      <sheetName val="410"/>
      <sheetName val="409"/>
      <sheetName val="408"/>
      <sheetName val="407"/>
      <sheetName val="406"/>
      <sheetName val="404"/>
      <sheetName val="403"/>
      <sheetName val="556"/>
      <sheetName val="547"/>
      <sheetName val="528"/>
      <sheetName val="525"/>
      <sheetName val="524"/>
      <sheetName val="523"/>
      <sheetName val="517"/>
      <sheetName val="512"/>
      <sheetName val="498"/>
      <sheetName val="497"/>
      <sheetName val="496"/>
      <sheetName val="495"/>
      <sheetName val="494"/>
      <sheetName val="493"/>
      <sheetName val="491"/>
      <sheetName val="489"/>
      <sheetName val="484"/>
      <sheetName val="480"/>
      <sheetName val="474"/>
      <sheetName val="472"/>
      <sheetName val="402"/>
      <sheetName val="395"/>
      <sheetName val="398"/>
      <sheetName val="360"/>
      <sheetName val="351"/>
      <sheetName val="350"/>
      <sheetName val="346"/>
      <sheetName val="334"/>
      <sheetName val="304"/>
      <sheetName val="184"/>
      <sheetName val="183"/>
      <sheetName val="181"/>
      <sheetName val="166"/>
      <sheetName val="163"/>
      <sheetName val="141"/>
      <sheetName val="191"/>
      <sheetName val="190"/>
      <sheetName val="189"/>
      <sheetName val="184,"/>
      <sheetName val="183,"/>
      <sheetName val="181,"/>
      <sheetName val="180"/>
      <sheetName val="179"/>
      <sheetName val="178"/>
      <sheetName val="177"/>
      <sheetName val="175"/>
      <sheetName val="171"/>
      <sheetName val="168"/>
      <sheetName val="167"/>
      <sheetName val="166,"/>
      <sheetName val="164,"/>
      <sheetName val="163,"/>
      <sheetName val="162"/>
      <sheetName val="161"/>
      <sheetName val="105 (2)"/>
      <sheetName val="32 (2)"/>
      <sheetName val="160"/>
      <sheetName val="140"/>
      <sheetName val="120"/>
      <sheetName val="119"/>
      <sheetName val="141,"/>
      <sheetName val="117"/>
      <sheetName val="116"/>
      <sheetName val="115"/>
      <sheetName val="110"/>
      <sheetName val="109"/>
      <sheetName val="108"/>
      <sheetName val="107"/>
      <sheetName val="106"/>
      <sheetName val="105"/>
      <sheetName val="104"/>
      <sheetName val="103"/>
      <sheetName val="102"/>
      <sheetName val="101"/>
      <sheetName val="100"/>
      <sheetName val="99"/>
      <sheetName val="98"/>
      <sheetName val="97"/>
      <sheetName val="96"/>
      <sheetName val="95"/>
      <sheetName val="94"/>
      <sheetName val="93"/>
      <sheetName val="92"/>
      <sheetName val="91"/>
      <sheetName val="62,"/>
      <sheetName val="61,"/>
      <sheetName val="59,"/>
      <sheetName val="58,"/>
      <sheetName val="57,"/>
      <sheetName val="56,"/>
      <sheetName val="54,"/>
      <sheetName val="53,"/>
      <sheetName val="52,"/>
      <sheetName val="51,"/>
      <sheetName val="50,"/>
      <sheetName val="49,"/>
      <sheetName val="48,"/>
      <sheetName val="47,"/>
      <sheetName val="46,"/>
      <sheetName val="45,"/>
      <sheetName val="44,"/>
      <sheetName val="43,"/>
      <sheetName val="42,"/>
      <sheetName val="41,"/>
      <sheetName val="40,"/>
      <sheetName val="39,"/>
      <sheetName val="38,"/>
      <sheetName val="37,"/>
      <sheetName val="36,"/>
      <sheetName val="41,,,,"/>
      <sheetName val="35,"/>
      <sheetName val="39,,,,"/>
      <sheetName val="34,"/>
      <sheetName val="33,"/>
      <sheetName val="32,"/>
      <sheetName val="36,,,,"/>
      <sheetName val="31,"/>
      <sheetName val="30,"/>
      <sheetName val="34,,,,"/>
      <sheetName val="29,"/>
      <sheetName val="28,"/>
      <sheetName val="31,,,,"/>
      <sheetName val="30,,,,"/>
      <sheetName val="29,,,,"/>
      <sheetName val="27,"/>
      <sheetName val="27,,,"/>
      <sheetName val="26,"/>
      <sheetName val="25,"/>
      <sheetName val="24,"/>
      <sheetName val="23,"/>
      <sheetName val="22,"/>
      <sheetName val="21,"/>
      <sheetName val="20,"/>
      <sheetName val="19,"/>
      <sheetName val="18,"/>
      <sheetName val="17,"/>
      <sheetName val="16,"/>
      <sheetName val="15,"/>
      <sheetName val="14,"/>
      <sheetName val="13,"/>
      <sheetName val="12,"/>
      <sheetName val="11,"/>
      <sheetName val="10,"/>
      <sheetName val="9,"/>
      <sheetName val="8,"/>
      <sheetName val="7,"/>
      <sheetName val="6,"/>
      <sheetName val="5,"/>
      <sheetName val="C1,4,7 "/>
      <sheetName val="C1,3,4"/>
      <sheetName val="652"/>
      <sheetName val="651"/>
      <sheetName val="650"/>
      <sheetName val="648"/>
      <sheetName val="647"/>
      <sheetName val="646"/>
      <sheetName val="643"/>
      <sheetName val="642"/>
      <sheetName val="640"/>
      <sheetName val="639"/>
      <sheetName val="626"/>
      <sheetName val="624"/>
      <sheetName val="623"/>
      <sheetName val="614"/>
      <sheetName val="613"/>
      <sheetName val="612"/>
      <sheetName val="610"/>
      <sheetName val="609"/>
      <sheetName val="608"/>
      <sheetName val="606"/>
      <sheetName val="605"/>
      <sheetName val="604"/>
      <sheetName val="603"/>
      <sheetName val="602"/>
      <sheetName val="601"/>
      <sheetName val="600"/>
      <sheetName val="599"/>
      <sheetName val="598"/>
      <sheetName val="597"/>
      <sheetName val="596"/>
      <sheetName val="594"/>
      <sheetName val="593"/>
      <sheetName val="592"/>
      <sheetName val="589"/>
      <sheetName val="588"/>
      <sheetName val="587"/>
      <sheetName val="586"/>
      <sheetName val="585"/>
      <sheetName val="579"/>
      <sheetName val="578"/>
      <sheetName val="573"/>
      <sheetName val="571"/>
      <sheetName val="566"/>
      <sheetName val="561"/>
      <sheetName val="560"/>
      <sheetName val="559"/>
      <sheetName val="558"/>
      <sheetName val="557"/>
      <sheetName val="555"/>
      <sheetName val="554"/>
      <sheetName val="553"/>
      <sheetName val="552"/>
      <sheetName val="551"/>
      <sheetName val="550"/>
      <sheetName val="549"/>
      <sheetName val="548"/>
      <sheetName val="546"/>
      <sheetName val="545"/>
      <sheetName val="544"/>
      <sheetName val="543"/>
      <sheetName val="542"/>
      <sheetName val="541"/>
      <sheetName val="540"/>
      <sheetName val="539"/>
      <sheetName val="538"/>
      <sheetName val="537"/>
      <sheetName val="536"/>
      <sheetName val="535"/>
      <sheetName val="534"/>
      <sheetName val="533"/>
      <sheetName val="532"/>
      <sheetName val="531"/>
      <sheetName val="530"/>
      <sheetName val="529"/>
      <sheetName val="527"/>
      <sheetName val="526"/>
      <sheetName val="522"/>
      <sheetName val="521"/>
      <sheetName val="519"/>
      <sheetName val="520"/>
      <sheetName val="518"/>
      <sheetName val="516"/>
      <sheetName val="514"/>
      <sheetName val="513"/>
      <sheetName val="511"/>
      <sheetName val="509"/>
      <sheetName val="508"/>
      <sheetName val="507"/>
      <sheetName val="506"/>
      <sheetName val="505"/>
      <sheetName val="504"/>
      <sheetName val="503"/>
      <sheetName val="502"/>
      <sheetName val="501"/>
      <sheetName val="499"/>
      <sheetName val="492"/>
      <sheetName val="490"/>
      <sheetName val="488"/>
      <sheetName val="487"/>
      <sheetName val="486"/>
      <sheetName val="485"/>
      <sheetName val="483"/>
      <sheetName val="482"/>
      <sheetName val="481"/>
      <sheetName val="479"/>
      <sheetName val="478"/>
      <sheetName val="477"/>
      <sheetName val="ELDORADO"/>
      <sheetName val="NQS2"/>
      <sheetName val="NQS3"/>
      <sheetName val="Porce3"/>
      <sheetName val="Mina"/>
      <sheetName val="Wilches"/>
      <sheetName val="Frontino"/>
      <sheetName val="Villavicencio"/>
      <sheetName val="Totoró"/>
      <sheetName val="Palmas"/>
      <sheetName val="PalmasResumen"/>
      <sheetName val="Mocoa"/>
      <sheetName val="Mocoa131"/>
      <sheetName val="Icein"/>
      <sheetName val="YOLOMBO2002-3"/>
      <sheetName val="ResumenyoL"/>
      <sheetName val="Isnos"/>
      <sheetName val="Arboletes1"/>
      <sheetName val="Arboletes"/>
      <sheetName val="Manizales"/>
      <sheetName val="VIAS CESAR"/>
      <sheetName val="MIEL"/>
      <sheetName val="TRASMILENIO"/>
      <sheetName val="SAN ROQUE"/>
      <sheetName val="STA ROSA"/>
      <sheetName val="SUAZA1"/>
      <sheetName val="IBAGUE"/>
      <sheetName val="SUAZA2"/>
      <sheetName val="YOLOMBO"/>
      <sheetName val="IBAGUElinea2001"/>
      <sheetName val="ELECTRICO"/>
      <sheetName val="Vuelta"/>
      <sheetName val="Presupuesto_Via_distribuidora"/>
      <sheetName val="Presupuesto V2 "/>
      <sheetName val="Hoja6"/>
      <sheetName val="Hoja7"/>
      <sheetName val="Hoja10"/>
      <sheetName val="Hoja11"/>
      <sheetName val="Hoja12"/>
      <sheetName val="Hoja13"/>
      <sheetName val="Hoja14"/>
      <sheetName val="Hoja15"/>
      <sheetName val="Hoja16"/>
      <sheetName val="Hoja17"/>
      <sheetName val="Hoja18"/>
      <sheetName val="Hoja19"/>
      <sheetName val="Hoja20"/>
      <sheetName val="Hoja21"/>
      <sheetName val="Hoja22"/>
      <sheetName val="Hoja23"/>
      <sheetName val="Hoja24"/>
      <sheetName val="Hoja25"/>
      <sheetName val="Hoja26"/>
      <sheetName val="Hoja27"/>
      <sheetName val="Hoja28"/>
      <sheetName val="Hoja29"/>
      <sheetName val="Hoja30"/>
      <sheetName val="Hoja31"/>
      <sheetName val="Hoja32"/>
      <sheetName val="Hoja33"/>
      <sheetName val="Hoja34"/>
      <sheetName val="Hoja35"/>
      <sheetName val="Hoja36"/>
      <sheetName val="Hoja37"/>
      <sheetName val="Hoja38"/>
      <sheetName val="Hoja39"/>
      <sheetName val="Hoja40"/>
      <sheetName val="Hoja41"/>
      <sheetName val="Hoja42"/>
      <sheetName val="Hoja43"/>
      <sheetName val="Hoja44"/>
      <sheetName val="Hoja45"/>
      <sheetName val="Hoja46"/>
      <sheetName val="Hoja47"/>
      <sheetName val="Hoja48"/>
      <sheetName val="Hoja49"/>
      <sheetName val="Hoja50"/>
      <sheetName val="Hoja51"/>
      <sheetName val="Hoja52"/>
      <sheetName val="Hoja53"/>
      <sheetName val="Hoja54"/>
      <sheetName val="Hoja55"/>
      <sheetName val="Hoja56"/>
      <sheetName val="Hoja57"/>
      <sheetName val="Hoja58"/>
      <sheetName val="Hoja59"/>
      <sheetName val="Hoja60"/>
      <sheetName val="Hoja61"/>
      <sheetName val="Hoja62"/>
      <sheetName val="Hoja63"/>
      <sheetName val="Hoja64"/>
      <sheetName val="Hoja65"/>
      <sheetName val="Hoja66"/>
      <sheetName val="Hoja67"/>
      <sheetName val="Hoja68"/>
      <sheetName val="Hoja69"/>
      <sheetName val="Hoja70"/>
      <sheetName val="Hoja71"/>
      <sheetName val="Hoja72"/>
      <sheetName val="Hoja73"/>
      <sheetName val="Hoja74"/>
      <sheetName val="Hoja75"/>
      <sheetName val="Hoja76"/>
      <sheetName val="Hoja77"/>
      <sheetName val="Hoja78"/>
      <sheetName val="Hoja79"/>
      <sheetName val="Hoja80"/>
      <sheetName val="Hoja81"/>
      <sheetName val="Hoja82"/>
      <sheetName val="Hoja83"/>
      <sheetName val="Hoja84"/>
      <sheetName val="Hoja85"/>
      <sheetName val="Hoja86"/>
      <sheetName val="Hoja87"/>
      <sheetName val="Hoja88"/>
      <sheetName val="Hoja89"/>
      <sheetName val="Hoja90"/>
      <sheetName val="Hoja91"/>
      <sheetName val="Hoja92"/>
      <sheetName val="Hoja93"/>
      <sheetName val="Hoja94"/>
      <sheetName val="Hoja95"/>
      <sheetName val="Hoja96"/>
      <sheetName val="Hoja97"/>
      <sheetName val="Hoja98"/>
      <sheetName val="Hoja99"/>
      <sheetName val="Hoja100"/>
      <sheetName val="OBRAS DE DRENAJE"/>
      <sheetName val="PUENTE"/>
      <sheetName val="INVIAS"/>
      <sheetName val="OBRAS TRANSVERSALES"/>
      <sheetName val="BOX CULVERT"/>
      <sheetName val="APU HIDROSANITARIAS"/>
      <sheetName val="REDES HIDROSANITARIAS"/>
      <sheetName val="acueducto"/>
      <sheetName val="lluvias"/>
      <sheetName val="residuales"/>
      <sheetName val="Combinadas"/>
      <sheetName val="PRESTA (2)"/>
      <sheetName val="BASE (2)"/>
      <sheetName val="FORMULARIO AIU"/>
      <sheetName val="C8 int"/>
      <sheetName val="C9 int"/>
      <sheetName val="c10"/>
      <sheetName val="c11 int"/>
      <sheetName val="PRESTACIONES SOCIALES"/>
      <sheetName val="RESUMEN AIU"/>
      <sheetName val="DISPONIBILIDAD"/>
      <sheetName val="CONVENIENCIA Y OPORTUNIDAD"/>
      <sheetName val="PRESUPUESTO CONSTRUPLAN"/>
      <sheetName val="FORMATO SOLICITUD SICE"/>
      <sheetName val="Multiplicador"/>
      <sheetName val="Presupuesto Oficial"/>
      <sheetName val="CANT. TOTAL"/>
      <sheetName val="STRSUMM0"/>
      <sheetName val="$ Directo"/>
      <sheetName val="mat&amp;sub"/>
      <sheetName val="indir"/>
      <sheetName val="gene"/>
      <sheetName val="tot"/>
      <sheetName val="prog "/>
      <sheetName val="pres_comp"/>
      <sheetName val="civ_1"/>
      <sheetName val="kp_civ1"/>
      <sheetName val="KP"/>
      <sheetName val="civpl1"/>
      <sheetName val="7417stiA"/>
      <sheetName val="673,1"/>
      <sheetName val="201.9P"/>
      <sheetName val="450.2P COM"/>
      <sheetName val="PRESUPUESTOCONSORCIOPUENTES"/>
      <sheetName val="M DE O"/>
      <sheetName val="201.23P"/>
      <sheetName val="450.2 (2)"/>
      <sheetName val="710.11"/>
      <sheetName val="710.3P"/>
      <sheetName val="PART1"/>
      <sheetName val="PART3"/>
      <sheetName val="681 (2)"/>
      <sheetName val="PART6"/>
      <sheetName val="PART4"/>
      <sheetName val="PART5"/>
      <sheetName val="Base_de_Diseño"/>
      <sheetName val="Ppto_total"/>
      <sheetName val="Resumen_tubería"/>
      <sheetName val="Tabla_4_1_Distrito_Nº1"/>
      <sheetName val="Tabla_4_2_Distrito_Nº2"/>
      <sheetName val="Tabal_4_3_Resumén_distritos"/>
      <sheetName val="Tabla_4_4_Sistemas"/>
      <sheetName val="Ppto_alcantarillado"/>
      <sheetName val="PROY ORIGINAL"/>
      <sheetName val="INV"/>
      <sheetName val="AASHTO"/>
      <sheetName val="Impuestos y Polizas"/>
      <sheetName val="ADMINISTRACION PROYECTO"/>
      <sheetName val="Datos Oferta"/>
      <sheetName val="DESGLOSE ADMINISTRACION"/>
      <sheetName val="Cuadro Salarios"/>
      <sheetName val="Resumen II Oferta"/>
      <sheetName val="Valor Oferta"/>
      <sheetName val="Valor OfertaPRESENTADA ECP"/>
      <sheetName val="PARETO"/>
      <sheetName val="Recursos"/>
      <sheetName val="Unit 1.1.1"/>
      <sheetName val="Unit 1.1.2"/>
      <sheetName val="Unit 1.1.3"/>
      <sheetName val="Unit 1.1.4"/>
      <sheetName val="Unit 1.1.5"/>
      <sheetName val="Unit 1.1.6"/>
      <sheetName val="Unit 1.2.1"/>
      <sheetName val="Unit 1.2.2"/>
      <sheetName val="Unit 1.2.3"/>
      <sheetName val="Unit 1.2.4"/>
      <sheetName val="Unit 1.2.5"/>
      <sheetName val="Unit 1.2.6"/>
      <sheetName val="Unit 1.2.7"/>
      <sheetName val="Unit 1.2.8"/>
      <sheetName val="Unit 1.3.1"/>
      <sheetName val="Unit 1.3.2"/>
      <sheetName val="Unit 1.4.1"/>
      <sheetName val="Unit 1.4.2"/>
      <sheetName val="Unit 1.4.3"/>
      <sheetName val="Unit 1.4.4"/>
      <sheetName val="Unit 1.4.5"/>
      <sheetName val="Unit 1.4.6"/>
      <sheetName val="Unit 1.4.7"/>
      <sheetName val="Unit 1.4.8"/>
      <sheetName val="Unit 1.4.9"/>
      <sheetName val="Unit 1.5.1"/>
      <sheetName val="Unit 1.5.2"/>
      <sheetName val="Unit 1.5.3"/>
      <sheetName val="Unit 1.5.4"/>
      <sheetName val="Unit 1.5.5"/>
      <sheetName val="Unit 1.5.6"/>
      <sheetName val="Unit 1.5.7"/>
      <sheetName val="Unit 1.5.8"/>
      <sheetName val="Unit 1.5.9"/>
      <sheetName val="Unit 1.6.1"/>
      <sheetName val="Unit 1.6.2"/>
      <sheetName val="Unit 1.6.3"/>
      <sheetName val="Unit 1.7.1"/>
      <sheetName val="Unit 1.7.2"/>
      <sheetName val="Unit 1.7.3"/>
      <sheetName val="Unit 1.7.4"/>
      <sheetName val="Unit 1.7.5"/>
      <sheetName val="Unit 1.7.6"/>
      <sheetName val="Unit 1.7.7"/>
      <sheetName val="Unit 1.7.8"/>
      <sheetName val="Unit 1.7.9"/>
      <sheetName val="Unit 2.1"/>
      <sheetName val="Unit 2.2"/>
      <sheetName val="Unit 2.3"/>
      <sheetName val="Unit 3.1.1"/>
      <sheetName val="Unit 3.1.2"/>
      <sheetName val="Unit 3.1.3"/>
      <sheetName val="Unit 3.1.4"/>
      <sheetName val="Unit 3.1.5"/>
      <sheetName val="Unit 3.2.1"/>
      <sheetName val="Unit 3.2.2"/>
      <sheetName val="Unit 3.2.3"/>
      <sheetName val="Unit 3.2.4"/>
      <sheetName val="Unit 3.2.5"/>
      <sheetName val="Unit 3.2.6"/>
      <sheetName val="Unit 3.2.7"/>
      <sheetName val="Unit 3.3.1"/>
      <sheetName val="Unit 3.3.2"/>
      <sheetName val="Unit 3.3.3"/>
      <sheetName val="Unit 3.3.4"/>
      <sheetName val="Unit 3.4.1"/>
      <sheetName val="Unit 3.4.2"/>
      <sheetName val="Unit 3.4.3"/>
      <sheetName val="Unit 3.4.4"/>
      <sheetName val="Unit 3.4.5"/>
      <sheetName val="Unit 3.4.6"/>
      <sheetName val="Unit 3.5.1"/>
      <sheetName val="Unit 3.5.2"/>
      <sheetName val="Unit 3.5.3"/>
      <sheetName val="Unit 3.5.4"/>
      <sheetName val="Unit 3.5.5"/>
      <sheetName val="Unit 3.6.1"/>
      <sheetName val="Unit 3.6.2"/>
      <sheetName val="Unit 3.6.3"/>
      <sheetName val="Unit 3.6.4"/>
      <sheetName val="Unit 3.6.5"/>
      <sheetName val="Unit 3.6.6"/>
      <sheetName val="Unit 3.7.1"/>
      <sheetName val="Unit 3.7.2"/>
      <sheetName val="Unit 3.7.3"/>
      <sheetName val="Unit 3.7.4"/>
      <sheetName val="Unit 3.7.5"/>
      <sheetName val="Unit 3.8.1"/>
      <sheetName val="Unit 3.8.2"/>
      <sheetName val="Unit 3.8.3"/>
      <sheetName val="Unit 3.8.4"/>
      <sheetName val="Unit 3.8.5"/>
      <sheetName val="Unit 3.8.6"/>
      <sheetName val="Unit 3.8.7"/>
      <sheetName val="Unit 3.8.8"/>
      <sheetName val="Unit 3.9.1"/>
      <sheetName val="Unit 3.9.2"/>
      <sheetName val="Unit 3.9.3"/>
      <sheetName val="Unit 3.9.4"/>
      <sheetName val="Unit 3.9.5"/>
      <sheetName val="Unit 3.10.1"/>
      <sheetName val="Unit 3.10.2"/>
      <sheetName val="Unit 3.10.3"/>
      <sheetName val="Unit 3.10.4"/>
      <sheetName val="Unit 3.10.5"/>
      <sheetName val="Unit 3.11.1"/>
      <sheetName val="Unit 3.11.2"/>
      <sheetName val="Unit 3.12.1"/>
      <sheetName val="Unit 3.12.2"/>
      <sheetName val="Unit 3.12.3"/>
      <sheetName val="Unit 3.12.4"/>
      <sheetName val="Unit 3.13.1"/>
      <sheetName val="Unit 4.1"/>
      <sheetName val="Unit 4.1.1"/>
      <sheetName val="Unit 4.1.2"/>
      <sheetName val="Unit 4.1.3"/>
      <sheetName val="Unit 4.2.1"/>
      <sheetName val="Unit 4.2.2"/>
      <sheetName val="Unit 4.2.3"/>
      <sheetName val="Unit 4.3.1"/>
      <sheetName val="Unit 4.3.2"/>
      <sheetName val="Unit 4.3.3"/>
      <sheetName val="Unit 4.3.4"/>
      <sheetName val="Unit 4.3.5"/>
      <sheetName val="Unit 4.3.6"/>
      <sheetName val="Unit 4.3.7"/>
      <sheetName val="Unit 4.3.8"/>
      <sheetName val="Unit 4.3.9"/>
      <sheetName val="Unit 4.3.10"/>
      <sheetName val="Unit 4.9.1"/>
      <sheetName val="Unit 4.9.2"/>
      <sheetName val="Unit 4.9.3"/>
      <sheetName val="Unit 4.9.4"/>
      <sheetName val="Unit 4.9.5"/>
      <sheetName val="Unit 4.9.6"/>
      <sheetName val="Unit 4.9.7"/>
      <sheetName val="Unit 4.9.8"/>
      <sheetName val="Unit 4.9.9"/>
      <sheetName val="Unit 4.9.10"/>
      <sheetName val="Unit 4.10.1"/>
      <sheetName val="Unit 4.10.2"/>
      <sheetName val="Unit 4.11.1"/>
      <sheetName val="Unit 4.11.2"/>
      <sheetName val="Unit 4.11.3"/>
      <sheetName val="Unit 4.11.4"/>
      <sheetName val="Unit 4.11.5"/>
      <sheetName val="Unit 4.11.6"/>
      <sheetName val="Unit 4.11.7"/>
      <sheetName val="Unit 4.11.8"/>
      <sheetName val="Unit 4.12.1"/>
      <sheetName val="Unit 4.12.2"/>
      <sheetName val="Unit 4.13.1"/>
      <sheetName val="Unit 4.13.2"/>
      <sheetName val="Unit 4.13.3"/>
      <sheetName val="Unit 4.13.4"/>
      <sheetName val="Unit 4.13.5"/>
      <sheetName val="Unit 4.13.6"/>
      <sheetName val="Unit 4.13.7"/>
      <sheetName val="Unit 4.13.8"/>
      <sheetName val="Unit 4.13.9"/>
      <sheetName val="Unit 4.14.1"/>
      <sheetName val="Unit 4.14.2"/>
      <sheetName val="Unit 4.14.3"/>
      <sheetName val="Unit 4.14.4"/>
      <sheetName val="Unit 4.14.5"/>
      <sheetName val="Unit 4.14.6"/>
      <sheetName val="Unit 4.14.7"/>
      <sheetName val="Unit 4.14.8"/>
      <sheetName val="Unit 4.14.9"/>
      <sheetName val="Unit 4.15.1"/>
      <sheetName val="Unit 4.15.2"/>
      <sheetName val="Unit 4.15.3"/>
      <sheetName val="Unit 4.16.1"/>
      <sheetName val="Unit 4.16.2"/>
      <sheetName val="Unit 4.16.3"/>
      <sheetName val="Unit 4.16.4"/>
      <sheetName val="Unit 4.16.5"/>
      <sheetName val="Unit 4.16.6"/>
      <sheetName val="Unit 4.16.7"/>
      <sheetName val="Unit 4.16.8"/>
      <sheetName val="Unit 4.16.9"/>
      <sheetName val="Unit 4.17.1"/>
      <sheetName val="Unit 4.18.1"/>
      <sheetName val="Unit 4.18.2"/>
      <sheetName val="Unit 4.18.3"/>
      <sheetName val="Unit 4.18.4"/>
      <sheetName val="Unit 4.18.5"/>
      <sheetName val="Unit 4.18.6"/>
      <sheetName val="Unit 4.19.1"/>
      <sheetName val="Unit 4.20.1"/>
      <sheetName val="Unit 4.20.2"/>
      <sheetName val="Unit 4.20.3"/>
      <sheetName val="Unit 4.20.4"/>
      <sheetName val="Unit 4.20.5"/>
      <sheetName val="Unit 4.20.6"/>
      <sheetName val="Unit 4.21.1"/>
      <sheetName val="Unit 4.22.1"/>
      <sheetName val="Unit 4.23.1"/>
      <sheetName val="Unit 5.1"/>
      <sheetName val="Unit 5.2"/>
      <sheetName val="Unit 5.3"/>
      <sheetName val="Unit 5.4"/>
      <sheetName val="Unit 5.5"/>
      <sheetName val="Unit 5.6"/>
      <sheetName val="Unit 5.7"/>
      <sheetName val="Unit 5.8"/>
      <sheetName val="Unit 5.9"/>
      <sheetName val="Unit 5.10"/>
      <sheetName val="Unit 5.11"/>
      <sheetName val="Unit 5.12"/>
      <sheetName val="Unit 5.13"/>
      <sheetName val="Unit 5.14"/>
      <sheetName val="Unit 5.15"/>
      <sheetName val="Unit 5.16"/>
      <sheetName val="Unit 5.17"/>
      <sheetName val="Unit 5.18"/>
      <sheetName val="Unit 5.19"/>
      <sheetName val="Unit 5.20"/>
      <sheetName val="Unit 5.21"/>
      <sheetName val="Unit 5.22"/>
      <sheetName val="Unit 5.23"/>
      <sheetName val="Gral"/>
      <sheetName val="01"/>
      <sheetName val="02"/>
      <sheetName val="03"/>
      <sheetName val="04"/>
      <sheetName val="05"/>
      <sheetName val="06"/>
      <sheetName val="07"/>
      <sheetName val="08"/>
      <sheetName val="09"/>
      <sheetName val="Bsw"/>
      <sheetName val="PTsep"/>
      <sheetName val="Vc"/>
      <sheetName val="MSF_001"/>
      <sheetName val="STRING - VTA assy."/>
      <sheetName val="Inner Work STRING"/>
      <sheetName val="VTA - Comp"/>
      <sheetName val="Job Log"/>
      <sheetName val="Sand Amount Calc"/>
      <sheetName val="Wash Pipe Tally"/>
      <sheetName val="SAND CALC HEIGHT-GRAFICA"/>
      <sheetName val="Risk A"/>
      <sheetName val="tubos e informaçoes"/>
      <sheetName val="col de teste"/>
      <sheetName val="cálculos"/>
      <sheetName val="esq. de poço"/>
      <sheetName val="Client (2)"/>
      <sheetName val="estimulacion "/>
      <sheetName val="CT &amp; N2"/>
      <sheetName val="fluidos"/>
      <sheetName val="Cementación"/>
      <sheetName val="PULI-3"/>
      <sheetName val="PULI-7"/>
      <sheetName val="PULI-7 WTF"/>
      <sheetName val="Formato"/>
      <sheetName val="Chart1"/>
      <sheetName val="Chart2"/>
      <sheetName val="String DST2"/>
      <sheetName val="String"/>
      <sheetName val="RISK"/>
      <sheetName val="Check list"/>
      <sheetName val="Call Out Sheet"/>
      <sheetName val="SF 156 - sarta prueba (2)"/>
      <sheetName val="SF 156 - sarta prueba"/>
      <sheetName val="newBHA"/>
      <sheetName val="work"/>
      <sheetName val="tools"/>
      <sheetName val="build"/>
      <sheetName val="pageset"/>
      <sheetName val="newpage"/>
      <sheetName val="Survey Report"/>
      <sheetName val="VS Plot"/>
      <sheetName val="PV Plot"/>
      <sheetName val="Slide Sheet Report"/>
      <sheetName val="BHA#1"/>
      <sheetName val="Well Plan Arce-4 Rev-A2"/>
      <sheetName val="Data"/>
      <sheetName val="TF Set"/>
      <sheetName val="*************************"/>
      <sheetName val="Srvy NG 24 Plt"/>
      <sheetName val="Srvy ST( HORZ )"/>
      <sheetName val="Vert Plot"/>
      <sheetName val="Horiz Plot"/>
      <sheetName val="Target"/>
      <sheetName val="TANQUES"/>
      <sheetName val="Jul 12 2005"/>
      <sheetName val="Costos_Apiay_Este_2"/>
      <sheetName val="surveys"/>
      <sheetName val="Plan view"/>
      <sheetName val="Vertical section"/>
      <sheetName val="BHA#4 STD"/>
      <sheetName val="Parameter Julio (12)"/>
      <sheetName val="Input details here"/>
      <sheetName val="FrontCover"/>
      <sheetName val="Sidecover"/>
      <sheetName val="Contents"/>
      <sheetName val="1.Scorecard"/>
      <sheetName val="2.RIR Section"/>
      <sheetName val="3. Safety Meeting"/>
      <sheetName val="4. PreJob(1)"/>
      <sheetName val="4. PreJob(2)"/>
      <sheetName val="9. Rig PAR and Inventory"/>
      <sheetName val="10. Morning Report Email"/>
      <sheetName val="11. RDO (PEMEX)"/>
      <sheetName val="12. RDO (Interno)"/>
      <sheetName val="13. Bit Run&amp;Failure Paperwork"/>
      <sheetName val="14. Failure Checklist"/>
      <sheetName val="16. Shipping Document"/>
      <sheetName val="18. Battery Inventory"/>
      <sheetName val="19. MLWD Performance Sp(1)"/>
      <sheetName val="19. MLWD Performance Eng(2)"/>
      <sheetName val="19. DD Performance Sp (3)"/>
      <sheetName val="19. DD Performance Eng (4)"/>
      <sheetName val="20. Wishlist"/>
      <sheetName val="21. Trainee Appraisal"/>
      <sheetName val="22.DQR"/>
      <sheetName val="Est_ Mec_ La Hocha"/>
      <sheetName val="6 Jun 09 2001"/>
      <sheetName val="5 Jun 08 2001"/>
      <sheetName val="4 Jun 07 2001"/>
      <sheetName val="3 Jun 06 2001"/>
      <sheetName val="2 Jun 05 2001"/>
      <sheetName val="1 Jun 04 2001"/>
      <sheetName val="BHA 3"/>
      <sheetName val="DD Worksheet"/>
      <sheetName val="Motor Run # 1"/>
      <sheetName val="BHA 5"/>
      <sheetName val="TIEMPO OPERACIONAL"/>
      <sheetName val="Abanico 14"/>
      <sheetName val="Abanico 11"/>
      <sheetName val="Abanico-8"/>
      <sheetName val="PCP ABA-7"/>
      <sheetName val="Abanico-6"/>
      <sheetName val="Abanico-5"/>
      <sheetName val="Abanico-4"/>
      <sheetName val="PCP ABA2"/>
      <sheetName val="PCP ABA 1"/>
      <sheetName val="Nov 10"/>
      <sheetName val="Slide Nov (10)"/>
      <sheetName val="Slide Nov (9)"/>
      <sheetName val="Plot"/>
      <sheetName val=" TALLY "/>
      <sheetName val="TALLY"/>
      <sheetName val="bha#2"/>
      <sheetName val="bha#6"/>
      <sheetName val="bha#7"/>
      <sheetName val="bha#8"/>
      <sheetName val="Bit Records"/>
      <sheetName val="Rotación"/>
      <sheetName val="graficos"/>
      <sheetName val="Tiempo"/>
      <sheetName val="Lodo"/>
      <sheetName val="glodo"/>
      <sheetName val="Comportamiento"/>
      <sheetName val="Multigráficos"/>
      <sheetName val="Gráficos"/>
      <sheetName val="WELL"/>
      <sheetName val="GRAPHIC"/>
      <sheetName val="Listado de equipos"/>
      <sheetName val="CUADRO 4"/>
      <sheetName val="CUADRO 7"/>
      <sheetName val="FORM-9"/>
      <sheetName val="FORM-16"/>
      <sheetName val="FORM-17"/>
      <sheetName val="FORM-30"/>
      <sheetName val="DATOS POZOS"/>
      <sheetName val="FISCAL E INYECC"/>
      <sheetName val="CONT. EST. WPF"/>
      <sheetName val="CONT. INY. AGUA"/>
      <sheetName val="Mov. Tks-380"/>
      <sheetName val="LIQUID. AGUA"/>
      <sheetName val="CONTROL ANALISIS"/>
      <sheetName val="REP PRUEBA"/>
      <sheetName val="CONT. PRUEBA"/>
      <sheetName val="R. PRUEBA ANT "/>
      <sheetName val="BALDIA"/>
      <sheetName val="T380-A"/>
      <sheetName val="T380-B"/>
      <sheetName val="T380-C"/>
      <sheetName val="BalCrudo"/>
      <sheetName val="BalAgua"/>
      <sheetName val="WELL TEST"/>
      <sheetName val="Rep TOW"/>
      <sheetName val="Hist Pruebas"/>
      <sheetName val=" Flash Condic."/>
      <sheetName val="GAS"/>
      <sheetName val="CAL"/>
      <sheetName val="Fb"/>
      <sheetName val="GAS SEP V-302"/>
      <sheetName val="1-SHR"/>
      <sheetName val="Sheet2"/>
      <sheetName val="GAS (2)"/>
      <sheetName val="1-SHR (2)"/>
      <sheetName val="CAL (2)"/>
      <sheetName val="Fb (2)"/>
      <sheetName val="REPORTE OPERACIONES"/>
      <sheetName val="M"/>
      <sheetName val="CONT. ESTACION"/>
      <sheetName val="CONT. INYECCION"/>
      <sheetName val="X"/>
      <sheetName val="chkunits"/>
      <sheetName val="rezs"/>
      <sheetName val="SOLC. MANT."/>
      <sheetName val="SOLC. MANT.BR"/>
      <sheetName val="Help"/>
      <sheetName val="Formulario"/>
      <sheetName val="Tks"/>
      <sheetName val="Novedades"/>
      <sheetName val="Pruebas"/>
      <sheetName val="Quimicos"/>
      <sheetName val="Database"/>
      <sheetName val="Marché"/>
      <sheetName val="Daily"/>
      <sheetName val="Slb"/>
      <sheetName val="Welltest"/>
      <sheetName val="Well Status"/>
      <sheetName val="BalSCHL"/>
      <sheetName val="BALSCHLAGUA-1"/>
      <sheetName val="Mto"/>
      <sheetName val="PPF"/>
      <sheetName val="Gas Skid"/>
      <sheetName val="Nom Gas ECOGAS"/>
      <sheetName val="Nomina Gas ECP"/>
      <sheetName val="Rep"/>
      <sheetName val="CURVA 1"/>
      <sheetName val="REPORT"/>
      <sheetName val="CAL2"/>
      <sheetName val="TK 482"/>
      <sheetName val="Module2"/>
      <sheetName val="DATA BASE HORA A HORA"/>
      <sheetName val="Reporte produccion Abanico 33 S"/>
      <sheetName val="POR1"/>
      <sheetName val="SWAB 02"/>
      <sheetName val="GRAF. SWAB 02"/>
      <sheetName val="NIVELES 02"/>
      <sheetName val="Est. Mec. La Hocha"/>
      <sheetName val="Sheet3"/>
      <sheetName val="MOVIMIENTO TK'S"/>
      <sheetName val="PRUEBA CP 3"/>
      <sheetName val="Prueba Cp C1"/>
      <sheetName val="consumo de acpm"/>
      <sheetName val="ACPM MES"/>
      <sheetName val="Consumo Acpm"/>
      <sheetName val="500-3"/>
      <sheetName val="500-4"/>
      <sheetName val="500-5"/>
      <sheetName val="500-6"/>
      <sheetName val="5000-1"/>
      <sheetName val="5000-2"/>
      <sheetName val="5000-3"/>
      <sheetName val="SENSOR  "/>
      <sheetName val="DAILY PRODUCTION"/>
      <sheetName val="Executive Report "/>
      <sheetName val="HIST.."/>
      <sheetName val="CALC,PROD "/>
      <sheetName val="TKS "/>
      <sheetName val="VENTAS"/>
      <sheetName val="PCP CAP A1"/>
      <sheetName val="PCP CAP B2"/>
      <sheetName val="PCP CAP A3"/>
      <sheetName val="PCP CAP C5"/>
      <sheetName val="PCP CAP E8"/>
      <sheetName val="TEST CAP1"/>
      <sheetName val="TEST CAP2"/>
      <sheetName val="TEST CAP3"/>
      <sheetName val="TEST C-5"/>
      <sheetName val="TEST E-8"/>
      <sheetName val="Table 5A - 6A"/>
      <sheetName val="procedimiento daily"/>
      <sheetName val="Histórico"/>
      <sheetName val="Graficas"/>
      <sheetName val="Seguimiento Sistema"/>
      <sheetName val="Consumo de agua"/>
      <sheetName val="PCP CAP 1-A1"/>
      <sheetName val="PCP CAP 2-B2"/>
      <sheetName val="PCP CAP 3-A3"/>
      <sheetName val="PCP CAP4- C5"/>
      <sheetName val="PCP CAP 5- E8"/>
      <sheetName val="PCP CAP 6 F7"/>
      <sheetName val="TEST CAP4"/>
      <sheetName val="TEST CAP5"/>
      <sheetName val="TEST CAP6"/>
      <sheetName val="TK-500-1A"/>
      <sheetName val="TK-500-2A"/>
      <sheetName val="TK-500-3A"/>
      <sheetName val="TK-500-4A"/>
      <sheetName val="TK-500-5A"/>
      <sheetName val="TK-500-6 B"/>
      <sheetName val="TK-500-7 B "/>
      <sheetName val="TK-500-8 B "/>
      <sheetName val="Table 5A - 6A "/>
      <sheetName val="factor"/>
      <sheetName val="TK-00-1A"/>
      <sheetName val="TK-00-2A"/>
      <sheetName val="TK-00-3A"/>
      <sheetName val="TK-00-4A"/>
      <sheetName val="TK-00-5A"/>
      <sheetName val="TK-00-1 (CAP 2)"/>
      <sheetName val="TK-00-2 (CAP 2)"/>
      <sheetName val="TK-00-3 (CAP 2) "/>
      <sheetName val="TK-500-1 B"/>
      <sheetName val="TK-500-2 B "/>
      <sheetName val="TK-500-3 B "/>
      <sheetName val="501b"/>
      <sheetName val="502b"/>
      <sheetName val="503b"/>
      <sheetName val="501c"/>
      <sheetName val="Executive Report"/>
      <sheetName val="DP (2)"/>
      <sheetName val="DP"/>
      <sheetName val="TIEMPOS"/>
      <sheetName val="GENERAL PIPE 3"/>
      <sheetName val="GENERAL PIPE 2"/>
      <sheetName val="GENERAL PIPE  1"/>
      <sheetName val="VARISUR"/>
      <sheetName val="WEATHERFORD"/>
      <sheetName val="HS"/>
      <sheetName val="HALLIBURTON"/>
      <sheetName val="MATERIALES (2)"/>
      <sheetName val="COSTOS DIARIOS"/>
      <sheetName val="Est. Mecánico"/>
      <sheetName val="TALLY (1)"/>
      <sheetName val="*****"/>
      <sheetName val="MSF-001"/>
      <sheetName val="SURVEY"/>
      <sheetName val="RS- LH-26 -29-04-2011"/>
      <sheetName val="RS-SOLDADURA LH-26"/>
      <sheetName val="SARTA DE PRODUCCION"/>
      <sheetName val="SARTA DE CORO LH-26"/>
      <sheetName val="TIQUETE"/>
      <sheetName val="FBG-903,  LH-24 10-12-2010"/>
      <sheetName val="FBG-903 LH-24  11-12-2010"/>
      <sheetName val="WELDER"/>
      <sheetName val="Flash Report "/>
      <sheetName val="INSP COROD LH 24, 10-12-2010"/>
      <sheetName val="MATERIALES "/>
      <sheetName val="BHA de pesca"/>
      <sheetName val="tp1e"/>
      <sheetName val="bhp_es1e"/>
      <sheetName val="es1n"/>
      <sheetName val="Chart1 (2)"/>
      <sheetName val="pr_red_es2e"/>
      <sheetName val="es2e"/>
      <sheetName val="es1spres"/>
      <sheetName val="EM ME-1 "/>
      <sheetName val="ME-1 PROP ESP"/>
      <sheetName val="Tanks "/>
      <sheetName val="Data "/>
      <sheetName val="Históricos 2008"/>
      <sheetName val="Históricos 2007"/>
      <sheetName val="HORA"/>
      <sheetName val="Reporte  Ab Pruebas Extensas "/>
      <sheetName val="Distribución"/>
      <sheetName val="Reporte Abanico 20-33"/>
      <sheetName val="Reporte Abanico 34-35-36"/>
      <sheetName val="TK-01"/>
      <sheetName val="TK-02"/>
      <sheetName val="TK-07"/>
      <sheetName val="TK-08"/>
      <sheetName val="Diesel"/>
      <sheetName val="Reporte producción"/>
      <sheetName val="BASE-AGUA"/>
      <sheetName val="ABANICO 20"/>
      <sheetName val="Bomba SERVIRENT "/>
      <sheetName val="A"/>
      <sheetName val="INFORMATION"/>
      <sheetName val="CALCULATIONS"/>
      <sheetName val="RESULTS"/>
      <sheetName val="Module1"/>
      <sheetName val="SOLDADURA CBE 1093"/>
      <sheetName val="SOLDADURA CBE 1093 (2)"/>
      <sheetName val="TANQUE C"/>
      <sheetName val="TICKET"/>
      <sheetName val="Ticket (Pag 2)"/>
      <sheetName val="TimeBreakdown"/>
      <sheetName val="UNIT"/>
      <sheetName val="LQC"/>
      <sheetName val="CSR"/>
      <sheetName val="Delivery"/>
      <sheetName val="DAT-label"/>
      <sheetName val="dRevenue"/>
      <sheetName val="mCodigos"/>
      <sheetName val="dHojas"/>
      <sheetName val="mBorrar"/>
      <sheetName val="mExtras"/>
      <sheetName val="TOP"/>
      <sheetName val="HEADER"/>
      <sheetName val="ELS REPORT"/>
      <sheetName val="OPÇÃO"/>
      <sheetName val="PRINT"/>
      <sheetName val="Module Macro"/>
      <sheetName val="SETUP"/>
      <sheetName val="RESUMO"/>
      <sheetName val="CONTROLE"/>
      <sheetName val="SENSORES"/>
      <sheetName val="EQUIPE"/>
      <sheetName val="COVER PAGE"/>
      <sheetName val="PROCEDIMENTO"/>
      <sheetName val="NOMENCLATURA"/>
      <sheetName val="ESQUEMA"/>
      <sheetName val="DIV1"/>
      <sheetName val="INDEX"/>
      <sheetName val="DIV3"/>
      <sheetName val="EVENTOS"/>
      <sheetName val="DIV4"/>
      <sheetName val="GRADIENTE DE PRESION"/>
      <sheetName val="CUASITLA"/>
      <sheetName val="GRADIENTE DE TEMPERATURA"/>
      <sheetName val="MEMÓRIA"/>
      <sheetName val="YOYO"/>
      <sheetName val="SPRO"/>
      <sheetName val="LINC"/>
      <sheetName val="Events"/>
      <sheetName val="Data Sheet "/>
      <sheetName val="ALLDATA"/>
      <sheetName val="Data Sheet"/>
      <sheetName val="Gas Calculation"/>
      <sheetName val="Condensate Meter Rates"/>
      <sheetName val="SHRINKAGE"/>
      <sheetName val="Tank Rates"/>
      <sheetName val="Water Meter Rates"/>
      <sheetName val="MACRO125 "/>
      <sheetName val="OIL formulas"/>
      <sheetName val="Formulas"/>
      <sheetName val="MACRO125"/>
      <sheetName val="Datos vs. Tiempo"/>
      <sheetName val="EVT"/>
      <sheetName val="GasQ"/>
      <sheetName val="OilQ (2)"/>
      <sheetName val="VARIABLES"/>
      <sheetName val="TANQUE 2"/>
      <sheetName val="TANQUE 3"/>
      <sheetName val="TANQUE 4"/>
      <sheetName val="TANQUE 5"/>
      <sheetName val="TANQUE 6"/>
      <sheetName val="TANQUE 7"/>
      <sheetName val="TANQUE 8"/>
      <sheetName val="TANQUE 9"/>
      <sheetName val="PULLING PH-07-06-24-12-2010"/>
      <sheetName val="RS-FB-12 PH-07-06-24-12-2010 "/>
      <sheetName val="Running JAZ AD-02-24-12-2010"/>
      <sheetName val="RS-FB-12-JAZ AD-02-24-12-2010"/>
      <sheetName val="Resumido"/>
      <sheetName val="FBG-903,  LH-22- 8-01-2011"/>
      <sheetName val="FBG-903,  LH-22 29-11-2010"/>
      <sheetName val="SARTA PCP FINAL"/>
      <sheetName val="ANEXO"/>
      <sheetName val="R.S. LC 2930- 17-OCT -11"/>
      <sheetName val="SOLDADURA LC-2930-"/>
      <sheetName val="FBG-903,  LH-19 06-01-2011"/>
      <sheetName val="RS. LH-19. PESCA. 07-01-2011"/>
      <sheetName val="DEFINITIVO LH-19 "/>
      <sheetName val="EST0798"/>
      <sheetName val="Detalle"/>
      <sheetName val="Provincia"/>
      <sheetName val="Blancos"/>
      <sheetName val="Compresión"/>
      <sheetName val="Agua "/>
      <sheetName val="Flujos"/>
      <sheetName val="PARAMETERS"/>
      <sheetName val="TABLE 2"/>
      <sheetName val="TABLE 1"/>
      <sheetName val="Distrib"/>
      <sheetName val="ANNEX D"/>
      <sheetName val="TABLE 2 (2)"/>
      <sheetName val="PARAMETERS (2)"/>
      <sheetName val="TABLE 1 (2)"/>
      <sheetName val="ANALISIS (2)"/>
      <sheetName val="Distrib (2)"/>
      <sheetName val="ANNEX D (2)"/>
      <sheetName val="PRODUCCIÓN VENTAS(DIARIO)"/>
      <sheetName val="GAS EL CENTRO"/>
      <sheetName val="Variables - Visión Empresarial"/>
      <sheetName val="API93"/>
      <sheetName val="API91"/>
      <sheetName val="API92"/>
      <sheetName val="DIFERIDA"/>
      <sheetName val="Liquidación real"/>
      <sheetName val="LIQUIDACION FV"/>
      <sheetName val="TABLAS DE AFOROS"/>
      <sheetName val="potenciales"/>
      <sheetName val="PRESIONES CABEZA POZOS (2)"/>
      <sheetName val="SUB EST ELEC LIS"/>
      <sheetName val="FORMATO MEDIDAS"/>
      <sheetName val="MEDIDAS ABRIL"/>
      <sheetName val="MEDIDAS OCTUBRE"/>
      <sheetName val="MEDIDAS MAYO"/>
      <sheetName val="Factor Agosto"/>
      <sheetName val="Factor Junio"/>
      <sheetName val="DISTRIBUCION"/>
      <sheetName val="TORTA PROM. MENSUAL"/>
      <sheetName val="TORTA PROM. MENSUAL %"/>
      <sheetName val="Gráfico1"/>
      <sheetName val="MEDIDAS"/>
      <sheetName val="CALCULO AGUA"/>
      <sheetName val="CONSOLIDADO CONTRATACION GEC"/>
      <sheetName val="RUN LIFE"/>
      <sheetName val="1. WO CASTILLA IND 2011"/>
      <sheetName val="1. WO CASTILLA VAR 2012"/>
      <sheetName val="2. WO CASTILLA IND 2012"/>
      <sheetName val="3. WO CHICHIMENE IND 2012"/>
      <sheetName val="1. WO CASTILLA VAR 2013"/>
      <sheetName val="2. WO CASTILLA IND 2013"/>
      <sheetName val="3. WO CHICHIMENE IND 2013"/>
      <sheetName val="4. WO CASTILLA VAR 2014"/>
      <sheetName val="5. WO CASTILLA IND 2014"/>
      <sheetName val="6. WO CHICHIMENE IND 2014"/>
      <sheetName val="C"/>
      <sheetName val="WellTestData1"/>
      <sheetName val="Events1"/>
      <sheetName val="complete events"/>
      <sheetName val="Procedure."/>
      <sheetName val="Diferencia porcentual"/>
      <sheetName val="TRACTOMULAS"/>
      <sheetName val="GRAFICA"/>
      <sheetName val="Capachos-Banadia "/>
      <sheetName val="Cuadro-1 TK-A"/>
      <sheetName val="Cuadro-1 TK-B"/>
      <sheetName val="Resumen Cuadros 1"/>
      <sheetName val="F-16"/>
      <sheetName val="F-9"/>
      <sheetName val="F-30"/>
      <sheetName val="Cuadro-4"/>
      <sheetName val="SECUENCIA DE EVENTOS"/>
      <sheetName val="REPORTE"/>
      <sheetName val="HISTORICO"/>
      <sheetName val="AFORO TK - 2"/>
      <sheetName val="AFORO TK-1"/>
      <sheetName val="AFORO TK - 3"/>
      <sheetName val="AFORO TK - 4"/>
      <sheetName val="AFORO TK - 5"/>
      <sheetName val="BALANCE TANQUES"/>
      <sheetName val="TK-1 "/>
      <sheetName val="TK-2 "/>
      <sheetName val="TK-3 "/>
      <sheetName val="TK ALQ CO 28"/>
      <sheetName val="TK-4 "/>
      <sheetName val="TK ALQ CO20"/>
      <sheetName val="TK-5 "/>
      <sheetName val="BAL. GRAL"/>
      <sheetName val="TABLA TK 5007"/>
      <sheetName val="Scorecard "/>
      <sheetName val="2.RIR Section (2)"/>
      <sheetName val="2. Safety Meeting (3)"/>
      <sheetName val="3. PreJob(3)"/>
      <sheetName val="3. PreJob(4)"/>
      <sheetName val="6. Rig PAR and Inventory"/>
      <sheetName val="8. Bit Run Paperwork (2)"/>
      <sheetName val="9. BP &amp; LL (2)"/>
      <sheetName val="10. Battery Inventory (2)"/>
      <sheetName val="14. Shipping Document (6)"/>
      <sheetName val="21. Material Request"/>
      <sheetName val="16. MLWD Performance (2)"/>
      <sheetName val="16. MLWD Performance_Espano (2)"/>
      <sheetName val="16. DD Performance (2)"/>
      <sheetName val="16. DD Performance_Espanol (2)"/>
      <sheetName val="18. Cell Handover (2)"/>
      <sheetName val="19. Product Delivery (2)"/>
      <sheetName val="19. DQR (2)"/>
      <sheetName val="20. Unit Inventory "/>
      <sheetName val="22. Post-Job (2)"/>
      <sheetName val="StartUp Sheet "/>
      <sheetName val="4. Exemptions"/>
      <sheetName val="7. Morning Report Email"/>
      <sheetName val="8. Bit Run Paperwork"/>
      <sheetName val="8a. Pre-Job_DC_Rep"/>
      <sheetName val="8b. Depth_Tracking_Sheet_rUN1"/>
      <sheetName val="8b. Depth_Tracking_Sheet rUN2"/>
      <sheetName val="Format"/>
      <sheetName val="LH 11"/>
      <sheetName val="RESUMES"/>
      <sheetName val="Feb 01 07"/>
      <sheetName val="Feb 02 07"/>
      <sheetName val="Feb 03 07"/>
      <sheetName val="Feb 04 07"/>
      <sheetName val="Feb 05 07"/>
      <sheetName val="Feb 06 07"/>
      <sheetName val="Feb 07 07"/>
      <sheetName val="Feb 08 07"/>
      <sheetName val="Feb 09 07"/>
      <sheetName val="Feb 10 07"/>
      <sheetName val="Feb 11 07"/>
      <sheetName val="Ene 12 07"/>
      <sheetName val="Ene 13 07"/>
      <sheetName val="Ene 14 07"/>
      <sheetName val="Ene 15 07"/>
      <sheetName val="Ene 16 07"/>
      <sheetName val="Ene 17 07"/>
      <sheetName val="Ene 18 07"/>
      <sheetName val="Ene 19 07"/>
      <sheetName val="Ene 20 07"/>
      <sheetName val="Ene 21 07"/>
      <sheetName val="Ene 22 07"/>
      <sheetName val="Ene 23 07"/>
      <sheetName val="Ene 24 07"/>
      <sheetName val="Ene 25 07"/>
      <sheetName val="Ene 26 07"/>
      <sheetName val="Ene 27 07"/>
      <sheetName val="Ene 28 07"/>
      <sheetName val="Ene 29 07"/>
      <sheetName val="Ene 30 07"/>
      <sheetName val="Ene 31 07"/>
      <sheetName val="ReporteDiario"/>
      <sheetName val="LCN 01 "/>
      <sheetName val="LCN 05 General"/>
      <sheetName val="MED TK"/>
      <sheetName val="Reporte LCN"/>
      <sheetName val="Aforos"/>
      <sheetName val="Well head"/>
      <sheetName val="Prueba LCN-02"/>
      <sheetName val="AFORO (2)"/>
      <sheetName val="AFORO"/>
      <sheetName val="Tabla 5A"/>
      <sheetName val="LiquidarTK"/>
      <sheetName val="D.GUA.TK"/>
      <sheetName val="DATA HORA-HORA PERCHERON"/>
      <sheetName val="PROMEDIOS PERCHERON"/>
      <sheetName val="RESUMEN PERCHERON-01"/>
      <sheetName val="DATA HORA-HORA MIRASOL"/>
      <sheetName val="PROMEDIOS MIRASOL"/>
      <sheetName val="RESUMEN MIRASOL-01"/>
      <sheetName val="RESUMEN CRUDO RECUPERADO"/>
      <sheetName val="Resumen CAMPO"/>
      <sheetName val="Preliminar"/>
      <sheetName val="Informe final"/>
      <sheetName val="DATOS GERENCIAL"/>
      <sheetName val="DATOS ANH"/>
      <sheetName val="INTEGRADOR ANH"/>
      <sheetName val="DATOS ACUMULADOS"/>
      <sheetName val="REPORT GERENCIAL"/>
      <sheetName val="REPORTE DIARIO PROD"/>
      <sheetName val="DISPOSICION AGUA"/>
      <sheetName val="DATA HORA-HORA"/>
      <sheetName val="TOTAL DIA"/>
      <sheetName val="AGUA DIA"/>
      <sheetName val="CRUDO DIA"/>
      <sheetName val="CRUDO MAPACHE"/>
      <sheetName val="CAL PROD"/>
      <sheetName val="TK 1"/>
      <sheetName val="FT_080"/>
      <sheetName val="TK 2"/>
      <sheetName val="TK 3"/>
      <sheetName val="TK 4"/>
      <sheetName val="TK 5"/>
      <sheetName val="TK 6"/>
      <sheetName val="RESUMEN TANQUES"/>
      <sheetName val="CALCULOS AUXILIARES"/>
      <sheetName val="MULAS"/>
      <sheetName val="BUSCADOR"/>
      <sheetName val="TK DIESEL"/>
      <sheetName val="TK´s Agua Iny"/>
      <sheetName val="inyeccion"/>
      <sheetName val="Csg CO A-1, A-4"/>
      <sheetName val="Dia"/>
      <sheetName val="Csg CO A-1"/>
      <sheetName val="Parametros Inyeccion"/>
      <sheetName val="DAT. BIPD-THP"/>
      <sheetName val="8c. Post-Job_Depth_Ctrl_Rep (2)"/>
      <sheetName val="8c. Post-Job_Depth_Ctrl_Report"/>
      <sheetName val="9. BP &amp; LL"/>
      <sheetName val="10. Battery Inventory"/>
      <sheetName val="11. Instructions"/>
      <sheetName val="D&amp;IInits_FAC"/>
      <sheetName val="All Input Data - FAC"/>
      <sheetName val="FAC_Chart-H_G"/>
      <sheetName val="FAC_Chart - DIP"/>
      <sheetName val="11. BMC_Report"/>
      <sheetName val="14. Shipping Document"/>
      <sheetName val="17. Trainee Appraisal"/>
      <sheetName val="18. Cell Handover"/>
      <sheetName val="19. Product Delivery"/>
      <sheetName val="19. DQR"/>
      <sheetName val="20. Unit Inventory"/>
      <sheetName val="22. Post-Job"/>
      <sheetName val="Labels Here"/>
      <sheetName val="Film Labels "/>
      <sheetName val="Well Name Back Up"/>
      <sheetName val="IDEAL BACK UP"/>
      <sheetName val="HSPM BACK UP"/>
      <sheetName val="MWD BACK UP"/>
      <sheetName val="DD BACK UP"/>
      <sheetName val="Cover"/>
      <sheetName val="Useful Links"/>
      <sheetName val="RWP"/>
      <sheetName val="Report - Recommendations"/>
      <sheetName val="Audit Timing &amp; groups"/>
      <sheetName val="Schedule of Inspections"/>
      <sheetName val="Audit Form Updates"/>
      <sheetName val="Report - Charts"/>
      <sheetName val="Radiation"/>
      <sheetName val="Lithium Batteries"/>
      <sheetName val="Miscellaneous Risks"/>
      <sheetName val="Service Quality &amp; LQC"/>
      <sheetName val="Wellsite Crew"/>
      <sheetName val="Wellsite Unit"/>
      <sheetName val="Latest DQR form"/>
      <sheetName val="Maintenance - General"/>
      <sheetName val="Maintenance - Calibrations"/>
      <sheetName val="Maintenance - Electronics Lab"/>
      <sheetName val="Maintenance - Mechanics Shop"/>
      <sheetName val="Inspections"/>
      <sheetName val="M&amp;S Management"/>
      <sheetName val="Asset Management"/>
      <sheetName val="Personnel"/>
      <sheetName val="Training &amp; Coaching"/>
      <sheetName val="Management &amp; Market"/>
      <sheetName val="DEC"/>
      <sheetName val="DD Operations"/>
      <sheetName val="PowerPak"/>
      <sheetName val="PowerDrive"/>
      <sheetName val="GST &amp; NBS"/>
      <sheetName val="AIM"/>
      <sheetName val="IDEAL"/>
      <sheetName val="PowerPulse"/>
      <sheetName val="IMPulse"/>
      <sheetName val="SlimPulse"/>
      <sheetName val="Realtime Extenders"/>
      <sheetName val="ARC"/>
      <sheetName val="CDR"/>
      <sheetName val="RAB, GVR"/>
      <sheetName val="VDN, ADN, CDN"/>
      <sheetName val="ISONIC"/>
      <sheetName val="Summary "/>
      <sheetName val="LWD SHOP Tools list"/>
      <sheetName val="New Tool or service"/>
      <sheetName val="Help with Excel"/>
      <sheetName val="Operating Instructions"/>
      <sheetName val="Oilfield Units"/>
      <sheetName val="Motor data"/>
      <sheetName val="SI Units"/>
      <sheetName val="Release Notes"/>
      <sheetName val="CalcsSI"/>
      <sheetName val="Calcs"/>
      <sheetName val="Characteristics"/>
      <sheetName val="Test data"/>
      <sheetName val="Sheet5"/>
      <sheetName val="Sheet6"/>
      <sheetName val="Sheet7"/>
      <sheetName val="Sheet8"/>
      <sheetName val="Sheet9"/>
      <sheetName val="Sheet10"/>
      <sheetName val="StartUp Sheet"/>
      <sheetName val="Scorecard"/>
      <sheetName val="2. Safety Meeting"/>
      <sheetName val="3. PreJob(1)"/>
      <sheetName val="3. PreJob(2)"/>
      <sheetName val="8. Rig PAR and Inventory"/>
      <sheetName val="9. Morning Report Email"/>
      <sheetName val="10. Bit Run Paperwork"/>
      <sheetName val="15. Shipping Document"/>
      <sheetName val="17. Failure Email List"/>
      <sheetName val="18.GST Battery Capacity"/>
      <sheetName val="19. MLWD Performance Sp"/>
      <sheetName val="19. MLWD Performance Eng"/>
      <sheetName val="19. DD Performance Sp"/>
      <sheetName val="19. DD Performance Eng"/>
      <sheetName val="20. Material Request"/>
      <sheetName val="22. Product Delivery"/>
      <sheetName val="22. DQR"/>
      <sheetName val="23. BP &amp; LL"/>
      <sheetName val="24. Post-Job"/>
      <sheetName val="Archiving Structure"/>
      <sheetName val="PCE"/>
      <sheetName val="COD"/>
      <sheetName val="ECD"/>
      <sheetName val="PED"/>
      <sheetName val="Resumen Ventas"/>
      <sheetName val="Resumen Regalias"/>
      <sheetName val="A_G105"/>
      <sheetName val="A_G200"/>
      <sheetName val="A_A110"/>
      <sheetName val="A_A210"/>
      <sheetName val="A_A310"/>
      <sheetName val="A_A410"/>
      <sheetName val="C21_G105"/>
      <sheetName val="C21_G110"/>
      <sheetName val="C21_G115"/>
      <sheetName val="C21_G210"/>
      <sheetName val="C21_G215"/>
      <sheetName val="C21_G220"/>
      <sheetName val="C21_A310"/>
      <sheetName val="C21_A410"/>
      <sheetName val="Cases description"/>
      <sheetName val="B"/>
      <sheetName val="C2 A37"/>
      <sheetName val="C2 A32"/>
      <sheetName val="C2 B37"/>
      <sheetName val="C2 B32"/>
      <sheetName val="Prod prof Ay 59.3"/>
      <sheetName val="Prod prof Ay 30"/>
      <sheetName val="st plot-A1 59.3 bcf "/>
      <sheetName val="st plot-A1 30 bcf"/>
      <sheetName val="lt plot-A1 59.3 bcf"/>
      <sheetName val="lt plot-A1 30 bcf"/>
      <sheetName val="FAX"/>
      <sheetName val="DESC_BEJ-1X"/>
      <sheetName val="PR_RESBU-1"/>
      <sheetName val="PR_RESBU-2"/>
      <sheetName val="BEJ1X_T1-fsa"/>
      <sheetName val="PROM-CK-16"/>
      <sheetName val="PROM-CK-24"/>
      <sheetName val="PROM-CK-32"/>
      <sheetName val="PROM-CK-16(2)"/>
      <sheetName val="PROM-CK-24 (2)"/>
      <sheetName val="PR_RESBU-1_ESRO"/>
      <sheetName val="PR_RESBU-2_ESRO"/>
      <sheetName val="DESC_BEJ-1X_ESRO"/>
      <sheetName val="EVEN_BEJ1X"/>
      <sheetName val="EVEN_DST"/>
      <sheetName val="EVEN_WT_H2S"/>
      <sheetName val="T4ET1ca1"/>
      <sheetName val="T4ET1COL1"/>
      <sheetName val="T4ET1COz"/>
      <sheetName val="T4ET2sua"/>
      <sheetName val="EVEN-WISE"/>
      <sheetName val="EVEREPT"/>
      <sheetName val="BA18DST"/>
      <sheetName val="TICKET 1"/>
      <sheetName val="orden"/>
      <sheetName val="certificacion"/>
      <sheetName val="terminacion m.n."/>
      <sheetName val="terminacion usd"/>
      <sheetName val="Anex C 86"/>
      <sheetName val="form. reporte op."/>
      <sheetName val="ESTATUS"/>
      <sheetName val="HHASIG."/>
      <sheetName val="HHPROG."/>
      <sheetName val="HHINV.1050"/>
      <sheetName val="H.P.EGRESOS"/>
      <sheetName val="H.P.EGRESOS.PH.G."/>
      <sheetName val="HHFACT.1050"/>
      <sheetName val="HPPROY."/>
      <sheetName val="GrafHH"/>
      <sheetName val="GrafHP"/>
      <sheetName val="GrafHPPROY"/>
      <sheetName val="G. R.INGRE."/>
      <sheetName val="G. R.EGRE. "/>
      <sheetName val="RES.COST.INGRE"/>
      <sheetName val="RES.COST.EGRE "/>
      <sheetName val="HH REV."/>
      <sheetName val="INGRESOS"/>
      <sheetName val="EGRESOS "/>
      <sheetName val="RES.ALQ."/>
      <sheetName val="RES-GERENCIAL"/>
      <sheetName val="HH.ASIG.99"/>
      <sheetName val="HH.INV.99"/>
      <sheetName val="RES.FACT."/>
      <sheetName val="HP.FAC.1040"/>
      <sheetName val="HP.EGRES.MES.1040"/>
      <sheetName val="HP.EGRES.PROY."/>
      <sheetName val="HP.PROG.1040"/>
      <sheetName val="HPROG.1040.FR "/>
      <sheetName val="HP.PROY.99 "/>
      <sheetName val="Graf.HH.1040"/>
      <sheetName val="Graf.HP.99"/>
      <sheetName val="GrafHPROY.99"/>
      <sheetName val="RES.FR"/>
      <sheetName val="DETALLE.GR."/>
      <sheetName val="GASTOS R."/>
      <sheetName val="RES.GASTOS R."/>
      <sheetName val="RES.COST."/>
      <sheetName val="RES.COST. + MERANO"/>
      <sheetName val="HP.PROY.1040"/>
      <sheetName val="GR.FAC.ALQ.1051"/>
      <sheetName val="GR.DET.FAC.1051"/>
      <sheetName val="GEST.FINAN.1051"/>
      <sheetName val="EMPLEADOS"/>
      <sheetName val="ASIG.1040"/>
      <sheetName val="HP.PROG.1040 "/>
      <sheetName val="GR.DET.TESORERIA.1040"/>
      <sheetName val="GR.RES.FAC.1040"/>
      <sheetName val="HH.INV.1040"/>
      <sheetName val="HP.FAC.CONC.12.99 "/>
      <sheetName val="HP.PROY.1040.MIA"/>
      <sheetName val="HP.EGRES.PROY.1040"/>
      <sheetName val="BACKLOG.1040"/>
      <sheetName val="HP.RES.FAC.1040"/>
      <sheetName val="HP.DET.FAC.1040"/>
      <sheetName val="HP.DET.TESORERIA.1040"/>
      <sheetName val="HP.DET(1).TESORERIA.1040"/>
      <sheetName val="GEST.FINAN.1040"/>
      <sheetName val="GEST.FINAN. + MERANO"/>
      <sheetName val="HH.Graf.1040"/>
      <sheetName val="HP.Graf.1040"/>
      <sheetName val="HP.FAC.CONC.1040 "/>
      <sheetName val="HP.FAC.CONC.1040  (2)"/>
      <sheetName val="GR.RES.FAC.1050"/>
      <sheetName val="RES-GERENCIAL (2)"/>
      <sheetName val="RES.PH.G."/>
      <sheetName val="HP.PROG.1040.FR"/>
      <sheetName val="GEST.FINAN."/>
      <sheetName val="HH.PP."/>
      <sheetName val="CURVAS"/>
      <sheetName val="planif"/>
      <sheetName val="Copiaproject"/>
      <sheetName val="FISICO-FINAN. JULIO"/>
      <sheetName val="INF.FINANCIERA"/>
      <sheetName val="REPRO-INVERSIONES"/>
      <sheetName val="ITEM-PR"/>
      <sheetName val="SGT 008"/>
      <sheetName val="SGT 021"/>
      <sheetName val="SGT 026"/>
      <sheetName val="SGT 028"/>
      <sheetName val="SGT 030"/>
      <sheetName val="SGT 037"/>
      <sheetName val="SGT 039"/>
      <sheetName val="SGT 036"/>
      <sheetName val="SGT 047"/>
      <sheetName val="CLIMA"/>
      <sheetName val="FORMATO ACOM ALDO. FRENTE"/>
      <sheetName val=""/>
      <sheetName val="2.3"/>
      <sheetName val="2.6"/>
      <sheetName val="4.1.1"/>
      <sheetName val="4.1.2"/>
      <sheetName val="4.1.3"/>
      <sheetName val="4.1.4"/>
      <sheetName val="4.1.5"/>
      <sheetName val="4.1.6"/>
      <sheetName val="4.1.7"/>
      <sheetName val="4.2.1"/>
      <sheetName val="4.2.2"/>
      <sheetName val="4.2.3"/>
      <sheetName val="5.1.1"/>
      <sheetName val="5.1.2"/>
      <sheetName val="5.1.3"/>
      <sheetName val="5.1.4"/>
      <sheetName val="5.1.5"/>
      <sheetName val="5.1.6"/>
      <sheetName val="5.1.7"/>
      <sheetName val="5.1.8"/>
      <sheetName val="5.1.9"/>
      <sheetName val="5.1.10"/>
      <sheetName val="5.1.11"/>
      <sheetName val="5.2.1"/>
      <sheetName val="5.2.2"/>
      <sheetName val="5.2.3"/>
      <sheetName val="6.1.1"/>
      <sheetName val="6.1.2"/>
      <sheetName val="6.2.1"/>
      <sheetName val="8.1.1"/>
      <sheetName val="8.1.2"/>
      <sheetName val="8.1.3"/>
      <sheetName val="8.1.4"/>
      <sheetName val="8.1.5"/>
      <sheetName val="8.1.6"/>
      <sheetName val="8.1.7"/>
      <sheetName val="8.1.8"/>
      <sheetName val="8.1.9"/>
      <sheetName val="8.1.10"/>
      <sheetName val="8.1.11"/>
      <sheetName val="8.1.12"/>
      <sheetName val="8.1.13"/>
      <sheetName val="8.1.14"/>
      <sheetName val="8.1.15"/>
      <sheetName val="8.1.16"/>
      <sheetName val="8.1.17"/>
      <sheetName val="8.1.19"/>
      <sheetName val="8.1.18"/>
      <sheetName val="8.1.20"/>
      <sheetName val="8.1.21"/>
      <sheetName val="8.1.22"/>
      <sheetName val="8.1.23"/>
      <sheetName val="8.1.24"/>
      <sheetName val="8.1.25"/>
      <sheetName val="8.1.26"/>
      <sheetName val="8.1.27"/>
      <sheetName val="8.1.28"/>
      <sheetName val="8.1.29"/>
      <sheetName val="8.1.30"/>
      <sheetName val="8.1.31"/>
      <sheetName val="8.1.32"/>
      <sheetName val="8.1.33"/>
      <sheetName val="8.1.34"/>
      <sheetName val="8.1.35"/>
      <sheetName val="8.1.36"/>
      <sheetName val="8.1.37"/>
      <sheetName val="8.1.38"/>
      <sheetName val="8.2.1"/>
      <sheetName val="8.2.2"/>
      <sheetName val="8.2.3"/>
      <sheetName val="8.3.1"/>
      <sheetName val="8.3.2"/>
      <sheetName val="8.3.3"/>
      <sheetName val="8.3.4"/>
      <sheetName val="8.3.5"/>
      <sheetName val="8.3.6"/>
      <sheetName val="8.3.7"/>
      <sheetName val="8.3.8"/>
      <sheetName val="8.3.9"/>
      <sheetName val="8.3.10"/>
      <sheetName val="8.3.11"/>
      <sheetName val="8.4.1"/>
      <sheetName val="8.4.2"/>
      <sheetName val="8.4.3"/>
      <sheetName val="8.4.4"/>
      <sheetName val="8.4.5"/>
      <sheetName val="8.4.6"/>
      <sheetName val="8.4.7"/>
      <sheetName val="8.4.8"/>
      <sheetName val="8.4.9"/>
      <sheetName val="8.4.10"/>
      <sheetName val="8.4.11"/>
      <sheetName val="8.4.12"/>
      <sheetName val="8.4.13"/>
      <sheetName val="8.4.14"/>
      <sheetName val="8.4.15"/>
      <sheetName val="8.4.16"/>
      <sheetName val="8.4.17"/>
      <sheetName val="8.4.18"/>
      <sheetName val="8.4.19"/>
      <sheetName val="8.4.20"/>
      <sheetName val="8.4.21"/>
      <sheetName val="8.4.22"/>
      <sheetName val="8.4.23"/>
      <sheetName val="8.4.24"/>
      <sheetName val="8.4.25"/>
      <sheetName val="8.4.26"/>
      <sheetName val="8.4.27"/>
      <sheetName val="8.4.28"/>
      <sheetName val="8.4.29"/>
      <sheetName val="8.4.30"/>
      <sheetName val="8.4.31"/>
      <sheetName val="8.4.32"/>
      <sheetName val="8.4.33"/>
      <sheetName val="8.4.34"/>
      <sheetName val="8.4.35"/>
      <sheetName val="8.4.36"/>
      <sheetName val="8.4.37"/>
      <sheetName val="8.4.38"/>
      <sheetName val="8.4.39"/>
      <sheetName val="8.4.40"/>
      <sheetName val="8.4.41"/>
      <sheetName val="8.4.42"/>
      <sheetName val="8.4.43"/>
      <sheetName val="8.4.44"/>
      <sheetName val="8.4.45"/>
      <sheetName val="8.4.46"/>
      <sheetName val="8.4.47"/>
      <sheetName val="8.4.48"/>
      <sheetName val="8.4.49"/>
      <sheetName val="8.4.50"/>
      <sheetName val="8.4.51"/>
      <sheetName val="8.4.52"/>
      <sheetName val="8.4.53"/>
      <sheetName val="8.4.54"/>
      <sheetName val="8.4.55"/>
      <sheetName val="8.4.56"/>
      <sheetName val="8.4.57"/>
      <sheetName val="8.5.1"/>
      <sheetName val="8.5.2"/>
      <sheetName val="8.5.3"/>
      <sheetName val="8.5.4"/>
      <sheetName val="8.5.5"/>
      <sheetName val="8.5.6"/>
      <sheetName val="8.5.7"/>
      <sheetName val="8.5.8"/>
      <sheetName val="8.5.9"/>
      <sheetName val="8.5.10"/>
      <sheetName val="8.5.11"/>
      <sheetName val="8.5.12"/>
      <sheetName val="8.5.13"/>
      <sheetName val="8.5.14"/>
      <sheetName val="8.5.15"/>
      <sheetName val="8.5.16"/>
      <sheetName val="8.5.17"/>
      <sheetName val="8.5.18"/>
      <sheetName val="8.5.19"/>
      <sheetName val="9.1.1"/>
      <sheetName val="9.1.2"/>
      <sheetName val="9.1.3"/>
      <sheetName val="9.1.4"/>
      <sheetName val="9.1.5"/>
      <sheetName val="9.1.6"/>
      <sheetName val="9.1.7"/>
      <sheetName val="9.1.8"/>
      <sheetName val="9.1.9"/>
      <sheetName val="9.1.10"/>
      <sheetName val="9.1.11"/>
      <sheetName val="9.1.12"/>
      <sheetName val="9.1.13"/>
      <sheetName val="9.1.14"/>
      <sheetName val="9.1.15"/>
      <sheetName val="9.1.16"/>
      <sheetName val="9.1.17"/>
      <sheetName val="9.1.18"/>
      <sheetName val="9.1.21"/>
      <sheetName val="9.1.22"/>
      <sheetName val="9.2.1"/>
      <sheetName val="9.2.2"/>
      <sheetName val="10.1.1"/>
      <sheetName val="10.1.2"/>
      <sheetName val="10.1.3"/>
      <sheetName val="10.1.4"/>
      <sheetName val="10.1.5"/>
      <sheetName val="10.1.6"/>
      <sheetName val="10.1.7"/>
      <sheetName val="10.1.8"/>
      <sheetName val="10.1.9"/>
      <sheetName val="10.1.10"/>
      <sheetName val="10.1.11"/>
      <sheetName val="10.1.12"/>
      <sheetName val="10.1.13"/>
      <sheetName val="10.1.14"/>
      <sheetName val="10.1.15"/>
      <sheetName val="10.1.16"/>
      <sheetName val="10.1.17"/>
      <sheetName val="10.1.18"/>
      <sheetName val="10.1.19"/>
      <sheetName val="10.2.1"/>
      <sheetName val="10.2.2"/>
      <sheetName val="10.2.3"/>
      <sheetName val="10.2.4"/>
      <sheetName val="10.2.5"/>
      <sheetName val="10.2.6"/>
      <sheetName val="10.2.7"/>
      <sheetName val="10.2.8"/>
      <sheetName val="10.2.9"/>
      <sheetName val="10.2.10"/>
      <sheetName val="10.2.11"/>
      <sheetName val="10.2.12"/>
      <sheetName val="10.2.13"/>
      <sheetName val="10.2.14"/>
      <sheetName val="10.2.15"/>
      <sheetName val="10.2.16"/>
      <sheetName val="10.2.17"/>
      <sheetName val="10.2.18"/>
      <sheetName val="10.2.19"/>
      <sheetName val="10.2.20"/>
      <sheetName val="10.2.21"/>
      <sheetName val="10.2.22"/>
      <sheetName val="10.2.23"/>
      <sheetName val="10.2.24"/>
      <sheetName val="10.2.25"/>
      <sheetName val="10.2.26"/>
      <sheetName val="10.2.27"/>
      <sheetName val="10.2.28"/>
      <sheetName val="10.2.29"/>
      <sheetName val="10.2.30"/>
      <sheetName val="10.2.31"/>
      <sheetName val="10.2.32"/>
      <sheetName val="10.2.33"/>
      <sheetName val="10.2.34"/>
      <sheetName val="10.2.35"/>
      <sheetName val="10.2.36"/>
      <sheetName val="10.2.37"/>
      <sheetName val="10.2.38"/>
      <sheetName val="10.2.39"/>
      <sheetName val="10.2.40"/>
      <sheetName val="10.2.41"/>
      <sheetName val="10.2.42"/>
      <sheetName val="10.2.43"/>
      <sheetName val="10.2.44"/>
      <sheetName val="10.2.45"/>
      <sheetName val="10.2.46"/>
      <sheetName val="10.2.47"/>
      <sheetName val="10.2.48"/>
      <sheetName val="10.2.49"/>
      <sheetName val="10.2.50"/>
      <sheetName val="10.2.51"/>
      <sheetName val="10.2.52"/>
      <sheetName val="10.2.53"/>
      <sheetName val="10.3.1"/>
      <sheetName val="10.3.2"/>
      <sheetName val="10.3.3"/>
      <sheetName val="10.3.4"/>
      <sheetName val="10.3.5"/>
      <sheetName val="10.3.6"/>
      <sheetName val="10.3.7"/>
      <sheetName val="10.3.8"/>
      <sheetName val="10.3.9"/>
      <sheetName val="10.3.10"/>
      <sheetName val="11.1.1"/>
      <sheetName val="11.1.2"/>
      <sheetName val="11.1.3"/>
      <sheetName val="11.1.4"/>
      <sheetName val="11.1.5"/>
      <sheetName val="11.1.6"/>
      <sheetName val="11.1.7"/>
      <sheetName val="11.1.8"/>
      <sheetName val="11.1.9"/>
      <sheetName val="11.1.10"/>
      <sheetName val="11.1.11"/>
      <sheetName val="11.1.12"/>
      <sheetName val="11.1.13"/>
      <sheetName val="11.1.14"/>
      <sheetName val="11.1.15"/>
      <sheetName val="11.1.16"/>
      <sheetName val="11.1.17"/>
      <sheetName val="11.1.18"/>
      <sheetName val="11.1.19"/>
      <sheetName val="11.1.20"/>
      <sheetName val="11.1.21"/>
      <sheetName val="11.1.22"/>
      <sheetName val="11.1.23"/>
      <sheetName val="11.1.24"/>
      <sheetName val="11.2.1"/>
      <sheetName val="11.2.2"/>
      <sheetName val="11.2.3"/>
      <sheetName val="11.2.4"/>
      <sheetName val="11.2.5"/>
      <sheetName val="11.3.1"/>
      <sheetName val="11.3.2"/>
      <sheetName val="11.3.3"/>
      <sheetName val="11.3.4"/>
      <sheetName val="11.3.5"/>
      <sheetName val="11.3.6"/>
      <sheetName val="11.3.7"/>
      <sheetName val="12.2.4"/>
      <sheetName val="12.4.1"/>
      <sheetName val="12.4.2"/>
      <sheetName val="12.5.1"/>
      <sheetName val="12.7.3"/>
      <sheetName val="12.7.4"/>
      <sheetName val="12.7.5"/>
      <sheetName val="12.7.6"/>
      <sheetName val="12.8.1"/>
      <sheetName val="12.8.2"/>
      <sheetName val="12.8.3"/>
      <sheetName val="12.8.4"/>
      <sheetName val="12.8.5"/>
      <sheetName val="12.10.1"/>
      <sheetName val="12.11.1"/>
      <sheetName val="12.11.6"/>
      <sheetName val="12.11.7"/>
      <sheetName val="12.12.6"/>
      <sheetName val="12.12.7"/>
      <sheetName val="12.14.3"/>
      <sheetName val="12.14.4"/>
      <sheetName val="12.14.6"/>
      <sheetName val="12.14.7"/>
      <sheetName val="13.3"/>
      <sheetName val="13.4"/>
      <sheetName val="13.5"/>
      <sheetName val="13.6"/>
      <sheetName val="13.7"/>
      <sheetName val="13.8"/>
      <sheetName val="13.9"/>
      <sheetName val="13.10"/>
      <sheetName val="13.11"/>
      <sheetName val="13.12"/>
      <sheetName val="13.13"/>
      <sheetName val="13.13.2"/>
      <sheetName val="13.14"/>
      <sheetName val="13.15"/>
      <sheetName val="13.16"/>
      <sheetName val="13.17"/>
      <sheetName val="13.18"/>
      <sheetName val="13.19"/>
      <sheetName val="13.20"/>
      <sheetName val="13.21"/>
      <sheetName val="13.22"/>
      <sheetName val="13.23"/>
      <sheetName val="13.24"/>
      <sheetName val="13.25"/>
      <sheetName val="13.26"/>
      <sheetName val="13.27"/>
      <sheetName val="13.28"/>
      <sheetName val="CERRAMIENTO T2 (4)"/>
      <sheetName val="12.14.5"/>
      <sheetName val="500 KCMIL MT"/>
      <sheetName val="CABLE"/>
      <sheetName val="RED NORMAL"/>
      <sheetName val="RED REGULADA"/>
      <sheetName val="LED AP"/>
      <sheetName val="TABLER GRAL"/>
      <sheetName val="C CABLE"/>
      <sheetName val="Tanque y cuarto - potable"/>
      <sheetName val="Tanque RCI"/>
      <sheetName val="CERRAMIENTO T2 (2)"/>
      <sheetName val="CERRAMIENTO T2 (3)"/>
      <sheetName val="CERRAMIENTO T3"/>
      <sheetName val="CERRAMIENTO T3 (2)"/>
      <sheetName val="CERRAMIENTO T3 (3)"/>
      <sheetName val="CERRAMIENTO T3 (4)"/>
      <sheetName val="CERRAMIENTO T3 (6)"/>
      <sheetName val="URBANISMO INT (6)"/>
      <sheetName val="ZONAS BLANDAS"/>
      <sheetName val="URB. 01"/>
      <sheetName val="URB. 03 (4)"/>
      <sheetName val="item 02-03-001"/>
      <sheetName val="item 04-03-002"/>
      <sheetName val="item 04-05-001"/>
      <sheetName val="item 11-01-001"/>
      <sheetName val="LISTA DE ACTIVIDADES"/>
      <sheetName val="CUB. TIPO "/>
      <sheetName val="CUB. GRAD. TRILLADORA"/>
      <sheetName val="CUB PROT. MAR. GAVIONES"/>
      <sheetName val="CUB. MUROS CONTEN. PASAR."/>
      <sheetName val="CUB. PASARELA TRILLAD"/>
      <sheetName val="RESUMEN CANTIDADES"/>
      <sheetName val="Datos Básicos"/>
      <sheetName val="REFERENCIAS"/>
      <sheetName val="AAA"/>
      <sheetName val="aputipo"/>
      <sheetName val="Agregados"/>
      <sheetName val="base Apus"/>
      <sheetName val="INICIO IMPRESIÓN"/>
      <sheetName val="INTERV"/>
      <sheetName val="INICIOPU"/>
      <sheetName val="1Movilización"/>
      <sheetName val="2Localización"/>
      <sheetName val="3Cerramiento"/>
      <sheetName val="4Desmonte"/>
      <sheetName val="5Descapote"/>
      <sheetName val="6Demoliciónconcretosinref"/>
      <sheetName val="7Demoliciónconcretoref"/>
      <sheetName val="8Demolicmuro0,15"/>
      <sheetName val="9Demolicmuro0,25"/>
      <sheetName val="10Excavaman"/>
      <sheetName val="11Excavaconglom"/>
      <sheetName val="12Excavamaqui"/>
      <sheetName val="13pilotpreex"/>
      <sheetName val="14Hinca"/>
      <sheetName val="15Enrocado e=0,30"/>
      <sheetName val="16Gavión"/>
      <sheetName val="17Revestgavion"/>
      <sheetName val="18Revmurotierraarmada"/>
      <sheetName val="19Acarreofuente"/>
      <sheetName val="20Manej agua"/>
      <sheetName val="21Rellcomun"/>
      <sheetName val="22Rellselec"/>
      <sheetName val="23Subbase"/>
      <sheetName val="24Base"/>
      <sheetName val="25Camatritur"/>
      <sheetName val="26Matfilt"/>
      <sheetName val="27Relletierraneg"/>
      <sheetName val="28Subfrances"/>
      <sheetName val="29Geodrenplanar"/>
      <sheetName val="30GeotexNT1600"/>
      <sheetName val="31GeotexNT2000"/>
      <sheetName val="32GeotexT2400"/>
      <sheetName val="33Tubdren65"/>
      <sheetName val="34Tubdren100mm"/>
      <sheetName val="35Concsolado"/>
      <sheetName val="36Ciclopeo"/>
      <sheetName val="37Cetructuras21"/>
      <sheetName val="38cestruct21imp"/>
      <sheetName val="39Cimperm28"/>
      <sheetName val="40Cpav"/>
      <sheetName val="41Selljunt"/>
      <sheetName val="42Acero"/>
      <sheetName val="43Mallaelectrosol"/>
      <sheetName val="44Ancleje 14cm"/>
      <sheetName val="46Polietil"/>
      <sheetName val="45Anclaje10cm"/>
      <sheetName val="47placa0,20"/>
      <sheetName val="48Pisopiedragrama"/>
      <sheetName val="49Adoqoctag"/>
      <sheetName val="50Adoquin 60"/>
      <sheetName val="51Adoquin200x100x80"/>
      <sheetName val="52Loseta 40"/>
      <sheetName val="53LosetatactilA-55"/>
      <sheetName val="54LosetaA60"/>
      <sheetName val="55Deck pvc"/>
      <sheetName val="56Dec wpc"/>
      <sheetName val="57Gravillalavada"/>
      <sheetName val="58Enchappisos"/>
      <sheetName val="59Enchape pasar"/>
      <sheetName val="60Enchapemuros"/>
      <sheetName val="61Enchapegradas"/>
      <sheetName val="62Enchap escaler"/>
      <sheetName val="63Enchapespejagua"/>
      <sheetName val="BasicoMesongranitpulid"/>
      <sheetName val="64Cranipulid"/>
      <sheetName val="65Guardaescob"/>
      <sheetName val="66Bordillo A10"/>
      <sheetName val="67Sardinel A80"/>
      <sheetName val="68Bordilo A81"/>
      <sheetName val="69CañuelA120"/>
      <sheetName val="70Bordillo A-85"/>
      <sheetName val="71Bordillo A-86"/>
      <sheetName val="72Contenedde raices"/>
      <sheetName val="73Bolarhierr"/>
      <sheetName val="74Bolarconcreto"/>
      <sheetName val="75Bloqueabujardgris"/>
      <sheetName val="76Bloqueabujardcolor"/>
      <sheetName val="77Toletealavist"/>
      <sheetName val="78Jardinera"/>
      <sheetName val="79Pañeteimp13"/>
      <sheetName val="80FIlosy dilat"/>
      <sheetName val="81Grouting"/>
      <sheetName val="82Mortrepar"/>
      <sheetName val="BasicoEspejo"/>
      <sheetName val="83Estuypintint"/>
      <sheetName val="84Estucypintext"/>
      <sheetName val="85Pintbarand"/>
      <sheetName val="86Pint sandm2"/>
      <sheetName val="87Bancaprefespald"/>
      <sheetName val="88BancasinspaldarM31"/>
      <sheetName val="89BancaM40"/>
      <sheetName val="90BarandaM80"/>
      <sheetName val="91Baranda met"/>
      <sheetName val="92CanecaM120"/>
      <sheetName val="93Ciclopar M100"/>
      <sheetName val="94CabinatelefonicaM-2"/>
      <sheetName val="95Parqueref35071D"/>
      <sheetName val="96Girocader"/>
      <sheetName val="97Camin"/>
      <sheetName val="98Flexión adult"/>
      <sheetName val="99Barr adul"/>
      <sheetName val="100Masajerelax"/>
      <sheetName val="101Volante"/>
      <sheetName val="102Presion hombro"/>
      <sheetName val="103Esculturas"/>
      <sheetName val="104empradización"/>
      <sheetName val="106Vegetación"/>
      <sheetName val="107Arborización"/>
      <sheetName val="108Plamas"/>
      <sheetName val="109Jardínvertical"/>
      <sheetName val="105Cesped"/>
      <sheetName val="110Sistemaderiego"/>
      <sheetName val="111Sistemahidpagua"/>
      <sheetName val="112Batbañ"/>
      <sheetName val="113Sunpresibañ"/>
      <sheetName val="114Hidrosanitbb"/>
      <sheetName val="115Aguasnegylluv bañ"/>
      <sheetName val="116Limpsumi"/>
      <sheetName val="117Limppozo"/>
      <sheetName val="118Rejilla sum"/>
      <sheetName val="119Tubalcant160mm"/>
      <sheetName val="120Tubalcant200mm"/>
      <sheetName val="121Tubalcanta250mm"/>
      <sheetName val="122Tubalcantari315mm"/>
      <sheetName val="124Tubalcant400mm"/>
      <sheetName val="123Tubalcant16&quot;"/>
      <sheetName val="124Tubalcant20&quot;"/>
      <sheetName val="125Seccajapozins"/>
      <sheetName val="126Placacubcajpozins"/>
      <sheetName val="127Placafondo"/>
      <sheetName val="128Red elect bat baños"/>
      <sheetName val="129Rediluminacion"/>
      <sheetName val="BasicoConc14"/>
      <sheetName val="BasicoConc175"/>
      <sheetName val="dosif morteros"/>
      <sheetName val="BasicoConc21"/>
      <sheetName val="BasicoConc21imp"/>
      <sheetName val="BasicoConcreto 24"/>
      <sheetName val="BasicoConcreto 28"/>
      <sheetName val="BasicoContpav45"/>
      <sheetName val="basicoConos"/>
      <sheetName val="basicocoMortero1;3imp. "/>
      <sheetName val="BasicoMortero1;4imp."/>
      <sheetName val="BasicoToletecomun"/>
      <sheetName val="BasicoIncrust"/>
      <sheetName val="BasicoBloqueconc"/>
      <sheetName val="BasicoMuro No4"/>
      <sheetName val="BasicoPoyo 21"/>
      <sheetName val="BasicoCotagot"/>
      <sheetName val="BasicoSeñal transito"/>
      <sheetName val="BasicoPinttrafico"/>
      <sheetName val="BasicoPintlamina"/>
      <sheetName val="BasicoPintbitum"/>
      <sheetName val="BasicoMarcopuert"/>
      <sheetName val="BasicoPuertacc"/>
      <sheetName val="BasicoDivbaño"/>
      <sheetName val="BasicoVentalum"/>
      <sheetName val="FINPU"/>
      <sheetName val="PSISO"/>
      <sheetName val="PMA"/>
      <sheetName val="Ensayos"/>
      <sheetName val="FINAL"/>
      <sheetName val="A4-SEPARACIÓNPOT TEMP"/>
      <sheetName val="Manejo de aguas"/>
      <sheetName val="Mallaeslabonada"/>
      <sheetName val="Tubosaguanegra1.5"/>
      <sheetName val="Angulos1,5"/>
      <sheetName val="Portontuberia2"/>
      <sheetName val="94Puera metalica"/>
      <sheetName val="Tuberia acero negro2&quot;"/>
      <sheetName val="Tuberia acero negro1&quot;"/>
      <sheetName val="bolsacreto1101"/>
      <sheetName val="bolsacreto1401"/>
      <sheetName val="Acerounion bolsacetos"/>
      <sheetName val="platina "/>
      <sheetName val="Tejapolicarbonato"/>
      <sheetName val="Grama sintetica"/>
      <sheetName val="campo de infiltración"/>
      <sheetName val="CANCHA SINTETICA"/>
      <sheetName val="CERRAMIENTO CANCHA CESPED"/>
      <sheetName val="PLACA Y CANCHASPOLIDEP"/>
      <sheetName val="Loc y repl m2"/>
      <sheetName val="Anclajesepoxico"/>
      <sheetName val="Bordill8x15"/>
      <sheetName val="enrocado0,25"/>
      <sheetName val="Bordill20x35"/>
      <sheetName val="Tubventi"/>
      <sheetName val="Contador"/>
      <sheetName val="Tanque agua 1000 LTS"/>
      <sheetName val="Puertintern"/>
      <sheetName val="TARIF PROFESIONALES"/>
      <sheetName val="Andencolor21"/>
      <sheetName val="Enchapespejagua"/>
      <sheetName val="Acareeomanual"/>
      <sheetName val="TubAguaLluvia"/>
      <sheetName val="Lista de arboles"/>
      <sheetName val="Revmuro tierraarm"/>
      <sheetName val="INSUMOS (2)"/>
      <sheetName val="ITEM"/>
      <sheetName val="MO"/>
      <sheetName val="PREACTA No. 1 MAYO DE 2009"/>
      <sheetName val="Vr Ejecu Preacta No. 1 MAY 2009"/>
      <sheetName val="CAMBIA"/>
      <sheetName val="preac-1"/>
      <sheetName val="preac-2"/>
      <sheetName val="preac-3"/>
      <sheetName val="preac-8"/>
      <sheetName val="CONT_ADI"/>
      <sheetName val="Formular"/>
      <sheetName val="alc k133+142"/>
      <sheetName val="alc k133+270"/>
      <sheetName val="alc k133+280 "/>
      <sheetName val="alc k133+488"/>
      <sheetName val="alc k133+560"/>
      <sheetName val="box k133+602"/>
      <sheetName val="alc  k133+691"/>
      <sheetName val="box k133+877"/>
      <sheetName val="alc K134+127"/>
      <sheetName val="alc K134+300"/>
      <sheetName val="alc K134+500"/>
      <sheetName val="alc K134+590"/>
      <sheetName val="alc K134+750"/>
      <sheetName val="alc K134+827"/>
      <sheetName val="alc K134+979"/>
      <sheetName val="amplia.box k135+114"/>
      <sheetName val="alc k135+220 "/>
      <sheetName val="alc k135+348"/>
      <sheetName val="alc k135+585"/>
      <sheetName val="alc k135+930"/>
      <sheetName val="alc k135+996"/>
      <sheetName val="alc k136+280"/>
      <sheetName val="alc k136+580"/>
      <sheetName val="alc k136+680"/>
      <sheetName val="alc k137+070"/>
      <sheetName val="alc k137+460"/>
      <sheetName val="alc k137+750"/>
      <sheetName val="alc k137+908"/>
      <sheetName val="alc k137+989"/>
      <sheetName val="alc k138+118"/>
      <sheetName val="alc k138+340"/>
      <sheetName val="alc k138+470"/>
      <sheetName val="alc k138+572"/>
      <sheetName val="alc k138+783"/>
      <sheetName val="alc k138+828"/>
      <sheetName val="alc k138+910"/>
      <sheetName val="alc k139+060"/>
      <sheetName val="alc k139+080"/>
      <sheetName val="box k139+252"/>
      <sheetName val="alc K 139+290"/>
      <sheetName val="box k139+580"/>
      <sheetName val="box k139+755"/>
      <sheetName val="Muro K 140+070"/>
      <sheetName val="alc K 140+340"/>
      <sheetName val="alc K 140+380"/>
      <sheetName val="alc K 140+506"/>
      <sheetName val="alc K 140+630"/>
      <sheetName val="alc k140+708"/>
      <sheetName val="box k140+800"/>
      <sheetName val="alc k140+995"/>
      <sheetName val="box k141+124"/>
      <sheetName val="box k141+265"/>
      <sheetName val="alc k141+381 "/>
      <sheetName val="box k141+567"/>
      <sheetName val="alc k141+748,50 "/>
      <sheetName val="box k141+803"/>
      <sheetName val="alc k141+943"/>
      <sheetName val="Dem k141+995"/>
      <sheetName val="boxk142+020,30 Claudio"/>
      <sheetName val="alc k142+173 Nelson"/>
      <sheetName val="alc k142+317 Claudio"/>
      <sheetName val="Muro K142+346-358 Der Latinco"/>
      <sheetName val="alc k 142+371 Claudio"/>
      <sheetName val="alc k142+427 Claudio"/>
      <sheetName val="alc k142+570 Claudio"/>
      <sheetName val="box k 142+678 claudio"/>
      <sheetName val="box k 142+804 Claudio"/>
      <sheetName val="alc k 143+070  Nelson "/>
      <sheetName val="box k143+097 Nelson"/>
      <sheetName val="alc k 143+134 Nelson"/>
      <sheetName val="alc k143+210 Nelson"/>
      <sheetName val="alc k143+300 Nelson"/>
      <sheetName val="alc k143+416 Nelson"/>
      <sheetName val="alc k143+501 Nelson "/>
      <sheetName val="box k 143+571.5 Nelson"/>
      <sheetName val="alc k143+675 Nelson"/>
      <sheetName val="Alc.  K143+792 Nelson"/>
      <sheetName val="box k143+940 Nelson"/>
      <sheetName val="Alc K144+117 Nelson"/>
      <sheetName val="Alc. K144+205 Nelson"/>
      <sheetName val="Alc K144+260 Nelson"/>
      <sheetName val="alc k144+455 Nelson "/>
      <sheetName val="alc k144+725 Nelson "/>
      <sheetName val="alc k144+837 Nelson"/>
      <sheetName val="box k144+980 Nelson "/>
      <sheetName val="alc k145+221.50"/>
      <sheetName val="box k145+515.2-517.8 Nelson"/>
      <sheetName val="box k145+698 Claudio"/>
      <sheetName val="alc k145+980 AT"/>
      <sheetName val="box k146+081 AT"/>
      <sheetName val="alc k146+196 AT"/>
      <sheetName val="alc k146+287 AT"/>
      <sheetName val="alc k146+538  Nelson "/>
      <sheetName val="alc k146+580 ó k146+015 AD"/>
      <sheetName val="box k146+723 ó 163AD Ecu"/>
      <sheetName val="box k146+963 ó k146+403AD"/>
      <sheetName val="alc k147+064ó k146+504AD"/>
      <sheetName val="alc k147+106 ó k146+549AD"/>
      <sheetName val="alc k147+375 ó +825AD PENDTE"/>
      <sheetName val="Inventario Filtros"/>
      <sheetName val="box k146+963 ó k146+403AD "/>
      <sheetName val="ALC K19+440"/>
      <sheetName val="ALC K19+460"/>
      <sheetName val="ALC K19+592 SEPT"/>
      <sheetName val="Alc k19+750"/>
      <sheetName val="Alc k19+880 "/>
      <sheetName val="Alc k20+025"/>
      <sheetName val="Alc k20+130"/>
      <sheetName val="ALC K20+360"/>
      <sheetName val="Box K21+006"/>
      <sheetName val="muro21+385 "/>
      <sheetName val="Alc K21+725 Nov"/>
      <sheetName val="BORDILLO K21870 "/>
      <sheetName val="ALCAN K21+160 AL 800"/>
      <sheetName val="Valor Preacta"/>
      <sheetName val="Proveedores"/>
      <sheetName val="Productos"/>
      <sheetName val="VOLQUETAS"/>
      <sheetName val="ALZATE"/>
      <sheetName val="CAMIONEROS"/>
      <sheetName val="AC2-AG96"/>
      <sheetName val="Preacta Jul-Ago"/>
      <sheetName val="VRL"/>
      <sheetName val="Base Granular"/>
      <sheetName val="Reciclaje"/>
      <sheetName val="MDC-2 Bacheo"/>
      <sheetName val="MDC-2-Imprimación"/>
      <sheetName val="Exc. Obras"/>
      <sheetName val="Rell. Cunetas"/>
      <sheetName val="Rell. Obras"/>
      <sheetName val="Cncreto  D"/>
      <sheetName val="Concreto F"/>
      <sheetName val="Cncreto G"/>
      <sheetName val="Conc. Cunetas"/>
      <sheetName val="Demolición"/>
      <sheetName val="Demol. Cunetas"/>
      <sheetName val="0+400-4+400"/>
      <sheetName val="4+400-10+000"/>
      <sheetName val="10+000 - 16+100"/>
      <sheetName val="DESMONTE VIA "/>
      <sheetName val="11+820-900  11+960-12+000"/>
      <sheetName val="12+370-12+460"/>
      <sheetName val="12+540-12+820"/>
      <sheetName val="12+860-13+130"/>
      <sheetName val="13+200-13+340"/>
      <sheetName val="13+460-13+770"/>
      <sheetName val="CONF. BOTADERO PR12+720 "/>
      <sheetName val="CONF. BOTADERO"/>
      <sheetName val="ACTA No. 5 SEPT. 2009"/>
      <sheetName val="PREACTA No. 5 SEP DE 2009"/>
      <sheetName val="DESMONTE VIA"/>
      <sheetName val="13+190-300"/>
      <sheetName val="TERRAPLENES ACTA 5 "/>
      <sheetName val="CRUDO ACTA 5 SEPT."/>
      <sheetName val="EXPLANA. SEPT. 09"/>
      <sheetName val="PEDRO J 7"/>
      <sheetName val="PREACTA 7"/>
      <sheetName val="RESUMEN (2)"/>
      <sheetName val="Valor ejecutado semanal"/>
      <sheetName val="4a Semana de Abril-09"/>
      <sheetName val="informe"/>
      <sheetName val="Vr Ejecu Preacta No. 4 AGO 2009"/>
      <sheetName val="PREACTA No. 4 AGO DE 2009"/>
      <sheetName val="EXPLANA. AGOSTO 09"/>
      <sheetName val="13+770-820"/>
      <sheetName val="15+730-990"/>
      <sheetName val="TERRAPLENES ACTA 4 "/>
      <sheetName val="LATINCOSA"/>
      <sheetName val="TERMOTECNICA"/>
      <sheetName val="COLPATRIA"/>
      <sheetName val="ALC. k0 al k4 "/>
      <sheetName val="ALC. k4 al k8"/>
      <sheetName val="ALC. k8 al k12"/>
      <sheetName val="ALC. k12 al k16 "/>
      <sheetName val="MUROS REFORZADOS"/>
      <sheetName val="DEMO. ESTRUCTURAL"/>
      <sheetName val="CERCAS"/>
      <sheetName val="OBRAS DE ARTE"/>
      <sheetName val="APROXIMADAS"/>
      <sheetName val="PREACTA No. 2 JUNIO DE 2009"/>
      <sheetName val="13+200-13+350"/>
      <sheetName val="A 02-Jun"/>
      <sheetName val="A 30-Jun"/>
      <sheetName val="Facturación Latinco"/>
      <sheetName val="Consumos"/>
      <sheetName val="Reembolsos CM"/>
      <sheetName val="articulos"/>
      <sheetName val="aplicaciones"/>
      <sheetName val="CA-L02"/>
      <sheetName val="CA-L04"/>
      <sheetName val="CA-L05"/>
      <sheetName val="CB-L02"/>
      <sheetName val="MN-L01"/>
      <sheetName val="VO-L01"/>
      <sheetName val="VO-L02"/>
      <sheetName val="PT-L01"/>
      <sheetName val="PL-L01"/>
      <sheetName val="PL-L02"/>
      <sheetName val="PL-L04"/>
      <sheetName val="PL-L05"/>
      <sheetName val="PL-L06"/>
      <sheetName val="PL-L13"/>
      <sheetName val="PL-L15"/>
      <sheetName val="PL-L16"/>
      <sheetName val="PA-L05"/>
      <sheetName val="NE-L05"/>
      <sheetName val="EX-L03"/>
      <sheetName val="VA-L01"/>
      <sheetName val="VA-L02"/>
      <sheetName val="VA-L03"/>
      <sheetName val="VA-L04"/>
      <sheetName val="CALDERA"/>
      <sheetName val="CZ-L01"/>
      <sheetName val="EA-L01"/>
      <sheetName val="CH-L01"/>
      <sheetName val="CH-L02"/>
      <sheetName val="VD-L07"/>
      <sheetName val="VD-L11"/>
      <sheetName val="VD-L12"/>
      <sheetName val="VD-L15"/>
      <sheetName val="VD-L16"/>
      <sheetName val="Vr Ejec Preacta No. 16 AGO 2010"/>
      <sheetName val="PREACTA No. 16 AGO. DE 2010"/>
      <sheetName val="CORTE ACTA 16"/>
      <sheetName val="REMOCION DERRUMBES 16"/>
      <sheetName val=" CRUDO ACTA 16"/>
      <sheetName val="SUB BASE ACTA 16"/>
      <sheetName val="NP 9B"/>
      <sheetName val="PREACTA No. 9B ABRIL DE 2010"/>
      <sheetName val="NP 10A"/>
      <sheetName val="PREACTA No. 10A ABRIL. DE 2010"/>
      <sheetName val="Facturacion"/>
      <sheetName val="CONSOLIDADO TOTAL"/>
      <sheetName val="NE-CSJM01"/>
      <sheetName val="PL-CSJM01"/>
      <sheetName val="VD-CSJM01"/>
      <sheetName val="VD-CSJM02"/>
      <sheetName val="VD-CSJM03"/>
      <sheetName val="VD-CSJM04"/>
      <sheetName val="VD-CSJM05"/>
      <sheetName val="VD-CSJM06"/>
      <sheetName val="VD-CSJM07"/>
      <sheetName val="VD-CSJM08"/>
      <sheetName val="VD-CSJM09"/>
      <sheetName val="VD-CSJM10"/>
      <sheetName val="EX-CSJM01"/>
      <sheetName val="CH-CSJM01"/>
      <sheetName val="CH-CSJM02"/>
      <sheetName val="CH-CSJM03"/>
      <sheetName val="CH-CSJM04"/>
      <sheetName val="PC-CSJM01"/>
      <sheetName val="MC-CSJM01"/>
      <sheetName val="PA-CSJM01"/>
      <sheetName val="ON-CSJM02"/>
      <sheetName val="ON-CSJM03"/>
      <sheetName val="ON-CSJM04"/>
      <sheetName val="RV-CSJM01"/>
      <sheetName val="TI-CSJM01"/>
      <sheetName val="TI-CSJM02"/>
      <sheetName val="CT-CSJM01"/>
      <sheetName val="NE-CSJM03"/>
      <sheetName val="MS-CSJM01"/>
      <sheetName val="CV-CSJM01"/>
      <sheetName val="PC-CSJM02"/>
      <sheetName val="CLASIFICADORA PA"/>
      <sheetName val="MC-CSJM02"/>
      <sheetName val="NE-CSJM02"/>
      <sheetName val="330.1 BASE GRANULAR"/>
      <sheetName val="341.2 - CEMNENTO"/>
      <sheetName val="400-1P-RECICLADO"/>
      <sheetName val="420 - IMPRIMACION"/>
      <sheetName val="450.3 - MDC-2"/>
      <sheetName val="675.1-GEOTEXTIL"/>
      <sheetName val="DEMOL 201.19-18"/>
      <sheetName val="EXC 210.1-18"/>
      <sheetName val="EXC 210-3-18"/>
      <sheetName val="CONFORMACION 310"/>
      <sheetName val="AFIRMADO 311-18"/>
      <sheetName val="SUBBASE 320.2"/>
      <sheetName val="BASE 330.1"/>
      <sheetName val="GEOT-SUBRASANTE 674.1"/>
      <sheetName val="CERRAMINTO 800.5"/>
      <sheetName val="TRANS 900.2"/>
      <sheetName val="PALET DEL 21 FEB AL 5 MARZ"/>
      <sheetName val="PALETEROS 6 AL 15 MARZO"/>
      <sheetName val="Resumen Sectores"/>
      <sheetName val="Resumen Mensual"/>
      <sheetName val="Balance Obras Ejecutadas"/>
      <sheetName val="Acta General"/>
      <sheetName val="Listado de Precios U"/>
      <sheetName val="T1"/>
      <sheetName val="Cuadro B"/>
      <sheetName val="Cuadro D"/>
      <sheetName val="Cuadro 8"/>
      <sheetName val="Cantidades"/>
      <sheetName val="curva_Avance"/>
      <sheetName val="ejecutivo"/>
      <sheetName val="MEJORAMIENTO "/>
      <sheetName val="PIEDRA FILTRO"/>
      <sheetName val="POLVILLO"/>
      <sheetName val="ARENA DEL GUABO"/>
      <sheetName val="CRUDO"/>
      <sheetName val="Supuestos"/>
      <sheetName val="P&amp;G 2011"/>
      <sheetName val="FCL 2011"/>
      <sheetName val="Resumen General"/>
      <sheetName val="Hipotesis"/>
      <sheetName val="Indirectos"/>
      <sheetName val="Cant x item"/>
      <sheetName val="Datos Contrato"/>
      <sheetName val="HITO 5"/>
      <sheetName val="HITO 4"/>
      <sheetName val="HITO 3"/>
      <sheetName val="CONTROL PERSONAL"/>
      <sheetName val="CONTROL MAQUINARIA"/>
      <sheetName val="COMITÉ"/>
      <sheetName val="cantidad obra ejecutada"/>
      <sheetName val="Progr.Vs Real"/>
      <sheetName val="Ambiental y Social"/>
      <sheetName val="Fotografías"/>
      <sheetName val="Bases"/>
      <sheetName val="P&amp;G"/>
      <sheetName val="Flujo de Caja Dir"/>
      <sheetName val="Flujo de Caja Ind"/>
      <sheetName val="Simulación Inf."/>
      <sheetName val="Gráfica Inf."/>
      <sheetName val="Simulación MC"/>
      <sheetName val="Generación"/>
      <sheetName val="VPN"/>
      <sheetName val="Inventario MP"/>
      <sheetName val="Inventario PT"/>
      <sheetName val="Deuda US"/>
      <sheetName val="Deuda $"/>
      <sheetName val="Deuda"/>
      <sheetName val="Inversiones"/>
      <sheetName val="MC VPN"/>
      <sheetName val="Modelo Financiero ACME Esquelet"/>
      <sheetName val="PELEA"/>
      <sheetName val="ALCANCE M3"/>
      <sheetName val="FLUJO DE CAJA M3"/>
      <sheetName val="GANADOR"/>
      <sheetName val="BASE PARA PARETO"/>
      <sheetName val="PARETO VENTA"/>
      <sheetName val="PARETO RENTABILIDAD UNITARIA"/>
      <sheetName val="PARETO RENTABILIDAD TOTAL"/>
      <sheetName val="1P Local. y Replant."/>
      <sheetName val="200.1 Desm y Limpiez"/>
      <sheetName val="201.7 Demolicion"/>
      <sheetName val="201.15 Remocion Alcantarill"/>
      <sheetName val="201.16 Remocion Cercas"/>
      <sheetName val="210.1 Exc. Explanacion"/>
      <sheetName val="220 Terraplén"/>
      <sheetName val="221.1 Pedraplén"/>
      <sheetName val="231.1 Geot. sep. Subrasante"/>
      <sheetName val="2 P Confor. Depositos"/>
      <sheetName val="310 Confor calzada"/>
      <sheetName val="320.1 Sub-base Granular"/>
      <sheetName val="500.1 Pavimento Hidráulico"/>
      <sheetName val="600.1 Excav. Varias sin Clasif."/>
      <sheetName val="600.4 Exc. Varias Seco"/>
      <sheetName val="600.5 Excav. Varias Bajo Agua"/>
      <sheetName val="610.1 Relleno Estruc."/>
      <sheetName val="630.1 C. Clase A"/>
      <sheetName val="630.3 C. Clase C"/>
      <sheetName val="630.4 C. Clase D"/>
      <sheetName val="630.4 C. Clase D (mez)"/>
      <sheetName val="630.6 C. Clase F"/>
      <sheetName val="630.7 C. Clase G"/>
      <sheetName val="Concreto xra Tubería"/>
      <sheetName val="Tubería"/>
      <sheetName val="661 Tuberia Instalada"/>
      <sheetName val="632.1P Baranda Acero"/>
      <sheetName val="640.1 Acero Refuerzo"/>
      <sheetName val="642.1 Apoyo Elastom. "/>
      <sheetName val="671.1 Cunetas"/>
      <sheetName val="673.1 Material Filtr."/>
      <sheetName val="673.2 Geotextil"/>
      <sheetName val="673.3 Material Cobertura"/>
      <sheetName val="673.3P Geodren"/>
      <sheetName val="700.1 Líneas Demar."/>
      <sheetName val="700.3 Marca Vial"/>
      <sheetName val="701.1 Tacha R."/>
      <sheetName val="710 Señales tipo I"/>
      <sheetName val="710 Señales tipo IV"/>
      <sheetName val="720.1 Postes Referencia"/>
      <sheetName val="730.1 Defensa Metálica"/>
      <sheetName val="730.2 Sección Final"/>
      <sheetName val="740.1 Captafaros"/>
      <sheetName val="800.2 Cercas Postes Concreto"/>
      <sheetName val="801.6P Limpieza Alcant."/>
      <sheetName val="810.1 Protecc. Taludes Cesped"/>
      <sheetName val="900.2 Transporte Ex"/>
      <sheetName val="230 P Mat. Aluvial Mejom."/>
      <sheetName val="Mej. Sub. sin Ad. Mat"/>
      <sheetName val="Geotextil Est. Subrasante"/>
      <sheetName val="Geomalla biaxial"/>
      <sheetName val="Transportes &lt; 1000 mts"/>
      <sheetName val="Derrumbes"/>
      <sheetName val="Explot. Crudo Río"/>
      <sheetName val="Explot. Crudo Río para Triturad"/>
      <sheetName val="Producc. Trit y Arena"/>
      <sheetName val="Tarifas Act. Equipos"/>
      <sheetName val="Factor Prestacional"/>
      <sheetName val="Proyeccción"/>
      <sheetName val="Mes a Mes"/>
      <sheetName val="Ajuste"/>
      <sheetName val="ForPago"/>
      <sheetName val="PryFinc"/>
      <sheetName val="APO"/>
      <sheetName val="Presup OPUS"/>
      <sheetName val="Cant mes a mes Opus"/>
      <sheetName val="Costo m a m OPUS"/>
      <sheetName val="Chequeos"/>
      <sheetName val="Proyecto Acta No 8A"/>
      <sheetName val="Preacta 8A"/>
      <sheetName val="001-1-1  "/>
      <sheetName val="002-1-1. "/>
      <sheetName val="003-1-1. "/>
      <sheetName val="004-1-1."/>
      <sheetName val="005-1-1."/>
      <sheetName val="006-1-1. "/>
      <sheetName val="APU (22)"/>
      <sheetName val="O.Civil A. Base Zona A2S4"/>
      <sheetName val="(Item 1P)"/>
      <sheetName val="(Item 200.2)"/>
      <sheetName val="(Item 201.7)"/>
      <sheetName val="(Item 201.15)"/>
      <sheetName val="(Item 210,2,2)"/>
      <sheetName val="(Item 210,2,1)"/>
      <sheetName val="(Item 211,1)"/>
      <sheetName val="(Item 220,1)"/>
      <sheetName val="(Item 221,1)"/>
      <sheetName val="(Item 230,2)"/>
      <sheetName val="(Item 231,1)"/>
      <sheetName val="(Item 2p)"/>
      <sheetName val="(Item 310,1)"/>
      <sheetName val="(Item 320,1)"/>
      <sheetName val="(Item 420,1)"/>
      <sheetName val="(Item 450,2P)"/>
      <sheetName val="(Item 466,1P)"/>
      <sheetName val="(Item 500,1)"/>
      <sheetName val="(Item 600,1)"/>
      <sheetName val="(Item 600,2)"/>
      <sheetName val="(Item 600,5)"/>
      <sheetName val="(Item 610,1)"/>
      <sheetName val="(Item 673,1)"/>
      <sheetName val="(Item 630,1)"/>
      <sheetName val="(Item 630,3)"/>
      <sheetName val="(Item 630,4)"/>
      <sheetName val="(Item 630,6)"/>
      <sheetName val="(Item 630,7)"/>
      <sheetName val="(Item 640,1)"/>
      <sheetName val="(Item 632,1)"/>
      <sheetName val="(Item 642,1)"/>
      <sheetName val="(Item 661,1)"/>
      <sheetName val="(Item 671,1)"/>
      <sheetName val="(Item 673,2)"/>
      <sheetName val="(Item 672,1)"/>
      <sheetName val="(Item 673,3P)"/>
      <sheetName val="(Item 681,1)"/>
      <sheetName val="(Item 621P)"/>
      <sheetName val="(Item 700,1)"/>
      <sheetName val="(Item 700,3)"/>
      <sheetName val="(Item 701,1)"/>
      <sheetName val="(Item 710,1,1)"/>
      <sheetName val="(Item 710,1,2)"/>
      <sheetName val="(Item 710,2)"/>
      <sheetName val="(Item 720,1)"/>
      <sheetName val="(Item 730,1)"/>
      <sheetName val="(Item 730,2)"/>
      <sheetName val="(Item 740,1)"/>
      <sheetName val="(Item 800,1)"/>
      <sheetName val="(Item 810,1)"/>
      <sheetName val="(Item 900,2)"/>
      <sheetName val="(Item 900,3)"/>
      <sheetName val="(Item NP 900,1)"/>
      <sheetName val="(Item NP 330)"/>
      <sheetName val="(Item NP 641,1P)"/>
      <sheetName val="(Item NP 341,2,2P)"/>
      <sheetName val="(Item NP 3P1)"/>
      <sheetName val="(Item NP 4P1)"/>
      <sheetName val="(Item NP 4P2)"/>
      <sheetName val="(Item NP 4P3)"/>
      <sheetName val="(Item NP 4P4)"/>
      <sheetName val="(Item NP 4P5)"/>
      <sheetName val="(Item 420,1) (50)"/>
      <sheetName val="(Item NP 450.2P)"/>
      <sheetName val="(Item 1P) copado"/>
      <sheetName val="ANEXO 7"/>
      <sheetName val="DUB-823"/>
      <sheetName val="GPI 526"/>
      <sheetName val="SKJ452"/>
      <sheetName val="ITA878"/>
      <sheetName val="AEA-944"/>
      <sheetName val="XXJ617"/>
      <sheetName val="SNG_855"/>
      <sheetName val="VEA 374"/>
      <sheetName val="HFB024"/>
      <sheetName val="PAJ825"/>
      <sheetName val="Cheque"/>
      <sheetName val="BaseDatos"/>
      <sheetName val="HOJA DE RUTA ACTA No 6"/>
      <sheetName val="OBRA 6"/>
      <sheetName val="REGISTROS PRESUPUESTALES 6"/>
      <sheetName val="ACTA No 6"/>
      <sheetName val="ACTA DE MODIFICACION No"/>
      <sheetName val="PREACTA 6"/>
      <sheetName val="RESUMEN 6"/>
      <sheetName val="ESTADO FINANCIERO 6"/>
      <sheetName val="FIRMANTES"/>
      <sheetName val="PRESENTACION"/>
      <sheetName val="aCCIDENTES DE 19"/>
      <sheetName val="PROPUESTA PRESENTADA"/>
      <sheetName val="comparprecunit"/>
      <sheetName val="reversión"/>
      <sheetName val="(1)"/>
      <sheetName val="(2)"/>
      <sheetName val="(3)"/>
      <sheetName val="PROPUESTA"/>
      <sheetName val="Reajustes"/>
      <sheetName val="Presupuesto_"/>
      <sheetName val="UN-AÑO1-P1"/>
      <sheetName val="MO&lt;10SMLV AÑO1-P1"/>
      <sheetName val="MO&gt;10SMLV AÑO1"/>
      <sheetName val="EQU-P1"/>
      <sheetName val="UN-AÑO1-P2"/>
      <sheetName val="UN-AÑO1-P3"/>
      <sheetName val="UN-AÑO2"/>
      <sheetName val="MO&lt;10SMLV AÑO1-P2"/>
      <sheetName val="Equipos horarios"/>
      <sheetName val="U-P5"/>
      <sheetName val="U-P6"/>
      <sheetName val="MO&lt;10SMLV AÑO1-P3"/>
      <sheetName val="MO&lt;10SMLV AÑO2"/>
      <sheetName val="MO&gt;10SMLV AÑO2"/>
      <sheetName val="EQU-P2"/>
      <sheetName val="EQ-P5"/>
      <sheetName val="EQ-P6"/>
      <sheetName val="MO-P5"/>
      <sheetName val="MO-P6"/>
      <sheetName val="Recuperado_Hoja1"/>
      <sheetName val="INGRESOS - COP"/>
      <sheetName val="Escenario 1"/>
      <sheetName val="Escenario 2"/>
      <sheetName val=" CHICAS+Nafta"/>
      <sheetName val=" ASR+Nafta"/>
      <sheetName val="Todos+Nafta"/>
      <sheetName val="Portafolio 06"/>
      <sheetName val="Propiedades de Fluidos"/>
      <sheetName val="L30-260"/>
      <sheetName val="L24-260"/>
      <sheetName val="L20-260"/>
      <sheetName val="L18-260"/>
      <sheetName val="loop 20x16"/>
      <sheetName val="sep15-actual"/>
      <sheetName val="20&quot;actual"/>
      <sheetName val="20 actual+1E"/>
      <sheetName val="30X20+1e-260"/>
      <sheetName val="24X20+1E-260"/>
      <sheetName val="20X20+1E-260"/>
      <sheetName val="18X20+e-260"/>
      <sheetName val="16X20+1E-260"/>
      <sheetName val="MEMORANDO"/>
      <sheetName val="PERSONAL TOTAL"/>
      <sheetName val="DESV. 5%"/>
      <sheetName val="PERSONAL TEMPORAL"/>
      <sheetName val="DESV. 10%"/>
      <sheetName val="EVOLUCION PL.PERS"/>
      <sheetName val="VIC FINANCIERA"/>
      <sheetName val="VIC. PERSONAL"/>
      <sheetName val="VIC. EXPL. Y PROD."/>
      <sheetName val="VIC. COMERCIO Y GAS"/>
      <sheetName val="VIC. TRANSP."/>
      <sheetName val="VIC. REF. Y MERC"/>
      <sheetName val="COMPARATIVO"/>
      <sheetName val="Módulo2"/>
      <sheetName val="Módulo3"/>
      <sheetName val="Módulo4"/>
      <sheetName val="Módulo5"/>
      <sheetName val="CB_DATA_"/>
      <sheetName val="Modelo financiero-Alter_1"/>
      <sheetName val="Memorias de Cálculo"/>
      <sheetName val="Información Base"/>
      <sheetName val="Ingresos Operacionales"/>
      <sheetName val="Costos de contaminación"/>
      <sheetName val="PIMS2007"/>
      <sheetName val="Presupuestos"/>
      <sheetName val="MATRIZ RAM"/>
      <sheetName val="GSUM"/>
      <sheetName val="SUM 1"/>
      <sheetName val="SUM 2A"/>
      <sheetName val="SUM 2B"/>
      <sheetName val="SUM 3"/>
      <sheetName val="WKST 1"/>
      <sheetName val="WKST 2A"/>
      <sheetName val="WKST 2B"/>
      <sheetName val="WKST 3"/>
      <sheetName val="QTY"/>
      <sheetName val="Option #1"/>
      <sheetName val="Option #2A"/>
      <sheetName val="Option 2B"/>
      <sheetName val="Option 3"/>
      <sheetName val="CREWS"/>
      <sheetName val="LABOR"/>
      <sheetName val="QUOTE"/>
      <sheetName val="ANEXO 10 VALOR OFERTA_O2"/>
      <sheetName val="DIC_1002"/>
      <sheetName val="PMP_1002"/>
      <sheetName val="INS_1002"/>
      <sheetName val="HOJA PROYECTO"/>
      <sheetName val="Grafica Oleo"/>
      <sheetName val="C &amp; C"/>
      <sheetName val="INDICADORES"/>
      <sheetName val="PANEL"/>
      <sheetName val="detallado"/>
      <sheetName val="Anexo 8"/>
      <sheetName val="Archivo CO"/>
      <sheetName val="RelacionPyG"/>
      <sheetName val="Errores"/>
      <sheetName val="Tips Bases"/>
      <sheetName val="IDATA"/>
      <sheetName val="4007259"/>
      <sheetName val="Apiay"/>
      <sheetName val="Monterrey"/>
      <sheetName val="Porvenir"/>
      <sheetName val="Araguaney"/>
      <sheetName val="Castilla"/>
      <sheetName val="Rubiales"/>
      <sheetName val="Chichimene"/>
      <sheetName val="Coveñas (3)"/>
      <sheetName val="Ayacucho (2)"/>
      <sheetName val="Orú"/>
      <sheetName val="Río Zulia"/>
      <sheetName val="Toledo"/>
      <sheetName val="Samoré"/>
      <sheetName val="Banadía"/>
      <sheetName val="Caño Limón"/>
      <sheetName val="Tumaco"/>
      <sheetName val="Guayacana"/>
      <sheetName val="Junin"/>
      <sheetName val="Guabo"/>
      <sheetName val="Alto"/>
      <sheetName val="Churuyaco"/>
      <sheetName val="Caribe"/>
      <sheetName val="Alisales"/>
      <sheetName val="Guamues"/>
      <sheetName val="Orito"/>
      <sheetName val="Coveñas"/>
      <sheetName val="Caucasia"/>
      <sheetName val="El Pollo"/>
      <sheetName val="Vasconia II"/>
      <sheetName val="Cartagena"/>
      <sheetName val="Coveñas (2)"/>
      <sheetName val="El Retiro"/>
      <sheetName val="Cicuco"/>
      <sheetName val="Ayacucho"/>
      <sheetName val="Isla6"/>
      <sheetName val="Galan"/>
      <sheetName val="CIB8"/>
      <sheetName val="Vasconia"/>
      <sheetName val="Informe (2)"/>
      <sheetName val="AZU3sadeven"/>
      <sheetName val="HHp3"/>
      <sheetName val="AvanceP3"/>
      <sheetName val="horas lluvia"/>
      <sheetName val="perfil semana 4"/>
      <sheetName val="perfil semana 5"/>
      <sheetName val="perfil semana 6"/>
      <sheetName val="perfil semana 7"/>
      <sheetName val="perfil semana 8"/>
      <sheetName val="perfil semana 9"/>
      <sheetName val="perfil semana 10"/>
      <sheetName val="perfil semana 11"/>
      <sheetName val="perfil semana 12"/>
      <sheetName val="perfil semana 13"/>
      <sheetName val="perfil semana 14"/>
      <sheetName val="perfil semana 15"/>
      <sheetName val="perfil semana 16"/>
      <sheetName val="perfil semana 17"/>
      <sheetName val="perfil semana 18"/>
      <sheetName val="perfil semana 19"/>
      <sheetName val="perfil semana 20"/>
      <sheetName val="perfil semana 21"/>
      <sheetName val="perfil semana 22"/>
      <sheetName val="perfil semana 24"/>
      <sheetName val="perfil semana 25"/>
      <sheetName val="perfil semana 26"/>
      <sheetName val="perfil semana 27"/>
      <sheetName val="TEARES1 (2)"/>
      <sheetName val="Ingenieria"/>
      <sheetName val="Compras"/>
      <sheetName val="Construcción"/>
      <sheetName val="HHxACT"/>
      <sheetName val="HHxACT (2)"/>
      <sheetName val="RESUMEN PROYECTO"/>
      <sheetName val="RESUMEN ESP"/>
      <sheetName val="ANX 1 RESUMEN GENERAL (2)"/>
      <sheetName val="OBRAS SEBASTOPOL "/>
      <sheetName val="OBRAS SANTA ROSA  (2)"/>
      <sheetName val="OBRAS SANTA ROSA"/>
      <sheetName val="Proyecc 30-Nov-12"/>
      <sheetName val="INICIO"/>
      <sheetName val="EMPRESA"/>
      <sheetName val="LIQ-NOM"/>
      <sheetName val="NOMINA-1"/>
      <sheetName val="NOMINA-2"/>
      <sheetName val="R-PAGO"/>
      <sheetName val="ISS"/>
      <sheetName val="INF-PENSION"/>
      <sheetName val="INF-SALUD"/>
      <sheetName val="INF-RIESGO"/>
      <sheetName val="CAFABA"/>
      <sheetName val="CAJASAN"/>
      <sheetName val="LIQ-PERS"/>
      <sheetName val="INF-PRES-SOC"/>
      <sheetName val="CONTRATO-FIA"/>
      <sheetName val="CONTRATO-DOLC"/>
      <sheetName val="SERVICIOS"/>
      <sheetName val="C-EGRESO"/>
      <sheetName val="NC-P"/>
      <sheetName val="NC-A"/>
      <sheetName val="INF-DOT"/>
      <sheetName val="INF-AUTOR"/>
      <sheetName val="INF-EMP"/>
      <sheetName val="P-RIESGOS"/>
      <sheetName val="CONTRATO"/>
      <sheetName val="LIQUIDA-NOMINA"/>
      <sheetName val="NOMINA 1"/>
      <sheetName val="NOMINA 2"/>
      <sheetName val="SALUD"/>
      <sheetName val="PAZ Y SALVO"/>
      <sheetName val="CONTROL   "/>
      <sheetName val="CONTROL DIA  EJECUCION"/>
      <sheetName val="INFORME CONTRATO"/>
      <sheetName val="PAGO No1"/>
      <sheetName val="RECIBO No  1"/>
      <sheetName val="PAGO No 2 "/>
      <sheetName val="RECIBO No  2"/>
      <sheetName val="PAGO No 3"/>
      <sheetName val="RECIBO No 3"/>
      <sheetName val="PAGO No 4"/>
      <sheetName val="RECIBO No 4"/>
      <sheetName val="PAGO FINAL"/>
      <sheetName val="RECIBO FINAL"/>
      <sheetName val="CENTROS COSTOS"/>
      <sheetName val="TUBERIASPROCESO"/>
      <sheetName val="VASIJAS"/>
      <sheetName val="CALCULOS"/>
      <sheetName val="adicional 1"/>
      <sheetName val="adicional 2"/>
      <sheetName val="CONTROL DIA"/>
      <sheetName val="EJECPAGO1"/>
      <sheetName val="PAGO 1 "/>
      <sheetName val="RECIBO 1"/>
      <sheetName val="EJECPAGO 2 "/>
      <sheetName val="COMUNICACIONES CON IVA 4%"/>
      <sheetName val="PAGO 2"/>
      <sheetName val="RECIBO 2"/>
      <sheetName val="GASTO  SEPT"/>
      <sheetName val="GASTOS REEMBOLSABLES 1"/>
      <sheetName val="EJECPAGO 3"/>
      <sheetName val="PAGO 3"/>
      <sheetName val="EJECPAGO 4"/>
      <sheetName val="PAGO 4OK"/>
      <sheetName val="EJECPtotalacumulada"/>
      <sheetName val="EJECPAGO 5"/>
      <sheetName val="PAGO 5 OK"/>
      <sheetName val="EJECPAGO 6"/>
      <sheetName val="PAGO 6 OK "/>
      <sheetName val="EJECPAGO 7 Y FINAL"/>
      <sheetName val="PAGO 7 Y FINAL"/>
      <sheetName val="PAGO 5 OK (2)"/>
      <sheetName val="PAGO 4"/>
      <sheetName val="PAGO 5"/>
      <sheetName val="PAGO 5 A"/>
      <sheetName val="PAGO 6"/>
      <sheetName val="MAYOR OBRA"/>
      <sheetName val="ACTA DE PROYECCION"/>
      <sheetName val="DATOS PARA GRAFICA (2)"/>
      <sheetName val="IMFORME EJECUTIVO"/>
      <sheetName val="DATOS PARA GRAFICA"/>
      <sheetName val="diana"/>
      <sheetName val="IMFORME EJECUTIVO PARA PAGO2"/>
      <sheetName val="GASTOS REEMBOLSABLES 2"/>
      <sheetName val="GASTOS REEMBOLSABLES 3"/>
      <sheetName val="NECESIDADES ENERO"/>
      <sheetName val="EJECPAGO ENERO"/>
      <sheetName val="COSTO ENERO"/>
      <sheetName val="GASTOS REEMBOLSABLES ENERO"/>
      <sheetName val="LIQUIDA_NOMINA"/>
      <sheetName val="OBRA TOTAL"/>
      <sheetName val="TABLA SALARIOS"/>
      <sheetName val="TABLA EQUIPOS"/>
      <sheetName val="TABLA MATERIALES"/>
      <sheetName val="Instrucciones Matriz RAM"/>
      <sheetName val="Anexo. Matriz RAM"/>
      <sheetName val="Ev. riesgos"/>
      <sheetName val="Ev. alternativas"/>
      <sheetName val="PAR"/>
      <sheetName val="Anexo 01"/>
      <sheetName val="Parámetros Formato"/>
      <sheetName val="Anexo 02"/>
      <sheetName val="Reporte S&amp;C (MODELO)"/>
      <sheetName val="Caverna"/>
      <sheetName val="P10"/>
      <sheetName val="P50"/>
      <sheetName val="P90"/>
      <sheetName val="Info-Portaf"/>
      <sheetName val="Procesos de Contratacion"/>
      <sheetName val="Lineas del PACC"/>
      <sheetName val="Alvaro Jácome"/>
      <sheetName val="Roque Chavez"/>
      <sheetName val="Omar Estupiñan"/>
      <sheetName val="Pablo Sanchez"/>
      <sheetName val="Braulio López"/>
      <sheetName val="Martha Alvarez"/>
      <sheetName val="William García"/>
      <sheetName val="Oscar y German"/>
      <sheetName val="Carlos Julio Salcedo"/>
      <sheetName val="Gerardo Gómez"/>
      <sheetName val="Germán Gutierrez"/>
      <sheetName val="Germán Gutierrez (2)"/>
      <sheetName val="Juan Carlos Silva"/>
      <sheetName val="Martha Cordón"/>
      <sheetName val="Emiro Acevedo"/>
      <sheetName val="Pedro Mendoza"/>
      <sheetName val="Juan Carlos Pinto"/>
      <sheetName val="Carlos Nieto"/>
      <sheetName val="Jaime Vladimir Rojas"/>
      <sheetName val="Julio Yanez"/>
      <sheetName val="Ramiro Dietes"/>
      <sheetName val="Proyecto_Central_Salto2_jun2006"/>
      <sheetName val="Proyecto_Central_Salto2_dic2005"/>
      <sheetName val="OOCC-camino arriba sin tapon"/>
      <sheetName val="G.G.El mauro"/>
      <sheetName val="sost"/>
      <sheetName val="GG"/>
      <sheetName val="Evaluadores"/>
      <sheetName val="Comparativos"/>
      <sheetName val="PxQ Valores"/>
      <sheetName val="PxQ Cantidades"/>
      <sheetName val="Resumen TBM"/>
      <sheetName val="Alt_Obra_Toma y Aducc con TBM"/>
      <sheetName val="Detalle precio equipos"/>
      <sheetName val="Costo Túnel aducc con TBM"/>
      <sheetName val="Tunel y pique"/>
      <sheetName val="CLC21_CDBDu"/>
      <sheetName val="CLC22_CDBDu"/>
      <sheetName val="CLC23_CDBDu"/>
      <sheetName val="Puente grua caverna montaje TBM"/>
      <sheetName val="CLC-51"/>
      <sheetName val="Alternativa camino"/>
      <sheetName val="Camino-CLC22_Ventana 1 y 2"/>
      <sheetName val="CLC22_CDBDu Base camino"/>
      <sheetName val="Resumen_TBM"/>
      <sheetName val="Diseño 6.2 por obra AGUAS ABAJO"/>
      <sheetName val="Arquitectura"/>
      <sheetName val="Precio Cables"/>
      <sheetName val="Blindajes"/>
      <sheetName val="Blindaje el salto"/>
      <sheetName val="Costos TBM"/>
      <sheetName val="BD_TBM_con cub asesorSRK y Impr"/>
      <sheetName val="Análisis de Costos Impregilo"/>
      <sheetName val="Funicular"/>
      <sheetName val="Cinta"/>
      <sheetName val="Tk"/>
      <sheetName val="Datos técnicos"/>
      <sheetName val="Emisiones"/>
      <sheetName val="Calculo"/>
      <sheetName val="Project Cost Summary"/>
      <sheetName val="Specialized Equipment"/>
      <sheetName val="Other Equipment"/>
      <sheetName val="Civil"/>
      <sheetName val="Mechanical"/>
      <sheetName val="Electrical Assembly &amp;&amp; Wiring"/>
      <sheetName val="Buildings"/>
      <sheetName val="Engineering &amp;&amp; Plant Startup"/>
      <sheetName val="Soft &amp;&amp; Miscellaneous Costs"/>
      <sheetName val="Cost Multipliers"/>
      <sheetName val="Gasification Plant"/>
      <sheetName val="Desalination Plant"/>
      <sheetName val="CO2 Capture Plant"/>
      <sheetName val="Pumps"/>
      <sheetName val="Miscellaneous"/>
      <sheetName val="Electrical"/>
      <sheetName val="SE San Fabián (Intymedio)"/>
      <sheetName val="Resumen PPTO"/>
      <sheetName val="Ampliación SE Paposo"/>
      <sheetName val="MMOO"/>
      <sheetName val="EDAG"/>
      <sheetName val="ResumGlobal"/>
      <sheetName val="ResumRRHH"/>
      <sheetName val="RRHH Gx"/>
      <sheetName val="CostosRRHH"/>
      <sheetName val="ResumGastos"/>
      <sheetName val="Gastos"/>
      <sheetName val="LA21"/>
      <sheetName val="Resumen 2005"/>
      <sheetName val="la21cp"/>
      <sheetName val="@RISK - Correlaciones"/>
      <sheetName val="RESUMEN CAP"/>
      <sheetName val="PRES CAP CLC"/>
      <sheetName val="Piruquina EPC"/>
      <sheetName val="G.Gral 1 Contrato rev_A"/>
      <sheetName val="25-08-IEET-ITE-001 (2)"/>
      <sheetName val="gastos endesa"/>
      <sheetName val="09528 2400 CUB IIC _B"/>
      <sheetName val="25-12-ITEL-ITE-001"/>
      <sheetName val="ELECTRICO DE FAENAS"/>
      <sheetName val="IIMH IIMI"/>
      <sheetName val="24-06-ITEL-ITE-001"/>
      <sheetName val="25-08-IEET-ITE-001"/>
      <sheetName val="PRES MCH V1"/>
      <sheetName val="Factores"/>
      <sheetName val="G.Gral 1 Contrato"/>
      <sheetName val="Agotamiento"/>
      <sheetName val="Km"/>
      <sheetName val="Parametrización"/>
      <sheetName val="B1-CB_2x220kV_710MVA_1C"/>
      <sheetName val="B2-CB_2x220kV_370MVA_1C"/>
      <sheetName val="P1-CP_2x220kV_420MVA_1C"/>
      <sheetName val="P2.1-CP_2x220kV_640MVA_1C"/>
      <sheetName val="P2.2-CP_2x220kV_420MVA_1C"/>
      <sheetName val="Línea Validada"/>
      <sheetName val="CD2x220_500MVA"/>
      <sheetName val="Variaciones Cant y Precios"/>
      <sheetName val="Ppto Referenc (tabla informe)"/>
      <sheetName val="G.Gral MLP"/>
      <sheetName val="Inst. Faena MLP"/>
      <sheetName val="Cubicaciones"/>
      <sheetName val="Cubicaciones JPR 28 oct"/>
      <sheetName val="CGDA ($)"/>
      <sheetName val="CGDA (Cant)"/>
      <sheetName val="IF"/>
      <sheetName val="BC"/>
      <sheetName val="C1"/>
      <sheetName val="BL"/>
      <sheetName val="C2"/>
      <sheetName val="BO"/>
      <sheetName val="C3"/>
      <sheetName val="CC"/>
      <sheetName val="CR"/>
      <sheetName val="OS"/>
      <sheetName val="CM"/>
      <sheetName val="CN"/>
      <sheetName val="LS"/>
      <sheetName val="OOCC"/>
      <sheetName val="Infraestructura"/>
      <sheetName val="Cierre"/>
      <sheetName val="VMG RH"/>
      <sheetName val="PU RH"/>
      <sheetName val="GA PU"/>
      <sheetName val="GITO PU"/>
      <sheetName val="GR IF"/>
      <sheetName val="SC"/>
      <sheetName val="SC VEfec"/>
      <sheetName val="SR ENDESA"/>
      <sheetName val="Opcional"/>
      <sheetName val="Misiones"/>
      <sheetName val="CP Ito"/>
      <sheetName val="Gastos Ito"/>
      <sheetName val="gantt"/>
      <sheetName val="ORG-ITO"/>
      <sheetName val="P2000"/>
      <sheetName val="P Y G (T1-T5) "/>
      <sheetName val="Libro1"/>
      <sheetName val="Hipótesis"/>
      <sheetName val="Cash Flow"/>
      <sheetName val="Construcción y Financiación"/>
      <sheetName val="Deuda (T1-T5)"/>
      <sheetName val="Fechas"/>
      <sheetName val="Cambio"/>
      <sheetName val="1-C_SEDE"/>
      <sheetName val="2-C_AREA"/>
      <sheetName val="3_MAT-CONS"/>
      <sheetName val="7.-ADMINISTRACION"/>
      <sheetName val="FINANCIEROS"/>
      <sheetName val="CALENDARIO"/>
      <sheetName val="COSTES"/>
      <sheetName val="Resumen O&amp;M"/>
      <sheetName val="Resumen O&amp;M (2)"/>
      <sheetName val="IEF-05 O&amp;M"/>
      <sheetName val="IEF-06 Reposicion"/>
      <sheetName val="Costes generales"/>
      <sheetName val="SEDE SOCIAL"/>
      <sheetName val="AREA DE MANTENIMIENTO"/>
      <sheetName val="Costes generales (2)"/>
      <sheetName val="EOAF (capex)"/>
      <sheetName val="Cashflow"/>
      <sheetName val="HipotesisPrimarias"/>
      <sheetName val="Hipotesis Secundarias"/>
      <sheetName val="Capex"/>
      <sheetName val="Ingresos Operativos"/>
      <sheetName val="Costes Operativos"/>
      <sheetName val="Amortización"/>
      <sheetName val="Reservas Reposiciones"/>
      <sheetName val="Tributos"/>
      <sheetName val="Financiación"/>
      <sheetName val="Anexo 6"/>
      <sheetName val="Portada (2)"/>
      <sheetName val="PRESENTACIÓN GESTIÓN TOTAL"/>
      <sheetName val="PRESENTACIÓN GESTIÓN IRIDIUM"/>
      <sheetName val="PRESENTACIÓN GESTIÓN INVINSA"/>
      <sheetName val="PRESENTACIÓN GESTIÓN RESTO"/>
      <sheetName val="Cuenta explotación Resto"/>
      <sheetName val="Cuenta explotación Concesiones"/>
      <sheetName val="Cuenta explotación Iridium"/>
      <sheetName val="Cuenta explotación Invinsa"/>
      <sheetName val="Cuenta explotación DCA"/>
      <sheetName val="Puesta en equivalencia 2008"/>
      <sheetName val=" P.E 2008 ACS ACS "/>
      <sheetName val="PRESUPUESTO 2008 TOTAL"/>
      <sheetName val="Consolidado Concesiones"/>
      <sheetName val="Consolidado Iridium"/>
      <sheetName val="Consolidado Invinsa"/>
      <sheetName val="Consolidado DCA"/>
      <sheetName val="Iridium"/>
      <sheetName val="Hospital de Majadahonda"/>
      <sheetName val="Santiago Brión"/>
      <sheetName val="DCF"/>
      <sheetName val="DCV1"/>
      <sheetName val="Aumancha"/>
      <sheetName val="Sdad. Inv. De Infraestruc. Manc"/>
      <sheetName val="Int. Av. América"/>
      <sheetName val="Int. P.Pío"/>
      <sheetName val="Int. P.Castilla"/>
      <sheetName val="Green Canal Golf"/>
      <sheetName val="CAT"/>
      <sheetName val="REUS"/>
      <sheetName val="DCV2"/>
      <sheetName val="Dragados Waterford Ireland"/>
      <sheetName val="Iridium Portlaoise"/>
      <sheetName val="Iridium Aparcamientos"/>
      <sheetName val="ACS Infra&amp;Dev"/>
      <sheetName val="CV Chile"/>
      <sheetName val="Invinsa"/>
      <sheetName val="Resto COncesiones"/>
      <sheetName val="ACS Chile"/>
      <sheetName val="Nocedal"/>
      <sheetName val="Taurus"/>
      <sheetName val="Dragados Concessions"/>
      <sheetName val="ICSA"/>
      <sheetName val="DCA"/>
      <sheetName val="Explotación, Otros costes"/>
      <sheetName val="Tráfico"/>
      <sheetName val="Reus Jun-08"/>
      <sheetName val="Sep-08"/>
      <sheetName val="Proyecciones y reales"/>
      <sheetName val="7.Período Constr."/>
      <sheetName val="Comp modelo"/>
      <sheetName val="sin iva "/>
      <sheetName val="con iva"/>
      <sheetName val="explotación"/>
      <sheetName val="Resumen Ejecutivo"/>
      <sheetName val="Organizac. objetivo Concesiones"/>
      <sheetName val="Grupos de Consolidación"/>
      <sheetName val="Puesta en Equivalencia"/>
      <sheetName val="Inversiones Financieras"/>
      <sheetName val="Inversiones Financieras Notas"/>
      <sheetName val="Inversión Material"/>
      <sheetName val="GRUPO IRIDIUM"/>
      <sheetName val="Resumen Ejecutivo Iridium"/>
      <sheetName val="Ppto.08xsociedad G.Iridium"/>
      <sheetName val="Bidelan A8"/>
      <sheetName val="Bidelan AP1"/>
      <sheetName val="Autovía de los Pinares"/>
      <sheetName val="Inrasa"/>
      <sheetName val="Ciralsa"/>
      <sheetName val="Ruta de los Pantanos"/>
      <sheetName val="Accesos de Madrid"/>
      <sheetName val="Waterford"/>
      <sheetName val="Southlink"/>
      <sheetName val="crg Portlaoise "/>
      <sheetName val="Autopista Jónica"/>
      <sheetName val="TSC"/>
      <sheetName val="GRUPO INVINSA"/>
      <sheetName val="Resumen Ejecutivo Invinsa"/>
      <sheetName val="Ppto.08xsociedad Invinsa"/>
      <sheetName val="Rutas del Pacífico"/>
      <sheetName val="Autopista Central"/>
      <sheetName val="VNE"/>
      <sheetName val="RMS A13"/>
      <sheetName val="Platinum"/>
      <sheetName val="Pt Op. Serv."/>
      <sheetName val="SCUTVIAS"/>
      <sheetName val="GRUPO DCA"/>
      <sheetName val="Resumen Ejecutivo DCA"/>
      <sheetName val="Ppto.08xsociedad DCA"/>
      <sheetName val="MBJ"/>
      <sheetName val="AMP"/>
      <sheetName val="Aerocali"/>
      <sheetName val="SCL"/>
      <sheetName val="GRUPO Dragados"/>
      <sheetName val="Comisaría del Vallés"/>
      <sheetName val="Carcel de Brians"/>
      <sheetName val="Comisaría Central"/>
      <sheetName val="Comisarías de Cataluña"/>
      <sheetName val="EMESA (M30)"/>
      <sheetName val="Tipos de cambio"/>
      <sheetName val="Abertis"/>
      <sheetName val="Origen Información"/>
      <sheetName val="Ppto.07xsociedad G.Iridium"/>
      <sheetName val="Iridium Portloise"/>
      <sheetName val="Ppto.07xsociedad Invinsa"/>
      <sheetName val="Ppto.07xsociedad DCA"/>
      <sheetName val="CTA EXPLOTACIÓN ACTIVIDAD V1"/>
      <sheetName val="CTA EXPLOTACIÓN V1"/>
      <sheetName val="CTA EXPLOTACIÓN ACTIVIDAD V2"/>
      <sheetName val="CTA EXPLOTACIÓN V2"/>
      <sheetName val="Menú"/>
      <sheetName val="Resultados"/>
      <sheetName val="Intragrupo"/>
      <sheetName val="Patrimonio neto"/>
      <sheetName val="Inco"/>
      <sheetName val="Detalle cuenta 2500"/>
      <sheetName val="Socios Externos"/>
      <sheetName val="Fondos de Comercio"/>
      <sheetName val="Fondos de Comercio (2)"/>
      <sheetName val="Pta en Equivalencia"/>
      <sheetName val="Sociedades"/>
      <sheetName val="Parámetros grupo"/>
      <sheetName val="Macro"/>
      <sheetName val="POR GRUPOS PROFESIONALES"/>
      <sheetName val="PERSONAL EN CONCESIONES"/>
      <sheetName val="PERSONAL CONCESIONES"/>
      <sheetName val="INVERSIONES FINANCIERAS 2006"/>
      <sheetName val="GESTIÓN 2009 TOTAL"/>
      <sheetName val="Total Consolidado"/>
      <sheetName val="GESTIÓN 2009 G. IRIDIUM"/>
      <sheetName val="Conso G. Iridium X sociedad"/>
      <sheetName val="Conso G. Iridium X sociedad V.R"/>
      <sheetName val="G. Iridium X % participación"/>
      <sheetName val="Iridium Consolidado"/>
      <sheetName val="Inv. de la Aumancha"/>
      <sheetName val="Int. Ppe Pío"/>
      <sheetName val="ECISA"/>
      <sheetName val="Hospital Majadahonda"/>
      <sheetName val=" H.Majadahonda Explotaciones"/>
      <sheetName val="Aumecsa"/>
      <sheetName val="CV-50"/>
      <sheetName val="A30"/>
      <sheetName val="Bidelán A8-AP1"/>
      <sheetName val="Aupisa"/>
      <sheetName val="Jónica"/>
      <sheetName val="Central Greece"/>
      <sheetName val="Int. Plaza Castilla"/>
      <sheetName val="TP FERRO"/>
      <sheetName val="Santiago Brion"/>
      <sheetName val="Radial"/>
      <sheetName val="Ruta Pantanos"/>
      <sheetName val="Metro de Sevilla"/>
      <sheetName val="EPSA"/>
      <sheetName val="SERRANO PARK"/>
      <sheetName val="CAN BRIANS"/>
      <sheetName val="EJE DIAGONAL"/>
      <sheetName val="Dragados waterford"/>
      <sheetName val="CRG WATERFORD"/>
      <sheetName val="I.Portlaoise"/>
      <sheetName val="ACS I&amp;D"/>
      <sheetName val="ACS I&amp;D Detalle cuentas"/>
      <sheetName val="ACS I&amp;D Anexo"/>
      <sheetName val="ACS &amp; ID Detalle (Nuevo)"/>
      <sheetName val="GESTIÓN 2009 G. RESTO CONC."/>
      <sheetName val="Conso G. Resto X sociedad"/>
      <sheetName val="G. Resto X % participación"/>
      <sheetName val="Resto Consolidado"/>
      <sheetName val="Pt Ops"/>
      <sheetName val="Inflación Chile"/>
      <sheetName val="A 13"/>
      <sheetName val="RESTO P.E"/>
      <sheetName val="GASTOS GENERALES 2008"/>
      <sheetName val="GG Detallado"/>
      <sheetName val="GG D.Explotación"/>
      <sheetName val="GG D.Desarrollo"/>
      <sheetName val="GG D.Asesoría Jurídica"/>
      <sheetName val="GG D.Admon"/>
      <sheetName val="GG D. Finanzas"/>
      <sheetName val="GG D. CIEP"/>
      <sheetName val="Costes de estudio"/>
      <sheetName val="Ebitdas (calidad)"/>
      <sheetName val="Variaciones Gestión Total"/>
      <sheetName val="Variaciones Gestión Iridium"/>
      <sheetName val="Variaciones Gestión Invinsa"/>
      <sheetName val="PRESENTACIÓN GESTIÓN DCA"/>
      <sheetName val="Variaciones Gestión DCA"/>
      <sheetName val="CTA EXPLOTACIÓN TOTAL CONCES"/>
      <sheetName val="CTA EXPLOTACIÓN IRIDIUM"/>
      <sheetName val="CTA EXPLOTACIÓN CAT"/>
      <sheetName val="CTA EXPLOTACIÓN INVINSA"/>
      <sheetName val="CTA EXPLOTACIÓN DCA"/>
      <sheetName val="Puesta en equivalencia 2007"/>
      <sheetName val="INVERSIONES FINANCIERAS 2007"/>
      <sheetName val="INVERSIONES MATERIALES 2007"/>
      <sheetName val="ENDEUDAMIENTO"/>
      <sheetName val="Cifra de negocio"/>
      <sheetName val="Facturación DCI"/>
      <sheetName val="AMORTIZ. LINEAL VS CRECIENTE"/>
      <sheetName val="Cifra de negocio Nac-Int."/>
      <sheetName val="Detalle por Paises"/>
      <sheetName val="Detalle por Provincias"/>
      <sheetName val="PERSONAL ACS ACS"/>
      <sheetName val="Pers_Gr profes"/>
      <sheetName val="TOTAL PERSONAL IRIDIUM"/>
      <sheetName val="TITULADOS SUPERIORES IRIDIUM"/>
      <sheetName val="TITULADOS MEDIOS IRIDIUM"/>
      <sheetName val="TOTAL PERSONAL DCA"/>
      <sheetName val="TITULADOS SUPERIORES DCA"/>
      <sheetName val="TITULADOS MEDIOS DCA"/>
      <sheetName val="RESULTADOS 2006"/>
      <sheetName val="INVERSIONES 2006"/>
      <sheetName val="Consolidado Concesiones 2006"/>
      <sheetName val="Puesta en equivalencia 2006"/>
      <sheetName val="PRESUPUESTO 2007 TOTAL"/>
      <sheetName val="Consolidado Conces. ppto 2007"/>
      <sheetName val="Consolidado Iridium ppto 2007"/>
      <sheetName val="Consolidado Invinsa ppto 2007"/>
      <sheetName val="Consolidado DCA ppto 2007"/>
      <sheetName val="Puesta Equivalencia ppto 2007"/>
      <sheetName val="Inv. Financieras ppto 2007"/>
      <sheetName val="Inv. Fin. ppto 07 org.actual"/>
      <sheetName val="Inv. Fin. revisadas en mayo 07"/>
      <sheetName val="Inv. Material ppto 2007"/>
      <sheetName val="Inv. mat. ppto 2007 org.act"/>
      <sheetName val="Inv. mat. revisadas en mayo 07"/>
      <sheetName val="Financieros Iridium"/>
      <sheetName val="Dragados A1"/>
      <sheetName val="Dragados Dundalk"/>
      <sheetName val="SIT oficial"/>
      <sheetName val="PYG oficial"/>
      <sheetName val="PYG"/>
      <sheetName val="Detalle Partidas"/>
      <sheetName val="Base Rec Financ"/>
      <sheetName val="Contas a Receber"/>
      <sheetName val="Estoques"/>
      <sheetName val="Investimentos"/>
      <sheetName val="Ágio sobre investimentos"/>
      <sheetName val="Imobilizado"/>
      <sheetName val="Reavaliação"/>
      <sheetName val="Empréstimos"/>
      <sheetName val="PAES"/>
      <sheetName val="Parcelamento"/>
      <sheetName val="Contingências"/>
      <sheetName val="Amortização de Ágio"/>
      <sheetName val="Result Financeiro"/>
      <sheetName val="Base Desp Financ"/>
      <sheetName val="Result Ñ Operacional"/>
      <sheetName val="Imposto de Renda"/>
      <sheetName val="Tickmarks"/>
      <sheetName val="Capa"/>
      <sheetName val="QD3A"/>
      <sheetName val="QD4A"/>
      <sheetName val="QD1B"/>
      <sheetName val="Memo Fin"/>
      <sheetName val="QD2B"/>
      <sheetName val="QD3B"/>
      <sheetName val="Oferta"/>
      <sheetName val="QD5B"/>
      <sheetName val="QD6B"/>
      <sheetName val="QD7B"/>
      <sheetName val="QD8B"/>
      <sheetName val="QD9B"/>
      <sheetName val="QD10B"/>
      <sheetName val="QD11B"/>
      <sheetName val="impostos"/>
      <sheetName val="capital"/>
      <sheetName val="Fluxos"/>
      <sheetName val="Garantias"/>
      <sheetName val="Seguros"/>
      <sheetName val="Autos"/>
      <sheetName val="Dados"/>
      <sheetName val="EEFF"/>
      <sheetName val="O&amp;M"/>
      <sheetName val="Anexos"/>
      <sheetName val="CANT.5921"/>
      <sheetName val="ACTA COMPARATIVA"/>
      <sheetName val="RESUMEN OBRAS "/>
      <sheetName val="ALCANTARILLADO"/>
      <sheetName val="DOMICILIARIAS"/>
      <sheetName val="APU ACUEDUCTO (2)"/>
      <sheetName val="APU ACUEDUCTO"/>
      <sheetName val="APU ALCANTARILLADO"/>
      <sheetName val="Lagunas"/>
      <sheetName val="Planta"/>
      <sheetName val="Perfil"/>
      <sheetName val="T. Grasa"/>
      <sheetName val="Ref."/>
      <sheetName val="Jqm"/>
      <sheetName val="Eras de Secado CRITES"/>
      <sheetName val="Impresion"/>
      <sheetName val="\Users\JoseGabriel\Downloads\Ví"/>
      <sheetName val="DESPIECE REDES"/>
      <sheetName val="4.1 EBAC"/>
      <sheetName val="4.2 IMPULSION"/>
      <sheetName val="4.3 CONDUCCION"/>
      <sheetName val="4.4 TANQUES"/>
      <sheetName val="4.6 REDES"/>
      <sheetName val="4.7 RESUMEN"/>
      <sheetName val="concreto 2500 psi"/>
      <sheetName val="mortero 1.3"/>
      <sheetName val="mortero 1.4"/>
      <sheetName val="presupuesto Sabanas"/>
      <sheetName val="listado de materiales"/>
      <sheetName val="A.3"/>
      <sheetName val="A.4"/>
      <sheetName val="A.6"/>
      <sheetName val="A.7"/>
      <sheetName val="B.1"/>
      <sheetName val="B.2"/>
      <sheetName val="B.3"/>
      <sheetName val="B.4"/>
      <sheetName val="B.6"/>
      <sheetName val="B.7"/>
      <sheetName val="C.1.1"/>
      <sheetName val="C.1.2"/>
      <sheetName val="C.2.1"/>
      <sheetName val="C.2.2"/>
      <sheetName val="C.2.3"/>
      <sheetName val="C.2.4"/>
      <sheetName val="C.2.5"/>
      <sheetName val="C.3.1"/>
      <sheetName val="C.3.2"/>
      <sheetName val="C.4.1"/>
      <sheetName val="C.4.2"/>
      <sheetName val="C.4.3"/>
      <sheetName val="C.4.4"/>
      <sheetName val="C.4.5"/>
      <sheetName val="C.5.1"/>
      <sheetName val="C.5.2"/>
      <sheetName val="C.6.1"/>
      <sheetName val="C.7.1"/>
      <sheetName val="C.7.2"/>
      <sheetName val="C.7.3"/>
      <sheetName val="C.7.4"/>
      <sheetName val="D.1"/>
      <sheetName val="D.2"/>
      <sheetName val="D.3"/>
      <sheetName val="D.4"/>
      <sheetName val="D.5"/>
      <sheetName val="D.6"/>
      <sheetName val="D.7"/>
      <sheetName val="D.8"/>
      <sheetName val="D.9"/>
      <sheetName val="D.10"/>
      <sheetName val="E.1.1"/>
      <sheetName val="E.1.2"/>
      <sheetName val="E.1.3"/>
      <sheetName val="E.1.4"/>
      <sheetName val="E.1.5"/>
      <sheetName val="E.1.6"/>
      <sheetName val="E.1.7"/>
      <sheetName val="E.1.8"/>
      <sheetName val="E.2.1"/>
      <sheetName val="E.2.2"/>
      <sheetName val="E.2.3"/>
      <sheetName val="E.2.4"/>
      <sheetName val="E.2.5"/>
      <sheetName val="E.2.6"/>
      <sheetName val="E.2.7"/>
      <sheetName val="E.2.8"/>
      <sheetName val="E.2.9"/>
      <sheetName val="E.2.10"/>
      <sheetName val="E.2.11"/>
      <sheetName val="E.2.12"/>
      <sheetName val="E.2.13"/>
      <sheetName val="E.2.14"/>
      <sheetName val="E.2.15"/>
      <sheetName val="E.2.16"/>
      <sheetName val="E.2.17"/>
      <sheetName val="E.2.18"/>
      <sheetName val="E.2.19"/>
      <sheetName val="E.2.20"/>
      <sheetName val="E.2.21"/>
      <sheetName val="111"/>
      <sheetName val="112"/>
      <sheetName val="113"/>
      <sheetName val="114"/>
      <sheetName val="118"/>
      <sheetName val="121"/>
      <sheetName val="122"/>
      <sheetName val="123"/>
      <sheetName val="124"/>
      <sheetName val="125"/>
      <sheetName val="126"/>
      <sheetName val="127"/>
      <sheetName val="128"/>
      <sheetName val="129"/>
      <sheetName val="130"/>
      <sheetName val="131"/>
      <sheetName val="132"/>
      <sheetName val="133"/>
      <sheetName val="134"/>
      <sheetName val="135"/>
      <sheetName val="136"/>
      <sheetName val="137"/>
      <sheetName val="138"/>
      <sheetName val="139"/>
      <sheetName val="142"/>
      <sheetName val="143"/>
      <sheetName val="144"/>
      <sheetName val="145"/>
      <sheetName val="146"/>
      <sheetName val="147"/>
      <sheetName val="148"/>
      <sheetName val="149"/>
      <sheetName val="150"/>
      <sheetName val="151"/>
      <sheetName val="152"/>
      <sheetName val="153"/>
      <sheetName val="154"/>
      <sheetName val="155"/>
      <sheetName val="156"/>
      <sheetName val="157"/>
      <sheetName val="158"/>
      <sheetName val="159"/>
      <sheetName val="164"/>
      <sheetName val="165"/>
      <sheetName val="169"/>
      <sheetName val="170"/>
      <sheetName val="172"/>
      <sheetName val="173"/>
      <sheetName val="174"/>
      <sheetName val="176"/>
      <sheetName val="182"/>
      <sheetName val="185"/>
      <sheetName val="186"/>
      <sheetName val="187"/>
      <sheetName val="188"/>
      <sheetName val="192"/>
      <sheetName val="193"/>
      <sheetName val="194"/>
      <sheetName val="195"/>
      <sheetName val="196"/>
      <sheetName val="197"/>
      <sheetName val="198"/>
      <sheetName val="199"/>
      <sheetName val="200"/>
      <sheetName val="201"/>
      <sheetName val="202"/>
      <sheetName val="203"/>
      <sheetName val="204"/>
      <sheetName val="205"/>
      <sheetName val="206"/>
      <sheetName val="207"/>
      <sheetName val="208"/>
      <sheetName val="209"/>
      <sheetName val="210"/>
      <sheetName val="212"/>
      <sheetName val="213"/>
      <sheetName val="214"/>
      <sheetName val="215"/>
      <sheetName val="216"/>
      <sheetName val="217"/>
      <sheetName val="218"/>
      <sheetName val="219"/>
      <sheetName val="221"/>
      <sheetName val="222"/>
      <sheetName val="223"/>
      <sheetName val="224"/>
      <sheetName val="225"/>
      <sheetName val="226"/>
      <sheetName val="227"/>
      <sheetName val="228"/>
      <sheetName val="229"/>
      <sheetName val="230"/>
      <sheetName val="231"/>
      <sheetName val="232"/>
      <sheetName val="233"/>
      <sheetName val="234"/>
      <sheetName val="235"/>
      <sheetName val="236"/>
      <sheetName val="237"/>
      <sheetName val="238"/>
      <sheetName val="239"/>
      <sheetName val="240"/>
      <sheetName val="241"/>
      <sheetName val="242"/>
      <sheetName val="243"/>
      <sheetName val="244"/>
      <sheetName val="245"/>
      <sheetName val="246"/>
      <sheetName val="247"/>
      <sheetName val="248"/>
      <sheetName val="249"/>
      <sheetName val="250"/>
      <sheetName val="251"/>
      <sheetName val="252"/>
      <sheetName val="253"/>
      <sheetName val="254"/>
      <sheetName val="255"/>
      <sheetName val="256"/>
      <sheetName val="257"/>
      <sheetName val="258"/>
      <sheetName val="259"/>
      <sheetName val="260"/>
      <sheetName val="261"/>
      <sheetName val="262"/>
      <sheetName val="263"/>
      <sheetName val="264"/>
      <sheetName val="265"/>
      <sheetName val="266"/>
      <sheetName val="267"/>
      <sheetName val="268"/>
      <sheetName val="269"/>
      <sheetName val="270"/>
      <sheetName val="271"/>
      <sheetName val="272"/>
      <sheetName val="273"/>
      <sheetName val="274"/>
      <sheetName val="275"/>
      <sheetName val="276"/>
      <sheetName val="277"/>
      <sheetName val="278"/>
      <sheetName val="279"/>
      <sheetName val="280"/>
      <sheetName val="281"/>
      <sheetName val="282"/>
      <sheetName val="283"/>
      <sheetName val="284"/>
      <sheetName val="285"/>
      <sheetName val="286"/>
      <sheetName val="287"/>
      <sheetName val="288"/>
      <sheetName val="289"/>
      <sheetName val="290"/>
      <sheetName val="291"/>
      <sheetName val="292"/>
      <sheetName val="293"/>
      <sheetName val="294"/>
      <sheetName val="295"/>
      <sheetName val="296"/>
      <sheetName val="297"/>
      <sheetName val="298"/>
      <sheetName val="299"/>
      <sheetName val="300"/>
      <sheetName val="301"/>
      <sheetName val="302"/>
      <sheetName val="303"/>
      <sheetName val="305"/>
      <sheetName val="TABLA DE EE"/>
      <sheetName val="Tabla dinámica"/>
      <sheetName val="Tabla maestra"/>
      <sheetName val="CC 5090"/>
      <sheetName val="CC 5091-92-93"/>
      <sheetName val="CC 5095"/>
      <sheetName val="CC 5094"/>
      <sheetName val="CC 5098"/>
      <sheetName val="TABLA AUXILIAR CC 5094"/>
      <sheetName val="PROGRAMA TANQUES"/>
      <sheetName val="Areas Tanques"/>
      <sheetName val="Pintura"/>
      <sheetName val="CA-2909"/>
      <sheetName val="CA-3029"/>
      <sheetName val="CA-2919"/>
      <sheetName val="CA-3033"/>
      <sheetName val="Consumibles"/>
      <sheetName val="InfoTKs"/>
      <sheetName val="COSTOS UNITARIOS"/>
      <sheetName val="5090-2003"/>
      <sheetName val="5091-2003"/>
      <sheetName val="5092-2003"/>
      <sheetName val="5093-2003"/>
      <sheetName val="5094-2003"/>
      <sheetName val="5095-2003"/>
      <sheetName val="5098-2003"/>
      <sheetName val="BUSPLA02-07"/>
      <sheetName val="Eq. loc."/>
      <sheetName val="Eq. perm."/>
      <sheetName val="A.P.U. Loc."/>
      <sheetName val="A.P.U. Mant."/>
      <sheetName val="Anexo  - Tarifas"/>
      <sheetName val="Cantidades Estimadas"/>
      <sheetName val="PRESUPUESTO FINAL"/>
      <sheetName val="LOCAL Y REPLANT "/>
      <sheetName val="EXCAVACION"/>
      <sheetName val="CONCRETO 2500 PSI POSTES"/>
      <sheetName val="CONCRETO 2500 PSI MALLA"/>
      <sheetName val="RETIRO MALLA"/>
      <sheetName val="ASEO Y LIMPIEZA FINAL"/>
      <sheetName val="MANO DE OBRA CIVIL"/>
      <sheetName val="REV (ENERO 28-99)"/>
      <sheetName val="723 L Flex"/>
      <sheetName val="2121 L Flex"/>
      <sheetName val="Cant Flex SS-99"/>
      <sheetName val="2590 L Gas Vte"/>
      <sheetName val="Cant 2590 L Gas Vte"/>
      <sheetName val="2192 Cv"/>
      <sheetName val="Cant 2192 Cv"/>
      <sheetName val="2231 Cv"/>
      <sheetName val="Cant 2231 Cv"/>
      <sheetName val="2250 L Flex"/>
      <sheetName val="2251 L Flex"/>
      <sheetName val="2253 L Flex"/>
      <sheetName val="Cant Flex SS-95B"/>
      <sheetName val="2231 L Flex"/>
      <sheetName val="2231 Cant Flex"/>
      <sheetName val="2368 Cv"/>
      <sheetName val="Cant 2368 Cv"/>
      <sheetName val="2368 L Flex"/>
      <sheetName val="2368 Cant Flex"/>
      <sheetName val="Cant Flex SS-88"/>
      <sheetName val="2369 Cv"/>
      <sheetName val="Cant 2369 Cv"/>
      <sheetName val="2369 L Flex"/>
      <sheetName val="2369 Cant Flex"/>
      <sheetName val="2370 Cv"/>
      <sheetName val="Cant 2370 Cv"/>
      <sheetName val="2370 L Flex"/>
      <sheetName val="2370 Cant Flex"/>
      <sheetName val="2394 Cv"/>
      <sheetName val="Cant 2394 Cv"/>
      <sheetName val="2394 L Flex"/>
      <sheetName val="2394 Cant Flex"/>
      <sheetName val="2459 Cv"/>
      <sheetName val="Cant 2459 Cv"/>
      <sheetName val="2459 L Flex"/>
      <sheetName val="2459 Cant Flex"/>
      <sheetName val="Cant Flex SS-88 F"/>
      <sheetName val="2461 L Flex"/>
      <sheetName val="2476 Cv"/>
      <sheetName val="Cant 2476 Cv"/>
      <sheetName val="2476 L Flex"/>
      <sheetName val="Cant 2476"/>
      <sheetName val="2604 Cv"/>
      <sheetName val="Cant 2604 Cv"/>
      <sheetName val="2604 L Flex"/>
      <sheetName val="2604 Cant Flex"/>
      <sheetName val="2658 Cv"/>
      <sheetName val="Cant 2658 Cv"/>
      <sheetName val="2658 L"/>
      <sheetName val="Cant 2658"/>
      <sheetName val="2659 Cv"/>
      <sheetName val="Cant 2659 Cv"/>
      <sheetName val="2659 L Flex"/>
      <sheetName val="2659 Cant Flex"/>
      <sheetName val="2661 Cv"/>
      <sheetName val="Cant 2661 Cv"/>
      <sheetName val="2661 L Flex"/>
      <sheetName val="2661 Cant Flex"/>
      <sheetName val="2918 L Flex"/>
      <sheetName val="2919 L Flex"/>
      <sheetName val="2919 Cant Flex"/>
      <sheetName val="2933 L Flex"/>
      <sheetName val="Cant Flex SS-77A"/>
      <sheetName val="Est.02 Cheque Wemco"/>
      <sheetName val="via carrilera"/>
      <sheetName val="Ht Lin Trf E3 E2"/>
      <sheetName val="1U"/>
      <sheetName val="2213"/>
      <sheetName val="2324"/>
      <sheetName val="C2PP3"/>
      <sheetName val="161 L"/>
      <sheetName val="183 Desm"/>
      <sheetName val="371 Desm Gas"/>
      <sheetName val="436 L"/>
      <sheetName val="448 L"/>
      <sheetName val="467 Desm"/>
      <sheetName val="473 Cv"/>
      <sheetName val="473 L"/>
      <sheetName val="486 Cv"/>
      <sheetName val="486 Flex"/>
      <sheetName val="718 Desm"/>
      <sheetName val="755 Cv y F"/>
      <sheetName val="755 L"/>
      <sheetName val="764 Cv"/>
      <sheetName val="769 L"/>
      <sheetName val="794 Cv"/>
      <sheetName val="794 Flex"/>
      <sheetName val="890 Cv"/>
      <sheetName val="890 L"/>
      <sheetName val="926 Rep Desm"/>
      <sheetName val="1023 L"/>
      <sheetName val="1047 L Saldo"/>
      <sheetName val="1054 Desm"/>
      <sheetName val="1056 Desm"/>
      <sheetName val="1056 Flex"/>
      <sheetName val="1126 Desm"/>
      <sheetName val="1124 Desm"/>
      <sheetName val="1140 Desm"/>
      <sheetName val="1216 L Vte"/>
      <sheetName val="1216 Desm"/>
      <sheetName val="1256 L"/>
      <sheetName val="1481 Cv"/>
      <sheetName val="1481 L"/>
      <sheetName val="1494 Cv"/>
      <sheetName val="1494 L"/>
      <sheetName val="1674 L"/>
      <sheetName val="1676 Desm"/>
      <sheetName val="1884 Desm"/>
      <sheetName val="2076 Desm"/>
      <sheetName val="2094 Desm"/>
      <sheetName val="2097 Cv"/>
      <sheetName val="2097 Flex"/>
      <sheetName val="2085 Desm"/>
      <sheetName val="2100 Vte"/>
      <sheetName val="2102 Desm"/>
      <sheetName val="2167 Cv y F"/>
      <sheetName val="2167 Cv"/>
      <sheetName val="2167 L"/>
      <sheetName val="2181 Desm"/>
      <sheetName val="2183 Desm"/>
      <sheetName val="2206 Cv"/>
      <sheetName val="2206 L"/>
      <sheetName val="2207 Cv"/>
      <sheetName val="2209 Desm"/>
      <sheetName val="2324 Cv"/>
      <sheetName val="2332 Desm"/>
      <sheetName val="2351 L"/>
      <sheetName val="2351 Flex"/>
      <sheetName val="2381 Desm"/>
      <sheetName val="2399 Flex"/>
      <sheetName val="2576 L"/>
      <sheetName val="2637 Cv"/>
      <sheetName val="2797 Cv"/>
      <sheetName val="2797 L"/>
      <sheetName val="155 L"/>
      <sheetName val="88 Ph"/>
      <sheetName val="318 Ph"/>
      <sheetName val="515 Ph"/>
      <sheetName val="740 Ph"/>
      <sheetName val="917 Ph"/>
      <sheetName val="926 Ph"/>
      <sheetName val="998  Vte Ph"/>
      <sheetName val="1689 Ph"/>
      <sheetName val="SABANA L CRUDO DIC 387002"/>
      <sheetName val="1u Cv Mod"/>
      <sheetName val="AVISOS"/>
      <sheetName val="88 L"/>
      <sheetName val="105 Desm"/>
      <sheetName val="118 Cv"/>
      <sheetName val="118 L Flex"/>
      <sheetName val="119 L Flex"/>
      <sheetName val="183 Cv"/>
      <sheetName val="183 L"/>
      <sheetName val="189 Cv"/>
      <sheetName val="189 L Flex"/>
      <sheetName val="190 Desm"/>
      <sheetName val="271 Cv"/>
      <sheetName val="271 L Flex"/>
      <sheetName val="287 pintura marco H"/>
      <sheetName val="454 Desm"/>
      <sheetName val="466 Cv"/>
      <sheetName val="480 pintura marco H"/>
      <sheetName val="509 pintura marco H"/>
      <sheetName val="527 pintura marco H"/>
      <sheetName val="555 Cv"/>
      <sheetName val="563 Cv"/>
      <sheetName val="563 L"/>
      <sheetName val="571 Cv"/>
      <sheetName val="571 L"/>
      <sheetName val="590 pintura marco H"/>
      <sheetName val="617 pintura marco H"/>
      <sheetName val="637 pintura marco H"/>
      <sheetName val="652 Cv Desm y M"/>
      <sheetName val="718 Cv"/>
      <sheetName val="718 L Flex"/>
      <sheetName val="724 Desm"/>
      <sheetName val="740 L Flex"/>
      <sheetName val="748 Desm"/>
      <sheetName val="810 Flush"/>
      <sheetName val="820 Desm"/>
      <sheetName val="842 Desm"/>
      <sheetName val="889 Desm"/>
      <sheetName val="1066 Cv"/>
      <sheetName val="1066 L Flex"/>
      <sheetName val="1084 Cv"/>
      <sheetName val="1084 L"/>
      <sheetName val="1198 Cv"/>
      <sheetName val="1199 L sald"/>
      <sheetName val="1508 Cv"/>
      <sheetName val="1508 Vte"/>
      <sheetName val="1636 L Flex Rep"/>
      <sheetName val="1655 L Flex"/>
      <sheetName val="1666 Desm"/>
      <sheetName val="1679 Cv"/>
      <sheetName val="1837 Desm"/>
      <sheetName val="1839 Desm"/>
      <sheetName val="2026 Cv"/>
      <sheetName val="2026 L sald"/>
      <sheetName val="2034 pintura marco H"/>
      <sheetName val="2108 L Flex"/>
      <sheetName val="2109 L Flex"/>
      <sheetName val="2145 Pintura marco H"/>
      <sheetName val="2153 L Flex"/>
      <sheetName val="2157 L Flex"/>
      <sheetName val="2161 pintura marco H"/>
      <sheetName val="2320 Cv"/>
      <sheetName val="2320 L Flex Rep"/>
      <sheetName val="2327 pintura marco H"/>
      <sheetName val="2586 Cv"/>
      <sheetName val="2598 Cv"/>
      <sheetName val="2601 Cv"/>
      <sheetName val="2602 Cv"/>
      <sheetName val="2636 Cv"/>
      <sheetName val="2738 Cv"/>
      <sheetName val="2738 L Flex"/>
      <sheetName val="4IJ2 pintura marco H"/>
      <sheetName val="blanco (5)"/>
      <sheetName val="1u Cv"/>
      <sheetName val="Flex blanco"/>
      <sheetName val="SABANA AGO CRUDO 997306"/>
      <sheetName val="SABANA AGO CRUDO 397019"/>
      <sheetName val="SABANA AGO CRUDO 397024"/>
      <sheetName val="2100 L Flex"/>
      <sheetName val="2226 Rep Flex"/>
      <sheetName val="856 Desm"/>
      <sheetName val="856 L Vte"/>
      <sheetName val="2617 Desm"/>
      <sheetName val="2617 L Flex"/>
      <sheetName val="2628 L Flex"/>
      <sheetName val="2629 Desm"/>
      <sheetName val="2629 L Flex"/>
      <sheetName val="2617"/>
      <sheetName val="772 L Rep"/>
      <sheetName val="789 Desm Casing"/>
      <sheetName val="2109 Rep Flex"/>
      <sheetName val="2139 Cv"/>
      <sheetName val="2139 Conex Flex"/>
      <sheetName val="2145 Clampon"/>
      <sheetName val="2153 Rep Flex"/>
      <sheetName val="2194 L Fex"/>
      <sheetName val="2283 Cv"/>
      <sheetName val="2283 L Flex Conex"/>
      <sheetName val="2289 Cv"/>
      <sheetName val="2289 L Flex Conex"/>
      <sheetName val="2520 Cv"/>
      <sheetName val="2520 L Flex Conex"/>
      <sheetName val="2521 Cv"/>
      <sheetName val="2521 L Flex Conex"/>
      <sheetName val="2583 L Flex"/>
      <sheetName val="2598 Rep"/>
      <sheetName val="2600 Rep"/>
      <sheetName val="2603 L Flex"/>
      <sheetName val="2605 L Flex"/>
      <sheetName val="2623 L Flex"/>
      <sheetName val="2644 L Flex"/>
      <sheetName val="2649 L Flex"/>
      <sheetName val="2663 L Flex"/>
      <sheetName val="2670 L Flex"/>
      <sheetName val="2672 Cv"/>
      <sheetName val="2672 L Flex Conex"/>
      <sheetName val="2734 Cv"/>
      <sheetName val="2734 L Flex Conex"/>
      <sheetName val="2889 Cv"/>
      <sheetName val="2889 L Flex Conex"/>
      <sheetName val="2900 L Flex"/>
      <sheetName val="2901 L Flex"/>
      <sheetName val="2903 L Flex"/>
      <sheetName val="2905 L Flex"/>
      <sheetName val="Cant 2100 L Flex"/>
      <sheetName val="2100 Conex Flex"/>
      <sheetName val="2139"/>
      <sheetName val="2194 (2)"/>
      <sheetName val="2283"/>
      <sheetName val="2289"/>
      <sheetName val="2520"/>
      <sheetName val="2521"/>
      <sheetName val="2603"/>
      <sheetName val="2604 (2)"/>
      <sheetName val="2617 B"/>
      <sheetName val="2628"/>
      <sheetName val="2629"/>
      <sheetName val="2644"/>
      <sheetName val="2672"/>
      <sheetName val="2734"/>
      <sheetName val="2889"/>
      <sheetName val="SABANA PLTA DESH MAYO AFE477006"/>
      <sheetName val="Descargue Tratador"/>
      <sheetName val="Transp Pta Desh"/>
      <sheetName val="SABANA Bomba MAYO AFE47"/>
      <sheetName val="bomba P-215c Est2"/>
      <sheetName val="SS 34 Lg 6"/>
      <sheetName val="SS 34 Lm 3"/>
      <sheetName val="SS 34 Str"/>
      <sheetName val="SS 38 Lg 6"/>
      <sheetName val="SS 38a Lg 4"/>
      <sheetName val="SS 38a Lm 3"/>
      <sheetName val="SS 38a Str"/>
      <sheetName val="SS 42 Str Ampl"/>
      <sheetName val="SS 42 Str Ampl (2)"/>
      <sheetName val="SS 45 Lg 6"/>
      <sheetName val="SS 45 Lm 3"/>
      <sheetName val="SS 45 Str"/>
      <sheetName val="SS 49 Lg 4"/>
      <sheetName val="SS 49 Lm 3"/>
      <sheetName val="SS 49 Str"/>
      <sheetName val="SS 77A Lg 4"/>
      <sheetName val="SS 77A Lm 2"/>
      <sheetName val="SS 77A Str"/>
      <sheetName val="SS 88B Str"/>
      <sheetName val="SS 88B Lg 6"/>
      <sheetName val="SS 88B Lm"/>
      <sheetName val="SS 98A Lg 6"/>
      <sheetName val="SS 98a Lm 3"/>
      <sheetName val="SS 140 Lg"/>
      <sheetName val="SS 140 Lm"/>
      <sheetName val="SS 140 Str"/>
      <sheetName val="SS 575 Lg 6"/>
      <sheetName val="SS 575 Lm 3"/>
      <sheetName val="SS 575 Str"/>
      <sheetName val="SS 49 Lg 3"/>
      <sheetName val="CARGUE MAT SATURADO"/>
      <sheetName val="ANDAMIOS"/>
      <sheetName val="ANDAMIOS (2)"/>
      <sheetName val="ANDAMIOS (3)"/>
      <sheetName val="Cant Transp Mat Saturado"/>
      <sheetName val="ANDAMIOS DEFINITIVO"/>
      <sheetName val="Resumen por AFE 397019"/>
      <sheetName val="4IJ2 L Flex"/>
      <sheetName val="DATA BASE"/>
      <sheetName val="RES.1"/>
      <sheetName val="FORMATO 1"/>
      <sheetName val="RES.2"/>
      <sheetName val="FORMATO 2"/>
      <sheetName val="RES.3"/>
      <sheetName val="FORMATO 3"/>
      <sheetName val="RES.4"/>
      <sheetName val="FORMATO 4"/>
      <sheetName val="RES.5"/>
      <sheetName val="FORMATO 5"/>
      <sheetName val="RES.6"/>
      <sheetName val="FORMATO 6"/>
      <sheetName val="RES.7"/>
      <sheetName val="FORMATO 7"/>
      <sheetName val="RES.8"/>
      <sheetName val="FORMATO 8"/>
      <sheetName val="RES.9"/>
      <sheetName val="FORMATO 9"/>
      <sheetName val="RES.10"/>
      <sheetName val="FORMATO 10"/>
      <sheetName val="SABANA L CRUDO SEPT 387002"/>
      <sheetName val="SABANA PIA SEPT 477004"/>
      <sheetName val="Hot tap planta 5"/>
      <sheetName val="Hot tap pia 5"/>
      <sheetName val="1U L"/>
      <sheetName val="Oleoducto Reparac"/>
      <sheetName val="Paleteros"/>
      <sheetName val="Paleteros (2)"/>
      <sheetName val="43  F y Cv"/>
      <sheetName val="94 Desm"/>
      <sheetName val="107 L"/>
      <sheetName val="113  Cv"/>
      <sheetName val="113 L"/>
      <sheetName val="119 Desm"/>
      <sheetName val="121  Cv"/>
      <sheetName val="121 L"/>
      <sheetName val="141 Cv"/>
      <sheetName val="141 L Conex Temp"/>
      <sheetName val="271 Desm"/>
      <sheetName val="305 Desm"/>
      <sheetName val="318  Cv"/>
      <sheetName val="318 L"/>
      <sheetName val="333 L Desm"/>
      <sheetName val="341 L"/>
      <sheetName val="341 L Flex"/>
      <sheetName val="342 Pintura"/>
      <sheetName val="357 Desm"/>
      <sheetName val="362 L Desm"/>
      <sheetName val="421 Pintura"/>
      <sheetName val="458 Desm"/>
      <sheetName val="473 Desm"/>
      <sheetName val="476 Desm"/>
      <sheetName val="509 Cv"/>
      <sheetName val="515 Cv"/>
      <sheetName val="515 L"/>
      <sheetName val="551 Pintura"/>
      <sheetName val="563 L Desm"/>
      <sheetName val="588 Cv"/>
      <sheetName val="588 L"/>
      <sheetName val="730 emerg"/>
      <sheetName val="744 Desm"/>
      <sheetName val="765 L"/>
      <sheetName val="797 L"/>
      <sheetName val="836 Cv"/>
      <sheetName val="836 L"/>
      <sheetName val="865 Cv"/>
      <sheetName val="865 Ly Col"/>
      <sheetName val="876 Cv"/>
      <sheetName val="884 L Flex"/>
      <sheetName val="890 Desm"/>
      <sheetName val="902 marco H"/>
      <sheetName val="916 L"/>
      <sheetName val="917 Cv"/>
      <sheetName val="917 F"/>
      <sheetName val="926 Cv"/>
      <sheetName val="926 L"/>
      <sheetName val="998 L"/>
      <sheetName val="998-466 Col y Desm"/>
      <sheetName val="1025 Cv"/>
      <sheetName val="1025 L y Colect"/>
      <sheetName val="1056 L Flex"/>
      <sheetName val="1061 Desm"/>
      <sheetName val="1070 Cv"/>
      <sheetName val="1070 L"/>
      <sheetName val="1124 L Flex"/>
      <sheetName val="1140 L Flex"/>
      <sheetName val="1194 Cv"/>
      <sheetName val="1200 Cv"/>
      <sheetName val="1216 Cv Pint"/>
      <sheetName val="1332 Cv"/>
      <sheetName val="1332 L"/>
      <sheetName val="1344  Cv y F"/>
      <sheetName val="1494 Desm"/>
      <sheetName val="1673 L"/>
      <sheetName val="1686 Cv"/>
      <sheetName val="1686 L Flex"/>
      <sheetName val="1689  Cv"/>
      <sheetName val="1689 L"/>
      <sheetName val="1720  Cv"/>
      <sheetName val="1720 L"/>
      <sheetName val="1746 Desm"/>
      <sheetName val="1794 Desm"/>
      <sheetName val="1884 L Flex"/>
      <sheetName val="2026 L"/>
      <sheetName val="2048 L Desm"/>
      <sheetName val="2054 Cv"/>
      <sheetName val="2054 L Flex"/>
      <sheetName val="2066 L Desm"/>
      <sheetName val="2094 L Flex"/>
      <sheetName val="2102 L Flex"/>
      <sheetName val="2105 Cv"/>
      <sheetName val="2105 LF"/>
      <sheetName val="2112 L Desm"/>
      <sheetName val="2149 Desm"/>
      <sheetName val="2167 L Flex"/>
      <sheetName val="2181 Trenton"/>
      <sheetName val="2182 Cv"/>
      <sheetName val="2182  Flex 2"/>
      <sheetName val="2183 L Flex"/>
      <sheetName val="2206 Reparac Flex"/>
      <sheetName val="2208 Cv"/>
      <sheetName val="2208 L Flex"/>
      <sheetName val="2212 L Desm"/>
      <sheetName val="2213 Cv"/>
      <sheetName val="2213 L"/>
      <sheetName val="2324 L"/>
      <sheetName val="2328 Cv"/>
      <sheetName val="2328 L"/>
      <sheetName val="2330 L Desm"/>
      <sheetName val="2331 Cv"/>
      <sheetName val="2332 L Flex"/>
      <sheetName val="2339 L Desm"/>
      <sheetName val="2377 L Flex"/>
      <sheetName val="2379 Cv"/>
      <sheetName val="2379 L Flex"/>
      <sheetName val="2400 Cv"/>
      <sheetName val="2400 L Flex"/>
      <sheetName val="2637 L Flex"/>
      <sheetName val="INCID. SALARIAL"/>
      <sheetName val="ESTRUCTURAS"/>
      <sheetName val="LN5-CHC.4-7-SS7"/>
      <sheetName val="1,2,1"/>
      <sheetName val="1,2,2"/>
      <sheetName val="1,2,3"/>
      <sheetName val="1,2,4"/>
      <sheetName val="1,2,5"/>
      <sheetName val="1,3,1"/>
      <sheetName val="1,3,2"/>
      <sheetName val="1,3,3,1"/>
      <sheetName val="1,3,3,2"/>
      <sheetName val="1,3,3,3"/>
      <sheetName val="1,3,4"/>
      <sheetName val="1,3,5"/>
      <sheetName val="1,3,6,1"/>
      <sheetName val="1,3,6,2"/>
      <sheetName val="1,3,7"/>
      <sheetName val="1,3,8,1"/>
      <sheetName val="1,3,8,2"/>
      <sheetName val="2,7"/>
      <sheetName val="2,8"/>
      <sheetName val="2,9"/>
      <sheetName val="2,10"/>
      <sheetName val="2,11"/>
      <sheetName val="2,12"/>
      <sheetName val="2,13"/>
      <sheetName val="2,14"/>
      <sheetName val="2,15,1"/>
      <sheetName val="2,15,2"/>
      <sheetName val="2,15,3"/>
      <sheetName val="2,16"/>
      <sheetName val="2,17"/>
      <sheetName val="2,18"/>
      <sheetName val="2,19"/>
      <sheetName val="2,20"/>
      <sheetName val="3,15"/>
      <sheetName val="3,16"/>
      <sheetName val="105 KG"/>
      <sheetName val="210 KG"/>
      <sheetName val="4SALAR1"/>
      <sheetName val="ANALISIS AIU"/>
      <sheetName val="3,17"/>
      <sheetName val="3,18"/>
      <sheetName val="3,19"/>
      <sheetName val="3,20"/>
      <sheetName val="3,21"/>
      <sheetName val="3,22"/>
      <sheetName val="3,23"/>
      <sheetName val="3,24"/>
      <sheetName val="3,25"/>
      <sheetName val="3,26"/>
      <sheetName val="3,27"/>
      <sheetName val="3,30"/>
      <sheetName val="3,31"/>
      <sheetName val="3,32"/>
      <sheetName val="3,33"/>
      <sheetName val="3,34"/>
      <sheetName val="3,35"/>
      <sheetName val="3,36"/>
      <sheetName val="3,37"/>
      <sheetName val="3,38"/>
      <sheetName val="3,39"/>
      <sheetName val="3,40"/>
      <sheetName val="3,41"/>
      <sheetName val="3,42"/>
      <sheetName val="3,43"/>
      <sheetName val="3,44"/>
      <sheetName val="3,45"/>
      <sheetName val="3,46"/>
      <sheetName val="3,47"/>
      <sheetName val="3,48"/>
      <sheetName val="3,49"/>
      <sheetName val="3,50"/>
      <sheetName val="3,51"/>
      <sheetName val="3,52"/>
      <sheetName val="3,53"/>
      <sheetName val="3,54"/>
      <sheetName val="3,55"/>
      <sheetName val="3,56"/>
      <sheetName val="5,5"/>
      <sheetName val="5,6"/>
      <sheetName val="5,7"/>
      <sheetName val="Poliza Aprox"/>
      <sheetName val="MAQUINARIA"/>
      <sheetName val="Piscinadelodos"/>
      <sheetName val="filtropiscinaN2"/>
      <sheetName val="Taludsuroriental"/>
      <sheetName val="1raPruebaSismicaVSP"/>
      <sheetName val="RellenoVSPN2"/>
      <sheetName val="VSPN3"/>
      <sheetName val="sacos sc"/>
      <sheetName val="Varios"/>
      <sheetName val="APU Filtro de 6"/>
      <sheetName val="APU 20 mills"/>
      <sheetName val="APUdesmontec.a.p."/>
      <sheetName val="APU desmonte Nesl"/>
      <sheetName val="APU desmonte de trinchos"/>
      <sheetName val="APU corta corrientes"/>
      <sheetName val="APUestructuraen madera"/>
      <sheetName val="Transporte por cobrar"/>
      <sheetName val="INF-SEM-INT"/>
      <sheetName val="DATOS SEMANALES"/>
      <sheetName val="CONTRATO EST_TEC"/>
      <sheetName val="Form. Inf. Semanal"/>
      <sheetName val="Curva S "/>
      <sheetName val="Registro Fotográfico"/>
      <sheetName val="Relacion Trabajadores"/>
      <sheetName val="PROPUESTA UN AÑO 2012"/>
      <sheetName val="DOS  OPERADORES"/>
      <sheetName val="AAP"/>
      <sheetName val="Lista de Chequeo Facturación"/>
      <sheetName val="Formulario Oferta Economica"/>
      <sheetName val="ACTA Nro.03 ABRIL 2019"/>
      <sheetName val="ACTA DE MODIFICACIÓN"/>
      <sheetName val="MINFRA-MN-IN-7-FR-1"/>
      <sheetName val="FACTURACIÓN"/>
      <sheetName val="PREACTA Nro.03 ABRIL 2019"/>
      <sheetName val="PLAN DE INVERSIÓN"/>
      <sheetName val="PLAN DE INVERSIÓN (3)"/>
      <sheetName val="PLAN DE INVERSIÓN (2)"/>
      <sheetName val="DATOS ENCABEZADO"/>
      <sheetName val="LISTA DE ITEMS"/>
      <sheetName val="PREDIAL"/>
      <sheetName val="PMT"/>
      <sheetName val="PLANTILLA"/>
      <sheetName val="A-1.1"/>
      <sheetName val="A-2.1"/>
      <sheetName val="A-2.2"/>
      <sheetName val="A-2.3"/>
      <sheetName val="A-2.4"/>
      <sheetName val="A-2.5"/>
      <sheetName val="A-2.6"/>
      <sheetName val="A-3.1"/>
      <sheetName val="A-3.2"/>
      <sheetName val="A-3.3"/>
      <sheetName val="A-3.4"/>
      <sheetName val="A-4.1"/>
      <sheetName val="A-4.2"/>
      <sheetName val="A-4.3"/>
      <sheetName val="A-4.4"/>
      <sheetName val="A-5.1.1"/>
      <sheetName val="A-5.1.2"/>
      <sheetName val="A-5.1.4"/>
      <sheetName val="A-5.1.5"/>
      <sheetName val="A-5.1.6"/>
      <sheetName val="A-5.1.7"/>
      <sheetName val="A-5.1.8"/>
      <sheetName val="A-5.1.9"/>
      <sheetName val="A-5.1.10"/>
      <sheetName val="A-5.1.11"/>
      <sheetName val="A-5.2.1"/>
      <sheetName val="A-5.2.2"/>
      <sheetName val="A-5.2.3"/>
      <sheetName val="A-5.2.4"/>
      <sheetName val="A-5.2.5"/>
      <sheetName val="A-5.2.6"/>
      <sheetName val="A-5.2.7"/>
      <sheetName val="A-5.2.8"/>
      <sheetName val="A-5.2.9"/>
      <sheetName val="A-5.2.10"/>
      <sheetName val="A-5.2.11"/>
      <sheetName val="A-5.2.12"/>
      <sheetName val="A-5.2.13"/>
      <sheetName val="A-5.2.14"/>
      <sheetName val="A-5.2.15"/>
      <sheetName val="A-5.2.16"/>
      <sheetName val="A-5.2.17"/>
      <sheetName val="A-5.2.18"/>
      <sheetName val="A-5.2.19"/>
      <sheetName val="A-6.1"/>
      <sheetName val="A-6.2"/>
      <sheetName val="A-6.3"/>
      <sheetName val="A-6.4"/>
      <sheetName val="A-6.5"/>
      <sheetName val="A-6.6"/>
      <sheetName val="A-6.7"/>
      <sheetName val="A-6.8"/>
      <sheetName val="A-6.9"/>
      <sheetName val="A-6.10"/>
      <sheetName val="A-6.11"/>
      <sheetName val="A-6.12"/>
      <sheetName val="A-7.1"/>
      <sheetName val="A-7.2"/>
      <sheetName val="A-7.3"/>
      <sheetName val="A-7.4"/>
      <sheetName val="B-1.1"/>
      <sheetName val="B-2.1"/>
      <sheetName val="B-2.2"/>
      <sheetName val="B-2.3"/>
      <sheetName val="B-2.4"/>
      <sheetName val="B-2.5"/>
      <sheetName val="B-2.6"/>
      <sheetName val="B-2.7"/>
      <sheetName val="B-2.8"/>
      <sheetName val="B-2.9"/>
      <sheetName val="B-2.10"/>
      <sheetName val="B-3.1"/>
      <sheetName val="B-3.2"/>
      <sheetName val="B-3.3"/>
      <sheetName val="B-4.1"/>
      <sheetName val="B-4.2"/>
      <sheetName val="B-4.3"/>
      <sheetName val="B-4.4"/>
      <sheetName val="B-5.1.1"/>
      <sheetName val="B-5.1.2"/>
      <sheetName val="B-5.1.3"/>
      <sheetName val="B-5.1.4"/>
      <sheetName val="B-5.1.5"/>
      <sheetName val="B-5.1.6"/>
      <sheetName val="B-5.1.7"/>
      <sheetName val="B-5.1.8"/>
      <sheetName val="B-5.1.9"/>
      <sheetName val="B-5.1.10"/>
      <sheetName val="B-5.1.11"/>
      <sheetName val="B-5.2.1"/>
      <sheetName val="B-5.2.2"/>
      <sheetName val="B-5.2.3"/>
      <sheetName val="B-5.2.4"/>
      <sheetName val="B-5.2.5"/>
      <sheetName val="B-5.2.6"/>
      <sheetName val="B-5.2.7"/>
      <sheetName val="B-5.2.8"/>
      <sheetName val="B-5.2.9"/>
      <sheetName val="B-5.3.1"/>
      <sheetName val="B-5.3.2"/>
      <sheetName val="B-5.3.3"/>
      <sheetName val="B-5.3.4"/>
      <sheetName val="B-5.3.5"/>
      <sheetName val="B-5.3.6"/>
      <sheetName val="B-5.3.7"/>
      <sheetName val="B-5.3.8"/>
      <sheetName val="B-5,3,9"/>
      <sheetName val="B-5,3,10"/>
      <sheetName val="B-5,3,11"/>
      <sheetName val="B-5,3,12"/>
      <sheetName val="B-5,3,13"/>
      <sheetName val="B-5,3,14"/>
      <sheetName val="B-5,3,15"/>
      <sheetName val="B-5,3,16"/>
      <sheetName val="B-6.1"/>
      <sheetName val="B-6.2"/>
      <sheetName val="B-6.3"/>
      <sheetName val="B-6.4"/>
      <sheetName val="B-6.5"/>
      <sheetName val="B-6.6"/>
      <sheetName val="B-6.7"/>
      <sheetName val="B-6.8"/>
      <sheetName val="B-6.9"/>
      <sheetName val="B-6.10"/>
      <sheetName val="B-6.11"/>
      <sheetName val="B-6.12"/>
      <sheetName val="B-7.1"/>
      <sheetName val="B-7.2"/>
      <sheetName val="B-7,3"/>
      <sheetName val="B-7.4"/>
      <sheetName val="C-1.1.1"/>
      <sheetName val="C-1.1.2"/>
      <sheetName val="C-1.2.1"/>
      <sheetName val="C-1.2.2"/>
      <sheetName val="C-1.2.3"/>
      <sheetName val="C-1.2.4"/>
      <sheetName val="C-1.2.5"/>
      <sheetName val="C-1.2.6"/>
      <sheetName val="C-1.2.7"/>
      <sheetName val="C-1.2.8"/>
      <sheetName val="C-1.2.9"/>
      <sheetName val="C-1.2.10"/>
      <sheetName val="C-1.2.11"/>
      <sheetName val="C-1.2.12"/>
      <sheetName val="C-1.2.13"/>
      <sheetName val="C-1.3.2.1"/>
      <sheetName val="C-1.4.1"/>
      <sheetName val="C-1.4.2"/>
      <sheetName val="C-1.4.3"/>
      <sheetName val="C-1.4.4"/>
      <sheetName val="C-1.6.1.1"/>
      <sheetName val="C-1.6.2.1"/>
      <sheetName val="C-1.6.2.2"/>
      <sheetName val="C-1.6.2.3"/>
      <sheetName val="C-1.6.2.4"/>
      <sheetName val="C-1.6.2.5"/>
      <sheetName val="C-1.6.2.6"/>
      <sheetName val="C-1.6.3.1"/>
      <sheetName val="C-1.6.3.2"/>
      <sheetName val="C-1.6.3.3"/>
      <sheetName val="C-1.6.3.4"/>
      <sheetName val="C-1.6.3.5"/>
      <sheetName val="C-1.6.3.6"/>
      <sheetName val="C-1.6.3.7"/>
      <sheetName val="C-1.6.3.8"/>
      <sheetName val="C-1.6.3.9"/>
      <sheetName val="C-1.7.1"/>
      <sheetName val="C-1.7.2"/>
      <sheetName val="C-1.7.3"/>
      <sheetName val="C-1.7.4"/>
      <sheetName val="C-1.7.5"/>
      <sheetName val="C-1.7.6"/>
      <sheetName val="C-1.8.1"/>
      <sheetName val="C-1.8.2"/>
      <sheetName val="C-1.8.3"/>
      <sheetName val="C-1.8.4"/>
      <sheetName val="C-1.9.1.1"/>
      <sheetName val="C-1.9.1.2"/>
      <sheetName val="C-1.9.1.3"/>
      <sheetName val="C-1.9.1.4"/>
      <sheetName val="C-1.9.1.5"/>
      <sheetName val="C-1.9.1.6"/>
      <sheetName val="C-1.9.1.7"/>
      <sheetName val="C-1.9.1.8"/>
      <sheetName val="C-1.9.1.9"/>
      <sheetName val="C-1.9.1.10"/>
      <sheetName val="C-1.9.1.11"/>
      <sheetName val="C-1.9.1.12"/>
      <sheetName val="C-1.9.1.13"/>
      <sheetName val="C-1.9.1.14"/>
      <sheetName val="C-1.9.1.15"/>
      <sheetName val="C-1.9.1.16"/>
      <sheetName val="C-1.9.1.17"/>
      <sheetName val="C-1.9.1.18"/>
      <sheetName val="C-1.9.1.19"/>
      <sheetName val="C-1.9.1.20"/>
      <sheetName val="C-1.9.1.21"/>
      <sheetName val="C-1.9.1.22"/>
      <sheetName val="C-1.9.1.23"/>
      <sheetName val="C-1.9.1.24"/>
      <sheetName val="C-1.9.1.25"/>
      <sheetName val="C-1.9.1.26"/>
      <sheetName val="C-1.9.1.27"/>
      <sheetName val="C-1.9.2.1"/>
      <sheetName val="C-1.9.2.2"/>
      <sheetName val="C-1.9.2.3"/>
      <sheetName val="C-1.9.2.4"/>
      <sheetName val="C-1.9.2.5"/>
      <sheetName val="C-1.9.2.6"/>
      <sheetName val="C-1.9.2.7"/>
      <sheetName val="C-1.9.2.8"/>
      <sheetName val="C-1.9.2.9"/>
      <sheetName val="C-1.9.2.10"/>
      <sheetName val="C-1.9.2.11"/>
      <sheetName val="C-1.9.2.12"/>
      <sheetName val="C-1.9.2.13"/>
      <sheetName val="C-1.9.2.14"/>
      <sheetName val="C-1.9.2.15"/>
      <sheetName val="C-1.10.2.1"/>
      <sheetName val="C-1.10.2.2"/>
      <sheetName val="C-1.10.2.3"/>
      <sheetName val="C-1.10.2.4"/>
      <sheetName val="C-1.10.2.5"/>
      <sheetName val="C-1.10.2.6"/>
      <sheetName val="C-1.10.2.7"/>
      <sheetName val="C-1.10.2.8"/>
      <sheetName val="C-2.1.1"/>
      <sheetName val="C-2.2.1.1"/>
      <sheetName val="C-2.3.1.1"/>
      <sheetName val="C-2.3.1.2"/>
      <sheetName val="C-2.3.1.3"/>
      <sheetName val="C-2.3.1.4"/>
      <sheetName val="C-2.3.1.5"/>
      <sheetName val="C-2.3.2.1"/>
      <sheetName val="C-2.3.2.2"/>
      <sheetName val="C-2.3.3.1"/>
      <sheetName val="C-2.3.3.2"/>
      <sheetName val="C-2.4.1"/>
      <sheetName val="C-2.4.2"/>
      <sheetName val="C-2.4.3"/>
      <sheetName val="C-2.4.4"/>
      <sheetName val="C-2.5.1"/>
      <sheetName val="C-2.5.2"/>
      <sheetName val="C-2.5.3"/>
      <sheetName val="C-3.1.1"/>
      <sheetName val="C-3.2.1.1"/>
      <sheetName val="C-3.3.1.1"/>
      <sheetName val="C-3.3.1.2"/>
      <sheetName val="C-3.3.1.3"/>
      <sheetName val="C-3.3.1.4"/>
      <sheetName val="C-3.3.1.5"/>
      <sheetName val="C-3.3.1.6"/>
      <sheetName val="C-3.3.2.1"/>
      <sheetName val="C-3.3.2.2"/>
      <sheetName val="C-3.3.3.1"/>
      <sheetName val="C-3.3.3.2"/>
      <sheetName val="C-3.4.1"/>
      <sheetName val="C-3.4.2"/>
      <sheetName val="C-3.4.3"/>
      <sheetName val="C-3.4.4"/>
      <sheetName val="C-3.5.1"/>
      <sheetName val="C-3.5.2"/>
      <sheetName val="C-3.5.3"/>
      <sheetName val="C-3.6.1.1"/>
      <sheetName val="C-3.6.1.2"/>
      <sheetName val="C-3.6.1.3"/>
      <sheetName val="C-3.6.1.4"/>
      <sheetName val="C-3.6.1.5"/>
      <sheetName val="C-3.6.1.6"/>
      <sheetName val="C-3.6.1.7"/>
      <sheetName val="C-3.6.1.8"/>
      <sheetName val="Formulario_Oferta_Economica"/>
      <sheetName val="ACTA_Nro_03_ABRIL_2019"/>
      <sheetName val="ACTA_DE_MODIFICACIÓN"/>
      <sheetName val="PREACTA_Nro_03_ABRIL_2019"/>
      <sheetName val="PLAN_DE_INVERSIÓN"/>
      <sheetName val="PLAN_DE_INVERSIÓN_(3)"/>
      <sheetName val="PLAN_DE_INVERSIÓN_(2)"/>
      <sheetName val="DATOS_ENCABEZADO"/>
      <sheetName val="LISTA_DE_ITEMS"/>
      <sheetName val="A-1_1"/>
      <sheetName val="5_1"/>
      <sheetName val="A-2_1"/>
      <sheetName val="A-2_2"/>
      <sheetName val="A-2_3"/>
      <sheetName val="A-2_4"/>
      <sheetName val="A-2_5"/>
      <sheetName val="A-2_6"/>
      <sheetName val="A-3_1"/>
      <sheetName val="A-3_2"/>
      <sheetName val="A-3_3"/>
      <sheetName val="A-3_4"/>
      <sheetName val="A-4_1"/>
      <sheetName val="A-4_2"/>
      <sheetName val="A-4_3"/>
      <sheetName val="A-4_4"/>
      <sheetName val="A-5_1_1"/>
      <sheetName val="A-5_1_2"/>
      <sheetName val="A-5_1_4"/>
      <sheetName val="A-5_1_5"/>
      <sheetName val="A-5_1_6"/>
      <sheetName val="A-5_1_7"/>
      <sheetName val="A-5_1_8"/>
      <sheetName val="A-5_1_9"/>
      <sheetName val="A-5_1_10"/>
      <sheetName val="A-5_1_11"/>
      <sheetName val="A-5_2_1"/>
      <sheetName val="A-5_2_2"/>
      <sheetName val="A-5_2_3"/>
      <sheetName val="A-5_2_4"/>
      <sheetName val="A-5_2_5"/>
      <sheetName val="A-5_2_6"/>
      <sheetName val="A-5_2_7"/>
      <sheetName val="A-5_2_8"/>
      <sheetName val="A-5_2_9"/>
      <sheetName val="A-5_2_10"/>
      <sheetName val="A-5_2_11"/>
      <sheetName val="A-5_2_12"/>
      <sheetName val="A-5_2_13"/>
      <sheetName val="A-5_2_14"/>
      <sheetName val="A-5_2_15"/>
      <sheetName val="A-5_2_16"/>
      <sheetName val="A-5_2_17"/>
      <sheetName val="A-5_2_18"/>
      <sheetName val="A-5_2_19"/>
      <sheetName val="A-6_1"/>
      <sheetName val="A-6_2"/>
      <sheetName val="A-6_3"/>
      <sheetName val="A-6_4"/>
      <sheetName val="A-6_5"/>
      <sheetName val="A-6_6"/>
      <sheetName val="A-6_7"/>
      <sheetName val="A-6_8"/>
      <sheetName val="A-6_9"/>
      <sheetName val="A-6_10"/>
      <sheetName val="A-6_11"/>
      <sheetName val="A-6_12"/>
      <sheetName val="A-7_1"/>
      <sheetName val="A-7_2"/>
      <sheetName val="A-7_3"/>
      <sheetName val="A-7_4"/>
      <sheetName val="B-1_1"/>
      <sheetName val="B-2_1"/>
      <sheetName val="B-2_2"/>
      <sheetName val="B-2_3"/>
      <sheetName val="B-2_4"/>
      <sheetName val="B-2_5"/>
      <sheetName val="B-2_6"/>
      <sheetName val="B-2_7"/>
      <sheetName val="B-2_8"/>
      <sheetName val="B-2_9"/>
      <sheetName val="B-2_10"/>
      <sheetName val="B-3_1"/>
      <sheetName val="B-3_2"/>
      <sheetName val="B-3_3"/>
      <sheetName val="B-4_1"/>
      <sheetName val="B-4_2"/>
      <sheetName val="B-4_3"/>
      <sheetName val="B-4_4"/>
      <sheetName val="B-5_1_1"/>
      <sheetName val="B-5_1_2"/>
      <sheetName val="B-5_1_3"/>
      <sheetName val="B-5_1_4"/>
      <sheetName val="B-5_1_5"/>
      <sheetName val="B-5_1_6"/>
      <sheetName val="B-5_1_7"/>
      <sheetName val="B-5_1_8"/>
      <sheetName val="B-5_1_9"/>
      <sheetName val="B-5_1_10"/>
      <sheetName val="B-5_1_11"/>
      <sheetName val="B-5_2_1"/>
      <sheetName val="B-5_2_2"/>
      <sheetName val="B-5_2_3"/>
      <sheetName val="B-5_2_4"/>
      <sheetName val="B-5_2_5"/>
      <sheetName val="B-5_2_6"/>
      <sheetName val="B-5_2_7"/>
      <sheetName val="B-5_2_8"/>
      <sheetName val="B-5_2_9"/>
      <sheetName val="B-5_3_1"/>
      <sheetName val="B-5_3_2"/>
      <sheetName val="B-5_3_3"/>
      <sheetName val="B-5_3_4"/>
      <sheetName val="B-5_3_5"/>
      <sheetName val="B-5_3_6"/>
      <sheetName val="B-5_3_7"/>
      <sheetName val="B-5_3_8"/>
      <sheetName val="B-6_1"/>
      <sheetName val="B-6_2"/>
      <sheetName val="B-6_3"/>
      <sheetName val="B-6_4"/>
      <sheetName val="B-6_5"/>
      <sheetName val="B-6_6"/>
      <sheetName val="B-6_7"/>
      <sheetName val="B-6_8"/>
      <sheetName val="B-6_9"/>
      <sheetName val="B-6_10"/>
      <sheetName val="B-6_11"/>
      <sheetName val="B-6_12"/>
      <sheetName val="B-7_1"/>
      <sheetName val="B-7_2"/>
      <sheetName val="B-7_4"/>
      <sheetName val="C-1_1_1"/>
      <sheetName val="C-1_1_2"/>
      <sheetName val="C-1_2_1"/>
      <sheetName val="C-1_2_2"/>
      <sheetName val="C-1_2_3"/>
      <sheetName val="C-1_2_4"/>
      <sheetName val="C-1_2_5"/>
      <sheetName val="C-1_2_6"/>
      <sheetName val="C-1_2_7"/>
      <sheetName val="C-1_2_8"/>
      <sheetName val="C-1_2_9"/>
      <sheetName val="C-1_2_10"/>
      <sheetName val="C-1_2_11"/>
      <sheetName val="C-1_2_12"/>
      <sheetName val="C-1_2_13"/>
      <sheetName val="C-1_3_2_1"/>
      <sheetName val="C-1_4_1"/>
      <sheetName val="C-1_4_2"/>
      <sheetName val="C-1_4_3"/>
      <sheetName val="C-1_4_4"/>
      <sheetName val="C-1_6_1_1"/>
      <sheetName val="C-1_6_2_1"/>
      <sheetName val="C-1_6_2_2"/>
      <sheetName val="C-1_6_2_3"/>
      <sheetName val="C-1_6_2_4"/>
      <sheetName val="C-1_6_2_5"/>
      <sheetName val="C-1_6_2_6"/>
      <sheetName val="C-1_6_3_1"/>
      <sheetName val="C-1_6_3_2"/>
      <sheetName val="C-1_6_3_3"/>
      <sheetName val="C-1_6_3_4"/>
      <sheetName val="C-1_6_3_5"/>
      <sheetName val="C-1_6_3_6"/>
      <sheetName val="C-1_6_3_7"/>
      <sheetName val="C-1_6_3_8"/>
      <sheetName val="C-1_6_3_9"/>
      <sheetName val="C-1_7_1"/>
      <sheetName val="C-1_7_2"/>
      <sheetName val="C-1_7_3"/>
      <sheetName val="C-1_7_4"/>
      <sheetName val="C-1_7_5"/>
      <sheetName val="C-1_7_6"/>
      <sheetName val="C-1_8_1"/>
      <sheetName val="C-1_8_2"/>
      <sheetName val="C-1_8_3"/>
      <sheetName val="C-1_8_4"/>
      <sheetName val="C-1_9_1_1"/>
      <sheetName val="C-1_9_1_2"/>
      <sheetName val="C-1_9_1_3"/>
      <sheetName val="C-1_9_1_4"/>
      <sheetName val="C-1_9_1_5"/>
      <sheetName val="C-1_9_1_6"/>
      <sheetName val="C-1_9_1_7"/>
      <sheetName val="C-1_9_1_8"/>
      <sheetName val="C-1_9_1_9"/>
      <sheetName val="C-1_9_1_10"/>
      <sheetName val="C-1_9_1_11"/>
      <sheetName val="C-1_9_1_12"/>
      <sheetName val="C-1_9_1_13"/>
      <sheetName val="C-1_9_1_14"/>
      <sheetName val="C-1_9_1_15"/>
      <sheetName val="C-1_9_1_16"/>
      <sheetName val="C-1_9_1_17"/>
      <sheetName val="C-1_9_1_18"/>
      <sheetName val="C-1_9_1_19"/>
      <sheetName val="C-1_9_1_20"/>
      <sheetName val="C-1_9_1_21"/>
      <sheetName val="C-1_9_1_22"/>
      <sheetName val="C-1_9_1_23"/>
      <sheetName val="C-1_9_1_24"/>
      <sheetName val="C-1_9_1_25"/>
      <sheetName val="C-1_9_1_26"/>
      <sheetName val="C-1_9_1_27"/>
      <sheetName val="C-1_9_2_1"/>
      <sheetName val="C-1_9_2_2"/>
      <sheetName val="C-1_9_2_3"/>
      <sheetName val="C-1_9_2_4"/>
      <sheetName val="C-1_9_2_5"/>
      <sheetName val="C-1_9_2_6"/>
      <sheetName val="C-1_9_2_7"/>
      <sheetName val="C-1_9_2_8"/>
      <sheetName val="C-1_9_2_9"/>
      <sheetName val="C-1_9_2_10"/>
      <sheetName val="C-1_9_2_11"/>
      <sheetName val="C-1_9_2_12"/>
      <sheetName val="C-1_9_2_13"/>
      <sheetName val="C-1_9_2_14"/>
      <sheetName val="C-1_9_2_15"/>
      <sheetName val="C-1_10_2_1"/>
      <sheetName val="C-1_10_2_2"/>
      <sheetName val="C-1_10_2_3"/>
      <sheetName val="C-1_10_2_4"/>
      <sheetName val="C-1_10_2_5"/>
      <sheetName val="C-1_10_2_6"/>
      <sheetName val="C-1_10_2_7"/>
      <sheetName val="C-1_10_2_8"/>
      <sheetName val="C-2_1_1"/>
      <sheetName val="C-2_2_1_1"/>
      <sheetName val="C-2_3_1_1"/>
      <sheetName val="C-2_3_1_2"/>
      <sheetName val="C-2_3_1_3"/>
      <sheetName val="C-2_3_1_4"/>
      <sheetName val="C-2_3_1_5"/>
      <sheetName val="C-2_3_2_1"/>
      <sheetName val="C-2_3_2_2"/>
      <sheetName val="C-2_3_3_1"/>
      <sheetName val="C-2_3_3_2"/>
      <sheetName val="C-2_4_1"/>
      <sheetName val="C-2_4_2"/>
      <sheetName val="C-2_4_3"/>
      <sheetName val="C-2_4_4"/>
      <sheetName val="C-2_5_1"/>
      <sheetName val="C-2_5_2"/>
      <sheetName val="C-2_5_3"/>
      <sheetName val="C-3_1_1"/>
      <sheetName val="C-3_2_1_1"/>
      <sheetName val="C-3_3_1_1"/>
      <sheetName val="C-3_3_1_2"/>
      <sheetName val="C-3_3_1_3"/>
      <sheetName val="C-3_3_1_4"/>
      <sheetName val="C-3_3_1_5"/>
      <sheetName val="C-3_3_1_6"/>
      <sheetName val="C-3_3_2_1"/>
      <sheetName val="C-3_3_2_2"/>
      <sheetName val="C-3_3_3_1"/>
      <sheetName val="C-3_3_3_2"/>
      <sheetName val="C-3_4_1"/>
      <sheetName val="C-3_4_2"/>
      <sheetName val="C-3_4_3"/>
      <sheetName val="C-3_4_4"/>
      <sheetName val="C-3_5_1"/>
      <sheetName val="C-3_5_2"/>
      <sheetName val="C-3_5_3"/>
      <sheetName val="C-3_6_1_1"/>
      <sheetName val="C-3_6_1_2"/>
      <sheetName val="C-3_6_1_3"/>
      <sheetName val="C-3_6_1_4"/>
      <sheetName val="C-3_6_1_5"/>
      <sheetName val="C-3_6_1_6"/>
      <sheetName val="C-3_6_1_7"/>
      <sheetName val="C-3_6_1_8"/>
      <sheetName val="FACTOR_PREST_"/>
      <sheetName val="DESGLOSE_DE_PERSONAL"/>
      <sheetName val="ResumenK77+126_hasta_K104+435"/>
      <sheetName val="K77+126_hasta_K104+435"/>
      <sheetName val="k77+126_A_K78"/>
      <sheetName val="K83_-_K84"/>
      <sheetName val="K84_-_K85"/>
      <sheetName val="RESUMEN_CANTIDADES_POR_KM"/>
      <sheetName val="200_2"/>
      <sheetName val="201_7"/>
      <sheetName val="201_8"/>
      <sheetName val="201_9"/>
      <sheetName val="201_10"/>
      <sheetName val="201_15"/>
      <sheetName val="201_16"/>
      <sheetName val="210_1_1"/>
      <sheetName val="211_1"/>
      <sheetName val="220_1"/>
      <sheetName val="234_1"/>
      <sheetName val="310_1"/>
      <sheetName val="311_1"/>
      <sheetName val="320_1"/>
      <sheetName val="330_1"/>
      <sheetName val="420_1"/>
      <sheetName val="450_2P"/>
      <sheetName val="500_1"/>
      <sheetName val="511_1P"/>
      <sheetName val="511_2P"/>
      <sheetName val="672_1"/>
      <sheetName val="672_2P"/>
      <sheetName val="672_3P"/>
      <sheetName val="672_4P"/>
      <sheetName val="672_5P"/>
      <sheetName val="672_6P"/>
      <sheetName val="672_7P"/>
      <sheetName val="600_1"/>
      <sheetName val="600_2"/>
      <sheetName val="610_1"/>
      <sheetName val="610_1_1"/>
      <sheetName val="610_1_2P"/>
      <sheetName val="610_1_3P"/>
      <sheetName val="621_1"/>
      <sheetName val="621_2"/>
      <sheetName val="621_3"/>
      <sheetName val="621_4"/>
      <sheetName val="630_1"/>
      <sheetName val="630_2"/>
      <sheetName val="630_4"/>
      <sheetName val="630_6"/>
      <sheetName val="640_1"/>
      <sheetName val="640_2"/>
      <sheetName val="642_1"/>
      <sheetName val="642_2"/>
      <sheetName val="642_4"/>
      <sheetName val="642_5"/>
      <sheetName val="642_6"/>
      <sheetName val="642_7"/>
      <sheetName val="642_8"/>
      <sheetName val="642_3"/>
      <sheetName val="642_9"/>
      <sheetName val="642_10"/>
      <sheetName val="650_1"/>
      <sheetName val="650_2"/>
      <sheetName val="650_4"/>
      <sheetName val="650_3"/>
      <sheetName val="674_1"/>
      <sheetName val="674_1P"/>
      <sheetName val="674_2P"/>
      <sheetName val="674_3P"/>
      <sheetName val="674_4P"/>
      <sheetName val="661_1"/>
      <sheetName val="670_2"/>
      <sheetName val="671_1"/>
      <sheetName val="673_1"/>
      <sheetName val="673_2"/>
      <sheetName val="630_7"/>
      <sheetName val="671_2"/>
      <sheetName val="681_1"/>
      <sheetName val="673_3"/>
      <sheetName val="673_4"/>
      <sheetName val="673_5"/>
      <sheetName val="673_6"/>
      <sheetName val="671_3"/>
      <sheetName val="700_1"/>
      <sheetName val="700_3"/>
      <sheetName val="710_1"/>
      <sheetName val="700_1_1"/>
      <sheetName val="720_1"/>
      <sheetName val="730_1"/>
      <sheetName val="731_1"/>
      <sheetName val="800_2"/>
      <sheetName val="810_2"/>
      <sheetName val="810_3P"/>
      <sheetName val="900_2"/>
      <sheetName val="900_3"/>
      <sheetName val="SEG__PROGRAMA__HITO_3"/>
      <sheetName val="MOV_TIERRAS"/>
      <sheetName val="BASE_"/>
      <sheetName val="SITIOS_CRITICOS_(2)"/>
      <sheetName val="PUENTE_K77+430_(2)"/>
      <sheetName val="PUENTE_K77+830_(2)"/>
      <sheetName val="PUENTE_K79+090_(2)"/>
      <sheetName val="puente_k87+028_(2)"/>
      <sheetName val="PUENTE_87+414_(2)"/>
      <sheetName val="PUENTE_87+765_(2)"/>
      <sheetName val="PUENTE_K88+535_(2)"/>
      <sheetName val="PUENTE_88+885_(2)"/>
      <sheetName val="PUENTE_K91+355_(2)"/>
      <sheetName val="PUENTE_K92+827_(2)"/>
      <sheetName val="PUENTE_K93+483_(2)"/>
      <sheetName val="PUENTE_K94+143_(2)"/>
      <sheetName val="PUENTE_K94+907_(2)"/>
      <sheetName val="PUENTE_K96+925_(2)"/>
      <sheetName val="PUENTE_K99+293_(2)"/>
      <sheetName val="PUENTE_K102+359_(2)"/>
      <sheetName val="PUENTE_K105+580_(2)"/>
      <sheetName val="Muros_cimentados_superficia_(2"/>
      <sheetName val="Muros_cimentados_en_pilotes_(2"/>
      <sheetName val="Pantallas_de_pìlotes_(2)"/>
      <sheetName val="Costos_PAGA"/>
      <sheetName val="PREDIOS_PR80-PR94"/>
      <sheetName val="PREDIOS_PR94-PR117"/>
      <sheetName val="77+340_AL_78+000"/>
      <sheetName val="78+000_AL_79+000"/>
      <sheetName val="79+000_AL_80+000"/>
      <sheetName val="80+000_AL_81+000"/>
      <sheetName val="81+000_AL_82+000"/>
      <sheetName val="82+000_AL_83+000"/>
      <sheetName val="83+000_AL_84+000"/>
      <sheetName val="84+000_AL_85+000"/>
      <sheetName val="85+000_AL_86+000"/>
      <sheetName val="86+000_AL_87+000"/>
      <sheetName val="87+000_AL_88+000"/>
      <sheetName val="88+000_AL_89+000"/>
      <sheetName val="89+000_AL_90+000"/>
      <sheetName val="90+000_AL_91+000"/>
      <sheetName val="91+000_AL_92+000_"/>
      <sheetName val="92+000_AL_93+000"/>
      <sheetName val="93+000_AL_93+027_11"/>
      <sheetName val="93+027_11_AL_94+000"/>
      <sheetName val="94+000_AL_95+000"/>
      <sheetName val="95+000_AL_96+000"/>
      <sheetName val="96+000_AL_97+000"/>
      <sheetName val="97+000_AL_98+000"/>
      <sheetName val="98+000_AL_99+000"/>
      <sheetName val="99+000_AL_100+000"/>
      <sheetName val="100+000_AL_101+000"/>
      <sheetName val="101+000_AL_102+000"/>
      <sheetName val="102+000_AL_103+000"/>
      <sheetName val="103+000_AL_104+000"/>
      <sheetName val="104+000_AL_105+000"/>
      <sheetName val="a__aaInformación_GRUPO"/>
      <sheetName val="aCCIDENTES_DE_1995_-_1996"/>
      <sheetName val="INDICE_ALFABETICO"/>
      <sheetName val="200_1"/>
      <sheetName val="201_1"/>
      <sheetName val="201_1P"/>
      <sheetName val="211_11P"/>
      <sheetName val="201_2"/>
      <sheetName val="201_3"/>
      <sheetName val="201_3P"/>
      <sheetName val="201_4"/>
      <sheetName val="201_7P1"/>
      <sheetName val="201_7P2"/>
      <sheetName val="201_8P"/>
      <sheetName val="201_11"/>
      <sheetName val="201_11P"/>
      <sheetName val="201_12"/>
      <sheetName val="201_13"/>
      <sheetName val="201_14"/>
      <sheetName val="201_14P1"/>
      <sheetName val="201_17"/>
      <sheetName val="201_21"/>
      <sheetName val="210_1_2"/>
      <sheetName val="210_2_1"/>
      <sheetName val="210_2_1P"/>
      <sheetName val="210_2_2"/>
      <sheetName val="210_2_3"/>
      <sheetName val="210_2_4"/>
      <sheetName val="220_1P"/>
      <sheetName val="221_1"/>
      <sheetName val="221_2"/>
      <sheetName val="230_1"/>
      <sheetName val="230_2"/>
      <sheetName val="232_1"/>
      <sheetName val="320_2"/>
      <sheetName val="330_2"/>
      <sheetName val="340_1"/>
      <sheetName val="340_2"/>
      <sheetName val="340_3"/>
      <sheetName val="341_1"/>
      <sheetName val="341_2"/>
      <sheetName val="410_1"/>
      <sheetName val="410_2"/>
      <sheetName val="411_1"/>
      <sheetName val="411_2"/>
      <sheetName val="411_3"/>
      <sheetName val="414_1"/>
      <sheetName val="414_2"/>
      <sheetName val="414_3"/>
      <sheetName val="414_4"/>
      <sheetName val="414_5"/>
      <sheetName val="415_1"/>
      <sheetName val="420_2"/>
      <sheetName val="421_1"/>
      <sheetName val="421_2"/>
      <sheetName val="421_3"/>
      <sheetName val="421_4"/>
      <sheetName val="430_1"/>
      <sheetName val="430_2"/>
      <sheetName val="431_1"/>
      <sheetName val="431_2"/>
      <sheetName val="432_1"/>
      <sheetName val="432_2"/>
      <sheetName val="433_1"/>
      <sheetName val="433_2"/>
      <sheetName val="433_3"/>
      <sheetName val="433_4"/>
      <sheetName val="433_5"/>
      <sheetName val="433_6"/>
      <sheetName val="433_7"/>
      <sheetName val="433_8"/>
      <sheetName val="440_1"/>
      <sheetName val="440_1P"/>
      <sheetName val="440_2"/>
      <sheetName val="440_2P"/>
      <sheetName val="440_3"/>
      <sheetName val="440_3P"/>
      <sheetName val="440_4"/>
      <sheetName val="440_4P"/>
      <sheetName val="441_1"/>
      <sheetName val="441_1P"/>
      <sheetName val="441_2"/>
      <sheetName val="441_2P"/>
      <sheetName val="441_3"/>
      <sheetName val="441_3P"/>
      <sheetName val="441_4P"/>
      <sheetName val="450_1"/>
      <sheetName val="450_1P"/>
      <sheetName val="450_2"/>
      <sheetName val="450_3"/>
      <sheetName val="450_3P"/>
      <sheetName val="450_9"/>
      <sheetName val="450_9P"/>
      <sheetName val="451_1"/>
      <sheetName val="451_1P"/>
      <sheetName val="451_2"/>
      <sheetName val="451_2P"/>
      <sheetName val="451_3"/>
      <sheetName val="451_3P"/>
      <sheetName val="451_4P"/>
      <sheetName val="452_1"/>
      <sheetName val="452_1P"/>
      <sheetName val="452_2"/>
      <sheetName val="452_2P"/>
      <sheetName val="452_3"/>
      <sheetName val="452_3P"/>
      <sheetName val="452_4"/>
      <sheetName val="452_4P"/>
      <sheetName val="453_1"/>
      <sheetName val="460_1(5_CM)"/>
      <sheetName val="460_1_(10_CM)"/>
      <sheetName val="460_1P"/>
      <sheetName val="461_1"/>
      <sheetName val="461_2P"/>
      <sheetName val="462_1_1"/>
      <sheetName val="462_1_1P"/>
      <sheetName val="462_1_2"/>
      <sheetName val="462_1_2P"/>
      <sheetName val="462_1_3P"/>
      <sheetName val="462_1_3"/>
      <sheetName val="462_1_4P"/>
      <sheetName val="462_1_4"/>
      <sheetName val="462_2P"/>
      <sheetName val="464_1"/>
      <sheetName val="464_2"/>
      <sheetName val="464_3"/>
      <sheetName val="465_1"/>
      <sheetName val="466_1"/>
      <sheetName val="501_1"/>
      <sheetName val="510_1"/>
      <sheetName val="600_3"/>
      <sheetName val="600_4"/>
      <sheetName val="600_4P"/>
      <sheetName val="600_5"/>
      <sheetName val="600_5P"/>
      <sheetName val="610_1P"/>
      <sheetName val="610_2"/>
      <sheetName val="620_1"/>
      <sheetName val="620_2"/>
      <sheetName val="620_3"/>
      <sheetName val="621_1P7"/>
      <sheetName val="621_5P2"/>
      <sheetName val="622_1"/>
      <sheetName val="622_2"/>
      <sheetName val="622_3"/>
      <sheetName val="622_4"/>
      <sheetName val="622_5"/>
      <sheetName val="630_1_2P"/>
      <sheetName val="630_1P"/>
      <sheetName val="630_2P"/>
      <sheetName val="630_3"/>
      <sheetName val="630_3P"/>
      <sheetName val="630_4_"/>
      <sheetName val="630_5"/>
      <sheetName val="632_1"/>
      <sheetName val="632_P2"/>
      <sheetName val="640_1_1"/>
      <sheetName val="640_1_2"/>
      <sheetName val="640_1_3"/>
      <sheetName val="640_2P"/>
      <sheetName val="641_1"/>
      <sheetName val="642P1_JUNTAS"/>
      <sheetName val="642P2_JUNTAS"/>
      <sheetName val="642P3_JUNTAS"/>
      <sheetName val="650_3P"/>
      <sheetName val="660_1"/>
      <sheetName val="660_2"/>
      <sheetName val="660_3"/>
      <sheetName val="661_1_1_TIPO_I"/>
      <sheetName val="661_1_2_TIPO_II"/>
      <sheetName val="661_2_1_TIPO_I"/>
      <sheetName val="662_1"/>
      <sheetName val="662_2"/>
      <sheetName val="670_1"/>
      <sheetName val="670_1P"/>
      <sheetName val="671_1P"/>
      <sheetName val="673_1P"/>
      <sheetName val="673_2_1_NT2500"/>
      <sheetName val="673_2_2_NT2100"/>
      <sheetName val="673_2_3"/>
      <sheetName val="673_2_4"/>
      <sheetName val="680_1"/>
      <sheetName val="680_2"/>
      <sheetName val="680_3"/>
      <sheetName val="682_1"/>
      <sheetName val="690_1"/>
      <sheetName val="700P_BANDAS_SONORAS_"/>
      <sheetName val="701_1"/>
      <sheetName val="700_2"/>
      <sheetName val="700_4"/>
      <sheetName val="710_1_1"/>
      <sheetName val="710_1_2"/>
      <sheetName val="710_1_3"/>
      <sheetName val="710_1_4"/>
      <sheetName val="710_2"/>
      <sheetName val="730_2"/>
      <sheetName val="730_3"/>
      <sheetName val="740_1"/>
      <sheetName val="800_1"/>
      <sheetName val="800_3P"/>
      <sheetName val="800_4P"/>
      <sheetName val="810_1"/>
      <sheetName val="810_2P"/>
      <sheetName val="810_3"/>
      <sheetName val="811_1"/>
      <sheetName val="812_1"/>
      <sheetName val="900_1"/>
      <sheetName val="PILOTES_6&quot;"/>
      <sheetName val="701_2P"/>
      <sheetName val="201_2_reforzado"/>
      <sheetName val="210_2_OTRA"/>
      <sheetName val="650_5P"/>
      <sheetName val="LOCALIZACION_ESTRUCTURAS"/>
      <sheetName val="LOCALIZACION_CARRETERAS"/>
      <sheetName val="200P_ROCERIA"/>
      <sheetName val="201_2_ciclopeo"/>
      <sheetName val="210_1"/>
      <sheetName val="210_2"/>
      <sheetName val="210_3"/>
      <sheetName val="341_1P"/>
      <sheetName val="440_2PREP_VIA_"/>
      <sheetName val="440_1PREP_VIA"/>
      <sheetName val="440_3PREP_VIA__"/>
      <sheetName val="441_1P_COMPRADA"/>
      <sheetName val="441_2P_COMPRADA"/>
      <sheetName val="441_3P_COMPRADA"/>
      <sheetName val="441_4"/>
      <sheetName val="450_1P_"/>
      <sheetName val="450_3P_"/>
      <sheetName val="450_5"/>
      <sheetName val="452_1P_"/>
      <sheetName val="452_2P_"/>
      <sheetName val="461_2"/>
      <sheetName val="462_1P"/>
      <sheetName val="462_3P"/>
      <sheetName val="462_4P"/>
      <sheetName val="462_5"/>
      <sheetName val="600_4_P"/>
      <sheetName val="600_5_P"/>
      <sheetName val="621_5"/>
      <sheetName val="621_5P"/>
      <sheetName val="621_6"/>
      <sheetName val="630_P"/>
      <sheetName val="631P_BOLSACRETO"/>
      <sheetName val="640_3"/>
      <sheetName val="641P_ANCLAJES"/>
      <sheetName val="650_3_OTRO"/>
      <sheetName val="660_1P"/>
      <sheetName val="661_TIPO_1"/>
      <sheetName val="661_TIPO_2"/>
      <sheetName val="661_OTRO"/>
      <sheetName val="675_1"/>
      <sheetName val="675_2"/>
      <sheetName val="675_3"/>
      <sheetName val="680_1P"/>
      <sheetName val="710_3"/>
      <sheetName val="710_4"/>
      <sheetName val="710_5"/>
      <sheetName val="800_3"/>
      <sheetName val="800_4"/>
      <sheetName val="810_1P"/>
      <sheetName val="LINEA_DE_DEMARCACIÓN_BASE_AGUA"/>
      <sheetName val="TACHA_REFLECTIVA"/>
      <sheetName val="SEÑAL_VERTICAL_DE_75"/>
      <sheetName val="DEFENSA_METALICA"/>
      <sheetName val="Hoja1_(2)"/>
      <sheetName val="Hoja2_(2)"/>
      <sheetName val="Hoja3_(2)"/>
      <sheetName val="a__aaInformación"/>
      <sheetName val="A_MInformes_M"/>
      <sheetName val="Itemes_Renovación"/>
      <sheetName val="G12-T1_(F4)"/>
      <sheetName val="G12-T2a_(F4)"/>
      <sheetName val="G12-T2b_(F4)"/>
      <sheetName val="G12-T3a_(F4)"/>
      <sheetName val="G12-T3b_(F4)"/>
      <sheetName val="G13-T1a_(F4)"/>
      <sheetName val="G13-T1b_(F4)"/>
      <sheetName val="G14-T1_(F4)"/>
      <sheetName val="G14-T2_(F4)"/>
      <sheetName val="G14-T3_(F4)"/>
      <sheetName val="G14-T4_(F4)"/>
      <sheetName val="Interc_de_Hidr_"/>
      <sheetName val="Cambio_de_Valv_"/>
      <sheetName val="Interc_tapones"/>
      <sheetName val="Interc_válv_"/>
      <sheetName val="Coloc__e_Interc__Tapones"/>
      <sheetName val="Varios_"/>
      <sheetName val="Paral__1"/>
      <sheetName val="Paral__2"/>
      <sheetName val="Paral__3"/>
      <sheetName val="Paral_4"/>
      <sheetName val="EvaluaciónFórmulas_(2)"/>
      <sheetName val="EvaluaciónG_(2)"/>
      <sheetName val="EvaluaciónFórmulas_(3)"/>
      <sheetName val="EvaluaciónG_(3)"/>
      <sheetName val="Evaluación_(2)"/>
      <sheetName val="Evaluación_(3)"/>
      <sheetName val="CANT_OBRA"/>
      <sheetName val="CUADRO_RESUM"/>
      <sheetName val="CUADRO_RESUM_FALTANTE"/>
      <sheetName val="CANT_OBRA_Y_PRESUPUESTO_6205"/>
      <sheetName val="BARBOSA_CISNEROS_formato_inv"/>
      <sheetName val="BARBOSA_CISNEROS"/>
      <sheetName val="CANT_OBRA_Y_PRESUPUESTO_6206"/>
      <sheetName val="CRUCE_CISNEROS_formato_inv"/>
      <sheetName val="CRUCE_CISNEROS_"/>
      <sheetName val="201_12P"/>
      <sheetName val="201_14_(2)"/>
      <sheetName val="211_1P"/>
      <sheetName val="231_1"/>
      <sheetName val="232_1p"/>
      <sheetName val="342_1"/>
      <sheetName val="440_1COMPRADA"/>
      <sheetName val="440_2COMPRADA"/>
      <sheetName val="440_3COMPRADA"/>
      <sheetName val="441_1COMPRADA"/>
      <sheetName val="441_2COMPRADA"/>
      <sheetName val="441_3COMPRADA"/>
      <sheetName val="450_1P_COMPRADA"/>
      <sheetName val="450_2comprada"/>
      <sheetName val="450_3_COMPRADA"/>
      <sheetName val="450_4"/>
      <sheetName val="450_6"/>
      <sheetName val="450_7"/>
      <sheetName val="450_8"/>
      <sheetName val="451_1_(2)"/>
      <sheetName val="451_1_COMPRADA"/>
      <sheetName val="451_2_COMPRADA"/>
      <sheetName val="451_3_COMPRADA_"/>
      <sheetName val="451_4"/>
      <sheetName val="452_1COMPRADA"/>
      <sheetName val="452_2COMPRADA_"/>
      <sheetName val="452_3COMPRADA"/>
      <sheetName val="452_4COMPRADA"/>
      <sheetName val="462_1"/>
      <sheetName val="462_2"/>
      <sheetName val="680_2_"/>
      <sheetName val="682_"/>
      <sheetName val="700_1_"/>
      <sheetName val="700_2_"/>
      <sheetName val="710_1_"/>
      <sheetName val="710_2_"/>
      <sheetName val="710_3_"/>
      <sheetName val="710_4_"/>
      <sheetName val="621_1P5"/>
      <sheetName val="621_7P"/>
      <sheetName val="623_1"/>
      <sheetName val="623_2"/>
      <sheetName val="630_6p"/>
      <sheetName val="631_1"/>
      <sheetName val="632_1P"/>
      <sheetName val="641_2"/>
      <sheetName val="642_2_JUNTA_JEENE"/>
      <sheetName val="650_3_"/>
      <sheetName val="650_4_"/>
      <sheetName val="660_2_"/>
      <sheetName val="660_3_"/>
      <sheetName val="661_TIPO2_"/>
      <sheetName val="661_OTRO_"/>
      <sheetName val="662_1_"/>
      <sheetName val="670_2_"/>
      <sheetName val="671_2_"/>
      <sheetName val="673_1_"/>
      <sheetName val="673_2_"/>
      <sheetName val="673_2p"/>
      <sheetName val="674_2"/>
      <sheetName val="680_1_"/>
      <sheetName val="731_1_"/>
      <sheetName val="741_1P1_"/>
      <sheetName val="741_1P2"/>
      <sheetName val="741_1P3"/>
      <sheetName val="801_1"/>
      <sheetName val="801_2"/>
      <sheetName val="801_3"/>
      <sheetName val="801_4"/>
      <sheetName val="801_5"/>
      <sheetName val="801_6"/>
      <sheetName val="801_7"/>
      <sheetName val="811_1_P1"/>
      <sheetName val="811_1_P2"/>
      <sheetName val="811_1P3"/>
      <sheetName val="811_1P4"/>
      <sheetName val="811_1P5"/>
      <sheetName val="811_1P6"/>
      <sheetName val="811_1P7"/>
      <sheetName val="811_1P8"/>
      <sheetName val="811_1P9"/>
      <sheetName val="811_1P10"/>
      <sheetName val="811_1P11"/>
      <sheetName val="811_1P12"/>
      <sheetName val="811_1P13"/>
      <sheetName val="811_1P14"/>
      <sheetName val="811_1P15"/>
      <sheetName val="312_1"/>
      <sheetName val="312_2"/>
      <sheetName val="451__1P"/>
      <sheetName val="460_1"/>
      <sheetName val="CLASE_C"/>
      <sheetName val="661_1_TIPO_I"/>
      <sheetName val="1,_ferrogard"/>
      <sheetName val="2,_SUM_APLIC_RECUBRIMIENTO__SI"/>
      <sheetName val="perforacion_anclajes_1"/>
      <sheetName val="perforacion_anclajes_7"/>
      <sheetName val="perforacion_anclajes_3"/>
      <sheetName val="perforacion_anclajes_5"/>
      <sheetName val="puente_de_adherencia_concretos"/>
      <sheetName val="RECUPER_LOSA_PISO_CONCREGROUT_"/>
      <sheetName val="INHIBIDOR_CORROSION_TIPO_emaco"/>
      <sheetName val="DEFENSAS_METALICAS"/>
      <sheetName val="PINTURA_DE_TRAFICO"/>
      <sheetName val="ANCLAJES_Y_PLACAS_APOYO_TENSION"/>
      <sheetName val="desviador_cables_tensionamiento"/>
      <sheetName val="TUBO_RDE"/>
      <sheetName val="manejo_de_rio"/>
      <sheetName val="excavacion_sin_clasificar"/>
      <sheetName val="material_filtrant"/>
      <sheetName val="_APU_barandas_58,78_kg-ml"/>
      <sheetName val="baranda_ptes_meta_20ene10"/>
      <sheetName val="peso_barandas_meta_"/>
      <sheetName val="MENSULAS_y_topes_sismicos"/>
      <sheetName val="PPTO__OFICIAL"/>
      <sheetName val="V-01_ENERO_9_DE_2008"/>
      <sheetName val="PROPUESTA_CISM-GTE-02-08"/>
      <sheetName val="Precio-peso-ml_barandas"/>
      <sheetName val="BARANDA_VENTANA_I-II-CASA_MAQ"/>
      <sheetName val="BARANDA_CAPTACION"/>
      <sheetName val="BARANDA_DESCARGA"/>
      <sheetName val="TAB_DE_CONT_"/>
      <sheetName val="PORTADA_No_1"/>
      <sheetName val="GENER_CUAD_No_1"/>
      <sheetName val="CUMP_%_CUAD_No_2"/>
      <sheetName val="EST_RED_C_V__CUAD_No_3"/>
      <sheetName val="BASE_DE_DATOS"/>
      <sheetName val="GRAF_No_1_EST_RED_C,VISUAL"/>
      <sheetName val="TORT_EST_VIA_C_V__GRAF__No_2"/>
      <sheetName val="EST_RED_C_T_CUAD__No_4"/>
      <sheetName val="No_5_NEC_PREV"/>
      <sheetName val="GRAF_No_1_EST_RED_C,TECNICO"/>
      <sheetName val="TORTAS_EST_RED_C_T_GRA_No_4"/>
      <sheetName val="EST__RED_Y_SIT__CRI_MAPA_No_1_"/>
      <sheetName val="No_6_NEC_CRIT"/>
      <sheetName val="No_7_NECPREV"/>
      <sheetName val="No_7A_NECCRITICAS"/>
      <sheetName val="CUAD_No_8_INF__EMER_"/>
      <sheetName val="CUAD__No_9_PTES"/>
      <sheetName val="No_10_NECPTES"/>
      <sheetName val="No_10A_NECPTES"/>
      <sheetName val="CUAD__No_11_PONTONES"/>
      <sheetName val="CUAD__Nº_12_NEC__PONTONES"/>
      <sheetName val="No_12A_NECPONTONES"/>
      <sheetName val="CUAD__No_13_TUNELES_"/>
      <sheetName val="CUAD__No_14_NEC_TÚNELES_"/>
      <sheetName val="CUAD__No_15_SEÑAL_VER_"/>
      <sheetName val="CUAD__No_16_SEÑAL_HOR"/>
      <sheetName val="CUAD__No__17_ACCID__"/>
      <sheetName val="CUAD__No_18_DEFENSA_VIAS_"/>
      <sheetName val="CUAD__No_19_SEGUIMIENTO_FUN"/>
      <sheetName val="CUAD__No_20_FICHA_CUANT_"/>
      <sheetName val="CUAD__No_21_FICHA_CUAL"/>
      <sheetName val="CUAD__No_22_FICHAS_CUANT__MICRO"/>
      <sheetName val="CUAD__No_23_FICHA_CUAL__MICRO"/>
      <sheetName val="CUAD__No_24_INTER__CONTRA"/>
      <sheetName val="COMENT_"/>
      <sheetName val="Programa_de_trabajo_e_Invers"/>
      <sheetName val="UNIT_REALES"/>
      <sheetName val="Estado_Resumen"/>
      <sheetName val="INVENT_ALC-CUNETAS_90BLB"/>
      <sheetName val="PUENTES_Y_PONTONES"/>
      <sheetName val="SEÑAL_VERTICAL90BLB"/>
      <sheetName val="SEÑAL_HORIZONTAL90BLB"/>
      <sheetName val="ESTADO_VÍA-CRIT_TECNICO"/>
      <sheetName val="DAÑOS_8002"/>
      <sheetName val="DAÑOS_4313_"/>
      <sheetName val="DAÑOS_7805"/>
      <sheetName val="DAÑOS_80MG01"/>
      <sheetName val="INVENT_ALC-CUNETAS_8002"/>
      <sheetName val="INV_ALC-CUNET_4313_-_7805"/>
      <sheetName val="INVENT_ALC-CUNET_80MG01"/>
      <sheetName val="SEÑAL_VERTICAL_8002"/>
      <sheetName val="SEÑAL_VERTICAL_4313"/>
      <sheetName val="SEÑAL_VERTICAL_80MG01"/>
      <sheetName val="SEÑAL_HORIZONTAL_8002"/>
      <sheetName val="SEÑAL_HORIZONTAL_4313"/>
      <sheetName val="SEÑAL_HORIZONTAL_80MG01"/>
      <sheetName val="FLUJO_DE_FONDOS"/>
      <sheetName val="A_E_B"/>
      <sheetName val="A_P_U_(3)"/>
      <sheetName val="A_P_U_(2)"/>
      <sheetName val="A_P_U"/>
      <sheetName val="P_S"/>
      <sheetName val="A_I_U"/>
      <sheetName val="ACTA_DE_MODIFICACION_No__1"/>
      <sheetName val="_PROGR__INV_"/>
      <sheetName val="ACTA_DE_MODIFICACION_No__2"/>
      <sheetName val="_PROGR__INV__ACTA_MOD__2"/>
      <sheetName val="REPROGR__2"/>
      <sheetName val="ACTA_DE_MODIFICACION_No__3"/>
      <sheetName val="_PROGR__INV__ACTA_MOD__3"/>
      <sheetName val="ACTA_DE_MODIFICACION_No__4"/>
      <sheetName val="_PROGR__INV__ACTA_MOD__REVISADO"/>
      <sheetName val="_PROGR__INV__ACTA_MOD__4"/>
      <sheetName val="PR_0"/>
      <sheetName val="PR_1"/>
      <sheetName val="PR_2"/>
      <sheetName val="PR_3"/>
      <sheetName val="PR_4"/>
      <sheetName val="PR_5"/>
      <sheetName val="PR_6"/>
      <sheetName val="PR_7"/>
      <sheetName val="PR_8"/>
      <sheetName val="PR_9"/>
      <sheetName val="PR_10"/>
      <sheetName val="PR_11"/>
      <sheetName val="PR_12"/>
      <sheetName val="PR_13"/>
      <sheetName val="PR_14"/>
      <sheetName val="PR_15"/>
      <sheetName val="PR_16"/>
      <sheetName val="PR_17"/>
      <sheetName val="PR_19"/>
      <sheetName val="PR_20"/>
      <sheetName val="PR_21"/>
      <sheetName val="PR_22"/>
      <sheetName val="PR_23"/>
      <sheetName val="PR_24"/>
      <sheetName val="PR_25"/>
      <sheetName val="PR_26"/>
      <sheetName val="PR_27"/>
      <sheetName val="PR_28"/>
      <sheetName val="PR_29"/>
      <sheetName val="PR_30"/>
      <sheetName val="PR_31"/>
      <sheetName val="PR_32"/>
      <sheetName val="PR_33"/>
      <sheetName val="PR_34"/>
      <sheetName val="PR_35"/>
      <sheetName val="PR_36"/>
      <sheetName val="PR_37"/>
      <sheetName val="PR_39"/>
      <sheetName val="PR_40"/>
      <sheetName val="PR_41"/>
      <sheetName val="PR_42"/>
      <sheetName val="PR_43"/>
      <sheetName val="PR_44"/>
      <sheetName val="PR_45"/>
      <sheetName val="PR_46"/>
      <sheetName val="PR_47"/>
      <sheetName val="PR_48"/>
      <sheetName val="PR_49"/>
      <sheetName val="Cuadro_Estado"/>
      <sheetName val="L__MAT_"/>
      <sheetName val="A_BAS_"/>
      <sheetName val="CUAD_"/>
      <sheetName val="C_FIN_"/>
      <sheetName val="P_INV"/>
      <sheetName val="P_S_"/>
      <sheetName val="P_INV_ANTIC_"/>
      <sheetName val="INSUMOS_(2)"/>
      <sheetName val="4__G2__Sur_-_LOS_PARRAS__3472"/>
      <sheetName val="SABANETA_3335"/>
      <sheetName val="AJIZAL_3335"/>
      <sheetName val="Formulario_No__3"/>
      <sheetName val="Desglose_del_AIU_"/>
      <sheetName val="01051_02"/>
      <sheetName val="01052_01"/>
      <sheetName val="01053_01"/>
      <sheetName val="01054_01"/>
      <sheetName val="01057_03"/>
      <sheetName val="01065_03"/>
      <sheetName val="01051_01"/>
      <sheetName val="01030_02"/>
      <sheetName val="01065_04"/>
      <sheetName val="01065_05"/>
      <sheetName val="01065_06"/>
      <sheetName val="01090_01"/>
      <sheetName val="02001_02"/>
      <sheetName val="02008_02"/>
      <sheetName val="02010_01"/>
      <sheetName val="02010_02"/>
      <sheetName val="02010_05"/>
      <sheetName val="02010_16"/>
      <sheetName val="02020_01"/>
      <sheetName val="02020_02"/>
      <sheetName val="02040_05"/>
      <sheetName val="02040_07"/>
      <sheetName val="02040_10"/>
      <sheetName val="02080_01"/>
      <sheetName val="02210_06"/>
      <sheetName val="02210_07"/>
      <sheetName val="02210_08"/>
      <sheetName val="02210_10"/>
      <sheetName val="02212_01"/>
      <sheetName val="02212_02"/>
      <sheetName val="03010_02"/>
      <sheetName val="03020_01"/>
      <sheetName val="03030_01"/>
      <sheetName val="03030_02"/>
      <sheetName val="03070_01"/>
      <sheetName val="03070_02"/>
      <sheetName val="03510_01"/>
      <sheetName val="03510_02"/>
      <sheetName val="03510_04"/>
      <sheetName val="03510_07"/>
      <sheetName val="03510_06"/>
      <sheetName val="03520_01"/>
      <sheetName val="03520_04"/>
      <sheetName val="03520_05"/>
      <sheetName val="03550_02"/>
      <sheetName val="02010_15"/>
      <sheetName val="03610_01"/>
      <sheetName val="03610_02"/>
      <sheetName val="03610_03"/>
      <sheetName val="03610_04"/>
      <sheetName val="03610_05"/>
      <sheetName val="03610_06"/>
      <sheetName val="03610_07"/>
      <sheetName val="03616_03"/>
      <sheetName val="03616_04"/>
      <sheetName val="03670_04"/>
      <sheetName val="03670_05"/>
      <sheetName val="03670_06"/>
      <sheetName val="03670_07"/>
      <sheetName val="03670_09"/>
      <sheetName val="05010_09"/>
      <sheetName val="05010_10"/>
      <sheetName val="05020_04"/>
      <sheetName val="05020_08"/>
      <sheetName val="05030_01"/>
      <sheetName val="05030_04"/>
      <sheetName val="05030_08"/>
      <sheetName val="05030_50"/>
      <sheetName val="05030_51"/>
      <sheetName val="05088_01"/>
      <sheetName val="05090_09"/>
      <sheetName val="05100_02"/>
      <sheetName val="05100_03"/>
      <sheetName val="05200_03"/>
      <sheetName val="05520_01"/>
      <sheetName val="05520_02"/>
      <sheetName val="06010_02"/>
      <sheetName val="07013_08"/>
      <sheetName val="07013_09"/>
      <sheetName val="07013_14"/>
      <sheetName val="07020_01"/>
      <sheetName val="07021_01"/>
      <sheetName val="07021_02"/>
      <sheetName val="07030_01"/>
      <sheetName val="07070_01"/>
      <sheetName val="07110_02"/>
      <sheetName val="07110_03"/>
      <sheetName val="08020_06"/>
      <sheetName val="08020_18"/>
      <sheetName val="08020_20"/>
      <sheetName val="08030_03"/>
      <sheetName val="08030_04"/>
      <sheetName val="08030_05"/>
      <sheetName val="08030_06"/>
      <sheetName val="08030_07"/>
      <sheetName val="08030_08"/>
      <sheetName val="08030_09"/>
      <sheetName val="08030_10"/>
      <sheetName val="08060_01"/>
      <sheetName val="08070_01"/>
      <sheetName val="08070_04"/>
      <sheetName val="08070_05"/>
      <sheetName val="08070_06"/>
      <sheetName val="08070_07"/>
      <sheetName val="08070_08"/>
      <sheetName val="08070_09"/>
      <sheetName val="08070_10"/>
      <sheetName val="08070_11"/>
      <sheetName val="08070_12"/>
      <sheetName val="08090_01"/>
      <sheetName val="08110_01"/>
      <sheetName val="08110_03"/>
      <sheetName val="08130_01"/>
      <sheetName val="08170_04"/>
      <sheetName val="08170_05"/>
      <sheetName val="08190_01"/>
      <sheetName val="26101_01"/>
      <sheetName val="26102_01"/>
      <sheetName val="26103_01"/>
      <sheetName val="26301_01"/>
      <sheetName val="26318_01"/>
      <sheetName val="26320_01"/>
      <sheetName val="26342_01"/>
      <sheetName val="26362_01"/>
      <sheetName val="42023_01"/>
      <sheetName val="42304_01"/>
      <sheetName val="42312_01"/>
      <sheetName val="42313_01"/>
      <sheetName val="42314_01"/>
      <sheetName val="43003_01"/>
      <sheetName val="43004_01"/>
      <sheetName val="43007_01"/>
      <sheetName val="43022_01"/>
      <sheetName val="43023_01"/>
      <sheetName val="43023_02"/>
      <sheetName val="43024_01"/>
      <sheetName val="43026_01"/>
      <sheetName val="43026_02"/>
      <sheetName val="44003_01"/>
      <sheetName val="44004_01"/>
      <sheetName val="44022_01"/>
      <sheetName val="44023_01"/>
      <sheetName val="46001_01"/>
      <sheetName val="46002_01"/>
      <sheetName val="46003_01"/>
      <sheetName val="46009_01"/>
      <sheetName val="46010_01"/>
      <sheetName val="47022_01"/>
      <sheetName val="47004_01"/>
      <sheetName val="47030_01"/>
      <sheetName val="47030_02"/>
      <sheetName val="47030_03"/>
      <sheetName val="47030_04"/>
      <sheetName val="47030_05"/>
      <sheetName val="47030_06"/>
      <sheetName val="47035_03"/>
      <sheetName val="47035_04"/>
      <sheetName val="47035_05"/>
      <sheetName val="47035_06"/>
      <sheetName val="47042_01"/>
      <sheetName val="47042_02"/>
      <sheetName val="47107_01"/>
      <sheetName val="47107_02"/>
      <sheetName val="47115_01"/>
      <sheetName val="53015_01"/>
      <sheetName val="53016_01"/>
      <sheetName val="51036_01"/>
      <sheetName val="51036_02"/>
      <sheetName val="51036_03"/>
      <sheetName val="60000_01"/>
      <sheetName val="60000_02"/>
      <sheetName val="60000_03"/>
      <sheetName val="60000_04"/>
      <sheetName val="60000_06"/>
      <sheetName val="60000_08"/>
      <sheetName val="60000_09"/>
      <sheetName val="60000_10"/>
      <sheetName val="60000_12"/>
      <sheetName val="60000_13"/>
      <sheetName val="60000_14"/>
      <sheetName val="72000_01"/>
      <sheetName val="72000_02"/>
      <sheetName val="72000_03"/>
      <sheetName val="72000_04"/>
      <sheetName val="72000_05"/>
      <sheetName val="72000_06"/>
      <sheetName val="72000_07"/>
      <sheetName val="72000_08"/>
      <sheetName val="72000_09"/>
      <sheetName val="72000_10"/>
      <sheetName val="72000_11"/>
      <sheetName val="72000_12"/>
      <sheetName val="72000_13"/>
      <sheetName val="72000_14"/>
      <sheetName val="72000_15"/>
      <sheetName val="72000_16"/>
      <sheetName val="72000_17"/>
      <sheetName val="74000_01"/>
      <sheetName val="74000_02"/>
      <sheetName val="74000_03"/>
      <sheetName val="74000_04"/>
      <sheetName val="74000_09"/>
      <sheetName val="74000_10"/>
      <sheetName val="76000_01"/>
      <sheetName val="76000_02"/>
      <sheetName val="76000_03"/>
      <sheetName val="76000_04"/>
      <sheetName val="02010_51"/>
      <sheetName val="02010_52"/>
      <sheetName val="05020_51"/>
      <sheetName val="05020_52"/>
      <sheetName val="05020_53"/>
      <sheetName val="05020_54"/>
      <sheetName val="05020_55"/>
      <sheetName val="05020_56"/>
      <sheetName val="06010_10"/>
      <sheetName val="05035_01"/>
      <sheetName val="05035_02"/>
      <sheetName val="05080_01"/>
      <sheetName val="06010_11"/>
      <sheetName val="05510_01"/>
      <sheetName val="12100_03"/>
      <sheetName val="12100_04"/>
      <sheetName val="12100_05"/>
      <sheetName val="12100_06"/>
      <sheetName val="12100_07"/>
      <sheetName val="12100_08"/>
      <sheetName val="12100_10"/>
      <sheetName val="12100_11"/>
      <sheetName val="12100_12"/>
      <sheetName val="12100_13"/>
      <sheetName val="12100_14"/>
      <sheetName val="12100_15"/>
      <sheetName val="12100_16"/>
      <sheetName val="12100_17"/>
      <sheetName val="12100_18"/>
      <sheetName val="12100_19"/>
      <sheetName val="12100_20"/>
      <sheetName val="12100_21"/>
      <sheetName val="12100_22"/>
      <sheetName val="Hoja4_(2)"/>
      <sheetName val="Hoja4_(3)"/>
      <sheetName val="4__Norte_2005"/>
      <sheetName val="A_I_U_(2)"/>
      <sheetName val="Datos_generales"/>
      <sheetName val="Datos_de_entrada"/>
      <sheetName val="AIUI_calculado"/>
      <sheetName val="Exper_"/>
      <sheetName val="4__G1_Norte"/>
      <sheetName val="EST_2509_"/>
      <sheetName val="conf_calzada"/>
      <sheetName val="NEC__PONTONES"/>
      <sheetName val="Formulario_No_1_"/>
      <sheetName val="450_2P__Vía_9003"/>
      <sheetName val="632_1P_"/>
      <sheetName val="630_4_Vía_9003"/>
      <sheetName val="630_6_Vía_7801"/>
      <sheetName val="PREACTA_No__1_MAYO_DE_2009"/>
      <sheetName val="Vr_Ejecu_Preacta_No__1_MAY_2009"/>
      <sheetName val="alc_k133+142"/>
      <sheetName val="alc_k133+270"/>
      <sheetName val="alc_k133+280_"/>
      <sheetName val="alc_k133+488"/>
      <sheetName val="alc_k133+560"/>
      <sheetName val="box_k133+602"/>
      <sheetName val="alc__k133+691"/>
      <sheetName val="box_k133+877"/>
      <sheetName val="alc_K134+127"/>
      <sheetName val="alc_K134+300"/>
      <sheetName val="alc_K134+500"/>
      <sheetName val="alc_K134+590"/>
      <sheetName val="alc_K134+750"/>
      <sheetName val="alc_K134+827"/>
      <sheetName val="alc_K134+979"/>
      <sheetName val="amplia_box_k135+114"/>
      <sheetName val="alc_k135+220_"/>
      <sheetName val="alc_k135+348"/>
      <sheetName val="alc_k135+585"/>
      <sheetName val="alc_k135+930"/>
      <sheetName val="alc_k135+996"/>
      <sheetName val="alc_k136+280"/>
      <sheetName val="alc_k136+580"/>
      <sheetName val="alc_k136+680"/>
      <sheetName val="alc_k137+070"/>
      <sheetName val="alc_k137+460"/>
      <sheetName val="alc_k137+750"/>
      <sheetName val="alc_k137+908"/>
      <sheetName val="alc_k137+989"/>
      <sheetName val="alc_k138+118"/>
      <sheetName val="alc_k138+340"/>
      <sheetName val="alc_k138+470"/>
      <sheetName val="alc_k138+572"/>
      <sheetName val="alc_k138+783"/>
      <sheetName val="alc_k138+828"/>
      <sheetName val="alc_k138+910"/>
      <sheetName val="alc_k139+060"/>
      <sheetName val="alc_k139+080"/>
      <sheetName val="box_k139+252"/>
      <sheetName val="alc_K_139+290"/>
      <sheetName val="box_k139+580"/>
      <sheetName val="box_k139+755"/>
      <sheetName val="Muro_K_140+070"/>
      <sheetName val="alc_K_140+340"/>
      <sheetName val="alc_K_140+380"/>
      <sheetName val="alc_K_140+506"/>
      <sheetName val="alc_K_140+630"/>
      <sheetName val="alc_k140+708"/>
      <sheetName val="box_k140+800"/>
      <sheetName val="alc_k140+995"/>
      <sheetName val="box_k141+124"/>
      <sheetName val="box_k141+265"/>
      <sheetName val="alc_k141+381_"/>
      <sheetName val="box_k141+567"/>
      <sheetName val="alc_k141+748,50_"/>
      <sheetName val="box_k141+803"/>
      <sheetName val="alc_k141+943"/>
      <sheetName val="Dem_k141+995"/>
      <sheetName val="boxk142+020,30_Claudio"/>
      <sheetName val="alc_k142+173_Nelson"/>
      <sheetName val="alc_k142+317_Claudio"/>
      <sheetName val="Muro_K142+346-358_Der_Latinco"/>
      <sheetName val="alc_k_142+371_Claudio"/>
      <sheetName val="alc_k142+427_Claudio"/>
      <sheetName val="alc_k142+570_Claudio"/>
      <sheetName val="box_k_142+678_claudio"/>
      <sheetName val="box_k_142+804_Claudio"/>
      <sheetName val="alc_k_143+070__Nelson_"/>
      <sheetName val="box_k143+097_Nelson"/>
      <sheetName val="alc_k_143+134_Nelson"/>
      <sheetName val="alc_k143+210_Nelson"/>
      <sheetName val="alc_k143+300_Nelson"/>
      <sheetName val="alc_k143+416_Nelson"/>
      <sheetName val="alc_k143+501_Nelson_"/>
      <sheetName val="box_k_143+571_5_Nelson"/>
      <sheetName val="alc_k143+675_Nelson"/>
      <sheetName val="Alc___K143+792_Nelson"/>
      <sheetName val="box_k143+940_Nelson"/>
      <sheetName val="Alc_K144+117_Nelson"/>
      <sheetName val="Alc__K144+205_Nelson"/>
      <sheetName val="Alc_K144+260_Nelson"/>
      <sheetName val="alc_k144+455_Nelson_"/>
      <sheetName val="alc_k144+725_Nelson_"/>
      <sheetName val="alc_k144+837_Nelson"/>
      <sheetName val="box_k144+980_Nelson_"/>
      <sheetName val="alc_k145+221_50"/>
      <sheetName val="box_k145+515_2-517_8_Nelson"/>
      <sheetName val="box_k145+698_Claudio"/>
      <sheetName val="alc_k145+980_AT"/>
      <sheetName val="box_k146+081_AT"/>
      <sheetName val="alc_k146+196_AT"/>
      <sheetName val="alc_k146+287_AT"/>
      <sheetName val="alc_k146+538__Nelson_"/>
      <sheetName val="alc_k146+580_ó_k146+015_AD"/>
      <sheetName val="box_k146+723_ó_163AD_Ecu"/>
      <sheetName val="box_k146+963_ó_k146+403AD"/>
      <sheetName val="alc_k147+064ó_k146+504AD"/>
      <sheetName val="alc_k147+106_ó_k146+549AD"/>
      <sheetName val="alc_k147+375_ó_+825AD_PENDTE"/>
      <sheetName val="Inventario_Filtros"/>
      <sheetName val="box_k146+963_ó_k146+403AD_"/>
      <sheetName val="ALC_K19+440"/>
      <sheetName val="ALC_K19+460"/>
      <sheetName val="ALC_K19+592_SEPT"/>
      <sheetName val="Alc_k19+750"/>
      <sheetName val="Alc_k19+880_"/>
      <sheetName val="Alc_k20+025"/>
      <sheetName val="Alc_k20+130"/>
      <sheetName val="ALC_K20+360"/>
      <sheetName val="Box_K21+006"/>
      <sheetName val="muro21+385_"/>
      <sheetName val="Alc_K21+725_Nov"/>
      <sheetName val="BORDILLO_K21870_"/>
      <sheetName val="ALCAN_K21+160_AL_800"/>
      <sheetName val="Valor_Preacta"/>
      <sheetName val="Aobra_1"/>
      <sheetName val="Amodif_1"/>
      <sheetName val="Preacta_Jul-Ago"/>
      <sheetName val="Base_Granular"/>
      <sheetName val="MDC-2_Bacheo"/>
      <sheetName val="Exc__Obras"/>
      <sheetName val="Rell__Cunetas"/>
      <sheetName val="Rell__Obras"/>
      <sheetName val="Cncreto__D"/>
      <sheetName val="Concreto_F"/>
      <sheetName val="Cncreto_G"/>
      <sheetName val="Conc__Cunetas"/>
      <sheetName val="Demol__Cunetas"/>
      <sheetName val="10+000_-_16+100"/>
      <sheetName val="DESMONTE_VIA_"/>
      <sheetName val="11+820-900__11+960-12+000"/>
      <sheetName val="REMOCION_DERRUMBES"/>
      <sheetName val="CONF__BOTADERO_PR12+720_"/>
      <sheetName val="CONF__BOTADERO"/>
      <sheetName val="ACTA_No__5_SEPT__2009"/>
      <sheetName val="PREACTA_No__5_SEP_DE_2009"/>
      <sheetName val="DESMONTE_VIA"/>
      <sheetName val="TERRAPLENES_ACTA_5_"/>
      <sheetName val="CRUDO_ACTA_5_SEPT_"/>
      <sheetName val="EXPLANA__SEPT__09"/>
      <sheetName val="Formulario_N°_4"/>
      <sheetName val="CAPITULO_II"/>
      <sheetName val="CAPITULO_III"/>
      <sheetName val="CAPITULO_IV"/>
      <sheetName val="CAPITULO_V_"/>
      <sheetName val="CAPITULO_VI"/>
      <sheetName val="AUXILIAR_CONCRETOS"/>
      <sheetName val="CAPITULO_VII"/>
      <sheetName val="CAPITULO_VIII"/>
      <sheetName val="CAPITULO_IX"/>
      <sheetName val="AUXILIAR_MEZCLA_Y_TRITURACION"/>
      <sheetName val="200_3P"/>
      <sheetName val="200_4P"/>
      <sheetName val="201_2P"/>
      <sheetName val="201_5"/>
      <sheetName val="201_6"/>
      <sheetName val="311_1P"/>
      <sheetName val="311_2P"/>
      <sheetName val="311_3P"/>
      <sheetName val="434_1P"/>
      <sheetName val="466_2"/>
      <sheetName val="600_1P"/>
      <sheetName val="623_1P"/>
      <sheetName val="632_3P"/>
      <sheetName val="632_4P"/>
      <sheetName val="632_5P"/>
      <sheetName val="630_4P"/>
      <sheetName val="Varios_1"/>
      <sheetName val="Interc_válv_1"/>
      <sheetName val="Interc_tapones1"/>
      <sheetName val="Itemes_Renovación1"/>
      <sheetName val="Interc_de_Hidr_1"/>
      <sheetName val="Cambio_de_Valv_1"/>
      <sheetName val="Coloc__e_Interc__Tapones1"/>
      <sheetName val="Paral_41"/>
      <sheetName val="Paral__31"/>
      <sheetName val="Paral__21"/>
      <sheetName val="Paral__11"/>
      <sheetName val="PROGRAMACIÓN GRAL"/>
      <sheetName val="PROGRAMACIÓN LOC"/>
      <sheetName val="PROGRAMACIÓN VÍA"/>
      <sheetName val="PROG VS EJEC"/>
      <sheetName val="PRESUPUESTO VIA"/>
      <sheetName val="PRESUPUESTO LOCACION"/>
      <sheetName val="PRESUPUESTO CAMPAMENTO MILITAR"/>
      <sheetName val="PRESUPUESTO IMPREV"/>
      <sheetName val="TOTAL PROG"/>
      <sheetName val="ACUMULADO EJEC"/>
      <sheetName val="Acta 04"/>
      <sheetName val="RESPONSABLES"/>
      <sheetName val="Sop&amp;Sup-Cantidades-LOC"/>
      <sheetName val="Sop&amp;Sup-Cantidades-CM"/>
      <sheetName val="Sop&amp;Sup-Cantidades-VIA"/>
      <sheetName val="Insum"/>
      <sheetName val="A-1.01"/>
      <sheetName val="A-1.02"/>
      <sheetName val="A-1.03"/>
      <sheetName val="A-2.01"/>
      <sheetName val="A-2.02"/>
      <sheetName val="A-2.03"/>
      <sheetName val="A-2.04"/>
      <sheetName val="A-3.01"/>
      <sheetName val="A-3.02"/>
      <sheetName val="A-3.03"/>
      <sheetName val="A-3.04"/>
      <sheetName val="A-3.05"/>
      <sheetName val="A-3.06"/>
      <sheetName val="A-4.01"/>
      <sheetName val="A-4.02"/>
      <sheetName val="A-4.03"/>
      <sheetName val="A-4.04"/>
      <sheetName val="A-4.05"/>
      <sheetName val="A-4.10"/>
      <sheetName val="A-5.01"/>
      <sheetName val="A-5.02"/>
      <sheetName val="A-5.03"/>
      <sheetName val="A-5.04"/>
      <sheetName val="A-5.05"/>
      <sheetName val="A-5.06"/>
      <sheetName val="A-6.01"/>
      <sheetName val="A-6.02"/>
      <sheetName val="A-6.03"/>
      <sheetName val="A-6.04"/>
      <sheetName val="A-6.05"/>
      <sheetName val="A-6.06"/>
      <sheetName val="A-6.07"/>
      <sheetName val="A-6.08"/>
      <sheetName val="A-6.09"/>
      <sheetName val="A-6.13"/>
      <sheetName val="A-6.14"/>
      <sheetName val="A-7.01"/>
      <sheetName val="A-7.02"/>
      <sheetName val="A-7.03"/>
      <sheetName val="A-7.04"/>
      <sheetName val="A-7.05"/>
      <sheetName val="A-7.06"/>
      <sheetName val="A-7.07"/>
      <sheetName val="A-7.08"/>
      <sheetName val="A-7.09"/>
      <sheetName val="A-7.10"/>
      <sheetName val="A-7.11"/>
      <sheetName val="A-8.01"/>
      <sheetName val="A-8.02"/>
      <sheetName val="A-9.01"/>
      <sheetName val="A-9.02"/>
      <sheetName val="A-9.03"/>
      <sheetName val="A-9.04"/>
      <sheetName val="A-9.05"/>
      <sheetName val="A-9.06"/>
      <sheetName val="A-9.07"/>
      <sheetName val="A-9.08"/>
      <sheetName val="A-9.09"/>
      <sheetName val="A-9.10"/>
      <sheetName val="A-9.11"/>
      <sheetName val="A-9.12"/>
      <sheetName val="A-9.13"/>
      <sheetName val="A-9.14"/>
      <sheetName val="A-9.15"/>
      <sheetName val="A-9.16"/>
      <sheetName val="A-9.17"/>
      <sheetName val="A-9.18"/>
      <sheetName val="A-9.19"/>
      <sheetName val="Informacion"/>
      <sheetName val="armada"/>
      <sheetName val="RESUMEN ITEMS (2)"/>
      <sheetName val="RESUMEN ITEMS"/>
      <sheetName val="OBRAS"/>
      <sheetName val="drenaje"/>
      <sheetName val="protec"/>
      <sheetName val="ubicacion"/>
      <sheetName val="contenido"/>
      <sheetName val="PORTADAS"/>
      <sheetName val="PROY_ORIGINAL"/>
      <sheetName val="PU (2)"/>
      <sheetName val="PRESUPUESTOS-REV1"/>
      <sheetName val="G&amp;G"/>
      <sheetName val="CABG"/>
      <sheetName val="PPTONUEVOFORMATO"/>
      <sheetName val="PRESUPUESTO1"/>
      <sheetName val="200P.1"/>
      <sheetName val="500P.1"/>
      <sheetName val="500P.2"/>
      <sheetName val="640P.2"/>
      <sheetName val="640.1 (2)"/>
      <sheetName val="672P.1"/>
      <sheetName val="2P.1"/>
      <sheetName val="materiales de insumo"/>
      <sheetName val="jornales y prestaciones"/>
      <sheetName val="3P"/>
      <sheetName val="2P"/>
      <sheetName val="3P.1"/>
      <sheetName val="3P.2"/>
      <sheetName val="6.1P"/>
      <sheetName val="6.2P"/>
      <sheetName val="6.4P"/>
      <sheetName val="muros"/>
      <sheetName val="TRAYECTO 1"/>
      <sheetName val="Seguim-16"/>
      <sheetName val="VALOR ENSAYOS"/>
      <sheetName val="K9+900"/>
      <sheetName val="PR10+760"/>
      <sheetName val="PR11+020"/>
      <sheetName val="PR12+400"/>
      <sheetName val="PR18+560"/>
      <sheetName val="PR19+100"/>
      <sheetName val="PR19+900"/>
      <sheetName val="PR21+380"/>
      <sheetName val="PR21+900"/>
      <sheetName val="PR23+350"/>
      <sheetName val="PR24+500"/>
      <sheetName val="PR25+700"/>
      <sheetName val="PR31+200"/>
      <sheetName val="PR33+010"/>
      <sheetName val="PR33+030"/>
      <sheetName val="PR35+400A"/>
      <sheetName val="PR35+400"/>
      <sheetName val="PR35+540"/>
      <sheetName val="PROY_ORIGINAL2"/>
      <sheetName val="PU_(2)1"/>
      <sheetName val="PROY_ORIGINAL1"/>
      <sheetName val="PU_(2)"/>
      <sheetName val="PROY_ORIGINAL3"/>
      <sheetName val="PU_(2)2"/>
      <sheetName val="PROY_ORIGINAL5"/>
      <sheetName val="PU_(2)4"/>
      <sheetName val="PROY_ORIGINAL4"/>
      <sheetName val="PU_(2)3"/>
      <sheetName val="ó&gt;_x0000__x0001__x0000__x0000__x0000_j0$_x0000_#_x0000__x0000__x0000_j.$_x0000_#_x0000__x0000__x0000_L_x0012_Óu_x0000__x0000__x0000__x0000_"/>
      <sheetName val="resumen preacta"/>
      <sheetName val="Resalto en asfalto"/>
      <sheetName val="Mat fresado para ampliacion"/>
      <sheetName val="Tuberia filtro D=6&quot;"/>
      <sheetName val="Realce de bordillo"/>
      <sheetName val="Remocion tuberia d=24&quot;"/>
      <sheetName val="GRAVA ATRAQUES DE ALCANTARILLA"/>
      <sheetName val="RESALTO"/>
      <sheetName val="Geodren"/>
      <sheetName val="FORMATO PREACTA"/>
      <sheetName val="FORMATO FECHA)"/>
      <sheetName val="DESMONTE LIMP."/>
      <sheetName val="S200.1 DESM. LIMP.B "/>
      <sheetName val="S200.2 DESM. LIMP. NB"/>
      <sheetName val="S201.7 DEMO. ESTRUCTURAS"/>
      <sheetName val="Remocion alcantarillas."/>
      <sheetName val="Excav. Mat. Comun."/>
      <sheetName val="s201.15-remoción de alcantarill"/>
      <sheetName val="s210.2.2-Exc de expl"/>
      <sheetName val="s210.2.1-Exc en roca"/>
      <sheetName val="s211.1 REMOCION DERR."/>
      <sheetName val="s220.1 Terraplenes"/>
      <sheetName val="s221.1 Pedraplen"/>
      <sheetName val="S900.3 TRANS. DERRUMBE"/>
      <sheetName val="s231.1 Geotextil"/>
      <sheetName val="S230.2 Mejora. de la Sub-Ra"/>
      <sheetName val="S320.1 Sub base"/>
      <sheetName val="S330.1 BASE GRANULAR"/>
      <sheetName val="SUB-BASE"/>
      <sheetName val="CONFM. DE CALZADA EXISTENTE"/>
      <sheetName val="S310.1 Confor. calzada existe "/>
      <sheetName val=" S450.1 MEZCLA MDC-1"/>
      <sheetName val=" S450.2MEZCLA MDC-2"/>
      <sheetName val="S420.1 RIEGO DE IMPRIMACION."/>
      <sheetName val="S421.1 RIEGO LIGA CRR-1"/>
      <sheetName val="S460.1 FRESADO."/>
      <sheetName val="Excav. REPARACION PAVIMENTO."/>
      <sheetName val="S465.1 EXC. PAV. ASFALTICO"/>
      <sheetName val="S500.1 PAVIMENTO CONCRETO"/>
      <sheetName val="S510.1 PAVIMENTO ADOQUIN"/>
      <sheetName val="S600.1 EXCAV. VARIAS "/>
      <sheetName val="Relleno Estructuras"/>
      <sheetName val="eXCAVACIONES VARIAS EN ROCA "/>
      <sheetName val="S600.2 EXCAV. ROCA"/>
      <sheetName val="S610.1 Relleno Estructuras"/>
      <sheetName val="S623.1 Anclajes "/>
      <sheetName val="S623P1 Pantalla Concreto"/>
      <sheetName val="S630.3 Concretos C"/>
      <sheetName val="S630.4a Concretos D"/>
      <sheetName val="S630.4b Concretos D"/>
      <sheetName val="S630.6 CONCRETO F"/>
      <sheetName val="CONCRETO G"/>
      <sheetName val="S630.7 CONCRETO G"/>
      <sheetName val="s640.1 Acero refuerzo"/>
      <sheetName val="S642.13 Juntas dilatacion"/>
      <sheetName val="S644.2 Tuberia PVC 4&quot;"/>
      <sheetName val=" TUBERIA 36&quot;"/>
      <sheetName val="S632.1 Baranda"/>
      <sheetName val=" S661.1 TUBERIA 36&quot; "/>
      <sheetName val="S673.1 MAT. FILTRANTE"/>
      <sheetName val="S673.2 GEOTEXTIL"/>
      <sheetName val="Señales"/>
      <sheetName val="TRANS. EXPLANACION"/>
      <sheetName val=" S673.3 GEODREN PLANAR 6&quot;"/>
      <sheetName val="S681.1 GAVIONES"/>
      <sheetName val="S700.1 Demarcacion"/>
      <sheetName val="S700.2 Marca víal"/>
      <sheetName val="S701.1 tachas reflectivas"/>
      <sheetName val="S710.1.1 SEÑ VERT. "/>
      <sheetName val="S710.2 SEÑ VERT.V"/>
      <sheetName val="S710.1.2 SEÑ VERT."/>
      <sheetName val="S730.1Defensas "/>
      <sheetName val="S800.2 CERCAS"/>
      <sheetName val="S810.1 PROTECCION TALUDES"/>
      <sheetName val="S900.2Trans explan"/>
      <sheetName val="Drenes"/>
      <sheetName val="Tratamiento fisuras"/>
      <sheetName val="MARCAS VIALES"/>
      <sheetName val="Geomalla con fibra de vidrio"/>
      <sheetName val="Anclajes pasivos 4#6"/>
      <sheetName val="SNP1-geomalla fibra Vidrio"/>
      <sheetName val="SNP2-geomalla Biaxial"/>
      <sheetName val="SNP3 concreto 3500 "/>
      <sheetName val="SNP4 CEM. ASFALTICO"/>
      <sheetName val="SNP5 MTTO RUTINARIO"/>
      <sheetName val="SNP6 Drenes"/>
      <sheetName val="SNP7 Anclajes pasivos 4#6"/>
      <sheetName val="SNP8 Anclajes activos 2 Tor"/>
      <sheetName val="SNP9 Anclajes activos 4 Tor"/>
      <sheetName val="SNP10 MATERIAL 3&quot; TRIT"/>
      <sheetName val="SNP11 Material Relleno"/>
      <sheetName val="SNP12 CUNETAS 3.000"/>
      <sheetName val="SNP13 PARCHEO"/>
      <sheetName val="SNP14 SELLO JUNTAS"/>
      <sheetName val="SNP15 Pilotes"/>
      <sheetName val="SNP16 EXCAV. PAVIMENTO"/>
      <sheetName val="SNP17 TRANS BASE"/>
      <sheetName val="SNP18 AFIRMADO 3&quot;"/>
      <sheetName val="alcantarilla K69+103"/>
      <sheetName val="alcantarilla K68+437"/>
      <sheetName val="alcantarilla K67+455"/>
      <sheetName val="BOXXXX"/>
      <sheetName val="BOX 110+520 PUENTE EL VERDE"/>
      <sheetName val="Muro K99+0703"/>
      <sheetName val="MURO K104+454"/>
      <sheetName val="Muro K109+0570"/>
      <sheetName val="BOX K"/>
      <sheetName val="CONVERCIONES"/>
      <sheetName val="PARCHEO"/>
      <sheetName val="APU´s"/>
      <sheetName val="Información"/>
      <sheetName val="INFORME SEMANAL"/>
      <sheetName val="4P"/>
      <sheetName val="7P"/>
      <sheetName val="670.P"/>
      <sheetName val="671.P"/>
      <sheetName val="6P"/>
      <sheetName val="621.1P"/>
      <sheetName val="8P"/>
      <sheetName val="9P"/>
      <sheetName val="610.2P"/>
      <sheetName val="465-3P"/>
      <sheetName val="11P"/>
      <sheetName val="230.2P"/>
      <sheetName val="621.1-1P"/>
      <sheetName val="14P"/>
      <sheetName val="15P"/>
      <sheetName val="17P"/>
      <sheetName val="18P"/>
      <sheetName val="19P"/>
      <sheetName val="20P"/>
      <sheetName val="21P"/>
      <sheetName val="22P"/>
      <sheetName val="621.1.2P"/>
      <sheetName val="PESO VARILLAS"/>
      <sheetName val="CUADBASI"/>
      <sheetName val="todos"/>
      <sheetName val="CONTROL AJUSTES"/>
      <sheetName val="Ind_SerieEmpcanasta gral y obra"/>
      <sheetName val="H de RUTA"/>
      <sheetName val="AFECTACION PRES"/>
      <sheetName val="ACTA DE MODIFICACION  (2)"/>
      <sheetName val="EQALT"/>
      <sheetName val="anexo2"/>
      <sheetName val="CDItem"/>
      <sheetName val="ARMENIA-CLUB DE TIRO"/>
      <sheetName val="PE 1"/>
      <sheetName val="Acta k1+500"/>
      <sheetName val="informe avance campo"/>
      <sheetName val="fisico"/>
      <sheetName val="Presupuestal"/>
      <sheetName val="Curva fisico"/>
      <sheetName val="Graf.Fondos"/>
      <sheetName val="Ejecutivo Itansuca"/>
      <sheetName val="Cantidades "/>
      <sheetName val="SURIA SUR 11"/>
      <sheetName val="RESUMEN LINEA"/>
      <sheetName val="INFO SEMANA 5"/>
      <sheetName val="C_ESTE_1"/>
      <sheetName val="S1"/>
      <sheetName val="S 2"/>
      <sheetName val="PRUEBA"/>
      <sheetName val="C. IMPORTADAS"/>
      <sheetName val="O. CIVILES"/>
      <sheetName val="O. MECANICA"/>
      <sheetName val="RESUMEN-TOTAL"/>
      <sheetName val="doc-"/>
      <sheetName val="documento"/>
      <sheetName val="CntrlCantidades"/>
      <sheetName val="Graf_fondos"/>
      <sheetName val="%programado"/>
      <sheetName val="AVANCE"/>
      <sheetName val="RENDIMIENTOS"/>
      <sheetName val="Equivalencia Ctas Panama"/>
      <sheetName val="PANAMA"/>
      <sheetName val="CONVERSION CODIG"/>
      <sheetName val="BCE PROMEDIO"/>
      <sheetName val="BASE TOTAL"/>
      <sheetName val="DIC 09"/>
      <sheetName val="BAL 01 10"/>
      <sheetName val="Bal feb-10"/>
      <sheetName val="bal marz-10"/>
      <sheetName val="bal abril-10"/>
      <sheetName val="bal may-10"/>
      <sheetName val="bal jun-10"/>
      <sheetName val="ACTA  POR PRECIOS UNIT. Nº0"/>
      <sheetName val="ACTA DE AJUSTE"/>
      <sheetName val="ACTA POR AVANCE % Nº#"/>
      <sheetName val="CUADRO DE CONTROL FINANCIERO"/>
      <sheetName val="DISTRIBUCIÓN MUNICIPIOS"/>
      <sheetName val="Precios Socios_Definitivos"/>
      <sheetName val="Precios Unitarios Socios_2010"/>
      <sheetName val="ACLARACIONES"/>
      <sheetName val="PAVCOL - Alt. 6 E.P."/>
      <sheetName val="MENU"/>
      <sheetName val="MOVIMIENTOS"/>
      <sheetName val="SALIDAS"/>
      <sheetName val="REPORTE DE COMPRAS"/>
      <sheetName val="REPORTE SALIDAS"/>
      <sheetName val="CLIENTES"/>
      <sheetName val="COSTO EQUIPOS (2)"/>
      <sheetName val="KARDEX ALMACEN"/>
      <sheetName val="MATERIALES (SIGE)"/>
      <sheetName val="COSTO NOMINA REAL"/>
      <sheetName val="COSTO MATERIAL GRAN - TRIT"/>
      <sheetName val="COSTO REAL EQUIPOS"/>
      <sheetName val="CONTROL DE SUMINISTRO"/>
      <sheetName val="CONTROL PRESUPUESTO  "/>
      <sheetName val="CONTROL RECURSOS EQ,MAT,MO "/>
      <sheetName val="AVANCE DE OBRA"/>
      <sheetName val="CONTROL COSTO EQUIPOS "/>
      <sheetName val="CUADRO DE ITEMS"/>
      <sheetName val="Listado APUs Correo"/>
      <sheetName val="VR OBRA A EJECUTAR"/>
      <sheetName val="RECURSOS EQ,MAT,MO"/>
      <sheetName val="PROGRAMA OBRA"/>
      <sheetName val="BASE DE MATERIALES"/>
      <sheetName val="BASE GENERAL SIGE"/>
      <sheetName val="COSTOS ADMINISTRATIVOS"/>
      <sheetName val="BASE DE CARGOS"/>
      <sheetName val="COSTO EQUIPOS"/>
      <sheetName val="TARIFAS (2)"/>
      <sheetName val="NOMINA "/>
      <sheetName val="BASE NOMINA"/>
      <sheetName val="N3"/>
      <sheetName val="N4"/>
      <sheetName val="N5"/>
      <sheetName val="N6"/>
      <sheetName val="N7"/>
      <sheetName val="N8"/>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sheetName val="N30"/>
      <sheetName val="N31"/>
      <sheetName val="N32"/>
      <sheetName val="MORTERO 1-5"/>
      <sheetName val="MORTERO 1;3"/>
      <sheetName val="MORTERO1 ;4"/>
      <sheetName val="PROD CONCRETO 4000CSO"/>
      <sheetName val="PROD CONCRETO 4000 CDEVISAB "/>
      <sheetName val="PROD CONCRETO 3000 CSO"/>
      <sheetName val="PROD CONCRETO 3000 CDEVISAB"/>
      <sheetName val="PROD CONCRETO TRIME3000 CSO "/>
      <sheetName val="PROD CONCRETO TREMI3000 DEVISAB"/>
      <sheetName val="PROD CONCRETO 2000CSO "/>
      <sheetName val="PROD CONCRETO 2000DEVISAB"/>
      <sheetName val="PROD CONCRETO 4000 NEW JERSEY"/>
      <sheetName val="PROD CONCRETO 3000 FUNZA"/>
      <sheetName val="PROD CONCRETO 2500FUNZA"/>
      <sheetName val="PROD CONCRETO 2000FUNZA"/>
      <sheetName val="TABLA DE ACARREOS"/>
      <sheetName val="cantidad eq"/>
      <sheetName val="MOTONIVELADORA"/>
      <sheetName val="RETROCARGADOR"/>
      <sheetName val="MINICARGADOR"/>
      <sheetName val="CILINDRO"/>
      <sheetName val="BARREDORA"/>
      <sheetName val="PLACA COMP"/>
      <sheetName val="TORRE ILUM"/>
      <sheetName val="GENERADOR"/>
      <sheetName val="PAV 1"/>
      <sheetName val="PAV 1 (2)"/>
      <sheetName val="FRESADORA"/>
      <sheetName val="COMP 1"/>
      <sheetName val="COMP 3"/>
      <sheetName val="MARTILLO"/>
      <sheetName val="VOLQUETA"/>
      <sheetName val="camioneta"/>
      <sheetName val="consolidado "/>
      <sheetName val="GER-003"/>
      <sheetName val="MATERIALES - SEP."/>
      <sheetName val="Base Estabilizada mayo-2009"/>
      <sheetName val="Agregados MSC-2 mayo-2009"/>
      <sheetName val="MSC-2 mayo-2009"/>
      <sheetName val="BASE DATOS CANTIDADES"/>
      <sheetName val="CANT CONSTUPAV"/>
      <sheetName val="FLUJO DE CAJA (2)"/>
      <sheetName val="PRESUPUESTO U.T. (2)"/>
      <sheetName val="RESUMEN PRESUP."/>
      <sheetName val="FLUJO DE CAJA"/>
      <sheetName val="AV. VIILAVICENCIO"/>
      <sheetName val="BOSA-PIAMONTE"/>
      <sheetName val="AV. CALI CON CLL 8"/>
      <sheetName val="PLANTA EL SALTO"/>
      <sheetName val="BOSA-SANTAFE"/>
      <sheetName val="BOSA- EL ANHELO"/>
      <sheetName val="PÒPORO QUIMBAYA"/>
      <sheetName val="PUENTE 1RA DE MAYO CON AV. BOYA"/>
      <sheetName val="PREACTA13"/>
      <sheetName val="FACTURACION AGOSTO"/>
      <sheetName val="397"/>
      <sheetName val="400"/>
      <sheetName val="417"/>
      <sheetName val="1.4.7 IDU"/>
      <sheetName val="1.4.8 IDU"/>
      <sheetName val="1.4.9 IDU"/>
      <sheetName val="1.4.10 IDU"/>
      <sheetName val="1.4.11 IDU"/>
      <sheetName val="1.4.12 IDU"/>
      <sheetName val="1.4.13 IDU"/>
      <sheetName val="1.4.14 IDU"/>
      <sheetName val="1.4.15 IDU"/>
      <sheetName val="1.4.16 IDU"/>
      <sheetName val="1.4.17 IDU"/>
      <sheetName val="1.4.18 IDU"/>
      <sheetName val="1.4.19 IDU"/>
      <sheetName val="1.4.20 IDU"/>
      <sheetName val="1.4.21 IDU"/>
      <sheetName val="1.4.22 IDU"/>
      <sheetName val="1.4.23 IDU"/>
      <sheetName val="1.5.1 IDU"/>
      <sheetName val="1.5.2 IDU"/>
      <sheetName val="1.5.3 IDU"/>
      <sheetName val="1.5.4 IDU"/>
      <sheetName val="1.5.5 IDU"/>
      <sheetName val="1.5.6IDU "/>
      <sheetName val="1.5.7 IDU"/>
      <sheetName val="1.5.8 IDU"/>
      <sheetName val="1.5.9 IDU"/>
      <sheetName val="1.5.10 IDU"/>
      <sheetName val="1.5.11 IDU"/>
      <sheetName val="2.1.1 IDU"/>
      <sheetName val="2.1.2 IDU"/>
      <sheetName val="2.2.1 IDU"/>
      <sheetName val="2.2.2 IDU"/>
      <sheetName val="2.2.3 IDU"/>
      <sheetName val="2.2.4 IDU"/>
      <sheetName val="2.2.5 IDU"/>
      <sheetName val="2.2.6 IDU"/>
      <sheetName val="2.2.7 IDU"/>
      <sheetName val="2.2.8 IDU"/>
      <sheetName val="2.2.9 IDU"/>
      <sheetName val="2.2.10 IDU"/>
      <sheetName val="2.2.11 IDU"/>
      <sheetName val="2.2.12 IDU"/>
      <sheetName val="2.2.13 IDU"/>
      <sheetName val="2.2.14 IDU"/>
      <sheetName val="2.2.15 IDU"/>
      <sheetName val="2.2.16 IDU"/>
      <sheetName val="2.2.17 IDU"/>
      <sheetName val="2.2.18 IDU"/>
      <sheetName val="2.2.19 IDU"/>
      <sheetName val="2.2.20 IDU"/>
      <sheetName val="2.2.21 IDU"/>
      <sheetName val="2.2.22 IDU"/>
      <sheetName val="2.2.23 IDU"/>
      <sheetName val="2.2.24 IDU"/>
      <sheetName val="2.2.25 IDU"/>
      <sheetName val="2.2.26 IDU"/>
      <sheetName val="2.2.27 IDU"/>
      <sheetName val="2.2.28 IDU"/>
      <sheetName val="2.2.29 IDU"/>
      <sheetName val="2.2.30 IDU"/>
      <sheetName val="2.2.31 IDU"/>
      <sheetName val="2.2.32 IDU"/>
      <sheetName val="2.2.33 IDU"/>
      <sheetName val="2.2.34 IDU"/>
      <sheetName val="2.2.35 IDU"/>
      <sheetName val="2.2.36 IDU"/>
      <sheetName val="2.2.37 IDU"/>
      <sheetName val="2.3.1 IDU"/>
      <sheetName val="2.3.2 IDU"/>
      <sheetName val="2.3.3 IDU"/>
      <sheetName val="2.3.4 IDU"/>
      <sheetName val="2.3.5 IDU"/>
      <sheetName val="2.3.6 IDU"/>
      <sheetName val="2.3.7 IDU"/>
      <sheetName val="2.3.8 IDU"/>
      <sheetName val="2.3.9 IDU"/>
      <sheetName val="2.3.10 IDU"/>
      <sheetName val="2.3.11 IDU"/>
      <sheetName val="2.3.12 IDU"/>
      <sheetName val="2.3.13 IDU"/>
      <sheetName val="2.3.14 IDU"/>
      <sheetName val="2.3.15 IDU"/>
      <sheetName val="2.3.16 IDU"/>
      <sheetName val="2.3.17 IDU"/>
      <sheetName val="2.3.18 IDU"/>
      <sheetName val="2.3.19 IDU"/>
      <sheetName val="2.3.20 IDU"/>
      <sheetName val="2.3.21 IDU"/>
      <sheetName val="3.1.1 IDU"/>
      <sheetName val="3.1.2 IDU"/>
      <sheetName val="3.1.3 IDU"/>
      <sheetName val="3.1.4 IDU"/>
      <sheetName val="3.1.5 IDU"/>
      <sheetName val="3.1.6 IDU"/>
      <sheetName val="3.1.7 IDU"/>
      <sheetName val="3.2.1 IDU"/>
      <sheetName val="3.2.2 IDU"/>
      <sheetName val="3.2.3 IDU"/>
      <sheetName val="3.2.4 IDU"/>
      <sheetName val="3.2.5 IDU"/>
      <sheetName val="3.2.6 IDU"/>
      <sheetName val="3.2.7 IDU"/>
      <sheetName val="3.2.8 IDU"/>
      <sheetName val="3.2.9 IDU"/>
      <sheetName val="3.2.10 IDU"/>
      <sheetName val="3.2.11 IDU"/>
      <sheetName val="3.2.12 IDU"/>
      <sheetName val="3.2.13 IDU"/>
      <sheetName val="3.2.14 IDU"/>
      <sheetName val="3.2.15 IDU"/>
      <sheetName val="3.2.16 IDU"/>
      <sheetName val="3.2.17 IDU"/>
      <sheetName val="3.2.18 IDU"/>
      <sheetName val="3.2.19 IDU"/>
      <sheetName val="3.2.20 IDU"/>
      <sheetName val="3.2.21 IDU"/>
      <sheetName val="3.2.22 IDU"/>
      <sheetName val="3.2.23 IDU"/>
      <sheetName val="3.2.24 IDU"/>
      <sheetName val="3.2.25 IDU"/>
      <sheetName val="3.2.26 IDU"/>
      <sheetName val="3.2.27 IDU"/>
      <sheetName val="3.2.28 IDU"/>
      <sheetName val="3.2.29 IDU"/>
      <sheetName val="3.2.30 IDU"/>
      <sheetName val="3.2.31 IDU"/>
      <sheetName val="3.2.32 IDU"/>
      <sheetName val="3.2.33 IDU"/>
      <sheetName val="3.2.34 IDU"/>
      <sheetName val="3.2.35 IDU"/>
      <sheetName val="3.2.36 IDU"/>
      <sheetName val="3.2.37 IDU"/>
      <sheetName val="3.2.38 IDU"/>
      <sheetName val="3.2.39 IDU"/>
      <sheetName val="3.2.40 IDU"/>
      <sheetName val="3.2.41 IDU"/>
      <sheetName val="4.1.1 IDU"/>
      <sheetName val="4.1.2 IDU"/>
      <sheetName val="4.2.1 IDU"/>
      <sheetName val="4.2.2 IDU"/>
      <sheetName val="4.2.3 IDU"/>
      <sheetName val="4.2.4 IDU"/>
      <sheetName val="4.2.5 IDU"/>
      <sheetName val="4.3.1 IDU"/>
      <sheetName val="4.4.1 IDU"/>
      <sheetName val="4.4.2 IDU"/>
      <sheetName val="4.4.3 IDU"/>
      <sheetName val="4.4.4 IDU"/>
      <sheetName val="4.4.5 IDU"/>
      <sheetName val="4.4.6 IDU"/>
      <sheetName val="4.4.7 IDU"/>
      <sheetName val="4.4.8 IDU"/>
      <sheetName val="4.4.9 IDU"/>
      <sheetName val="4.4.10 IDU"/>
      <sheetName val="4.4.11 IDU"/>
      <sheetName val="4.4.12 IDU"/>
      <sheetName val="4.4.13 IDU"/>
      <sheetName val="4.4.14 IDU"/>
      <sheetName val="4.5.1 IDU"/>
      <sheetName val="4.5.2 IDU"/>
      <sheetName val="4.5.3 IDU"/>
      <sheetName val="4.5.4 IDU"/>
      <sheetName val="4.5.5 IDU"/>
      <sheetName val="4.5.6 IDU"/>
      <sheetName val="4.5.7 IDU"/>
      <sheetName val="4.5.8 IDU"/>
      <sheetName val="4.5.9 IDU"/>
      <sheetName val="4.6.1 IDU"/>
      <sheetName val="4.6.2 IDU"/>
      <sheetName val="4.6.3 IDU"/>
      <sheetName val="4.6.4 IDU"/>
      <sheetName val="4.6.5 IDU"/>
      <sheetName val="4.6.6 IDU"/>
      <sheetName val="4.6.7 IDU"/>
      <sheetName val="4.6.8 IDU"/>
      <sheetName val="4.6.9 IDU"/>
      <sheetName val="4.7.1 IDU"/>
      <sheetName val="4.7.2 IDU"/>
      <sheetName val="4.7.3 IDU"/>
      <sheetName val="4.7.4 IDU"/>
      <sheetName val="4.7.5 IDU"/>
      <sheetName val="4.7.6 IDU"/>
      <sheetName val="4.7.7 IDU"/>
      <sheetName val="4.7.8 IDU"/>
      <sheetName val="4.7.9 IDU"/>
      <sheetName val="4.8.1 IDU"/>
      <sheetName val="5.1.1 IDU"/>
      <sheetName val="5.2.1 IDU"/>
      <sheetName val="5.2.2 IDU"/>
      <sheetName val="5.2.3 IDU"/>
      <sheetName val="5.3.1 IDU"/>
      <sheetName val="5.3.2 IDU"/>
      <sheetName val="5.3.3 IDU"/>
      <sheetName val="5.3.4 IDU"/>
      <sheetName val="5.3.5 IDU"/>
      <sheetName val="5.4.1 IDU"/>
      <sheetName val="5.4.2 IDU"/>
      <sheetName val="5.4.3 IDU"/>
      <sheetName val="5.4.4 IDU"/>
      <sheetName val="5.4.5 IDU"/>
      <sheetName val="5.5.1 IDU"/>
      <sheetName val="5.5.2 IDU"/>
      <sheetName val="5.5.3 IDU"/>
      <sheetName val="5.5.4 IDU"/>
      <sheetName val="5.5.5 IDU"/>
      <sheetName val="5.5.6 IDU"/>
      <sheetName val="5.5.7 IDU"/>
      <sheetName val="5.6.1 IDU"/>
      <sheetName val="5.6.2 IDU"/>
      <sheetName val="5.6.3 IDU"/>
      <sheetName val="5.6.4 IDU"/>
      <sheetName val="5.6.5 IDU"/>
      <sheetName val="5.6.6 IDU"/>
      <sheetName val="5.6.7 IDU"/>
      <sheetName val="5.6.8 IDU"/>
      <sheetName val="5.6.9 IDU"/>
      <sheetName val="5.6.10 IDU"/>
      <sheetName val="5.6.11 IDU"/>
      <sheetName val="5.6.12 IDU"/>
      <sheetName val="5.6.13 IDU"/>
      <sheetName val="5.7.1 IDU"/>
      <sheetName val="5.7.2 IDU"/>
      <sheetName val="5.7.3 IDU"/>
      <sheetName val="5.7.4 IDU"/>
      <sheetName val="5.8.1 IDU"/>
      <sheetName val="5.8.2 IDU"/>
      <sheetName val="5.8.3 IDU"/>
      <sheetName val="5.8.4 IDU"/>
      <sheetName val="5.8.5 IDU"/>
      <sheetName val="5.8.6 IDU"/>
      <sheetName val="5.8.7 IDU"/>
      <sheetName val="5.8.8 IDU"/>
      <sheetName val="5.8.9 IDU"/>
      <sheetName val="5.8.10 IDU"/>
      <sheetName val="5.8.11 IDU"/>
      <sheetName val="5.8.12 IDU"/>
      <sheetName val="5.8.13 IDU"/>
      <sheetName val="5.8.14 IDU"/>
      <sheetName val="5.8.15 IDU"/>
      <sheetName val="5.9.1 IDU"/>
      <sheetName val="5.9.2 IDU"/>
      <sheetName val="5.9.3 IDU "/>
      <sheetName val="5.10.1 IDU"/>
      <sheetName val="5.10.2 IDU"/>
      <sheetName val="5.10.3 IDU"/>
      <sheetName val="5.10.4 IDU"/>
      <sheetName val="5.10.5 IDU"/>
      <sheetName val="5.10.6 IDU"/>
      <sheetName val="5.10.7 IDU"/>
      <sheetName val="5.11.1 IDU"/>
      <sheetName val="5.11.2 IDU"/>
      <sheetName val="5.12.1 IDU"/>
      <sheetName val="5.12.2 IDU"/>
      <sheetName val="5.12.3 IDU"/>
      <sheetName val="5.13.1 IDU"/>
      <sheetName val="5.13.2 IDU"/>
      <sheetName val="6.1.1 IDU"/>
      <sheetName val="6.2.1 IDU"/>
      <sheetName val="6.2.2 IDU"/>
      <sheetName val="7.1.1 IDU"/>
      <sheetName val="7.2.1 IDU"/>
      <sheetName val="7.2.2 IDU"/>
      <sheetName val="7.3.1 IDU"/>
      <sheetName val="8.1 IDU"/>
      <sheetName val="8.2 IDU"/>
      <sheetName val="8.3 IDU"/>
      <sheetName val="9.1 IDU"/>
      <sheetName val="9.2 IDU"/>
      <sheetName val="C2000PSI"/>
      <sheetName val="C4000PSI"/>
      <sheetName val="C3000PSI"/>
      <sheetName val="C2500PSI"/>
      <sheetName val="CG2500PSI"/>
      <sheetName val="C3500PSI"/>
      <sheetName val="MORTERO 1-4"/>
      <sheetName val="VR CANTIDAD EJECUTADA"/>
      <sheetName val="SUBCONTRATISTAS"/>
      <sheetName val="LIQUIDACION EQUIPOS "/>
      <sheetName val="CONSUMO COMBUSTIBLE Y FILT"/>
      <sheetName val="Unitarios Concay"/>
      <sheetName val="MQ DIC"/>
      <sheetName val="Cant Acciones Movilidad"/>
      <sheetName val="COSTOS "/>
      <sheetName val="COMPARATIVO $IDU VS $ ICEIN"/>
      <sheetName val="RECURSOS EQ,MAT,MO CANT"/>
      <sheetName val="INVENTARIO MAT OBRA"/>
      <sheetName val="BASE DATOSALMACEN"/>
      <sheetName val="EQ POR ACTIVIDAD ene"/>
      <sheetName val="MQ05"/>
      <sheetName val="INVENTARIO ALMACEN"/>
      <sheetName val="CONSUMO OBRA"/>
      <sheetName val="EQ POR ACTIVIDAD "/>
      <sheetName val="ARTERIAL"/>
      <sheetName val="INTERMEDI"/>
      <sheetName val="UE"/>
      <sheetName val="VALORIZACION"/>
      <sheetName val="RESUMEN CIV"/>
      <sheetName val="CIV por FRENTES"/>
      <sheetName val="BALANCE DE OBRA"/>
      <sheetName val="PROGRAMA DE INVERSION"/>
      <sheetName val="1 QUINC Marzo,09"/>
      <sheetName val="2 QUINC Marzo,09"/>
      <sheetName val="CNOM-MES Marzo,09"/>
      <sheetName val="NOMINA"/>
      <sheetName val="NOMINA1 "/>
      <sheetName val="1.4.4"/>
      <sheetName val="4.4.5"/>
      <sheetName val="NP28"/>
      <sheetName val="4.7.3"/>
      <sheetName val="458"/>
      <sheetName val="030104"/>
      <sheetName val="030120"/>
      <sheetName val="1.4.6 IDU"/>
      <sheetName val="Form8_bombas"/>
      <sheetName val="Form8_h2"/>
      <sheetName val="Form8_lubricacion"/>
      <sheetName val="Form8_regeneracion"/>
      <sheetName val="tub"/>
      <sheetName val="val"/>
      <sheetName val="tub_lub"/>
      <sheetName val="partidas_cant_tub_final_04"/>
      <sheetName val="Varios_2"/>
      <sheetName val="Interc_válv_2"/>
      <sheetName val="Interc_tapones2"/>
      <sheetName val="Itemes_Renovación2"/>
      <sheetName val="Interc_de_Hidr_2"/>
      <sheetName val="Cambio_de_Valv_2"/>
      <sheetName val="Coloc__e_Interc__Tapones2"/>
      <sheetName val="Paral_42"/>
      <sheetName val="Paral__32"/>
      <sheetName val="Paral__22"/>
      <sheetName val="Paral__12"/>
      <sheetName val="RESUMEN ACERO"/>
      <sheetName val="Puente CI"/>
      <sheetName val="Puente CD"/>
      <sheetName val="TENSIONAMIENTO"/>
      <sheetName val="TRAMO 9 PUENTES"/>
      <sheetName val="EJECUCIÓN"/>
      <sheetName val="ENCOFRADOS"/>
      <sheetName val="PROG CONCRETO"/>
      <sheetName val="PROG ACERO"/>
      <sheetName val="XADMIN"/>
      <sheetName val="EJECUCIÓN OFICIAL"/>
      <sheetName val="CONTROL HERRAJE"/>
      <sheetName val="POSTENSADO"/>
      <sheetName val="TRAMO 9 PUENTES (2)"/>
      <sheetName val="CONCRETO"/>
      <sheetName val="resumen carcel x 16.7%"/>
      <sheetName val="resumen carcel "/>
      <sheetName val="resumen carcel con baño x 16.7%"/>
      <sheetName val="resumen carcel con baño"/>
      <sheetName val="Unitario "/>
      <sheetName val="Auxiliares "/>
      <sheetName val="Análisis de cuadrillas"/>
      <sheetName val="\Users\aljipego\Downloads\Víncu"/>
      <sheetName val="ó&gt;"/>
      <sheetName val="G.G"/>
      <sheetName val="VR-PROP MOD 1"/>
      <sheetName val="FORMULA"/>
      <sheetName val="PRECIO"/>
      <sheetName val="I M"/>
      <sheetName val="SOÑANDO"/>
      <sheetName val="EV 424 CON 5 (2)"/>
      <sheetName val="Precios no oficial"/>
      <sheetName val="ANEXO 4"/>
      <sheetName val="ANEXO 4 (2)"/>
      <sheetName val="ANEXO 4 (3)"/>
      <sheetName val="ANEXO 4 (4)"/>
      <sheetName val="ANEXO 5 "/>
      <sheetName val="EQUIPO-IDU"/>
      <sheetName val="4.4"/>
      <sheetName val="4.5"/>
      <sheetName val="4.6"/>
      <sheetName val="4.7"/>
      <sheetName val="4.8"/>
      <sheetName val="8.4"/>
      <sheetName val="8.5"/>
      <sheetName val="11.2"/>
      <sheetName val="11.3"/>
      <sheetName val="11.4"/>
      <sheetName val="11.5"/>
      <sheetName val="UNIT_40"/>
      <sheetName val="2008_Database Pate In"/>
      <sheetName val="2008 Database"/>
      <sheetName val="Ref"/>
      <sheetName val="Pendientes"/>
      <sheetName val="Modificaciones"/>
      <sheetName val="Azud"/>
      <sheetName val="Captación"/>
      <sheetName val="Captación Memoria"/>
      <sheetName val="Conducción Capt-Des"/>
      <sheetName val="BoxCulvert"/>
      <sheetName val="BoxCulvert Memoria"/>
      <sheetName val="ListadoMaestro"/>
      <sheetName val="aux"/>
      <sheetName val="MATERIAL - EQUIPÓS"/>
      <sheetName val="ITEM 1"/>
      <sheetName val="ITEM 2"/>
      <sheetName val="ITEM 3"/>
      <sheetName val="ITEM 4"/>
      <sheetName val="ITEM 5"/>
      <sheetName val="ITEM 6"/>
      <sheetName val="ITEM 7"/>
      <sheetName val="ITEM 8"/>
      <sheetName val="ITEM 9"/>
      <sheetName val="ITEM 10"/>
      <sheetName val="ITEM 11"/>
      <sheetName val="ITEM 12"/>
      <sheetName val="ITEM 13"/>
      <sheetName val="ITEM 14"/>
      <sheetName val="ITEM 15"/>
      <sheetName val="ITEM 16"/>
      <sheetName val="ITEM 17"/>
      <sheetName val="ITEM 18"/>
      <sheetName val="ITEM 19"/>
      <sheetName val="ITEM 20"/>
      <sheetName val="ITEM 21"/>
      <sheetName val="ITEM 22"/>
      <sheetName val="ITEM 23"/>
      <sheetName val="ITEM 24"/>
      <sheetName val="ITEM 25"/>
      <sheetName val="ITEM 26"/>
      <sheetName val="ITEM 27"/>
      <sheetName val="ITEM 28"/>
      <sheetName val="ITEM 29"/>
      <sheetName val="ITEM 30"/>
      <sheetName val="ITEM 31"/>
      <sheetName val="ITEM 32"/>
      <sheetName val="ITEM 33"/>
      <sheetName val="ITEM 34"/>
      <sheetName val="ITEM 35"/>
      <sheetName val="ITEM 36"/>
      <sheetName val="ITEM 37"/>
      <sheetName val="ITEM 38"/>
      <sheetName val="ITEM 39"/>
      <sheetName val="ITEM 40"/>
      <sheetName val="ITEM 41"/>
      <sheetName val="ITEM 42"/>
      <sheetName val="ITEM 43"/>
      <sheetName val="ITEM 44"/>
      <sheetName val="ITEM 45"/>
      <sheetName val="ITEM 46"/>
      <sheetName val="ITEM 47"/>
      <sheetName val="ITEM 48"/>
      <sheetName val="ITEM 49"/>
      <sheetName val="ITEM 50"/>
      <sheetName val="ITEM 51"/>
      <sheetName val="ITEM 52"/>
      <sheetName val="ITEM 53"/>
      <sheetName val="ITEM 54"/>
      <sheetName val="ITEM 55"/>
      <sheetName val="ITEM 56"/>
      <sheetName val="ITEM 57"/>
      <sheetName val="ITEM 58"/>
      <sheetName val="ITEM 59"/>
      <sheetName val="ITEM 60"/>
      <sheetName val="ITEM 61"/>
      <sheetName val="ITEM 62"/>
      <sheetName val="ITEM 63"/>
      <sheetName val="ITEM 64"/>
      <sheetName val="ITEM 65"/>
      <sheetName val="ITEM 66"/>
      <sheetName val="ITEM 67"/>
      <sheetName val="ITEM 68"/>
      <sheetName val="ITEM 69"/>
      <sheetName val="ITEM 70"/>
      <sheetName val="ITEM 71"/>
      <sheetName val="ITEM 72"/>
      <sheetName val="ITEM 73"/>
      <sheetName val="ITEM 74"/>
      <sheetName val="ITEM 75"/>
      <sheetName val="ITEM 76"/>
      <sheetName val="ITEM 77"/>
      <sheetName val="ITEM 78"/>
      <sheetName val="ITEM 79"/>
      <sheetName val="ITEM 80"/>
      <sheetName val="ITEM 81"/>
      <sheetName val="ITEM 82"/>
      <sheetName val="ITEM 83"/>
      <sheetName val="ITEM 84"/>
      <sheetName val="ITEM 85"/>
      <sheetName val="ITEM 86"/>
      <sheetName val="ITEM 87"/>
      <sheetName val="ITEM 88"/>
      <sheetName val="ITEM 89"/>
      <sheetName val="ITEM 90"/>
      <sheetName val="ITEM 91"/>
      <sheetName val="ITEM 92"/>
      <sheetName val="ITEM 93"/>
      <sheetName val="ITEM 94"/>
      <sheetName val="ITEM 95"/>
      <sheetName val="ITEM 96"/>
      <sheetName val="ITEM 97"/>
      <sheetName val="ITEM 98"/>
      <sheetName val="ITEM 99"/>
      <sheetName val="ITEM 100"/>
      <sheetName val="ITEM 101"/>
      <sheetName val="ITEM 102"/>
      <sheetName val="ITEM 103"/>
      <sheetName val="ITEM 104"/>
      <sheetName val="ITEM 105"/>
      <sheetName val="ITEM 106"/>
      <sheetName val="ITEM 107"/>
      <sheetName val="ITEM 108"/>
      <sheetName val="ITEM 109"/>
      <sheetName val="ITEM 110"/>
      <sheetName val="FORMATO APU"/>
      <sheetName val="P-GENERAL (2)"/>
      <sheetName val="P-GENERAL"/>
      <sheetName val="7AGOSTO"/>
      <sheetName val="GENEY-OASIS"/>
      <sheetName val="9DEMARZO"/>
      <sheetName val="2.7"/>
      <sheetName val="2.8"/>
      <sheetName val="2.9"/>
      <sheetName val="2.10"/>
      <sheetName val="2.11"/>
      <sheetName val="2.12"/>
      <sheetName val="2.13"/>
      <sheetName val="2.14"/>
      <sheetName val="Acero-B"/>
      <sheetName val="Acero-Ref"/>
      <sheetName val="Mr-40"/>
      <sheetName val="Con3000"/>
      <sheetName val="Con2000"/>
      <sheetName val="Mor1.4"/>
      <sheetName val="ID"/>
      <sheetName val="LANZ 1"/>
      <sheetName val="Design (3)"/>
      <sheetName val="Design"/>
      <sheetName val="Formulario N°1"/>
      <sheetName val="Formulario 1"/>
      <sheetName val="Anexo N°1-F6"/>
      <sheetName val="Anexo N°2"/>
      <sheetName val="Anexo N°4-F8"/>
      <sheetName val="Anexo N°3-F7"/>
      <sheetName val="Anexo N°5-F9"/>
      <sheetName val="Anexo N°6-F10"/>
      <sheetName val="SEMAFORO 55-01"/>
      <sheetName val="CANT OBRA B-C"/>
      <sheetName val="CANT OBRA Z-U"/>
      <sheetName val="ACCIDENTALIDAD junio"/>
      <sheetName val="ACCIDENTALIDAD julio"/>
      <sheetName val="ACCIDENTALIDAD agosto"/>
      <sheetName val="RESUM.ACCID"/>
      <sheetName val="RESUM.ACCID (2)"/>
      <sheetName val="TIEMPO-TRAB"/>
      <sheetName val="COLILLAS"/>
      <sheetName val="CONSO-PERSONA"/>
      <sheetName val="Grupo 3 "/>
      <sheetName val="Grupo 2."/>
      <sheetName val="Informe semanal 22"/>
      <sheetName val="Lista chequeo"/>
      <sheetName val="Acta de Comité de Obra"/>
      <sheetName val="Acta de Comité de Obra 12"/>
      <sheetName val="007-1-1."/>
      <sheetName val="008-1-1. "/>
      <sheetName val="009-1-1."/>
      <sheetName val="010-1-1 "/>
      <sheetName val="011-1-1 ."/>
      <sheetName val="012-1-1A"/>
      <sheetName val="012-1-1B"/>
      <sheetName val="013-1-2"/>
      <sheetName val="013-2-2 "/>
      <sheetName val="014-1-2"/>
      <sheetName val="014-2-2 "/>
      <sheetName val="015-1-2."/>
      <sheetName val="015-2-2"/>
      <sheetName val="016-1-1. "/>
      <sheetName val="017-1-1"/>
      <sheetName val="018-1-1 "/>
      <sheetName val="019-1-1"/>
      <sheetName val="020-1-1"/>
      <sheetName val="Explanación"/>
      <sheetName val="mejor. base"/>
      <sheetName val="anchos calzada"/>
      <sheetName val="preacta NO"/>
      <sheetName val="Mej. sitios criticos"/>
      <sheetName val="transporte mejoramiento"/>
      <sheetName val="Estudios de suelos"/>
      <sheetName val="A MInf"/>
      <sheetName val="X.Parametros"/>
      <sheetName val="2.PERFILES"/>
      <sheetName val="ID-Indice"/>
      <sheetName val="ID-05"/>
      <sheetName val="ID-06"/>
      <sheetName val="ID-07"/>
      <sheetName val="ID-08"/>
      <sheetName val="ID-09"/>
      <sheetName val="ID-10"/>
      <sheetName val="ID-11"/>
      <sheetName val="ID-12"/>
      <sheetName val="ID-13"/>
      <sheetName val="Indicadores de Producto"/>
      <sheetName val="Indicadores de Impacto"/>
      <sheetName val="Indicadores Gestión"/>
      <sheetName val="Programa Presupuestal"/>
      <sheetName val="Objetivos de Política"/>
      <sheetName val="Descentralizadas"/>
      <sheetName val="Subprograma"/>
      <sheetName val="IDEN"/>
      <sheetName val="LSAL"/>
      <sheetName val="Anexo 12"/>
      <sheetName val="Indicadores_de_Producto"/>
      <sheetName val="Indicadores_de_Impacto"/>
      <sheetName val="Indicadores_Gestión"/>
      <sheetName val="Programa_Presupuestal"/>
      <sheetName val="Objetivos_de_Política"/>
      <sheetName val="ANALISIS DE PRECIOS UNITARIOS"/>
      <sheetName val="ANEXO 1. CARPETA ASFALTICA "/>
      <sheetName val="ANEXO 2. BASE GRANULAR "/>
      <sheetName val="ANEXO 3. CAPA ESTABILIZADA "/>
      <sheetName val="ANEXO 4. CRUDO DE RIO"/>
      <sheetName val="ANEXO 5. EXCAVACIONES"/>
      <sheetName val="476"/>
      <sheetName val="475"/>
      <sheetName val="471"/>
      <sheetName val="470"/>
      <sheetName val="469"/>
      <sheetName val="468"/>
      <sheetName val="467"/>
      <sheetName val="466"/>
      <sheetName val="465"/>
      <sheetName val="464"/>
      <sheetName val="463"/>
      <sheetName val="462"/>
      <sheetName val="461"/>
      <sheetName val="459"/>
      <sheetName val="457"/>
      <sheetName val="456"/>
      <sheetName val="455"/>
      <sheetName val="454"/>
      <sheetName val="452"/>
      <sheetName val="451"/>
      <sheetName val="450"/>
      <sheetName val="449"/>
      <sheetName val="448"/>
      <sheetName val="447"/>
      <sheetName val="446"/>
      <sheetName val="445"/>
      <sheetName val="444"/>
      <sheetName val="443"/>
      <sheetName val="442"/>
      <sheetName val="441"/>
      <sheetName val="440"/>
      <sheetName val="439"/>
      <sheetName val="438"/>
      <sheetName val="436"/>
      <sheetName val="435"/>
      <sheetName val="434"/>
      <sheetName val="433"/>
      <sheetName val="431"/>
      <sheetName val="425"/>
      <sheetName val="424"/>
      <sheetName val="419"/>
      <sheetName val="412"/>
      <sheetName val="405"/>
      <sheetName val="401"/>
      <sheetName val="399"/>
      <sheetName val="396"/>
      <sheetName val="394"/>
      <sheetName val="393"/>
      <sheetName val="392"/>
      <sheetName val="391"/>
      <sheetName val="390"/>
      <sheetName val="389"/>
      <sheetName val="388"/>
      <sheetName val="387"/>
      <sheetName val="386"/>
      <sheetName val="385"/>
      <sheetName val="384"/>
      <sheetName val="383"/>
      <sheetName val="382"/>
      <sheetName val="381"/>
      <sheetName val="380"/>
      <sheetName val="379"/>
      <sheetName val="378"/>
      <sheetName val="377"/>
      <sheetName val="376"/>
      <sheetName val="375"/>
      <sheetName val="374"/>
      <sheetName val="373"/>
      <sheetName val="372"/>
      <sheetName val="371"/>
      <sheetName val="370"/>
      <sheetName val="369"/>
      <sheetName val="368"/>
      <sheetName val="367"/>
      <sheetName val="366"/>
      <sheetName val="365"/>
      <sheetName val="364"/>
      <sheetName val="363"/>
      <sheetName val="362"/>
      <sheetName val="361"/>
      <sheetName val="359"/>
      <sheetName val="358"/>
      <sheetName val="357"/>
      <sheetName val="356"/>
      <sheetName val="355"/>
      <sheetName val="354"/>
      <sheetName val="353"/>
      <sheetName val="352"/>
      <sheetName val="349"/>
      <sheetName val="348"/>
      <sheetName val="347"/>
      <sheetName val="345"/>
      <sheetName val="344"/>
      <sheetName val="343"/>
      <sheetName val="342"/>
      <sheetName val="341"/>
      <sheetName val="340"/>
      <sheetName val="339"/>
      <sheetName val="338"/>
      <sheetName val="337"/>
      <sheetName val="336"/>
      <sheetName val="335"/>
      <sheetName val="333"/>
      <sheetName val="332"/>
      <sheetName val="331"/>
      <sheetName val="330"/>
      <sheetName val="329"/>
      <sheetName val="328"/>
      <sheetName val="327"/>
      <sheetName val="326"/>
      <sheetName val="325"/>
      <sheetName val="324"/>
      <sheetName val="323"/>
      <sheetName val="322"/>
      <sheetName val="321"/>
      <sheetName val="320"/>
      <sheetName val="319"/>
      <sheetName val="317"/>
      <sheetName val="316"/>
      <sheetName val="315"/>
      <sheetName val="314"/>
      <sheetName val="313"/>
      <sheetName val="312"/>
      <sheetName val="309"/>
      <sheetName val="308"/>
      <sheetName val="307"/>
      <sheetName val="306"/>
      <sheetName val="Pres gral (2)"/>
      <sheetName val="36 (2)"/>
      <sheetName val="filtro"/>
      <sheetName val="pto agua"/>
      <sheetName val="puertas"/>
      <sheetName val="U.(23)"/>
      <sheetName val="U.(22)"/>
      <sheetName val="U.(21)"/>
      <sheetName val="ladrillo"/>
      <sheetName val="U.(18)"/>
      <sheetName val="U.(17)"/>
      <sheetName val="U.(16)"/>
      <sheetName val="U.(15)"/>
      <sheetName val="columnas"/>
      <sheetName val="viga de cimentacion"/>
      <sheetName val="placa piso "/>
      <sheetName val="U.(10)"/>
      <sheetName val="U.(9)"/>
      <sheetName val="U.(8)"/>
      <sheetName val="U.(7)"/>
      <sheetName val="U.(6)"/>
      <sheetName val="U.(5)"/>
      <sheetName val="U.(2)"/>
      <sheetName val="U.(4)"/>
      <sheetName val="retiro escombros"/>
      <sheetName val="loc. replanteo"/>
      <sheetName val="localizacion topografica"/>
      <sheetName val="688"/>
      <sheetName val="687"/>
      <sheetName val="686"/>
      <sheetName val="684"/>
      <sheetName val="683"/>
      <sheetName val="680"/>
      <sheetName val="679"/>
      <sheetName val="678"/>
      <sheetName val="677"/>
      <sheetName val="675"/>
      <sheetName val="673"/>
      <sheetName val="670"/>
      <sheetName val="669"/>
      <sheetName val="668"/>
      <sheetName val="667"/>
      <sheetName val="666"/>
      <sheetName val="665"/>
      <sheetName val="664"/>
      <sheetName val="663"/>
      <sheetName val="662"/>
      <sheetName val="661"/>
      <sheetName val="660"/>
      <sheetName val="659"/>
      <sheetName val="658"/>
      <sheetName val="657"/>
      <sheetName val="656"/>
      <sheetName val="655"/>
      <sheetName val="654"/>
      <sheetName val="653"/>
      <sheetName val="649"/>
      <sheetName val="645"/>
      <sheetName val="644"/>
      <sheetName val="638"/>
      <sheetName val="637"/>
      <sheetName val="636"/>
      <sheetName val="635"/>
      <sheetName val="634"/>
      <sheetName val="633"/>
      <sheetName val="631"/>
      <sheetName val="630"/>
      <sheetName val="629"/>
      <sheetName val="628"/>
      <sheetName val="REVISAR 626"/>
      <sheetName val="620"/>
      <sheetName val="619"/>
      <sheetName val="618"/>
      <sheetName val="617"/>
      <sheetName val="616"/>
      <sheetName val="615"/>
      <sheetName val="REVISAR 605"/>
      <sheetName val="545 "/>
      <sheetName val="Personalizar"/>
      <sheetName val="AutoOpen Stub Data"/>
      <sheetName val="Informe de gastos 208-03"/>
      <sheetName val="Informe de gastos Henry"/>
      <sheetName val="Informe de gastos MO"/>
      <sheetName val="Informe de gastos Materiales"/>
      <sheetName val="Informe de gastos Comb y lubric"/>
      <sheetName val="Informe de gastos varios"/>
      <sheetName val="Informe de gastos Jorge"/>
      <sheetName val="INVERSION Vs INVERSIONISTA"/>
      <sheetName val="ATW"/>
      <sheetName val="Lock"/>
      <sheetName val="Select Employee"/>
      <sheetName val="TemplateInformation"/>
      <sheetName val="concreto3000psi"/>
      <sheetName val="concreto2500psi"/>
      <sheetName val="concreto pobre 1,3,6"/>
      <sheetName val="mortero básico"/>
      <sheetName val="1.1.3"/>
      <sheetName val="1.1.4"/>
      <sheetName val="1.1.5"/>
      <sheetName val="1.1.6"/>
      <sheetName val="4.2.4"/>
      <sheetName val="4.2.6"/>
      <sheetName val="4.2.7"/>
      <sheetName val="4.2.8"/>
      <sheetName val="4.2.9"/>
      <sheetName val="4.3.1"/>
      <sheetName val="4.3.2"/>
      <sheetName val="4.4.1"/>
      <sheetName val="4.4.2"/>
      <sheetName val="4.4.3"/>
      <sheetName val="4.4.4"/>
      <sheetName val="4.4.6"/>
      <sheetName val="4.4.7"/>
      <sheetName val="4.4.8"/>
      <sheetName val="4.4.9"/>
      <sheetName val="4.4.10"/>
      <sheetName val="4.4.11"/>
      <sheetName val="4.4.12"/>
      <sheetName val="4.4.13"/>
      <sheetName val="4.5.1"/>
      <sheetName val="4.5.2"/>
      <sheetName val="4.5.3"/>
      <sheetName val="4.5.4"/>
      <sheetName val="4.6.1"/>
      <sheetName val="4.6.2"/>
      <sheetName val="4.6.3"/>
      <sheetName val="4.7.1"/>
      <sheetName val="4.7.2"/>
      <sheetName val="4.7.4"/>
      <sheetName val="4.7.5"/>
      <sheetName val="5.3.5"/>
      <sheetName val="6,6"/>
      <sheetName val="6,8"/>
      <sheetName val="6,9"/>
      <sheetName val="6,10"/>
      <sheetName val="6,11"/>
      <sheetName val="7,11"/>
      <sheetName val="7,2,1"/>
      <sheetName val="7,2,2"/>
      <sheetName val="7,2,3"/>
      <sheetName val="7,2,4"/>
      <sheetName val="7,2,5"/>
      <sheetName val="8,1,1"/>
      <sheetName val="8,1,2"/>
      <sheetName val="8,1,3"/>
      <sheetName val="8,1,4"/>
      <sheetName val="8,1,5"/>
      <sheetName val="8,1,6"/>
      <sheetName val="8,1,7"/>
      <sheetName val="8,1,8"/>
      <sheetName val="8,1,9"/>
      <sheetName val="8,1,10"/>
      <sheetName val="8,1,11"/>
      <sheetName val="8,1,12"/>
      <sheetName val="8,1,13"/>
      <sheetName val="8,1,14"/>
      <sheetName val="8,1,15"/>
      <sheetName val="8,1,16"/>
      <sheetName val="8,1,17"/>
      <sheetName val="8,1,18"/>
      <sheetName val="8,1,19"/>
      <sheetName val="8,1,20"/>
      <sheetName val="8,2,1"/>
      <sheetName val="8,2,2"/>
      <sheetName val="8,2,3"/>
      <sheetName val="8,2,4"/>
      <sheetName val="8,2,5"/>
      <sheetName val="8,2,6"/>
      <sheetName val="8,2,7"/>
      <sheetName val="8,2,8"/>
      <sheetName val="8,2,9"/>
      <sheetName val="8,2,10"/>
      <sheetName val="8,2,11"/>
      <sheetName val="8,2,12"/>
      <sheetName val="8,3,1"/>
      <sheetName val="8,3,2"/>
      <sheetName val="8,3,3"/>
      <sheetName val="47,,3"/>
      <sheetName val="685"/>
      <sheetName val="List Equ (2)"/>
      <sheetName val="Base_Datos1"/>
      <sheetName val="Base_Datos"/>
      <sheetName val="Base_Datos2"/>
      <sheetName val="PRESE"/>
      <sheetName val="CORPOR"/>
      <sheetName val="ANTECED"/>
      <sheetName val="OFERTA ECON"/>
      <sheetName val="HITO I (Fase I)"/>
      <sheetName val="Hito II (Actualización)"/>
      <sheetName val="PRESUPUESTO ORDEN DE SERVICIO"/>
      <sheetName val="Covid19 Consultoria"/>
      <sheetName val="INDICMICROEMP"/>
      <sheetName val="[aCCIDENTES DE 1995 - 1996.xls]"/>
      <sheetName val="SALARIOS"/>
      <sheetName val="SUB APU"/>
      <sheetName val="OBRA"/>
      <sheetName val="factor (2)"/>
      <sheetName val="VentaMes"/>
      <sheetName val="Tecnicos"/>
      <sheetName val="Generalidades 1"/>
      <sheetName val="Generalidades 2,3"/>
      <sheetName val="Mapa estado 4"/>
      <sheetName val="Semáforo 5"/>
      <sheetName val="Semáforo 6"/>
      <sheetName val="Tortas 7"/>
      <sheetName val="Acciden-Señal 7A"/>
      <sheetName val="Puentes 8"/>
      <sheetName val="Críticos 9"/>
      <sheetName val="Emerg 9A"/>
      <sheetName val="Res-Accide-10"/>
      <sheetName val="Acci-Ago-11"/>
      <sheetName val="Acc-Ago-11a"/>
      <sheetName val="Acci-Sep-12"/>
      <sheetName val="Acci-Sep-12 (2)"/>
      <sheetName val="ACCI-JUL-13"/>
      <sheetName val="Acc Ago-Sep"/>
      <sheetName val="APU PART"/>
      <sheetName val="PPTOS"/>
      <sheetName val="Borrable"/>
      <sheetName val="Analisis de Precios Unitarios A"/>
      <sheetName val="Analisis%20de%20Precios%20Unita"/>
      <sheetName val="APU_PART1"/>
      <sheetName val="A__P__U_1"/>
      <sheetName val="Analisis_de_Precios_Unitarios_1"/>
      <sheetName val="APU_PART"/>
      <sheetName val="A__P__U_"/>
      <sheetName val="Analisis_de_Precios_Unitarios_A"/>
      <sheetName val="AiuApoSaraBrut2000"/>
      <sheetName val="MC SF GAVIONES"/>
      <sheetName val="MA"/>
      <sheetName val="PT"/>
      <sheetName val="admon99"/>
      <sheetName val="nelson"/>
      <sheetName val="SALIDA"/>
      <sheetName val="glvc"/>
      <sheetName val="cyrb"/>
      <sheetName val="gapr"/>
      <sheetName val="Total Insumos"/>
      <sheetName val="PRECIOS INSUMOS"/>
      <sheetName val="Presupuesto HMP E1"/>
      <sheetName val="Presupuesto HMP CIRUGÍA"/>
      <sheetName val="Presupuesto HMP E2A"/>
      <sheetName val="Presupuesto HMP E2B"/>
      <sheetName val="Total Etapas Presupuesto HMP"/>
      <sheetName val="Presupuesto Estructural"/>
      <sheetName val="Resumen Presupuesto"/>
      <sheetName val="ACERO chele "/>
      <sheetName val="CANTIDAD DE OBRA"/>
      <sheetName val="CANT"/>
      <sheetName val="ACERO ITA "/>
      <sheetName val="CANTIDAD DE OBRA ITA"/>
      <sheetName val="ACERO "/>
      <sheetName val="F-3 ACTA COMPROMISO"/>
      <sheetName val="APu1"/>
      <sheetName val="APu2"/>
      <sheetName val="APu3"/>
      <sheetName val="APu4"/>
      <sheetName val="MC MALLA DE RETENCION EN VIA"/>
      <sheetName val="SF ANCLAJES  Y CONCRETO LANZADO"/>
      <sheetName val="SF ANCLAJES M DE RETENCION"/>
      <sheetName val="VEGETALIZACIÓN"/>
      <sheetName val="Cantiades_Zonas_Inestables_Jul_"/>
      <sheetName val="dobletroque"/>
      <sheetName val="dumper"/>
      <sheetName val="terex"/>
      <sheetName val="mantos"/>
      <sheetName val="taladros"/>
      <sheetName val="lluvia"/>
      <sheetName val="observaciones"/>
      <sheetName val="datos_equipo"/>
      <sheetName val="dobletroque1"/>
      <sheetName val="mulas room"/>
      <sheetName val="APU-1301"/>
      <sheetName val="APU-1228"/>
      <sheetName val="APU-1227"/>
      <sheetName val="APU-1226"/>
      <sheetName val="APU-1225"/>
      <sheetName val="APU-1224"/>
      <sheetName val="APU-1223"/>
      <sheetName val="APU-1222"/>
      <sheetName val="APU-1221"/>
      <sheetName val="APU-1212"/>
      <sheetName val="APU-1211"/>
      <sheetName val="APU-1104"/>
      <sheetName val="APU-1103"/>
      <sheetName val="APU-1102"/>
      <sheetName val="APU-1101"/>
      <sheetName val="APU-10423"/>
      <sheetName val="APU-10422"/>
      <sheetName val="APU-10421"/>
      <sheetName val="APU-10420"/>
      <sheetName val="APU-10419"/>
      <sheetName val="APU-10418"/>
      <sheetName val="APU-10417"/>
      <sheetName val="APU-10416"/>
      <sheetName val="APU-10415"/>
      <sheetName val="APU-10414"/>
      <sheetName val="APU-10413"/>
      <sheetName val="APU-10412"/>
      <sheetName val="APU-10411"/>
      <sheetName val="APU-10410"/>
      <sheetName val="APU-1049"/>
      <sheetName val="APU-1048"/>
      <sheetName val="APU-1047"/>
      <sheetName val="APU-1046"/>
      <sheetName val="APU-1045"/>
      <sheetName val="APU-1044"/>
      <sheetName val="APU-1043"/>
      <sheetName val="APU-1042"/>
      <sheetName val="APU-1041"/>
      <sheetName val="APU-1032"/>
      <sheetName val="APU-1031"/>
      <sheetName val="APU-1022"/>
      <sheetName val="APU-1021"/>
      <sheetName val="APU-1012"/>
      <sheetName val="APU-1011"/>
      <sheetName val="APU-9910"/>
      <sheetName val="APU-999"/>
      <sheetName val="APU-998"/>
      <sheetName val="APU-997"/>
      <sheetName val="APU-996"/>
      <sheetName val="APU-995"/>
      <sheetName val="APU-994"/>
      <sheetName val="APU-993"/>
      <sheetName val="APU-992"/>
      <sheetName val="APU-991"/>
      <sheetName val="APU-985"/>
      <sheetName val="APU-984"/>
      <sheetName val="APU-983"/>
      <sheetName val="APU-982"/>
      <sheetName val="APU-981"/>
      <sheetName val="APU-972"/>
      <sheetName val="APU-971"/>
      <sheetName val="APU-962"/>
      <sheetName val="APU-961"/>
      <sheetName val="APU-952"/>
      <sheetName val="APU-951"/>
      <sheetName val="APU-946"/>
      <sheetName val="APU-945"/>
      <sheetName val="APU-944"/>
      <sheetName val="APU-943"/>
      <sheetName val="APU-942"/>
      <sheetName val="APU-941"/>
      <sheetName val="APU-936"/>
      <sheetName val="APU-935"/>
      <sheetName val="APU-934"/>
      <sheetName val="APU-933"/>
      <sheetName val="APU-932"/>
      <sheetName val="APU-931"/>
      <sheetName val="APU-926"/>
      <sheetName val="APU-925"/>
      <sheetName val="APU-924"/>
      <sheetName val="APU-923"/>
      <sheetName val="APU-922"/>
      <sheetName val="APU-921"/>
      <sheetName val="APU-914"/>
      <sheetName val="APU-913"/>
      <sheetName val="APU-912"/>
      <sheetName val="APU-911"/>
      <sheetName val="APU-853"/>
      <sheetName val="APU-852"/>
      <sheetName val="APU-851"/>
      <sheetName val="APU-841"/>
      <sheetName val="APU-839"/>
      <sheetName val="APU-838"/>
      <sheetName val="APU-837"/>
      <sheetName val="APU-836"/>
      <sheetName val="APU-835"/>
      <sheetName val="APU-834"/>
      <sheetName val="APU-833"/>
      <sheetName val="APU-832"/>
      <sheetName val="APU-831"/>
      <sheetName val="APU-824"/>
      <sheetName val="APU-823"/>
      <sheetName val="APU-822"/>
      <sheetName val="APU-821"/>
      <sheetName val="APU-812"/>
      <sheetName val="APU-811"/>
      <sheetName val="APU-707"/>
      <sheetName val="APU-706"/>
      <sheetName val="APU-705"/>
      <sheetName val="APU-704"/>
      <sheetName val="APU-703"/>
      <sheetName val="APU-702"/>
      <sheetName val="APU-701"/>
      <sheetName val="APU-609"/>
      <sheetName val="APU-608"/>
      <sheetName val="APU-607"/>
      <sheetName val="APU-606"/>
      <sheetName val="APU-605"/>
      <sheetName val="APU-604"/>
      <sheetName val="APU-603"/>
      <sheetName val="APU-602"/>
      <sheetName val="APU-601"/>
      <sheetName val="APU-507"/>
      <sheetName val="APU-506"/>
      <sheetName val="APU-505"/>
      <sheetName val="APU-504"/>
      <sheetName val="APU-503"/>
      <sheetName val="APU-502"/>
      <sheetName val="APU-501"/>
      <sheetName val="APU-402"/>
      <sheetName val="APU-401"/>
      <sheetName val="APU-304"/>
      <sheetName val="APU-303"/>
      <sheetName val="APU-302"/>
      <sheetName val="APU-301"/>
      <sheetName val="APU-201"/>
      <sheetName val="APU-103"/>
      <sheetName val="APU-102"/>
      <sheetName val="APU-101"/>
      <sheetName val="Consolidado T2"/>
      <sheetName val="Mz Av.15-Tv.18 - CN"/>
      <sheetName val="Mz Tv.18-Tv.19 - CN"/>
      <sheetName val="Mz Tv.19-Tv.19A - CN"/>
      <sheetName val="Mz Tv.19A-Tv.20 - CN"/>
      <sheetName val="Mz Tv.20-Tv.21 - CN"/>
      <sheetName val="Mz Tv.21-Av.19 - CN"/>
      <sheetName val="Mz Av.15-Tv.17 - CS"/>
      <sheetName val="Mz Tv.17-Tv.19 - CS"/>
      <sheetName val="Mz Tv.19-Tv.19A - CS"/>
      <sheetName val="Mz Tv.19A-Tv.20 - CS"/>
      <sheetName val="Mz Tv.20-Tv.23 - CS"/>
      <sheetName val="Mz Tv.23-Av.19 - CS"/>
      <sheetName val="Separador T2"/>
      <sheetName val="TARIFAS MINTRANSPORTE"/>
      <sheetName val="TARIFAS DIARIO OF 2007"/>
      <sheetName val="COSTOS OFICINA"/>
      <sheetName val="COSTOS CAMPAMENTO"/>
      <sheetName val="UTILIDAD"/>
      <sheetName val="Adicional Invias"/>
      <sheetName val="alternativa 2"/>
      <sheetName val="alternativa 1"/>
      <sheetName val="VR-PROP"/>
      <sheetName val="ICCP"/>
      <sheetName val="BSC VS OBJ. CALIDAD"/>
      <sheetName val="ACTA INT"/>
      <sheetName val="ACTA DE OBRA"/>
      <sheetName val="1.01"/>
      <sheetName val="1.03"/>
      <sheetName val="1.04"/>
      <sheetName val="2.03"/>
      <sheetName val="3.01"/>
      <sheetName val="3.02"/>
      <sheetName val="3.03"/>
      <sheetName val="3.04"/>
      <sheetName val="3.05"/>
      <sheetName val="3.08"/>
      <sheetName val="3.10 "/>
      <sheetName val="3.11"/>
      <sheetName val="4.01"/>
      <sheetName val="4.01.03"/>
      <sheetName val="8.19"/>
      <sheetName val="10.01.11"/>
      <sheetName val="10.01.12"/>
      <sheetName val="11.01.01.01"/>
      <sheetName val="11.01.01.02"/>
      <sheetName val="11.01.01.03"/>
      <sheetName val="11.01.01.04"/>
      <sheetName val="11.01.01.05"/>
      <sheetName val="11.01.01.06"/>
      <sheetName val="11.01.01.08"/>
      <sheetName val="11.01.01.09"/>
      <sheetName val="11.01.01.10"/>
      <sheetName val="11.01.01.11"/>
      <sheetName val="11.01.01.12"/>
      <sheetName val="11.01.02.01"/>
      <sheetName val="11.01.02.02"/>
      <sheetName val="11.01.02.03"/>
      <sheetName val="11.01.02.04"/>
      <sheetName val="11.01.02.05"/>
      <sheetName val="11.01.02.06"/>
      <sheetName val="11.01.02.07"/>
      <sheetName val="11.01.02.08"/>
      <sheetName val="11.01.02.09"/>
      <sheetName val="11.01.02.10"/>
      <sheetName val="11.01.02.12"/>
      <sheetName val="11.01.02.13"/>
      <sheetName val="11.01.02.14"/>
      <sheetName val="11.01.02.15"/>
      <sheetName val="11.01.02.18"/>
      <sheetName val="11.01.02.19"/>
      <sheetName val="11.01.02.20"/>
      <sheetName val="11.01.04.02"/>
      <sheetName val="11.04.01.04"/>
      <sheetName val="11.04.01.05"/>
      <sheetName val="11.04.02.01"/>
      <sheetName val="11.04.02.03"/>
      <sheetName val="11.04.02.04"/>
      <sheetName val="11.05.06.01"/>
      <sheetName val="12.01.01"/>
      <sheetName val="12.01.02"/>
      <sheetName val="12.02.01"/>
      <sheetName val="12.02.02"/>
      <sheetName val="12.03.01"/>
      <sheetName val="12.03.02"/>
      <sheetName val="12.04"/>
      <sheetName val="12.05"/>
      <sheetName val="12.06"/>
      <sheetName val="12.07"/>
      <sheetName val="12.08.01"/>
      <sheetName val="12.08.02"/>
      <sheetName val="12.12"/>
      <sheetName val="15.01"/>
      <sheetName val="15.02"/>
      <sheetName val="15.03"/>
      <sheetName val="15.04"/>
      <sheetName val="15.06"/>
      <sheetName val="15.07"/>
      <sheetName val="16.01"/>
      <sheetName val="16.02"/>
      <sheetName val="17.01"/>
      <sheetName val="17.07"/>
      <sheetName val="17.08"/>
      <sheetName val="19.10.01"/>
      <sheetName val="19.10.03"/>
      <sheetName val="19.10.04"/>
      <sheetName val="19.10.06"/>
      <sheetName val="19.11.04"/>
      <sheetName val="19.11.07"/>
      <sheetName val="19.13.05"/>
      <sheetName val="19.13.06"/>
      <sheetName val="19.13.07"/>
      <sheetName val="19.13.09"/>
      <sheetName val="19.13.09 (150)"/>
      <sheetName val="19.13.15"/>
      <sheetName val="19.13.16"/>
      <sheetName val="19.15.08"/>
      <sheetName val="19.21.04"/>
      <sheetName val="20.01"/>
      <sheetName val="20.13"/>
      <sheetName val="20.19"/>
      <sheetName val="20.21"/>
      <sheetName val="20.26"/>
      <sheetName val="20.28"/>
      <sheetName val="22.01.01.02"/>
      <sheetName val="22.01.01.14"/>
      <sheetName val="22.01.02.01"/>
      <sheetName val="22.01.02.02"/>
      <sheetName val="22.01.02.04"/>
      <sheetName val="PUN-001"/>
      <sheetName val="apunuevo"/>
      <sheetName val="item 200P1"/>
      <sheetName val="item 200P2"/>
      <sheetName val="item 200,1"/>
      <sheetName val="item 200,2"/>
      <sheetName val="item 201,1P"/>
      <sheetName val="item 201,7P"/>
      <sheetName val="item 201,7P1"/>
      <sheetName val="item 201,7P2"/>
      <sheetName val="item 201,9P"/>
      <sheetName val="item 201,8P"/>
      <sheetName val="item 201,4"/>
      <sheetName val="item 201.10"/>
      <sheetName val="item 201,11"/>
      <sheetName val="item 201,12"/>
      <sheetName val="item 201,13"/>
      <sheetName val="item 201,14"/>
      <sheetName val="item 201,15"/>
      <sheetName val="item 201,16"/>
      <sheetName val="item 210,1,1"/>
      <sheetName val="item 210,1,2"/>
      <sheetName val="item 210,2,1"/>
      <sheetName val="item 210,2,2"/>
      <sheetName val="item 210,2,3"/>
      <sheetName val="item 210,2,4"/>
      <sheetName val="item 211.1"/>
      <sheetName val="item 220,1"/>
      <sheetName val="item 221,1"/>
      <sheetName val="item 221,2"/>
      <sheetName val="item 225P"/>
      <sheetName val="item 230,1"/>
      <sheetName val="item 230,2"/>
      <sheetName val="item 231.1"/>
      <sheetName val="item 232.1"/>
      <sheetName val="item 234.1"/>
      <sheetName val="item 310,1"/>
      <sheetName val="item 311,1"/>
      <sheetName val="item 311P1"/>
      <sheetName val="item 311P2"/>
      <sheetName val="item 311P3"/>
      <sheetName val="item 312.1"/>
      <sheetName val="item 312.2"/>
      <sheetName val="item 312.3"/>
      <sheetName val="item 312.4"/>
      <sheetName val="item 320,1"/>
      <sheetName val="item 320,2"/>
      <sheetName val="item 330,1"/>
      <sheetName val="item 330,2"/>
      <sheetName val="item 340,1"/>
      <sheetName val="item 340,2"/>
      <sheetName val="item 340,3"/>
      <sheetName val="item 341,1"/>
      <sheetName val="item 341,2"/>
      <sheetName val="item 342.1"/>
      <sheetName val="item 342P"/>
      <sheetName val="item 410,1"/>
      <sheetName val="item 410,2"/>
      <sheetName val="item 411,1"/>
      <sheetName val="item 411,2"/>
      <sheetName val="item 411,3"/>
      <sheetName val="item 414,1"/>
      <sheetName val="item 414,2"/>
      <sheetName val="item 414,3"/>
      <sheetName val="item 414,4"/>
      <sheetName val="item 414.5"/>
      <sheetName val="item 415,1"/>
      <sheetName val="item 420.1"/>
      <sheetName val="item 420.2"/>
      <sheetName val="item 421,1"/>
      <sheetName val="item 421,2"/>
      <sheetName val="item 421,3"/>
      <sheetName val="item 421,4"/>
      <sheetName val="item 430,1"/>
      <sheetName val="item 430,2"/>
      <sheetName val="item 431,1"/>
      <sheetName val="item 431,2"/>
      <sheetName val="item 432,1"/>
      <sheetName val="item 432,2"/>
      <sheetName val="item 433,1"/>
      <sheetName val="item 433,2"/>
      <sheetName val="item 433,3"/>
      <sheetName val="item 433,4"/>
      <sheetName val="item 433,5"/>
      <sheetName val="item 433,6"/>
      <sheetName val="item 433,7"/>
      <sheetName val="item 433,8"/>
      <sheetName val="item 440,1"/>
      <sheetName val="item 440.1P"/>
      <sheetName val="item 440,2"/>
      <sheetName val="item 440.2P "/>
      <sheetName val="item 440,3"/>
      <sheetName val="item 440.3P"/>
      <sheetName val="item 440,4"/>
      <sheetName val="item 441,1"/>
      <sheetName val="item 441.1P"/>
      <sheetName val="item 441,2"/>
      <sheetName val="item 441.2P"/>
      <sheetName val="item 441,3"/>
      <sheetName val="item 441.3P"/>
      <sheetName val="item 441,4"/>
      <sheetName val="item 450,1"/>
      <sheetName val="item 450.1P"/>
      <sheetName val="item 450,2"/>
      <sheetName val="item 450.2P"/>
      <sheetName val="item 450,3"/>
      <sheetName val="item 450.3P"/>
      <sheetName val="item 450,9"/>
      <sheetName val="item 451,1"/>
      <sheetName val="item 451.1P"/>
      <sheetName val="item 451,2"/>
      <sheetName val="item 451.2P"/>
      <sheetName val="item 451,3"/>
      <sheetName val="item 451.3P"/>
      <sheetName val="item 451,4"/>
      <sheetName val="item 452,1"/>
      <sheetName val="item 452.1P"/>
      <sheetName val="item 452,2"/>
      <sheetName val="item 452.2P"/>
      <sheetName val="item 452,3"/>
      <sheetName val="item 452.3P"/>
      <sheetName val="item 452,4"/>
      <sheetName val="item 452.4P"/>
      <sheetName val="item 453,1"/>
      <sheetName val="item 460,1"/>
      <sheetName val="item 460.1P"/>
      <sheetName val="item 461,1"/>
      <sheetName val="item 461,2"/>
      <sheetName val="item 462,1"/>
      <sheetName val="item 462,2"/>
      <sheetName val="item 462,1P"/>
      <sheetName val="item 462,2P"/>
      <sheetName val="item 462,3P"/>
      <sheetName val="item 464.1"/>
      <sheetName val="item 464.2"/>
      <sheetName val="item 464.3"/>
      <sheetName val="item 464.4"/>
      <sheetName val="item 465,1"/>
      <sheetName val="item 466.1"/>
      <sheetName val="item 466.2"/>
      <sheetName val="item 500,1"/>
      <sheetName val="item 501.1"/>
      <sheetName val="item 510,1"/>
      <sheetName val="item 600,1"/>
      <sheetName val="item 600,2"/>
      <sheetName val="item 600,3"/>
      <sheetName val="item 600,4"/>
      <sheetName val="item 600.4P"/>
      <sheetName val="item 600,5"/>
      <sheetName val="item 600.5P"/>
      <sheetName val="item 610,1"/>
      <sheetName val="item 610,2"/>
      <sheetName val="item 620,1"/>
      <sheetName val="item 620,2"/>
      <sheetName val="item 620,3"/>
      <sheetName val="item 620P"/>
      <sheetName val="item 621,1"/>
      <sheetName val="item 621.1P"/>
      <sheetName val="item 621,2"/>
      <sheetName val="item 621,3"/>
      <sheetName val="item 621,4"/>
      <sheetName val="item 621,5"/>
      <sheetName val="item 621,5P1"/>
      <sheetName val="item 621,5P2"/>
      <sheetName val="item 621,6"/>
      <sheetName val="item 622,1"/>
      <sheetName val="item 622,2"/>
      <sheetName val="item 622,3"/>
      <sheetName val="item 622,4"/>
      <sheetName val="item 622,5"/>
      <sheetName val="item 623.1"/>
      <sheetName val="item 623.2"/>
      <sheetName val="item 630,1"/>
      <sheetName val="item 630,2"/>
      <sheetName val="item 630,3"/>
      <sheetName val="item 630,4"/>
      <sheetName val="item 630,5"/>
      <sheetName val="item 630.5P"/>
      <sheetName val="item 630,6"/>
      <sheetName val="item 630,7"/>
      <sheetName val="item 630.P1"/>
      <sheetName val="item 630.P2"/>
      <sheetName val="item 630.P3"/>
      <sheetName val="item 631P"/>
      <sheetName val="item 632,1"/>
      <sheetName val="item 632.P"/>
      <sheetName val="item 640,1 ."/>
      <sheetName val="item 640,1P1"/>
      <sheetName val="item 640,1P2"/>
      <sheetName val="item 640,1"/>
      <sheetName val="item 640.2"/>
      <sheetName val="item 641.1"/>
      <sheetName val="item 641.2"/>
      <sheetName val="item 641.P"/>
      <sheetName val="item 642,1"/>
      <sheetName val="item 642.1P"/>
      <sheetName val="item 642,2"/>
      <sheetName val="item 642.2P"/>
      <sheetName val="item 650,1"/>
      <sheetName val="item 650,2"/>
      <sheetName val="item 650,3"/>
      <sheetName val="item 650,4"/>
      <sheetName val="item 660,1"/>
      <sheetName val="item 660,2"/>
      <sheetName val="item 660,3"/>
      <sheetName val="item 661.1"/>
      <sheetName val="item 661.1P"/>
      <sheetName val="item 662,1"/>
      <sheetName val="item 662,2"/>
      <sheetName val="item 670.1"/>
      <sheetName val="item 670,2"/>
      <sheetName val="item 671.1"/>
      <sheetName val="item 672.1"/>
      <sheetName val="item 672.1P"/>
      <sheetName val="item 673,1"/>
      <sheetName val="item 673,2"/>
      <sheetName val="item 673,3"/>
      <sheetName val="item 674.1"/>
      <sheetName val="item 680,1"/>
      <sheetName val="item 680.1P"/>
      <sheetName val="item 680,2"/>
      <sheetName val="item 680,3"/>
      <sheetName val="item 681.1"/>
      <sheetName val="item 682.1"/>
      <sheetName val="item 690.1"/>
      <sheetName val="item 700,1"/>
      <sheetName val="item 700,2"/>
      <sheetName val="item 700.3"/>
      <sheetName val="item 700.4"/>
      <sheetName val="item 700.P"/>
      <sheetName val="item 701.1"/>
      <sheetName val="item 710,1"/>
      <sheetName val="item 710,2"/>
      <sheetName val="item 710,P1"/>
      <sheetName val="item 710,P2"/>
      <sheetName val="item 710,P3"/>
      <sheetName val="item 710.P4"/>
      <sheetName val="item 710.P5"/>
      <sheetName val="item 720.1"/>
      <sheetName val="item 730,1"/>
      <sheetName val="item 730,2"/>
      <sheetName val="item 730.3"/>
      <sheetName val="item 731.1"/>
      <sheetName val="item 740.1"/>
      <sheetName val="item 800,1"/>
      <sheetName val="item 800,2"/>
      <sheetName val="item 800,3"/>
      <sheetName val="item 800,4"/>
      <sheetName val="item 801.1"/>
      <sheetName val="item 801.2"/>
      <sheetName val="item 801.3"/>
      <sheetName val="item 801.4"/>
      <sheetName val="item 801.5"/>
      <sheetName val="item 801.6"/>
      <sheetName val="item 801.7"/>
      <sheetName val="item 810,1"/>
      <sheetName val="item 810,2"/>
      <sheetName val="item 810.3"/>
      <sheetName val="item 811.1"/>
      <sheetName val="item 812.1"/>
      <sheetName val="item 900,1"/>
      <sheetName val="item 900,2"/>
      <sheetName val="item 900,3"/>
      <sheetName val="item 650,4P"/>
      <sheetName val="basico 450,1"/>
      <sheetName val="basico 450,2"/>
      <sheetName val="basico 450,3"/>
      <sheetName val="BASICO 630,3"/>
      <sheetName val="BASICO 630,4"/>
      <sheetName val="BASICO 630,5"/>
      <sheetName val="BASICO 630,6"/>
      <sheetName val="basico 630,7"/>
      <sheetName val="item 700.3P1"/>
      <sheetName val="item 700.3P2"/>
      <sheetName val="item 700.3P3"/>
      <sheetName val="item 700.3P4"/>
      <sheetName val="equipos1"/>
      <sheetName val="PRESOC"/>
      <sheetName val="datosluminariasRoyAlPHa"/>
      <sheetName val="25 (2)"/>
      <sheetName val="54 "/>
      <sheetName val="55 "/>
      <sheetName val="56  "/>
      <sheetName val="57 "/>
      <sheetName val="58 "/>
      <sheetName val="59 "/>
      <sheetName val="60 "/>
      <sheetName val="61  "/>
      <sheetName val="62 "/>
      <sheetName val="63 "/>
      <sheetName val="64 "/>
      <sheetName val="65 "/>
      <sheetName val="66 "/>
      <sheetName val="67 "/>
      <sheetName val="68 "/>
      <sheetName val="69 "/>
      <sheetName val="70 "/>
      <sheetName val="71 "/>
      <sheetName val="72  "/>
      <sheetName val="73 "/>
      <sheetName val="74 "/>
      <sheetName val="ACLARACION"/>
      <sheetName val="MINFRA-MN-IN-10-FR-1"/>
      <sheetName val="ZAPATAS"/>
      <sheetName val="PORT 0-23"/>
      <sheetName val="PORT 1-22"/>
      <sheetName val="PORT 3-20"/>
      <sheetName val="PORT 5-18"/>
      <sheetName val="PORT 6-17"/>
      <sheetName val="PORT 7-16"/>
      <sheetName val="PORT 8-15"/>
      <sheetName val="PORT 9-14"/>
      <sheetName val="PORT 10-13"/>
      <sheetName val="PORT 11-12"/>
      <sheetName val="PORT A (9-14)"/>
      <sheetName val="PORT B (9-14)"/>
      <sheetName val="PORT C (9-14)"/>
      <sheetName val="PORT D (9-14)"/>
      <sheetName val="CIME, ESTRU y ACERO"/>
      <sheetName val="PORT A (0-9)"/>
      <sheetName val="PORT B (0-9)"/>
      <sheetName val="PORT C (0-9) "/>
      <sheetName val="PORT D (0-9)"/>
      <sheetName val="2 ETAPA"/>
      <sheetName val="CIM RAMPAS"/>
      <sheetName val="escaleras"/>
      <sheetName val="tanques Y NUCLEOS"/>
      <sheetName val="Col rampa"/>
      <sheetName val="platafo N+5.3"/>
      <sheetName val="SEGUNDA ETAPA"/>
      <sheetName val="FORMALETA"/>
      <sheetName val="Presup Oficial"/>
      <sheetName val="Presup Oficial (2)"/>
      <sheetName val="PREFABRICADOS"/>
      <sheetName val="PREFABRICADOS 2 et"/>
      <sheetName val="NUCLEOS"/>
      <sheetName val="EXCAV"/>
      <sheetName val="AyA"/>
      <sheetName val="PRESUPUESTO ESTADIO 1"/>
      <sheetName val="Base de precios"/>
      <sheetName val="AUIC T23"/>
      <sheetName val="AUIC T16"/>
      <sheetName val="AUIC T16 M"/>
      <sheetName val="AUIC T11"/>
      <sheetName val="Transversal 2 (T)"/>
      <sheetName val="Transversal 2 (i)"/>
      <sheetName val="San Antonio (T)"/>
      <sheetName val="San Antonio (i)"/>
      <sheetName val="La Poceta (T)"/>
      <sheetName val="La Poceta (i)"/>
      <sheetName val="Belen - Fiscalia (T)"/>
      <sheetName val="Belen - Fiscalia (i)"/>
      <sheetName val="TR 16 Jumbo-Tranv 2 (T) "/>
      <sheetName val="TR 16 Jumbo-Tranv 2 (i)"/>
      <sheetName val="TR 24"/>
      <sheetName val="FormCan"/>
      <sheetName val="PrecRec"/>
      <sheetName val="SUB_APU"/>
      <sheetName val="Cot IME"/>
      <sheetName val="Unitarios"/>
      <sheetName val="UnitMO"/>
      <sheetName val="FORM UNITARIOS"/>
      <sheetName val="MOBRA"/>
      <sheetName val="EQUIPO Y HERRAMIENTAS"/>
      <sheetName val="CONDICIONES"/>
      <sheetName val="7422CW00"/>
      <sheetName val="Wind Loads"/>
      <sheetName val="Fab. 15"/>
      <sheetName val="Comparativa"/>
      <sheetName val="resoc"/>
      <sheetName val="Datos-No imprimir"/>
      <sheetName val="Reaj. (CHAL.)"/>
      <sheetName val="Flota"/>
      <sheetName val="ANALISIS BASICOS"/>
      <sheetName val="INFORME BT"/>
      <sheetName val="INFORME TLP"/>
      <sheetName val="Causas BT"/>
      <sheetName val="Causas TLP"/>
      <sheetName val="Registro"/>
      <sheetName val="Cierres"/>
      <sheetName val="Automoviles"/>
      <sheetName val="Inf. Estación"/>
      <sheetName val="Control Diario Combustible"/>
      <sheetName val="Planilla Acc"/>
      <sheetName val="Incidente"/>
      <sheetName val="PUENTES PARAMETRIZADO"/>
      <sheetName val="fact. pres"/>
      <sheetName val="DIESELxMDC2"/>
      <sheetName val="TOTALCANT"/>
      <sheetName val="TRAYECTO 2"/>
      <sheetName val="TRAYECTO 3"/>
      <sheetName val="TRAYECTO 4"/>
      <sheetName val="TRAYECTO 5A"/>
      <sheetName val="TRAYECTO 5B"/>
      <sheetName val="TRAYECTO 6_1"/>
      <sheetName val="TRAYECTO 6_2"/>
      <sheetName val="TRAYECTO 6_3"/>
      <sheetName val="TRAYECTO 6_4"/>
      <sheetName val="T1-1"/>
      <sheetName val="T1-2"/>
      <sheetName val="T1-3"/>
      <sheetName val="T1-3A"/>
      <sheetName val="T1-3B"/>
      <sheetName val="T1-4"/>
      <sheetName val="T1-4B"/>
      <sheetName val="T1-4C"/>
      <sheetName val="BE EN CALIENTE SIN RAP"/>
      <sheetName val="T1-5"/>
      <sheetName val="T1-6"/>
      <sheetName val="T1-6B"/>
      <sheetName val="T1-6C"/>
      <sheetName val="T1-7"/>
      <sheetName val="T1-8"/>
      <sheetName val="T1-9"/>
      <sheetName val="T1-9pav"/>
      <sheetName val="T1-9Excav"/>
      <sheetName val="T1-10"/>
      <sheetName val="T1-11"/>
      <sheetName val="T1-12"/>
      <sheetName val="T1-13"/>
      <sheetName val="T1-14"/>
      <sheetName val="T1-14B"/>
      <sheetName val="T1-14C"/>
      <sheetName val="T1-15"/>
      <sheetName val="T1-15A"/>
      <sheetName val="T1-16"/>
      <sheetName val="T1-16A"/>
      <sheetName val="T1-17"/>
      <sheetName val="T1-17B"/>
      <sheetName val="T1-18"/>
      <sheetName val="T1-19"/>
      <sheetName val="T1-20"/>
      <sheetName val="T1-21"/>
      <sheetName val="T1-22"/>
      <sheetName val="T1-23"/>
      <sheetName val="T1-23A"/>
      <sheetName val="T1-24"/>
      <sheetName val="T1-25"/>
      <sheetName val="T1-26"/>
      <sheetName val="T1-27"/>
      <sheetName val="T1-28"/>
      <sheetName val="T1-29"/>
      <sheetName val="T1-29A"/>
      <sheetName val="T1-30"/>
      <sheetName val="T1-31"/>
      <sheetName val="T1-32"/>
      <sheetName val="T1-33"/>
      <sheetName val="T1-34"/>
      <sheetName val="T1-34A"/>
      <sheetName val="T1-35"/>
      <sheetName val="T1-36"/>
      <sheetName val="T1-37"/>
      <sheetName val="T1-38"/>
      <sheetName val="T1-39A"/>
      <sheetName val="T1-39B"/>
      <sheetName val="T1-39C"/>
      <sheetName val="T1-40"/>
      <sheetName val="SOPORTES TRAYECTO 1"/>
      <sheetName val="SOPORTES TRAYECTO 3"/>
      <sheetName val="PRESUPUESTO 4 CARRILES"/>
      <sheetName val="PRESUPUESTO 2 CARRILES"/>
      <sheetName val="PPTO TOTAL 2 CARRILES"/>
      <sheetName val="PPTO  TOTAL4 CARRILES"/>
      <sheetName val="AUXILIAR 4 CARR"/>
      <sheetName val="AUXILIAR PPTO 2 CARR"/>
      <sheetName val="200.1 P"/>
      <sheetName val="201.1 P"/>
      <sheetName val="201.4 P"/>
      <sheetName val="201.7.1 P"/>
      <sheetName val="201.7.2 P"/>
      <sheetName val="210.2.1 P"/>
      <sheetName val="230.2.1P"/>
      <sheetName val="313.1P"/>
      <sheetName val="314.1P"/>
      <sheetName val="315.1 P"/>
      <sheetName val="343.1 P"/>
      <sheetName val="344.1 P"/>
      <sheetName val="450.1 P"/>
      <sheetName val="450.3 P "/>
      <sheetName val="450.9 P"/>
      <sheetName val="451. 1 P "/>
      <sheetName val="451. 2 P"/>
      <sheetName val="451.3 P"/>
      <sheetName val="461.1P"/>
      <sheetName val="466P"/>
      <sheetName val="500.1P"/>
      <sheetName val="512.1P"/>
      <sheetName val="513.1P"/>
      <sheetName val="600.2.1P"/>
      <sheetName val="621.1.1"/>
      <sheetName val="621.1.2"/>
      <sheetName val="633.1P"/>
      <sheetName val="633.2P"/>
      <sheetName val="634.1P"/>
      <sheetName val="635.1P"/>
      <sheetName val="642.1 "/>
      <sheetName val="650.3.1 P"/>
      <sheetName val="702.1P"/>
      <sheetName val="721.1 P"/>
      <sheetName val="PARTICULARES"/>
      <sheetName val="mortero epoxico"/>
      <sheetName val="Mortero Sello Grietas O. D."/>
      <sheetName val="Mortero Anillar Tubería"/>
      <sheetName val="Mortero Revest.  O. D."/>
      <sheetName val="Geotextil para Gavión"/>
      <sheetName val="Mampostería en piedra"/>
      <sheetName val="Mortero Tratam. Superf."/>
      <sheetName val="MDC2 COMPRADA (1003)"/>
      <sheetName val="MDC2 COMPRADA (2501B)"/>
      <sheetName val="exc. sin claexplana,canal, pres"/>
      <sheetName val="esx. mat común exp,canal.pres"/>
      <sheetName val="subbase cbr 20"/>
      <sheetName val="sub base cbr 30"/>
      <sheetName val="COSTO MEZCLA"/>
      <sheetName val="mezcla densa para bacheo (1003)"/>
      <sheetName val="mezcla densa bacheo(1702)"/>
      <sheetName val="mezcla densa bacheo (2501A)"/>
      <sheetName val="mezcla densa bacheo (25NRB)"/>
      <sheetName val="mezcla densa bacheo (2501B)"/>
      <sheetName val="Caisson"/>
      <sheetName val="tuberia 900mm tipo 2"/>
      <sheetName val="geotextil sep subrasante"/>
      <sheetName val="cemento asf{altico retencion ge"/>
      <sheetName val="emul.asf. retencion geotex"/>
      <sheetName val="muro de contenciom suelño refor"/>
      <sheetName val="Pilote fundido in situ"/>
      <sheetName val="Demolición pisos, andenes,bordi"/>
      <sheetName val="PRESUPUESTO RESUMIDO"/>
      <sheetName val="PRESUPUESTO APROBAR"/>
      <sheetName val="PRES. POR OBRAS julio 2013"/>
      <sheetName val="PRESUP PMA Y PMT"/>
      <sheetName val="801.5P"/>
      <sheetName val="801.6P"/>
      <sheetName val="801.3P"/>
      <sheetName val="TUBO 4 PERFORADO"/>
      <sheetName val="LAGRIMALES"/>
      <sheetName val="MATERIALES Y EQUIPOS"/>
      <sheetName val="PRES. CUMBI-POLI TOTAL"/>
      <sheetName val="PACC Contratacion"/>
      <sheetName val="Contratacion PME v021"/>
      <sheetName val="Ppto EL COPEY"/>
      <sheetName val="bocatoma"/>
      <sheetName val="ANALISIS DE PRECIOS BASICOS"/>
      <sheetName val="PRESUPUESTO GENERAL"/>
      <sheetName val="P. MATERIAL A.C.T CER"/>
      <sheetName val="P. TOTALES"/>
      <sheetName val="1. RESUMEN"/>
      <sheetName val="2. PRESUPUESTO PISCINA (A)"/>
      <sheetName val="3. AIU (A)"/>
      <sheetName val="4. PMA-BIOSEGURIDAD (A)"/>
      <sheetName val="2. PRESUPUESTO COLISEO (B)"/>
      <sheetName val="3. AIU (B)"/>
      <sheetName val="4. PMA-BIOSEGURIDAD (B)"/>
      <sheetName val="2. PRESUPUESTO TOTAL "/>
      <sheetName val="3. AIU"/>
      <sheetName val="4. PMA-BIOSEGURIDAD"/>
      <sheetName val="5. BASICOS"/>
      <sheetName val="6.  APU-A"/>
      <sheetName val="6. APU-B"/>
      <sheetName val="7. INSUMOS"/>
      <sheetName val="6. APU"/>
      <sheetName val="8. M.O."/>
      <sheetName val="9. INTERVENTORIA (A)"/>
      <sheetName val="9. INTERVENTORIA (B)"/>
      <sheetName val="9. INTERVENTORIA"/>
      <sheetName val="10. PROGRAMACION  Y FLUJO1"/>
      <sheetName val="10. CUADRO DE REDIMIENTOS (A)"/>
      <sheetName val="10. CUADRO DE REDIMIENTOS (B)"/>
      <sheetName val="10. CUADRO DE REDIMIENTOS TOTAL"/>
      <sheetName val="11. PROGRAMACION  Y FLUJO (A)"/>
      <sheetName val="11. PROGRAMACION  Y FLUJO (B)"/>
      <sheetName val="12. F.M"/>
      <sheetName val="RES 747 TARIFAS PROF."/>
      <sheetName val="A. Cant. Piscina"/>
      <sheetName val="A.2 Cant  Hidro-Pisc"/>
      <sheetName val="B. Cant. Coliseo"/>
      <sheetName val="B.2 Cant  Hidro-Col"/>
      <sheetName val="RES 747 TARIFAS PROF.20"/>
      <sheetName val="1. MEMORIA CANTIDADES1"/>
      <sheetName val="6. APU (2)"/>
      <sheetName val="8. MANO DE OBRA"/>
      <sheetName val="10. INTERVENTORIA"/>
      <sheetName val=" INTERVENTORÍA (8 MESES) "/>
      <sheetName val="PTO ETAPA I"/>
      <sheetName val="PTO ETAPA II"/>
      <sheetName val="PTO ETAPA III"/>
      <sheetName val="PTO ETAPA IV"/>
      <sheetName val=" INTERVENTORÍA  ETAPAS (2 M)"/>
      <sheetName val="PPTO 1 VIP"/>
      <sheetName val="PPTO (2etp) 202 VIP"/>
      <sheetName val="PPTO (2etp) 152 VIP (2)"/>
      <sheetName val="PPTO (2etp) 354 VIP (sin lote)"/>
      <sheetName val=".5.2"/>
      <sheetName val=".5.3"/>
      <sheetName val=".5.4"/>
      <sheetName val="5.6"/>
      <sheetName val="PreDES"/>
      <sheetName val="Ba Da"/>
      <sheetName val="Base Datos terrestre"/>
      <sheetName val="7.5.3"/>
      <sheetName val="7.5.2"/>
      <sheetName val="7.5.1"/>
      <sheetName val="7.4.2"/>
      <sheetName val="7.4.1"/>
      <sheetName val="7.3.2"/>
      <sheetName val="7.3.1"/>
      <sheetName val="7.2.3"/>
      <sheetName val="7.2.2"/>
      <sheetName val="7.2.1"/>
      <sheetName val="VILLANUEVA"/>
      <sheetName val="6.5.3"/>
      <sheetName val="6.5.2"/>
      <sheetName val="6.5.1"/>
      <sheetName val="6.4.2"/>
      <sheetName val="6.4.1"/>
      <sheetName val="6.3.2"/>
      <sheetName val="6.3.1"/>
      <sheetName val="6.2.3"/>
      <sheetName val="6.2.2"/>
      <sheetName val="ALTO PRIMORES"/>
      <sheetName val="5.6.3"/>
      <sheetName val="5.6.2"/>
      <sheetName val="5.6.1"/>
      <sheetName val="5.5.2"/>
      <sheetName val="5.5.1"/>
      <sheetName val="5.4.2"/>
      <sheetName val="5.4.1"/>
      <sheetName val="5.3.3"/>
      <sheetName val="5.3.2"/>
      <sheetName val="5.3.1"/>
      <sheetName val="CHORROS"/>
      <sheetName val="4.3.3"/>
      <sheetName val="CEDRITO"/>
      <sheetName val="3.7.5"/>
      <sheetName val="3.7.4"/>
      <sheetName val="3.7.3"/>
      <sheetName val="3.7.2"/>
      <sheetName val="3.7.1"/>
      <sheetName val="3.6.2"/>
      <sheetName val="3.6.1"/>
      <sheetName val=" 3.5.2"/>
      <sheetName val="3.5.1"/>
      <sheetName val="3.4.4"/>
      <sheetName val="3.4.3"/>
      <sheetName val="3.4.2"/>
      <sheetName val="3.4.1"/>
      <sheetName val="3.3.1"/>
      <sheetName val="3.2.2"/>
      <sheetName val="3.2.1"/>
      <sheetName val="4.2.1 (2)"/>
      <sheetName val="JAVILLAL"/>
      <sheetName val="2.7.2"/>
      <sheetName val="2.7.1"/>
      <sheetName val="2.6.3"/>
      <sheetName val="2.6.2"/>
      <sheetName val="2.6.1"/>
      <sheetName val="2.5.9"/>
      <sheetName val="2.5.8"/>
      <sheetName val="2.5.7"/>
      <sheetName val="2.5.6"/>
      <sheetName val="2.5.5"/>
      <sheetName val="2.5.4"/>
      <sheetName val="2.5.3"/>
      <sheetName val="2.5.2"/>
      <sheetName val="2.5.1"/>
      <sheetName val="2.4.4"/>
      <sheetName val=" 2.4.3"/>
      <sheetName val="2.4.2"/>
      <sheetName val="2.4.1"/>
      <sheetName val="2.3.1"/>
      <sheetName val="2.2.7"/>
      <sheetName val="2.2.6"/>
      <sheetName val="2.2.5"/>
      <sheetName val="2.2.4"/>
      <sheetName val="2.2.3"/>
      <sheetName val="2.2.2"/>
      <sheetName val="2.2.1 "/>
      <sheetName val="SAN RAFAEL"/>
      <sheetName val="1.6.9"/>
      <sheetName val="1.6.8"/>
      <sheetName val="1.6.7"/>
      <sheetName val="REVISAR 1,6,1"/>
      <sheetName val="1.5.7"/>
      <sheetName val="1.5.6"/>
      <sheetName val="1.5.5"/>
      <sheetName val="1.5.4"/>
      <sheetName val="1.4.3"/>
      <sheetName val="1.4.2"/>
      <sheetName val="1.2.7"/>
      <sheetName val="1.2.6"/>
      <sheetName val="1.2.5"/>
      <sheetName val="1.2.4"/>
      <sheetName val="1.2.3"/>
      <sheetName val="C1.2.4"/>
      <sheetName val="PRESP.JJR2006"/>
      <sheetName val="MODIFICATORIO"/>
      <sheetName val="ACTA MODIFICATORIA"/>
      <sheetName val="ACTA PARCIAL"/>
      <sheetName val="1 (2)"/>
      <sheetName val="2 (2)"/>
      <sheetName val="2 (3)"/>
      <sheetName val="2 (4)"/>
      <sheetName val="6 (5)"/>
      <sheetName val="6 (3)"/>
      <sheetName val="6 (4)"/>
      <sheetName val="7(1)"/>
      <sheetName val="8 (2)"/>
      <sheetName val="9 (2)"/>
      <sheetName val="9 (3)"/>
      <sheetName val="10 (2)"/>
      <sheetName val="10 (3)"/>
      <sheetName val="11 (2)"/>
      <sheetName val="11 (3)"/>
      <sheetName val="11 (12)"/>
      <sheetName val="11 (4)"/>
      <sheetName val="11 (5)"/>
      <sheetName val="11 (6)"/>
      <sheetName val="11 (7)"/>
      <sheetName val="11 (8)"/>
      <sheetName val="11 (13)"/>
      <sheetName val="11 (9)"/>
      <sheetName val="11 (10)"/>
      <sheetName val="11 (15)"/>
      <sheetName val="11 (11)"/>
      <sheetName val="11 (14)"/>
      <sheetName val="16 (2)"/>
      <sheetName val="ADICIONAL X  604"/>
      <sheetName val="ADIC.X 604 DEF."/>
      <sheetName val="4,5"/>
      <sheetName val="4,6"/>
      <sheetName val="4,7"/>
      <sheetName val="4,8"/>
      <sheetName val="4,9"/>
      <sheetName val="4,10"/>
      <sheetName val="6,7"/>
      <sheetName val="9,6"/>
      <sheetName val="9,7"/>
      <sheetName val="10,1,1"/>
      <sheetName val="10,1,2"/>
      <sheetName val="10,1,3"/>
      <sheetName val="10,1,4"/>
      <sheetName val="10,1,5"/>
      <sheetName val="10,1,6"/>
      <sheetName val="10,1,7"/>
      <sheetName val="10,1,8"/>
      <sheetName val="10,1,9"/>
      <sheetName val="10,1,10"/>
      <sheetName val="10,1,11"/>
      <sheetName val="10,1,12"/>
      <sheetName val="10,1,13"/>
      <sheetName val="10,2,1"/>
      <sheetName val="10,2,2"/>
      <sheetName val="10,2,3"/>
      <sheetName val="10,3,1"/>
      <sheetName val="10,3,2"/>
      <sheetName val="10,4,1"/>
      <sheetName val="10,4,2"/>
      <sheetName val="10,4,3"/>
      <sheetName val="10,4,4"/>
      <sheetName val="10,5,1"/>
      <sheetName val="10,5,2"/>
      <sheetName val="10,5,3"/>
      <sheetName val="10,5,4"/>
      <sheetName val="10,5,5"/>
      <sheetName val="10,6,1"/>
      <sheetName val="10,6,2"/>
      <sheetName val="10,6,3"/>
      <sheetName val="10,6,4"/>
      <sheetName val="10,7,1"/>
      <sheetName val="10,7,2"/>
      <sheetName val="10,8,1"/>
      <sheetName val="12,6"/>
      <sheetName val="MORT.1.4"/>
      <sheetName val="MORT.1.3"/>
      <sheetName val="CONC.1500"/>
      <sheetName val="CONC.3000"/>
      <sheetName val="ORIG. + ADIC. x 2104"/>
      <sheetName val="MODIF. CONTRATO 132 DEL 2011"/>
      <sheetName val="14,5"/>
      <sheetName val="14,6"/>
      <sheetName val="14,7"/>
      <sheetName val="14,8"/>
      <sheetName val="14,9"/>
      <sheetName val="MES 1"/>
      <sheetName val="ACTAS DE OBRA"/>
      <sheetName val="ProgramaInversiones21"/>
      <sheetName val="ActaModif"/>
      <sheetName val="FR 19"/>
      <sheetName val="ActaModif DEF HA 6DIC"/>
      <sheetName val="ActaReciboParcial21 DEF HA 6dic"/>
      <sheetName val="ProgramaInversiones21 DEF HA 6d"/>
      <sheetName val="ActaReajuste21PROV DEF HA Dic06"/>
      <sheetName val="Ind_SerieEmpcanasta gral y  SEP"/>
      <sheetName val="CONTROL AJUST 20 DEF HA Dic06"/>
      <sheetName val="ActaReajuste20DEF DEF HA Dic06 "/>
      <sheetName val="ActaReajuste20DEF"/>
      <sheetName val="CONTROL AJUST 20"/>
      <sheetName val="ActaReajuste21PROV"/>
      <sheetName val="CONTROL AJUST 21"/>
      <sheetName val="ActaReciboParcial21"/>
      <sheetName val="PREACTA_LHS21"/>
      <sheetName val="PREACTA LHS"/>
      <sheetName val="PREACTA_CASS21"/>
      <sheetName val="resRoceria"/>
      <sheetName val="resDescapote"/>
      <sheetName val="resExplanacion"/>
      <sheetName val="resRemDerrumbes"/>
      <sheetName val="CONF-DEPOSITOS"/>
      <sheetName val="Trans a Botaderos"/>
      <sheetName val="resSubbase"/>
      <sheetName val="TranSubbase"/>
      <sheetName val="resBase"/>
      <sheetName val="TranBase"/>
      <sheetName val="resMezcla"/>
      <sheetName val="TranMezcla"/>
      <sheetName val="resExcVarMatComSec"/>
      <sheetName val="resExcVarROCASec"/>
      <sheetName val="resConcreD"/>
      <sheetName val="resConcreF"/>
      <sheetName val="resAcero60"/>
      <sheetName val="resCunetas"/>
      <sheetName val="resGeotex"/>
      <sheetName val="resMateFiltro"/>
      <sheetName val="resRemAlc"/>
      <sheetName val="resDemolEstru"/>
      <sheetName val="resEmpradiz"/>
      <sheetName val="resGeomalla"/>
      <sheetName val="resAfirmado"/>
      <sheetName val="TranAfirmado"/>
      <sheetName val="27060-27600"/>
      <sheetName val="27600-27990"/>
      <sheetName val="28000-28500"/>
      <sheetName val="31065 - 31085"/>
      <sheetName val=" EXC VAR 31065 - 31085"/>
      <sheetName val="roce y desc "/>
      <sheetName val="Explan"/>
      <sheetName val="sobreancho k45"/>
      <sheetName val="Sobreancho K44"/>
      <sheetName val="deposito 10"/>
      <sheetName val="deposito 7"/>
      <sheetName val="Empradiz"/>
      <sheetName val="ActaReajuste21DEF"/>
      <sheetName val="ActaReajuste22PROV"/>
      <sheetName val="CONTROL AJUST 22"/>
      <sheetName val="Reprogramacion22"/>
      <sheetName val="ActaReciboParcial22"/>
      <sheetName val="PREACTA_LHS22"/>
      <sheetName val="PREACTA_CASS22"/>
      <sheetName val="resRellenEstruc"/>
      <sheetName val="resTub900"/>
      <sheetName val="Reajuste23PROV"/>
      <sheetName val="Reajuste22DEF"/>
      <sheetName val="CONTROL AJUST 23"/>
      <sheetName val="Reprogramacion23"/>
      <sheetName val="ActaReciboParcial23"/>
      <sheetName val="PREACTA_LHS23"/>
      <sheetName val="PREACTA_CASS23"/>
      <sheetName val="resLineDemarContinua"/>
      <sheetName val="social encano"/>
      <sheetName val="27+830 - 30+700"/>
      <sheetName val="31+060 - 31+270"/>
      <sheetName val="RESUMEN FACTURACION"/>
      <sheetName val="RESUMEN AJUSTES"/>
      <sheetName val="H. Ruta Ajus-Prv 12)"/>
      <sheetName val="H. Ruta Acta 12"/>
      <sheetName val="ICCP-Agosto"/>
      <sheetName val="Acta de Ajuste N. 12 Def."/>
      <sheetName val="Acta de Ajuste N. 12 PROV  "/>
      <sheetName val="Acta N.12 - Septiemb"/>
      <sheetName val="Seguim-12"/>
      <sheetName val="Acta N.12 - Septiem (Lhs) "/>
      <sheetName val="Acta N.12 - Sept (Cass)"/>
      <sheetName val="1-Local y Rep. (LHS)"/>
      <sheetName val="1-Local y Rep. (CASS) "/>
      <sheetName val="2-Desmonte. (LHS)"/>
      <sheetName val="2-Desmonte. (CASS)"/>
      <sheetName val="3- Demolicion (CASS)"/>
      <sheetName val="3- Remocion de Alcan (CASS)"/>
      <sheetName val="5- Retiro de Cerca (LHS)"/>
      <sheetName val="5- Retiro de Cerca (CASS)"/>
      <sheetName val="6-Explanacion (LHS)"/>
      <sheetName val="6-Explanacion (CASS) "/>
      <sheetName val="10-Conformacion (LHS) "/>
      <sheetName val="10-Conformacion (CASS)"/>
      <sheetName val="Mant. Vial (CASS)"/>
      <sheetName val="PAV HIDRAULICO LHS"/>
      <sheetName val="14-Exc. Var.  (LHS) "/>
      <sheetName val="14-Exc. Var (CASS).  "/>
      <sheetName val="16-Exc. Bajo Agua (CASS). "/>
      <sheetName val="17-Relleno estruct (LHS) "/>
      <sheetName val="17, Rellenos Estr.(CASS)"/>
      <sheetName val="20, Ccto D (LHS) "/>
      <sheetName val="20, Ccto D (CASS)"/>
      <sheetName val="21, Ccto F (LHS) "/>
      <sheetName val="21, Ccto F (CASS)"/>
      <sheetName val="22, Ccto G (CASS)"/>
      <sheetName val="24, Acero de refuerzo (LHS)"/>
      <sheetName val="24, Acero de ref. (CASS) "/>
      <sheetName val="26, Tuberia (LHS)"/>
      <sheetName val="26, Tuberia (CASS)"/>
      <sheetName val="28, Geotextil (LHS)"/>
      <sheetName val="28, Mat. Filtrante (CASS) "/>
      <sheetName val="28, Mat. Cobertura (LHS) "/>
      <sheetName val="28, Mat. Filtrante (LHS) "/>
      <sheetName val="28, Geotextil (CASS)  ()"/>
      <sheetName val="41- Cerca de Alambre  (LHS)"/>
      <sheetName val="41- Cerca de Alambre  (CASS)"/>
      <sheetName val="42, Limp. Alcanta."/>
      <sheetName val="44-Transp. EX (LHS)"/>
      <sheetName val="44-Transp. -Ex (CASS)"/>
      <sheetName val="45- Mejoramiento (LHS)"/>
      <sheetName val="45- Mejoramiento (CASS)"/>
      <sheetName val="46-Base (LHS) "/>
      <sheetName val="46-Base (CASS)"/>
      <sheetName val="48, Geotextil (CASS) "/>
      <sheetName val="48- Geotextil (LHS) "/>
      <sheetName val="49, Geomalla (LHS)"/>
      <sheetName val="50 - Derrumbes"/>
      <sheetName val="CONVERSION "/>
      <sheetName val="Acta Modif-4"/>
      <sheetName val="Reprograma 4"/>
      <sheetName val="Hoja resumen"/>
      <sheetName val="CORTE EXPLANACION"/>
      <sheetName val="Localizacion"/>
      <sheetName val="REMOCION ALCANTARILLAS"/>
      <sheetName val="demolicion de estructuras"/>
      <sheetName val="Desmonte y Limpieza"/>
      <sheetName val="Excavacion de explanacion"/>
      <sheetName val="Confornmacion de Sobrantes"/>
      <sheetName val="cercas de alambre"/>
      <sheetName val="Geotextil para separacion de su"/>
      <sheetName val="Lleno de Cajeo "/>
      <sheetName val="Excavaciones varias"/>
      <sheetName val="Excavaciones en Roca"/>
      <sheetName val="Placa de concreto MR"/>
      <sheetName val="Material filtrante"/>
      <sheetName val="Material de Cobertura"/>
      <sheetName val="Geiotextil para Filtros"/>
      <sheetName val="Tuberia de 36"/>
      <sheetName val="Concreto D"/>
      <sheetName val="Relleno estructural"/>
      <sheetName val="Gavion"/>
      <sheetName val="prea pueblo rico"/>
      <sheetName val="Conformacion de Calzada existen"/>
      <sheetName val="Mejoramiento subrasante"/>
      <sheetName val="Geomalla Completa"/>
      <sheetName val="MejoR"/>
      <sheetName val="Limpieza alcantarillas"/>
      <sheetName val="Excavaciones en Roca 1"/>
      <sheetName val="derrumbes "/>
      <sheetName val="Gavion 2"/>
      <sheetName val="Mejoramiento de banca"/>
      <sheetName val="Cunetas tipo D"/>
      <sheetName val="preacta Unidas"/>
      <sheetName val="Excavacion de explanacion roca"/>
      <sheetName val="remocion de cercas"/>
      <sheetName val="ADICION MANTENIMIENTO"/>
      <sheetName val="CONFORMACION BANCA"/>
      <sheetName val="Excavacion en Roca"/>
      <sheetName val="Concreto TIPO G"/>
      <sheetName val="Instalacion de Cercas"/>
      <sheetName val="Mejor. inv. suelo existente"/>
      <sheetName val="TRANSPORTE DE DERRUMBES"/>
      <sheetName val="TRA. Derrumbes"/>
      <sheetName val="Maquinaria."/>
      <sheetName val="Jornales."/>
      <sheetName val="Tra. Mat. Adicion"/>
      <sheetName val="MEJORAMIENTO DE SRASANTE"/>
      <sheetName val="PRESUPUESTO OFICIAL TMQ"/>
      <sheetName val="PRESUPUESTO OFICIAL TCP"/>
      <sheetName val="presupuesto x kilometro"/>
      <sheetName val="Geotextil NT-4000"/>
      <sheetName val="Excavaciones Bajo Agua"/>
      <sheetName val="Geotextil para Filtros"/>
      <sheetName val="Geot. 4000"/>
      <sheetName val="Concreto C"/>
      <sheetName val="CONFORMACION DE BANCA"/>
      <sheetName val="Concreto F (2)"/>
      <sheetName val="TRANSPORTE 1"/>
      <sheetName val="TRANSPORTE  X ESTACION DE DERRU"/>
      <sheetName val="Mejoramiento suelo existente"/>
      <sheetName val="P&amp;G DEF"/>
      <sheetName val="FCL2011 DEF"/>
      <sheetName val="a%20%20aaInformaci%C3%B3n%20GRU"/>
      <sheetName val="a%20%20aaInformación"/>
      <sheetName val="a%20%20aaInformaci%C3%B3n"/>
      <sheetName val="CUAD-DIURNA"/>
      <sheetName val="Res_Antequera"/>
      <sheetName val="Las_Brisas"/>
      <sheetName val="Res_LasBrisas"/>
      <sheetName val="Las_Palmas"/>
      <sheetName val="Res_LasPalmas"/>
      <sheetName val="Res_Zapatosa"/>
      <sheetName val="San_Andres"/>
      <sheetName val="Res_SanAndres"/>
      <sheetName val="Puerto_Oculto"/>
      <sheetName val="Res_PtoOculto"/>
      <sheetName val="San_Jose"/>
      <sheetName val="Res_SanJose"/>
      <sheetName val="Resumen_Gral"/>
      <sheetName val="A_P_U_"/>
      <sheetName val="A_P_U__CONC_4000"/>
      <sheetName val="Apu_Ambiental"/>
      <sheetName val="Mano_de_obra"/>
      <sheetName val="Presupuestos_TODOS_-_NO_PRINT"/>
      <sheetName val="Acta_N°_1"/>
      <sheetName val="16-6_"/>
      <sheetName val="14-6_"/>
      <sheetName val="12-6_"/>
      <sheetName val="24&quot;_"/>
      <sheetName val="16&quot;_"/>
      <sheetName val="RESUMEN_"/>
      <sheetName val="Preacta_N°5"/>
      <sheetName val="comparacion_de_flujos"/>
      <sheetName val="FONDO_LEJANO"/>
      <sheetName val="FONDO_CERCANO"/>
      <sheetName val="CUADRO_MATRIZ_DE_ACTIV"/>
      <sheetName val="CUADRO_LISTA_DE_ACTIVI"/>
      <sheetName val="Memoria_de_Calculos"/>
      <sheetName val="EQUIPOS_Y_MATERIALES"/>
      <sheetName val="201P_1"/>
      <sheetName val="311P_1"/>
      <sheetName val="V_R__13_AL_26_MAR"/>
      <sheetName val="B_A__13_AL_26_MAR"/>
      <sheetName val="L_M_10_AL_23_DE_ABRIL"/>
      <sheetName val="V_R_10_AL_23_ABRIL"/>
      <sheetName val="J_CRUZ_10AL23_ABRIL"/>
      <sheetName val="J__BUELVAS_1-15_FEB"/>
      <sheetName val="MO ELECTRI"/>
      <sheetName val="PRESUPUESTO POZOS"/>
      <sheetName val="ANALISIS UNITARIOS "/>
      <sheetName val="ANALISIS U. POZOS"/>
      <sheetName val="MEMORIA DE CANTIDADES"/>
      <sheetName val="MEMORIA DE CANTIDADES POZOS"/>
      <sheetName val="MORTEROS Y CONCRETOS"/>
      <sheetName val="XX-30"/>
      <sheetName val="PRESUPUESTO IE"/>
      <sheetName val="APUS  IE"/>
      <sheetName val="CARGA TORRE"/>
      <sheetName val="RELACION DE FOTOGRAFIAS"/>
      <sheetName val="CONFIGURACION RF GSM"/>
      <sheetName val="PLANO RF"/>
      <sheetName val="CONFIGURACION EQUIPOS GSM"/>
      <sheetName val="CONFIGURACION POWER"/>
      <sheetName val="FORMATO DE VISITA"/>
      <sheetName val="FORMATO SOLICITUD CW"/>
      <sheetName val="PLANO SOLICITUD CW"/>
      <sheetName val="PLANO DEL SITIO "/>
      <sheetName val="SERVICE ITEMS"/>
      <sheetName val="Service Packs"/>
      <sheetName val="SAPpreTemplate_SS"/>
      <sheetName val="BoQ_SV"/>
      <sheetName val="SAPpreTemplate_SV"/>
      <sheetName val="DataSRC_SS"/>
      <sheetName val="DataSRC_SV"/>
      <sheetName val="FORMATO SOLICITUD DE EQUIPOS"/>
      <sheetName val="Nemotecnia"/>
      <sheetName val="Summary of Changes"/>
      <sheetName val="Link Budget Explanation"/>
      <sheetName val="Link Budget"/>
      <sheetName val="Pulldown Menus"/>
      <sheetName val="LookUp tables"/>
      <sheetName val="Graphs"/>
      <sheetName val="CAPIT &amp; CIUDS"/>
      <sheetName val="START HERE"/>
      <sheetName val="INPUT"/>
      <sheetName val="OUTPUT"/>
      <sheetName val="Weekly"/>
      <sheetName val="Eq Research"/>
      <sheetName val="VSTR"/>
      <sheetName val="Cing"/>
      <sheetName val="VZ Wireless"/>
      <sheetName val="ALLTEL"/>
      <sheetName val="AWE"/>
      <sheetName val="CYCL"/>
      <sheetName val="DCEL"/>
      <sheetName val="PR"/>
      <sheetName val="RCCC"/>
      <sheetName val="USM"/>
      <sheetName val="WWCA"/>
      <sheetName val="PCSA"/>
      <sheetName val="APS"/>
      <sheetName val="LWIN"/>
      <sheetName val="NXTL"/>
      <sheetName val="NXTP"/>
      <sheetName val="PCS"/>
      <sheetName val="TPC"/>
      <sheetName val="UPCS"/>
      <sheetName val="UNWR"/>
      <sheetName val="SUMINISTROS ELECTRICOS"/>
      <sheetName val="PARAFISCALES"/>
      <sheetName val="MACRO Y CAJA"/>
      <sheetName val="APU PLANTA APARTADO"/>
      <sheetName val="Excavac y LLenos Efra"/>
      <sheetName val="Cantidad de Concreto x Estruc"/>
      <sheetName val="CONSOLIDADO FASE 1 (2)"/>
      <sheetName val="Floculadores"/>
      <sheetName val="Tanque de 1000"/>
      <sheetName val="Micelaneos"/>
      <sheetName val="SUMINISTROS"/>
      <sheetName val="APU-1PER"/>
      <sheetName val="GRUPO-CONVENCIONAL-1PER"/>
      <sheetName val="GRUPO-CONVENCIONAL-2PER"/>
      <sheetName val="Eq-Unita-1per"/>
      <sheetName val="Eq-Unita-2per"/>
      <sheetName val="Base de Datos (P1-P2) Opcional"/>
      <sheetName val="APU-2PER"/>
      <sheetName val="EQ. INTEGRAL &quot;A&quot;"/>
      <sheetName val="EQ. MENOR BASICO-HTA MENOR"/>
      <sheetName val="ANEXO B - TARIFAS"/>
      <sheetName val="FORMATOS C-7"/>
      <sheetName val="Constantes Generales"/>
      <sheetName val="CONS"/>
      <sheetName val="\\Master\luis carlos\Documents "/>
      <sheetName val="1.5 GRÁFICO AVANCE"/>
      <sheetName val="1,,6"/>
      <sheetName val="8.8"/>
      <sheetName val="8.9"/>
      <sheetName val="8.10"/>
      <sheetName val="8.11"/>
      <sheetName val="8.12"/>
      <sheetName val="8.13"/>
      <sheetName val="13,3"/>
      <sheetName val="13,4"/>
      <sheetName val="tomas"/>
      <sheetName val="GAB CONTROL"/>
      <sheetName val="sal lum"/>
      <sheetName val="Lum MH"/>
      <sheetName val="cel me di 2"/>
      <sheetName val="celd prot 2"/>
      <sheetName val="baj zunchada "/>
      <sheetName val="MT"/>
      <sheetName val="T2 INVENT MT"/>
      <sheetName val="T3 INVE BT"/>
      <sheetName val="x2"/>
      <sheetName val="x1"/>
      <sheetName val="$$$"/>
      <sheetName val="TR Sum"/>
      <sheetName val="Sub34.5 "/>
      <sheetName val="Sub 2"/>
      <sheetName val="MT (2)"/>
      <sheetName val="BT"/>
      <sheetName val="PT Ac. In"/>
      <sheetName val="Repra TR"/>
      <sheetName val="Lum"/>
      <sheetName val="RECLOSED"/>
      <sheetName val="RECONECTADOR"/>
      <sheetName val="LA320"/>
      <sheetName val="LA320 sin lonch"/>
      <sheetName val="LA321"/>
      <sheetName val="LA321 sin loch"/>
      <sheetName val="LA322"/>
      <sheetName val="LA324"/>
      <sheetName val="LA324 -1"/>
      <sheetName val="LA326"/>
      <sheetName val="LA327"/>
      <sheetName val="LA329"/>
      <sheetName val="LA336"/>
      <sheetName val="Lonchera"/>
      <sheetName val="cruce aereo"/>
      <sheetName val="3x2-0+1x1-0"/>
      <sheetName val="3x1-0+1x2"/>
      <sheetName val="3x2+1x4"/>
      <sheetName val="2x8"/>
      <sheetName val="AP 280"/>
      <sheetName val="CS 274"/>
      <sheetName val="CS -275"/>
      <sheetName val="CS 276 "/>
      <sheetName val="pt acero"/>
      <sheetName val="Barraje"/>
      <sheetName val="Empalmes"/>
      <sheetName val="2x14"/>
      <sheetName val="PUESTTIERRA BT"/>
      <sheetName val="RETIE"/>
      <sheetName val="AP"/>
      <sheetName val="PRESUPUESTO  V2 AET"/>
      <sheetName val="PRESUPUESTO  V2 DISEÑADOR"/>
      <sheetName val="INTERV AET"/>
      <sheetName val="INTERV DISEÑ"/>
      <sheetName val="RES"/>
      <sheetName val="CRON"/>
      <sheetName val="FLUJO"/>
      <sheetName val="MAQ (2)"/>
      <sheetName val="ALQ MAQ"/>
      <sheetName val="TUBOS"/>
      <sheetName val="EBI 1 de 7 "/>
      <sheetName val="EBI 2 de 7"/>
      <sheetName val="EBI 3 de 7"/>
      <sheetName val="EBI 4 de 7"/>
      <sheetName val="EBI 5 de 7"/>
      <sheetName val="EBI 6 de 7"/>
      <sheetName val="EBI 7 DE 7"/>
      <sheetName val="PE-01-A"/>
      <sheetName val="PE-05 (2)"/>
      <sheetName val="FF 4000"/>
      <sheetName val="FSEG ING Y EGR"/>
      <sheetName val="MAQ"/>
      <sheetName val="FSEG"/>
      <sheetName val="CRONOG"/>
      <sheetName val="cronogram"/>
      <sheetName val="7 (21)"/>
      <sheetName val="7 (20)"/>
      <sheetName val="7 (19)"/>
      <sheetName val="7 (18)"/>
      <sheetName val="26 (2)"/>
      <sheetName val="7 (17)"/>
      <sheetName val="7 (16)"/>
      <sheetName val="7 (15)"/>
      <sheetName val="7 (14)"/>
      <sheetName val="7 (13)"/>
      <sheetName val="7 (12)"/>
      <sheetName val="7 (11)"/>
      <sheetName val="7 (10)"/>
      <sheetName val="7 (9)"/>
      <sheetName val="7 (8)"/>
      <sheetName val="7 (7)"/>
      <sheetName val="7 (6)"/>
      <sheetName val="7 (5)"/>
      <sheetName val="7 (4)"/>
      <sheetName val="EXPERIENCIA PROFESIONALES (4)"/>
      <sheetName val="EXPERIENCIA PROFESIONALES (3)"/>
      <sheetName val="presentacion (2)"/>
      <sheetName val="COSTO TOTAL (2)"/>
      <sheetName val="R-514 (4)"/>
      <sheetName val="R-514 (3)"/>
      <sheetName val="presentacion (3)"/>
      <sheetName val="1 (3)"/>
      <sheetName val="F.P.S."/>
      <sheetName val="COSTO TOTAL"/>
      <sheetName val="4 (2)"/>
      <sheetName val="8 (13)"/>
      <sheetName val="17 (2)"/>
      <sheetName val="17 (3)"/>
      <sheetName val="17 (4)"/>
      <sheetName val="25 (5)"/>
      <sheetName val="25 (3)"/>
      <sheetName val="25 (4)"/>
      <sheetName val="7 (3)"/>
      <sheetName val="14 (5)"/>
      <sheetName val="14 (3)"/>
      <sheetName val="14 (4)"/>
      <sheetName val="14 (6)"/>
      <sheetName val="8 (3)"/>
      <sheetName val="16 (3)"/>
      <sheetName val="14 (7)"/>
      <sheetName val="17 (5)"/>
      <sheetName val="VILLA OLIMPICA"/>
      <sheetName val="UNITARIOS GENERALES"/>
      <sheetName val="PE_02"/>
      <sheetName val="Estruc_ Tarif"/>
      <sheetName val="\Documents and Settings\Adminis"/>
      <sheetName val="UNITARIOS GENERALES.xls"/>
      <sheetName val="5. MODIFICATORIA"/>
      <sheetName val="letra"/>
      <sheetName val="\Users\Juan\Downloads\Users\USU"/>
      <sheetName val="\Users\user\Library\Mail Downlo"/>
      <sheetName val="CRA.MODI"/>
      <sheetName val="\Cofinanciacion\FICHAS Y FORMAT"/>
      <sheetName val="\A\Cofinanciacion\FICHAS Y FORM"/>
      <sheetName val="F.M.  2.27 Interv (2013)"/>
      <sheetName val="SUPERV"/>
      <sheetName val="CONSULTORIA"/>
      <sheetName val="INTERVENTORIA SE YOPAL"/>
      <sheetName val="5.7"/>
      <sheetName val="8.6"/>
      <sheetName val="9.5"/>
      <sheetName val="9.6"/>
      <sheetName val="9.7"/>
      <sheetName val="9.8"/>
      <sheetName val="9.9"/>
      <sheetName val="9.10"/>
      <sheetName val="9.11"/>
      <sheetName val="9.12"/>
      <sheetName val="9.13"/>
      <sheetName val="9.14"/>
      <sheetName val="9.15"/>
      <sheetName val="9.16"/>
      <sheetName val="9.17"/>
      <sheetName val="9.18"/>
      <sheetName val="9.19"/>
      <sheetName val="9.20"/>
      <sheetName val="9.21"/>
      <sheetName val="9.22"/>
      <sheetName val="9.23"/>
      <sheetName val="PRESUPUESTO OBRA "/>
      <sheetName val="P (2)"/>
      <sheetName val="2-FIJACION1"/>
      <sheetName val="2-FIJACION1 (2)"/>
      <sheetName val="ACTA DE FIJACION DE PRECIOS"/>
      <sheetName val="bolardo"/>
      <sheetName val="POSTE AP"/>
      <sheetName val="tab conden"/>
      <sheetName val="tablero emer"/>
      <sheetName val="condensa"/>
      <sheetName val="MAREMARE"/>
      <sheetName val="INTERVENTORIA SE mare"/>
      <sheetName val="cadena"/>
      <sheetName val="MAREMARE (2)"/>
      <sheetName val="tablero (3)"/>
      <sheetName val="PROYECTO SE YOPAL (2)"/>
      <sheetName val="AIRES"/>
      <sheetName val="4X2 CU"/>
      <sheetName val="LOTEO"/>
      <sheetName val="PARQUE TAMARA"/>
      <sheetName val="internas"/>
      <sheetName val="Barraje (3)"/>
      <sheetName val="Barraje (2)"/>
      <sheetName val="00"/>
      <sheetName val="punta"/>
      <sheetName val="4x10+12"/>
      <sheetName val="UPS6"/>
      <sheetName val="PARQUE TAMARA (2)"/>
      <sheetName val="8X000"/>
      <sheetName val="250mcm"/>
      <sheetName val="0"/>
      <sheetName val="TR300KVA"/>
      <sheetName val="1&quot; y 3&quot; emt"/>
      <sheetName val="TABLEROS D"/>
      <sheetName val="TCAP"/>
      <sheetName val="3X8+10"/>
      <sheetName val="bajante1.5&quot;"/>
      <sheetName val="megacolegio"/>
      <sheetName val="PUNTA CAP"/>
      <sheetName val="PUESTTIERRAmejor (2)"/>
      <sheetName val="transfer"/>
      <sheetName val="ups15"/>
      <sheetName val="TGD"/>
      <sheetName val="celda trafo"/>
      <sheetName val="celda protec"/>
      <sheetName val="celda medida"/>
      <sheetName val="celda entrada"/>
      <sheetName val="premoldeado"/>
      <sheetName val="tab aisl"/>
      <sheetName val="potenc"/>
      <sheetName val="CAJA 40X40"/>
      <sheetName val="CURVAEMT"/>
      <sheetName val="EMT 0.5"/>
      <sheetName val="GABINETE"/>
      <sheetName val="PATCH"/>
      <sheetName val="TR160KVA"/>
      <sheetName val="1x4"/>
      <sheetName val="1x10"/>
      <sheetName val="2x48"/>
      <sheetName val="TOMA BIFASE"/>
      <sheetName val="toma emt"/>
      <sheetName val="na 250"/>
      <sheetName val="fibra"/>
      <sheetName val="C12"/>
      <sheetName val="TAB VK"/>
      <sheetName val="pulsador"/>
      <sheetName val="keytone"/>
      <sheetName val="utp"/>
      <sheetName val="4CERO"/>
      <sheetName val="hospital"/>
      <sheetName val="ducto"/>
      <sheetName val="CANALETA"/>
      <sheetName val="4x4"/>
      <sheetName val="XLPE 2"/>
      <sheetName val="cadenas"/>
      <sheetName val="AE319 (2)"/>
      <sheetName val="tablero (2)"/>
      <sheetName val="polidepor monterrey"/>
      <sheetName val="2x10+12"/>
      <sheetName val="2X8+10"/>
      <sheetName val="bajante2&quot;"/>
      <sheetName val="emt2&quot;"/>
      <sheetName val="PROYECTOR"/>
      <sheetName val="T24"/>
      <sheetName val="1x6"/>
      <sheetName val="3x4"/>
      <sheetName val="3X2"/>
      <sheetName val="AE319"/>
      <sheetName val="4x(0000)"/>
      <sheetName val="ESTADIO VNUEVA"/>
      <sheetName val="bajante 3,4&quot;"/>
      <sheetName val="1x8"/>
      <sheetName val="KIT AP"/>
      <sheetName val="USUARIOS PZA"/>
      <sheetName val="sistema bomba solar"/>
      <sheetName val="reflector"/>
      <sheetName val="SLP COL"/>
      <sheetName val="PVC4&quot; (2)"/>
      <sheetName val="4X2"/>
      <sheetName val="4X8+10"/>
      <sheetName val="TALLER OBRAS"/>
      <sheetName val="PTAP PZA"/>
      <sheetName val="4X6"/>
      <sheetName val="PVC4&quot;"/>
      <sheetName val="8x(00)"/>
      <sheetName val="SUJECIÓN"/>
      <sheetName val="4X10"/>
      <sheetName val="tablero"/>
      <sheetName val="4x8"/>
      <sheetName val="bajante1&quot;"/>
      <sheetName val="BOMBA POZO TALLERES"/>
      <sheetName val="XLPE (2)"/>
      <sheetName val="XLPE"/>
      <sheetName val="bajante4&quot;"/>
      <sheetName val="ALUMBRADO PUENTE OROCUE"/>
      <sheetName val="brisasDsirivana"/>
      <sheetName val="PALOMAS.GUA"/>
      <sheetName val="CALCETA"/>
      <sheetName val="sirivana nunchia"/>
      <sheetName val="MT.MANARE"/>
      <sheetName val="APU.MT.PLANT.AGUAS.RES"/>
      <sheetName val="APU.PLANT.AGU.RES"/>
      <sheetName val="APU.AGU.RES"/>
      <sheetName val="SALITRE AGU"/>
      <sheetName val="MILITAR"/>
      <sheetName val="COLEGIO"/>
      <sheetName val="AP VIA COLINA"/>
      <sheetName val="P TRITU PZA"/>
      <sheetName val="ITENCA"/>
      <sheetName val="CHARTE"/>
      <sheetName val="cajaacom"/>
      <sheetName val="3X95+50"/>
      <sheetName val="PROYECTO SE YOPAL"/>
      <sheetName val="3X35+50"/>
      <sheetName val="PUESTTIERRAmejor"/>
      <sheetName val="VILLA ROSITA"/>
      <sheetName val="Lum (2)"/>
      <sheetName val="7.12"/>
      <sheetName val="COT"/>
      <sheetName val="P750"/>
      <sheetName val="LA322 sin lonc"/>
      <sheetName val="3x95+1x50"/>
      <sheetName val="3x35+1x50"/>
      <sheetName val="3x70+1x50"/>
      <sheetName val="RETILAP"/>
      <sheetName val="EMPRA"/>
      <sheetName val="refor"/>
      <sheetName val="repara"/>
      <sheetName val="LA209"/>
      <sheetName val="LA221"/>
      <sheetName val="urbanismo aguazul"/>
      <sheetName val="xxx"/>
      <sheetName val="mat 1"/>
      <sheetName val="mat 2"/>
      <sheetName val="PRES INTERV "/>
      <sheetName val="1."/>
      <sheetName val="2."/>
      <sheetName val="3."/>
      <sheetName val="4. "/>
      <sheetName val="5."/>
      <sheetName val="6."/>
      <sheetName val="7."/>
      <sheetName val="8."/>
      <sheetName val="26."/>
      <sheetName val="27."/>
      <sheetName val="28."/>
      <sheetName val="29."/>
      <sheetName val="M-HER.TRA.MO"/>
      <sheetName val="x45"/>
      <sheetName val="Anexo No. 5"/>
      <sheetName val="A.I.U."/>
      <sheetName val="RESUMEN OFERTAS"/>
      <sheetName val="RESUMEN GRUPO II (LA PAZ)"/>
      <sheetName val="RESUMEN GRUPO I -BELLA LUZ"/>
      <sheetName val="1.1 torrecill 12mt"/>
      <sheetName val="1.2 torrecill 8mt"/>
      <sheetName val="2,1TEMPLETE MT DIRECTOA T"/>
      <sheetName val="2,2MONTAJE RETENIDA BT"/>
      <sheetName val="3,1ESTR. MT TP ANCLAJE 3F."/>
      <sheetName val="3,2ARMA-SIM-TRI-FIN-3H"/>
      <sheetName val="3,3CADENA"/>
      <sheetName val="3,4AISLADOR PASO"/>
      <sheetName val="4 PROTECC MONOF"/>
      <sheetName val="5.1 3H MT"/>
      <sheetName val="5.2 3HBT"/>
      <sheetName val="6 PERCHA 1"/>
      <sheetName val="7,1 transf 15kva "/>
      <sheetName val="8 PUESTA A TIERR TRASF MON"/>
      <sheetName val="9 PUESTA A TIERR  "/>
      <sheetName val=" 10 TRAMITES ENRGI "/>
      <sheetName val="1.1POSTE 12X750"/>
      <sheetName val="1.2POSTE 8X510"/>
      <sheetName val="2,1TEMPLETE MT DIREC A T  "/>
      <sheetName val="2,2TEMP MIXTO"/>
      <sheetName val="2,3TEMP BT A T"/>
      <sheetName val="3,1EST. ALINECION 2F"/>
      <sheetName val="3,2ESTR. TIPO ANGULO"/>
      <sheetName val="3,3ESTR TIPO FIN L 2F"/>
      <sheetName val="3,4ESTR TIPO ANCLAJE 2"/>
      <sheetName val="3,5CADENA AMARRE"/>
      <sheetName val="3,6 ESTR 701 M"/>
      <sheetName val="4 PROTECC MON"/>
      <sheetName val="5.1 H MT (2)"/>
      <sheetName val="5,2cable trens 1-0"/>
      <sheetName val="5,3cable trens DUPLEX"/>
      <sheetName val="6,1armado LINEA. "/>
      <sheetName val="6.2  PERCHA "/>
      <sheetName val="7,1 trans-15kva "/>
      <sheetName val="8 PUESTA A TIERR MON "/>
      <sheetName val="9 PUESTA  TIERR   "/>
      <sheetName val=" 10 TRAMITES ENERGI "/>
      <sheetName val="11 REPLANTEO"/>
      <sheetName val="12 .1acometida"/>
      <sheetName val="12,2 red"/>
      <sheetName val="13.1CIMENT MT"/>
      <sheetName val="13.2CIMENT BT"/>
      <sheetName val="13.3templ"/>
      <sheetName val="F.P.S"/>
      <sheetName val="Est y Dis"/>
      <sheetName val="Fondo Ensayos"/>
      <sheetName val="Obra puente"/>
      <sheetName val="Fondo Ajustes"/>
      <sheetName val="MINTRANSPORTE"/>
      <sheetName val="FACTOR MULTIPLICADOR"/>
      <sheetName val="APU ANTICORROSIVO"/>
      <sheetName val="APU LIMPIEZA Y PINTURA"/>
      <sheetName val="APU REFUERZOS"/>
      <sheetName val="APU ADECUACIÓN PASAMANOS"/>
      <sheetName val="APU DESMONTE BARANDA"/>
      <sheetName val="APU REINSTALACIÓN BARANDA"/>
      <sheetName val="APU BARANDA NUEVA"/>
      <sheetName val="APU PINTURA BARANDA"/>
      <sheetName val="APU CONCRETO - METALDECK"/>
      <sheetName val="Est_y_Dis"/>
      <sheetName val="Fondo_Ensayos"/>
      <sheetName val="Obra_puente"/>
      <sheetName val="Fondo_Ajustes"/>
      <sheetName val="FACTOR_MULTIPLICADOR"/>
      <sheetName val="APU_ANTICORROSIVO"/>
      <sheetName val="APU_LIMPIEZA_Y_PINTURA"/>
      <sheetName val="APU_REFUERZOS"/>
      <sheetName val="APU_ADECUACIÓN_PASAMANOS"/>
      <sheetName val="APU_DESMONTE_BARANDA"/>
      <sheetName val="APU_REINSTALACIÓN_BARANDA"/>
      <sheetName val="APU_BARANDA_NUEVA"/>
      <sheetName val="APU_PINTURA_BARANDA"/>
      <sheetName val="APU_CONCRETO_-_METALDECK"/>
      <sheetName val="días habiles 2015"/>
      <sheetName val="Est_y_Dis1"/>
      <sheetName val="Fondo_Ensayos1"/>
      <sheetName val="Obra_puente1"/>
      <sheetName val="Fondo_Ajustes1"/>
      <sheetName val="FACTOR_MULTIPLICADOR1"/>
      <sheetName val="Datos_Generales1"/>
      <sheetName val="APU_ANTICORROSIVO1"/>
      <sheetName val="APU_LIMPIEZA_Y_PINTURA1"/>
      <sheetName val="APU_REFUERZOS1"/>
      <sheetName val="APU_ADECUACIÓN_PASAMANOS1"/>
      <sheetName val="APU_DESMONTE_BARANDA1"/>
      <sheetName val="APU_REINSTALACIÓN_BARANDA1"/>
      <sheetName val="APU_BARANDA_NUEVA1"/>
      <sheetName val="APU_PINTURA_BARANDA1"/>
      <sheetName val="APU_CONCRETO_-_METALDECK1"/>
      <sheetName val="Datos_básicos"/>
      <sheetName val="PD"/>
      <sheetName val="2500psi"/>
      <sheetName val="3000psi"/>
      <sheetName val="fi"/>
      <sheetName val="SOLICITUD"/>
      <sheetName val=" NIVEL DE CRITICIDAD"/>
      <sheetName val="REQUISITOS MINIMOS"/>
      <sheetName val="FACTORES DE EVALUACION"/>
      <sheetName val="EVALUACION DEL RIESGO"/>
      <sheetName val="MATRIZ RIESGO Y EXPOSICION"/>
      <sheetName val="FACTOR J"/>
      <sheetName val="Base Muestras"/>
      <sheetName val="FT01_AP6_ M4"/>
      <sheetName val="FT02_AP1"/>
      <sheetName val="FT01_AP17_ M35"/>
      <sheetName val="Mu1"/>
      <sheetName val="MINFRA-MN-IN-4-FR-1"/>
      <sheetName val="OBRAS EXTRAS"/>
      <sheetName val="2,1 (2)"/>
      <sheetName val="SEGM"/>
      <sheetName val="CANT PAV-1"/>
      <sheetName val="MMTO"/>
      <sheetName val="PRESUPUESTO2"/>
      <sheetName val="SEGM2"/>
      <sheetName val="CANT PAV-2"/>
      <sheetName val="MMTO2"/>
      <sheetName val="CANT_PAV-1"/>
      <sheetName val="CANT_PAV-2"/>
      <sheetName val="Aux. Disgregados"/>
      <sheetName val="Anexo 7.1-Res Gen"/>
      <sheetName val="Anexo 8.1-Est de Preinv"/>
      <sheetName val="Anexo 8.2-Est de Ingeniería"/>
      <sheetName val="Anexo 8.6-Exp. Gest Serv"/>
      <sheetName val="Anexo 8.4-SupervEstudio Prein"/>
      <sheetName val="Anexo 8.5-Plan Educ_Capac"/>
      <sheetName val="Anexo 9.1Res Activ"/>
      <sheetName val="Anexo 9.3 Gastos Generales"/>
      <sheetName val="Anexo  11.1 Res Pre"/>
      <sheetName val="Anexo 11.2-Superv de Obra"/>
      <sheetName val="Anexo 11.3-Comp Serv"/>
      <sheetName val="No Va Capital de Trabajo"/>
      <sheetName val="EVOLUCION EN EL TIEMPO"/>
      <sheetName val="F-01"/>
      <sheetName val="F-02"/>
      <sheetName val="F-03"/>
      <sheetName val="F-04"/>
      <sheetName val="F-05 PRIVADOS"/>
      <sheetName val="F-05 SOCIALES"/>
      <sheetName val="F-06 PRIVADOS"/>
      <sheetName val="F-06 SOCIALES"/>
      <sheetName val="F-07-08-09"/>
      <sheetName val="F-10"/>
      <sheetName val="Analisis de Costos"/>
      <sheetName val="Anualización de la Inversión"/>
      <sheetName val="Anualización de la Depreciación"/>
      <sheetName val="Tarifas GyT"/>
      <sheetName val="Tarifas D"/>
      <sheetName val="Conexion"/>
      <sheetName val="PLAN_CONFORME"/>
      <sheetName val="SHEETS"/>
      <sheetName val="INITIAL INPUTS"/>
      <sheetName val="MEDICION"/>
      <sheetName val="TIPO"/>
      <sheetName val="Exchange Rate"/>
      <sheetName val="Itemizado"/>
      <sheetName val="Budget-US$"/>
      <sheetName val="Agenda Budget"/>
      <sheetName val="Budget Reconciliation-Detail"/>
      <sheetName val="Budget Rec-Detail US$"/>
      <sheetName val="Budget Rec-Summ"/>
      <sheetName val="Budget Rec-Summ US$"/>
      <sheetName val="A Control D&amp;S"/>
      <sheetName val="Gastos Generales"/>
      <sheetName val="A. Obras interiores"/>
      <sheetName val="B. O. Exteriores"/>
      <sheetName val="C. Caja"/>
      <sheetName val="D.Terminaciones"/>
      <sheetName val="E. Agua Potable"/>
      <sheetName val="F. Alcantarillado"/>
      <sheetName val="G. Gas"/>
      <sheetName val="H. Electricidad"/>
      <sheetName val="I. Clima"/>
      <sheetName val="K. EXT. INC."/>
      <sheetName val="L. DET. INC."/>
      <sheetName val="M. Valores Proforma Const"/>
      <sheetName val="Mats y MO"/>
      <sheetName val="Integraciones"/>
      <sheetName val="Costo directo"/>
      <sheetName val="Opciones"/>
      <sheetName val="Mats"/>
      <sheetName val="subcontratos"/>
      <sheetName val="unit.instalaciones"/>
      <sheetName val="unitario s-1"/>
      <sheetName val="unitarios s-2"/>
      <sheetName val="unitarios s-4"/>
      <sheetName val="unitarios s-5"/>
      <sheetName val="unitario s-6"/>
      <sheetName val="OFERTA CC ROATAN"/>
      <sheetName val="calculo de muros"/>
      <sheetName val="Integracostos"/>
      <sheetName val="Indirecto"/>
      <sheetName val="Precio Venta"/>
      <sheetName val="N Unitarios"/>
      <sheetName val="Costo Indirecto"/>
      <sheetName val="Elect GM"/>
      <sheetName val="Albañiles"/>
      <sheetName val="Compar."/>
      <sheetName val="Programa"/>
      <sheetName val="presup.ofi.sta.elisa"/>
      <sheetName val="cal.muros.cerramiento"/>
      <sheetName val="unitarios prueba"/>
      <sheetName val="m.o."/>
      <sheetName val="Unit Cambios"/>
      <sheetName val="Cambios Vent"/>
      <sheetName val="Opciones Muros"/>
      <sheetName val="OC1 Demol Muros"/>
      <sheetName val="M.CONTENCION"/>
      <sheetName val="CISTERNA"/>
      <sheetName val="Amp Entr"/>
      <sheetName val="Perg y Entr"/>
      <sheetName val="Perg 2 y Entr A"/>
      <sheetName val="PROVISIONALES"/>
      <sheetName val="MANO DE OBRA ZAPATAS Y CIMIENTO"/>
      <sheetName val="1. MURO BLOCK DE .19 de 50"/>
      <sheetName val="1. MURO BLOCK DE .19 de 50 rest"/>
      <sheetName val="MURO BLOCK DE .14"/>
      <sheetName val="LOSAS"/>
      <sheetName val="PISO CER. Y AZULEJO"/>
      <sheetName val="REPELLOS Y CERNIDOS"/>
      <sheetName val=" PISOS"/>
      <sheetName val="HUELLA Y DESCANZO"/>
      <sheetName val="INST. HIDRAULICAS"/>
      <sheetName val="Lista de Precios"/>
      <sheetName val="Precio Unitario"/>
      <sheetName val="precio de venta"/>
      <sheetName val="CI US$"/>
      <sheetName val="Rend."/>
      <sheetName val="DIRECTO S-4"/>
      <sheetName val="INDIRECTO S-4"/>
      <sheetName val="calculo de muro"/>
      <sheetName val="Unit. Delta"/>
      <sheetName val="Formaletas"/>
      <sheetName val="Unit. Urbanizacion"/>
      <sheetName val="Unit. Instalaciones"/>
      <sheetName val="Unit. Bodegas"/>
      <sheetName val="Faltantes"/>
      <sheetName val="DIRECTO "/>
      <sheetName val="INDIRECTO "/>
      <sheetName val="cuadro oferta"/>
      <sheetName val="BURGER KING"/>
      <sheetName val="DUNKIN DONUTS"/>
      <sheetName val="LITTLE CEASARS"/>
      <sheetName val="POPEYES"/>
      <sheetName val="USO COMUN"/>
      <sheetName val="PSMP"/>
      <sheetName val="UNIT.SMP"/>
      <sheetName val="DIRECTO"/>
      <sheetName val="Pago Subcontratos"/>
      <sheetName val="Cuentas Costo"/>
      <sheetName val="CuadroOfertaNuevaSantaRosa "/>
      <sheetName val="Calculo de Materiales"/>
      <sheetName val="METAS"/>
      <sheetName val="Unitarios de concreto"/>
      <sheetName val="Oferta Electrica"/>
      <sheetName val="Horas extras"/>
      <sheetName val="Cuadrocotizarsubcontratos"/>
      <sheetName val="unitarios s-3"/>
      <sheetName val="MAQUINARIA y fletes"/>
      <sheetName val="UNITARIOS MAXIBODEGA CEIBA"/>
      <sheetName val="COSTO DIRECTO MAXIBODEGA"/>
      <sheetName val="PRECIO DE VENTA MAXIBODEGA"/>
      <sheetName val="P.UNITARIOS"/>
      <sheetName val="Hoja 1 "/>
      <sheetName val="UNIT-1"/>
      <sheetName val="UNIT-2"/>
      <sheetName val="UNIT-3"/>
      <sheetName val="UNIT-4"/>
      <sheetName val="UNIT-5"/>
      <sheetName val="UNIT-6"/>
      <sheetName val="UNIT-7"/>
      <sheetName val="UNIT-8"/>
      <sheetName val="UNIT-9"/>
      <sheetName val="UNIT-10"/>
      <sheetName val="UNIT-11"/>
      <sheetName val="UNIT-12"/>
      <sheetName val="UNIT-13"/>
      <sheetName val="UNIT-14"/>
      <sheetName val="UNIT-15"/>
      <sheetName val="UNIT-16"/>
      <sheetName val="UNIT-17"/>
      <sheetName val="UNIT-18"/>
      <sheetName val="UNIT-19"/>
      <sheetName val="UNIT-20"/>
      <sheetName val="UNIT-21"/>
      <sheetName val="UNIT-22"/>
      <sheetName val="UNIT-23"/>
      <sheetName val="UNIT-24"/>
      <sheetName val="UNIT-25"/>
      <sheetName val="UNIT-26"/>
      <sheetName val="UNIT-27"/>
      <sheetName val="UNIT-28"/>
      <sheetName val="UNIT-29"/>
      <sheetName val="UNIT-30"/>
      <sheetName val="Anexo-1.4"/>
      <sheetName val="EXP. ESPECIF."/>
      <sheetName val="Sal_Integ "/>
      <sheetName val="Columna madera"/>
      <sheetName val="Viga aérea 15X7"/>
      <sheetName val="Cubierta Termoac."/>
      <sheetName val="Viga aérea 20X7"/>
      <sheetName val="Correa 15 x 7"/>
      <sheetName val="Limatesa"/>
      <sheetName val="Placa piso"/>
      <sheetName val="Concreto 3000"/>
      <sheetName val="Equipos "/>
      <sheetName val="personal "/>
      <sheetName val="INDICE "/>
      <sheetName val="CUADRO POR POSICIONES"/>
      <sheetName val="CuadroCostos Areas"/>
      <sheetName val="Cuadro Costos Activ"/>
      <sheetName val="ACTIVIDADES GENERALES"/>
      <sheetName val="1.2.1.1 Demolicion"/>
      <sheetName val="1.2.1.2 Desmontes de estructura"/>
      <sheetName val="1.2.1.3 Excav manual  "/>
      <sheetName val="1.2.1.4 Relleno mat. selecc"/>
      <sheetName val="1.2.2.1 Zapata ccto refor"/>
      <sheetName val="1.2.2.2 Viga Amarre ccto refor"/>
      <sheetName val="1.2.2.3 Columna ccto refor"/>
      <sheetName val="1.2.2.4 Dinteles ccto refor"/>
      <sheetName val="1.2.2.5 Mesones en ccto granito"/>
      <sheetName val="1.2.3.1 Concreto 3000psi"/>
      <sheetName val="1.2.3.1 Concreto 4000psi"/>
      <sheetName val="1.2.4.1 Placa piso ccto 3000psi"/>
      <sheetName val="1.2.4.2 Placa piso ccto 4000psi"/>
      <sheetName val="1.2.4.3 Nivelación ccto 3000psi"/>
      <sheetName val="1.2.4.4 Piso ceramica"/>
      <sheetName val="1.2.4.5 Enchape de baño"/>
      <sheetName val="1.2.4.6 Recubrimiento Epoxico"/>
      <sheetName val="1.2.4.7 Cielo Rasos"/>
      <sheetName val="1.2.5.1 Muro en bloque"/>
      <sheetName val="1.2.5.2 Muro Ladrillo ala Vista"/>
      <sheetName val="1.2.5.3 Alfajía Ladrillo alavis"/>
      <sheetName val="1.2.5.4 Alfajía en ccto"/>
      <sheetName val="1.2.5.5 Pañete"/>
      <sheetName val="1.2.6.1 Teja en Eternit"/>
      <sheetName val="1.2.6.2 Láminas Zinc"/>
      <sheetName val="1.2.6.3 Teja Ajover"/>
      <sheetName val="1.2.7.1 Pintura Exteriores"/>
      <sheetName val="1.2.7.2 Pintura Interiores"/>
      <sheetName val="1.2.7.3 Pintura Cubierta"/>
      <sheetName val="1.2.7.4 Pintura Madera"/>
      <sheetName val="1.2.7.5 Pintura SMetálicas"/>
      <sheetName val="1.2.7.6 Pintura Cerramiento"/>
      <sheetName val="1.2.7.7 Demarcación Señaliz"/>
      <sheetName val="1.2.7.8 Estucos"/>
      <sheetName val="1.2.8.1.1 Puertas Madera"/>
      <sheetName val="1.2.8.1.1 Ventanas Madera"/>
      <sheetName val="1.31 Mueble Madera"/>
      <sheetName val="1.2.8.2.1 Puertas Metálicas"/>
      <sheetName val="1.2.8.2.1 Ventanas Metálicas"/>
      <sheetName val="1.2.8.2.2 Estantes Metálicos"/>
      <sheetName val="1.2.8.2.3 Barandas Metálicas"/>
      <sheetName val="1.2.8.2.4 Estructuras Metálicas"/>
      <sheetName val="1.2.8.2.5 Lockers"/>
      <sheetName val="1.2.8.3.1 Puertas en Aluminio"/>
      <sheetName val="1.2.8.3.1 Ventanas en Aluminio"/>
      <sheetName val="1.2.8.4 Cerrajería"/>
      <sheetName val="1.2.8.5.1 Vidrios"/>
      <sheetName val="1.2.8.5.2 Polarizacion Vidrios"/>
      <sheetName val="1.2.9.1.Inst Hidraúlica 1-2&quot;"/>
      <sheetName val="1.2.9.1.Inst Sanitaria 3&quot;"/>
      <sheetName val="1.2.9.1.Inst Sanitaria 4&quot;"/>
      <sheetName val="1.2.9.2 Lavamanos"/>
      <sheetName val="1.2.9.2 Sanitario"/>
      <sheetName val="1.2.9.2 Orinal"/>
      <sheetName val="1.2.10.1 Encerramiento"/>
      <sheetName val="1.2.10.2 Andenes"/>
      <sheetName val="1.2.10.3 Cuneta"/>
      <sheetName val="1.2.10.4 Bordillos"/>
      <sheetName val="1.2.10.5 Señalizacion"/>
      <sheetName val="1.2.10.6.1 Limpieza Maleza"/>
      <sheetName val="1.2.10.6.2 Relleno matOrgánico"/>
      <sheetName val="1.2.10.6.3 Empradización"/>
      <sheetName val="1.2.10.6.4 Jardines"/>
      <sheetName val="1.2.11.1 Sillas Ergon"/>
      <sheetName val="1.2.11.2 Tableros Acril"/>
      <sheetName val="Format_APU"/>
      <sheetName val="Sal_Integ"/>
      <sheetName val="cantidades sf-42"/>
      <sheetName val="cantidades sf-30"/>
      <sheetName val="resumen sf-42"/>
      <sheetName val="resumen sf-30"/>
      <sheetName val="TABLA5"/>
      <sheetName val="Malas Prácticas eliminadas"/>
      <sheetName val="DATBAND"/>
      <sheetName val="Proc 0009h"/>
      <sheetName val="Proc 0009i (2)"/>
      <sheetName val="DAT NUC"/>
      <sheetName val="Hoja (2)"/>
      <sheetName val="Proc0009m"/>
      <sheetName val="Proc 0009i"/>
      <sheetName val="Gráfico de control"/>
      <sheetName val="HIST-RES"/>
      <sheetName val="Hist(1)"/>
      <sheetName val="Hist(2)"/>
      <sheetName val="Hist(3)"/>
      <sheetName val="Hist(4)"/>
      <sheetName val="Hist(5)"/>
      <sheetName val="NÚCLEOS"/>
      <sheetName val="NÚCLEOS (2)"/>
      <sheetName val="CORREL"/>
      <sheetName val="3.1 EMCCCP_CANTERA"/>
      <sheetName val="3.1 TERRAPLENES"/>
      <sheetName val="3.1 TRANSP_GRAN"/>
      <sheetName val="HORAS_EQUxACT"/>
      <sheetName val="ACPM_EQUxACT"/>
      <sheetName val="DIARIO CARRAIPIA"/>
      <sheetName val="FACTURACION OCT 2009 "/>
      <sheetName val="CONSUMO EQUIPOS"/>
      <sheetName val="EXPLOTAC_SONRISA"/>
      <sheetName val="TRIT_MAT_B"/>
      <sheetName val="TRIT_MAT_SB"/>
      <sheetName val="PROD_SUBBASE"/>
      <sheetName val="3.1 SUBBASE"/>
      <sheetName val="3.1 OBRAS_ARTE"/>
      <sheetName val="FACTURACION ENE 2010"/>
      <sheetName val="FACTURACION FEB 2010"/>
      <sheetName val="FACT_ESPERADA"/>
      <sheetName val="1.02"/>
      <sheetName val="2.02"/>
      <sheetName val="UPAV-002"/>
      <sheetName val="4.01.09"/>
      <sheetName val="4.03.14"/>
      <sheetName val="5.01"/>
      <sheetName val="5.04"/>
      <sheetName val="UVAR-001"/>
      <sheetName val="15.05"/>
      <sheetName val="18.01"/>
      <sheetName val="19.04.03"/>
      <sheetName val="19.21.01"/>
      <sheetName val="19.21.03"/>
      <sheetName val="20.22"/>
      <sheetName val="20.24"/>
      <sheetName val="Alc-001"/>
      <sheetName val="Alc-005"/>
      <sheetName val="Alc-006"/>
      <sheetName val="Alc-013"/>
      <sheetName val="21.06.01"/>
      <sheetName val="22.01.01.12"/>
      <sheetName val="22.01.03.01"/>
      <sheetName val="BASE-EST"/>
      <sheetName val="Mezclas asfálticas"/>
      <sheetName val="VIAS_CESAR"/>
      <sheetName val="SAN_ROQUE"/>
      <sheetName val="STA_ROSA"/>
      <sheetName val="C.O. y ppto Calle Bolivar"/>
      <sheetName val="C.O. y ppto Guayabito"/>
      <sheetName val="C.O. y ppto veredas"/>
      <sheetName val="C.O. y ppto bombeo"/>
      <sheetName val="C.O. y ppto inflado"/>
      <sheetName val="C.O. y ppto"/>
      <sheetName val="Informacion Plano"/>
      <sheetName val="BALANCE DE TRAMOS (2)"/>
      <sheetName val="DESPIECE"/>
      <sheetName val="dibujar en macro"/>
      <sheetName val="Para cimentaciones"/>
      <sheetName val="Para perfiles"/>
      <sheetName val="Canti càmaras "/>
      <sheetName val="para el informe"/>
      <sheetName val="ACAB. PISOS"/>
      <sheetName val="CIELOS"/>
      <sheetName val="ACAB. MUROS"/>
      <sheetName val="APARATOS"/>
      <sheetName val="PUERTAS Y VENTANAS"/>
      <sheetName val="Datos entrada"/>
      <sheetName val="Analisis transporte"/>
      <sheetName val="Morteros"/>
      <sheetName val="Acero refuerz"/>
      <sheetName val="1.1 obras Prelimin"/>
      <sheetName val="1.2 inst provis"/>
      <sheetName val="2.1 Excavaciones"/>
      <sheetName val="2.2 ConcrCiment"/>
      <sheetName val="2.3 Acero Refuerzo"/>
      <sheetName val="3.1 Elemt Vert"/>
      <sheetName val="3.2 Elemt Horz"/>
      <sheetName val="3.3 Losas"/>
      <sheetName val="3.4 ELEM VARIOS"/>
      <sheetName val="3.5 ACERO REF"/>
      <sheetName val="3.6 ESTRUC METALICA"/>
      <sheetName val="4.1 CONCRET ARQ"/>
      <sheetName val="4.3 LADRILL HUECO"/>
      <sheetName val="4.4 REFUERZO Y JUNTAS"/>
      <sheetName val="4.6 VARIOS"/>
      <sheetName val="5.1 ALFAJIAS"/>
      <sheetName val="5,2 ELEMENTOS "/>
      <sheetName val="5,3 ACERO"/>
      <sheetName val="6,1 PTO HIDRAULICO"/>
      <sheetName val="6.3 RED AGUA FRIA"/>
      <sheetName val="6,9 SALIDA SANITARA"/>
      <sheetName val="6,12 RED SANITARIA"/>
      <sheetName val="6,13 RED LLUVIAS"/>
      <sheetName val="6,15 RED DRENAJE"/>
      <sheetName val="6.17 VALVULAS"/>
      <sheetName val="6,18 niples"/>
      <sheetName val="6.23 EQUIPOS"/>
      <sheetName val="6,24 CONSTRUCCIONES"/>
      <sheetName val="6,25 OBRAS COMPLEMENTARIAS"/>
      <sheetName val="6,26 EXTERIORES"/>
      <sheetName val="6,27 mov tierra"/>
      <sheetName val="6.29 PASES"/>
      <sheetName val="7.1 RED INCENDIOS"/>
      <sheetName val="7.5 conexiones INCENDIOS"/>
      <sheetName val="7.3valvulas"/>
      <sheetName val="7,6 Rociadores"/>
      <sheetName val="13.1 PAÑETES"/>
      <sheetName val="13.2 PÑ PLACA"/>
      <sheetName val="14.1 PISOS Y AFINADOS"/>
      <sheetName val="14.2 ACABADO PISO"/>
      <sheetName val="14.3 GUARDA ESCOBA"/>
      <sheetName val="14.4 GRADAS"/>
      <sheetName val="15.1 CUBIERTAS"/>
      <sheetName val="15.3 ACC Y OTROS "/>
      <sheetName val="15.3 VARIOS"/>
      <sheetName val="16.1 CARP METALICA"/>
      <sheetName val="16.3 carp lamina"/>
      <sheetName val="16.4 baranda metalica"/>
      <sheetName val="16.5 carp lam-mad"/>
      <sheetName val="16.6 varias CM"/>
      <sheetName val="8,1,2 Roseta"/>
      <sheetName val="8,1,5 toma Corr"/>
      <sheetName val="8,3,11 CAPACETE"/>
      <sheetName val="8,3,19 Cinta Band It"/>
      <sheetName val="8,3,25 TUB GALV 1 1-2"/>
      <sheetName val="8,3,30 tubo conduit emt 1 1-2"/>
      <sheetName val="8,3,33 Canalizacio Zona Blanda"/>
      <sheetName val="8,3,34 CANALIZACION ZONA DURA"/>
      <sheetName val="8,3,35 TUB COND PCV 1-2"/>
      <sheetName val="8,3,36 TUB COND PVC 3-4"/>
      <sheetName val="8,3,37 TUB COND 1"/>
      <sheetName val="8,3,38 TUB COND 1 1-4"/>
      <sheetName val="8,3,39 TUB COND PVC 1 1-2"/>
      <sheetName val="8,3,43 Cable Cu aisaldo 8 AWG"/>
      <sheetName val="8,3,44 C aislado 10AWG"/>
      <sheetName val="8,3,53 Cable Cu desnudo 8 AWG"/>
      <sheetName val="8,3,54 C desn 10AGW"/>
      <sheetName val="8,3,59 cable cu aislado 2"/>
      <sheetName val="8,3,60 cable cu aislado 6"/>
      <sheetName val="8,4,1 Tablero 18 Circuitos"/>
      <sheetName val="8,4,5 CAJA MEDIDOR"/>
      <sheetName val="8,4,9 Interrup 1 15 60"/>
      <sheetName val="8,4,10 CAJ  2 CIRCUITOS"/>
      <sheetName val="8,4,12 CAJ 6 CIRCUITOS"/>
      <sheetName val="8,4,15"/>
      <sheetName val="8,4,16 INT 3X80"/>
      <sheetName val="8,4,17 Interr trip 3x100"/>
      <sheetName val="8,4,18 interrup atorn 3x30"/>
      <sheetName val="8,4,19 Interruptor atorn 3x50"/>
      <sheetName val="8,4,20 TABRERO TRIFASICO 12 CTO"/>
      <sheetName val="8,8,2 Puesta tierra"/>
      <sheetName val="8,11,1"/>
      <sheetName val="8,11,4"/>
      <sheetName val="8,17,3"/>
      <sheetName val="8,17,7 "/>
      <sheetName val="17 carp madera"/>
      <sheetName val="18 ENCHAPES"/>
      <sheetName val="20.1 ap sanitarios"/>
      <sheetName val="20.3 varios"/>
      <sheetName val="21 cielo raso"/>
      <sheetName val="21.2 divisiones"/>
      <sheetName val="22.2 esmalte"/>
      <sheetName val="22.3 sobre madera"/>
      <sheetName val="23,1 CERRADURA"/>
      <sheetName val="23,2 HERRAJE"/>
      <sheetName val="23.3 Espejo"/>
      <sheetName val="24.1 cerramiento"/>
      <sheetName val="24.2 Arborización"/>
      <sheetName val="25 señalizacion"/>
      <sheetName val="27 Aseo"/>
      <sheetName val="27.2 retiro esc"/>
      <sheetName val="ManualUsuario"/>
      <sheetName val="Parametros"/>
      <sheetName val="Capitulos"/>
      <sheetName val="VlrTotInsumos"/>
      <sheetName val="AUnit"/>
      <sheetName val="PresupOrdenado"/>
      <sheetName val="TotCapitulos"/>
      <sheetName val="Importaciones"/>
      <sheetName val="inpermeabOTRO"/>
      <sheetName val="CRONOGRAMA 5M"/>
      <sheetName val="CRONOGRAMA 4M "/>
      <sheetName val="Red Hidraulica"/>
      <sheetName val="Cant unida medida Cerram"/>
      <sheetName val="Relleno Cerram"/>
      <sheetName val="Cerram SUR"/>
      <sheetName val="Cerran Este"/>
      <sheetName val="Cerram Oeste"/>
      <sheetName val="SUBESTACION"/>
      <sheetName val="mofifi"/>
      <sheetName val="Aguas N 1"/>
      <sheetName val="Aguas P706-705A"/>
      <sheetName val="Aguas P7005A-9A"/>
      <sheetName val="Tanque Subte "/>
      <sheetName val="Encabezado"/>
      <sheetName val="zona dura"/>
      <sheetName val="ACTA 01 INTERVENTORIA (2)"/>
      <sheetName val="ACTA 01 no"/>
      <sheetName val="Cant "/>
      <sheetName val="PRES OFICIAL"/>
      <sheetName val="Cementerio"/>
      <sheetName val="CRUCE"/>
      <sheetName val="Unidad Soldados"/>
      <sheetName val="JARDIN"/>
      <sheetName val="AULA"/>
      <sheetName val="REM. COL SALLE"/>
      <sheetName val="U SANITARIA 2 BAÑOS ESMERALDA"/>
      <sheetName val="CONSEJO MCPAL"/>
      <sheetName val="CERRAM. SAN JUANITO"/>
      <sheetName val="U SANITARIA 2 CAMPOA"/>
      <sheetName val="U SANITARIA ALGARROBO"/>
      <sheetName val="ACTIVIDAD"/>
      <sheetName val="ACTIVIDAD (2)"/>
      <sheetName val="COSTO CUADRILLA"/>
      <sheetName val="PROG DE OBRA"/>
      <sheetName val="CRONO"/>
      <sheetName val="CONCRETO_3000"/>
      <sheetName val="CONCRETO 2500"/>
      <sheetName val="CONCRETO 2000"/>
      <sheetName val="CONCRETO_1500"/>
      <sheetName val="MORTERO 1-3"/>
      <sheetName val="MORT_LISO_PLACA_15 "/>
      <sheetName val="P_IMPERM_13 "/>
      <sheetName val="DEMOLICION PISO"/>
      <sheetName val="REPLANTEO"/>
      <sheetName val="EXCAVACION_M"/>
      <sheetName val="CICLOPEO "/>
      <sheetName val="VIGA_DE_AMARRE "/>
      <sheetName val="ZAPATA"/>
      <sheetName val="COLUMNAS_EN_M3"/>
      <sheetName val="VIGA_AEREA"/>
      <sheetName val="PLACA_ENTREPISO e=0,12"/>
      <sheetName val="PLACA_ENTREPISO e=0,1"/>
      <sheetName val="PLACA_ENTREPISO e=0,08"/>
      <sheetName val="REF_HIERRO_60000 "/>
      <sheetName val="REF_HIERRO_37000 "/>
      <sheetName val="POZO SEPTICO 2-1.3"/>
      <sheetName val="POZO SEPTICO 2-3-1,5"/>
      <sheetName val="CAJA 60-60"/>
      <sheetName val="PTO_DESAGÜE"/>
      <sheetName val="T_SANITARIA_PVC_4&quot;"/>
      <sheetName val="ACOMETIDA_1_5&quot;"/>
      <sheetName val="PUNTO_AGUA_FRIA"/>
      <sheetName val="TUBERIA 1&quot; M.O."/>
      <sheetName val="TUBERIA 1&quot;"/>
      <sheetName val="LLAVE CORR"/>
      <sheetName val="REGITRO 1&quot;"/>
      <sheetName val="REGITRO 1-2&quot; "/>
      <sheetName val="ELECTROBOMBA"/>
      <sheetName val="TANQUE LAV"/>
      <sheetName val="BLOQUE_No_4"/>
      <sheetName val="BLOQUE_No_5"/>
      <sheetName val="LADRILLO VISTA"/>
      <sheetName val="TOLETE"/>
      <sheetName val="DINTELES_CONCRETO"/>
      <sheetName val="PAÑETE_LISO"/>
      <sheetName val="PAÑETE_IMP"/>
      <sheetName val="FILOS"/>
      <sheetName val="RELLENO_RECEBO"/>
      <sheetName val="RELLENO_M LOCAL"/>
      <sheetName val="PLACA BASE E=,06"/>
      <sheetName val="PLACA BASE E=,08"/>
      <sheetName val="PLACA BASE E=,10"/>
      <sheetName val="ALISTADO"/>
      <sheetName val="SARDINEL 0,4"/>
      <sheetName val="SARDINEL 0,2"/>
      <sheetName val="TABLETA"/>
      <sheetName val="DUROPISO"/>
      <sheetName val="TABLON GRES"/>
      <sheetName val="BALDOSIN GRANITO"/>
      <sheetName val="TABLERO 4C"/>
      <sheetName val="ACOMETIDA ELEC"/>
      <sheetName val="S_LAMPARAS "/>
      <sheetName val="S_TOMA"/>
      <sheetName val="S_TRIFASICA"/>
      <sheetName val="LAMPARA F"/>
      <sheetName val="VENTILADOR"/>
      <sheetName val="INTERUPTOR"/>
      <sheetName val="ROSETA"/>
      <sheetName val="PUERTA MET"/>
      <sheetName val="VENT MET "/>
      <sheetName val="REJA BANC"/>
      <sheetName val="DIVISION BAÑO M"/>
      <sheetName val="CORREA M 1"/>
      <sheetName val="CORREA M 2"/>
      <sheetName val="CORREA PERFIL"/>
      <sheetName val="CORREA TUBO RECT"/>
      <sheetName val="CERCHA M 1"/>
      <sheetName val="CERCHA M 2"/>
      <sheetName val="CERCHA M 3"/>
      <sheetName val="ENCHAPE PISO_BAÑO"/>
      <sheetName val="ENCHAPE MURO_"/>
      <sheetName val="PORCE_MURO_20x20 "/>
      <sheetName val="SANITARIO"/>
      <sheetName val="LAVAMANOS"/>
      <sheetName val="DUCHA"/>
      <sheetName val="ORINAL"/>
      <sheetName val="JUEGO INCRUST"/>
      <sheetName val="DESM APARATOS"/>
      <sheetName val="TANQUE 1000"/>
      <sheetName val="TANQUE 500 "/>
      <sheetName val="CONEXION TANQUE"/>
      <sheetName val="VINILO TIPO1"/>
      <sheetName val="VINILO TIPO 2"/>
      <sheetName val="ESMALTE"/>
      <sheetName val="ESMALTE CORREA"/>
      <sheetName val="ESM GUARD"/>
      <sheetName val="LACA"/>
      <sheetName val="PINT CUBIERTA"/>
      <sheetName val="TEJA 4"/>
      <sheetName val="TEJA 6"/>
      <sheetName val="TEJA 8"/>
      <sheetName val="TEJA 10"/>
      <sheetName val="CIELO RASO ETERNIT"/>
      <sheetName val="CIELO RASO ICOPOR"/>
      <sheetName val="VIDRIO_4mm"/>
      <sheetName val="ESPEJO"/>
      <sheetName val="CERCA ALAM"/>
      <sheetName val="CERCA ALAM PC"/>
      <sheetName val="RELLENO_TIERRANEGRA"/>
      <sheetName val="RELLENO_ARENA"/>
      <sheetName val="CAMPAMENTO"/>
      <sheetName val="CERCA EN LAMINA h '2.00"/>
      <sheetName val="EXPLANACION"/>
      <sheetName val="EXC_MECANICA"/>
      <sheetName val="BASE_VIA"/>
      <sheetName val="LADRILLO_REFRAC"/>
      <sheetName val="ALFAGÍAS_CONCRETO"/>
      <sheetName val="PAÑETE_IMPERMEABLE"/>
      <sheetName val="PAÑ_LISO_PLACAS"/>
      <sheetName val="ESC_MACIZA_1T"/>
      <sheetName val="CANAL_LATON"/>
      <sheetName val="ENTRAMADO_CIELO_ RASO"/>
      <sheetName val="ENTRAMADO"/>
      <sheetName val="TEJA_ESPAÑOLA"/>
      <sheetName val="BAJANTE_A.LL._PVC_3&quot;"/>
      <sheetName val="MARMOL_CARRARA"/>
      <sheetName val="ALFOMBRA_ALLEGRO"/>
      <sheetName val="SUMINISTRO_1&quot;"/>
      <sheetName val="SUMINISTRO 3_4&quot;"/>
      <sheetName val="SUMINISTRO 1_2&quot;"/>
      <sheetName val="RED_12&quot;"/>
      <sheetName val="RED_10&quot;"/>
      <sheetName val="RED_8&quot;"/>
      <sheetName val="RED_6&quot;"/>
      <sheetName val="RED_4&quot;"/>
      <sheetName val="RED_3&quot;"/>
      <sheetName val="RED_25&quot;"/>
      <sheetName val="RED_2&quot;"/>
      <sheetName val="RED_15&quot;"/>
      <sheetName val="CAJAVALVULA"/>
      <sheetName val="VAL_AC2"/>
      <sheetName val="VAL_AC3"/>
      <sheetName val="VAL_AC4"/>
      <sheetName val="DOMICILIARIA"/>
      <sheetName val="REGISTRO 3_4&quot;"/>
      <sheetName val="CI_100"/>
      <sheetName val="BAJANTE_A.N_PVC_4&quot;"/>
      <sheetName val="T_SANITARIA_PVC_3&quot;"/>
      <sheetName val="CLOSETS_MADERA"/>
      <sheetName val="PASAMANOS"/>
      <sheetName val="PUERTA_VAIVÉN"/>
      <sheetName val="VENTANAS_EN_MADERA"/>
      <sheetName val="MUEBLE_BAJO"/>
      <sheetName val="PUERTAS_EN_MADERA"/>
      <sheetName val="ANTIC_LAMINA_LLENA"/>
      <sheetName val="ANTIC. LAMINA LINEAL"/>
      <sheetName val="ESTUCO_VINILO"/>
      <sheetName val="MARMOLINA"/>
      <sheetName val="ESMALTE_MAD_LINEAL"/>
      <sheetName val="ANTIHUMEDAD_FACH."/>
      <sheetName val="CALENTADOR"/>
      <sheetName val="CERRAJERIA"/>
      <sheetName val="C_ENTRADAS"/>
      <sheetName val="ESPEJO_5mm"/>
      <sheetName val="LAMPARA_FLUORESCENT"/>
      <sheetName val="COCINA"/>
      <sheetName val="DIVISIONES_BAÑO"/>
      <sheetName val="ASEO"/>
      <sheetName val="T_NOVAFORT_4&quot;"/>
      <sheetName val="T_NOVAFORT_6&quot;"/>
      <sheetName val="T_NOVAFORT_8&quot;"/>
      <sheetName val="T_NOVAFORT_10&quot;"/>
      <sheetName val="T_NOVAFORT_12&quot;"/>
      <sheetName val="T_NOVAFORT_16&quot;"/>
      <sheetName val="T_CONCRETO_6&quot;"/>
      <sheetName val="T_CONCRETO_8&quot;"/>
      <sheetName val="T_CONCRETO_10&quot;"/>
      <sheetName val="T_CONCRETO-12&quot;"/>
      <sheetName val="T_CONCRETO_14&quot;"/>
      <sheetName val="T_CONCRETO_16&quot;"/>
      <sheetName val="T_CONCRETO_18&quot;"/>
      <sheetName val="T_CONCRETO_20&quot;"/>
      <sheetName val="TAPA_POZO"/>
      <sheetName val="TAPA_POZOVIA"/>
      <sheetName val="CAMARA_L1.20"/>
      <sheetName val="CAMARA_INSPECCION"/>
      <sheetName val="SUMIDERO"/>
      <sheetName val="REJILLA_SUM"/>
      <sheetName val="TAPA_CI_0.65"/>
      <sheetName val="MORT_LISO_PLACA_14"/>
      <sheetName val="MORT_LISO_PLACA_15"/>
      <sheetName val="P_IMPERM_13"/>
      <sheetName val="P_LISO_MURO_15"/>
      <sheetName val="P_LISO_MURO_14"/>
      <sheetName val="P_CULATAS_14"/>
      <sheetName val="P_CULATAS_15"/>
      <sheetName val="YGRES_8X6"/>
      <sheetName val="T_GRES_6&quot;"/>
      <sheetName val="COSTOS UNITARIOS MCPIO OROCUE2"/>
      <sheetName val="MCCO"/>
      <sheetName val="AIUsan"/>
      <sheetName val="T. CONTENIDO"/>
      <sheetName val="INFORM. BASICA CONTRATO"/>
      <sheetName val="2. RELACIÓN ACTAS"/>
      <sheetName val="3. CONTROL POLIZAS"/>
      <sheetName val="4. AVANCE RESUMEN"/>
      <sheetName val="% T ACUM"/>
      <sheetName val="5. GRÁFICO AVANCE"/>
      <sheetName val="6. AVANCE SEGUN CAPITULOS"/>
      <sheetName val="7. AVANCE ACTIVIDAD-ITEM"/>
      <sheetName val="INFORME FOTOGRÁFICO"/>
      <sheetName val="COMPACTO"/>
      <sheetName val="PREACTA PARCIAL"/>
      <sheetName val="DATOS GRAFICOS"/>
      <sheetName val="CUADRO CANTIDADES"/>
      <sheetName val="BALANCE ACTAINTERVENTORÍA FINAL"/>
      <sheetName val="BALANCE FINAL"/>
      <sheetName val="CALCULO MATERIAL 4 ACTA"/>
      <sheetName val="CONTRACTUAL EJECUTADO"/>
      <sheetName val="CONTRACTUAL mas material FINAL"/>
      <sheetName val="BALANCE INTERVENTORÍA"/>
      <sheetName val="recibo final caudro"/>
      <sheetName val="Ac.recibo"/>
      <sheetName val="recibo"/>
      <sheetName val="AVANCE REAL"/>
      <sheetName val="PRESUPUESTO avance"/>
      <sheetName val="9. anexos"/>
      <sheetName val="9. rELACIÓN ACTAS"/>
      <sheetName val="CUADRO 11"/>
      <sheetName val="9. PAGO PARAS"/>
      <sheetName val="RELACIÓN MATERIAL"/>
      <sheetName val="PORT PREACTA"/>
      <sheetName val="OFICIOS CORP"/>
      <sheetName val="OFICIOS RECIBO"/>
      <sheetName val="ACTA MODIFICACIÓN CIVIL"/>
      <sheetName val="UNITARIOS RELLENOS"/>
      <sheetName val="Form5 _Pág_ 2"/>
      <sheetName val="LIQUIDACION"/>
      <sheetName val="PRESUP. RESUMEN"/>
      <sheetName val="UNITARIOS_GENERALES"/>
      <sheetName val="5__MODIFICATORIA"/>
      <sheetName val="UNITARIOS%20GENERALES.xls"/>
      <sheetName val="ACTA 1 INICIO"/>
      <sheetName val="CUADRO PRODUCTOS "/>
      <sheetName val="OBRA TOT (2)"/>
      <sheetName val="INTERV."/>
      <sheetName val="Cronograma2020"/>
      <sheetName val="PO Y CRONOGRAMA EJE CAFETERO RE"/>
      <sheetName val="Primera Prueba"/>
      <sheetName val="Cert. Calibración"/>
      <sheetName val="individual"/>
      <sheetName val="No Conforme "/>
      <sheetName val="SEM 26"/>
      <sheetName val="PARA MONTAR EL ARCHIVO"/>
      <sheetName val="RESUMEN CONTRATOS"/>
      <sheetName val="RELAC.PERSONAL"/>
      <sheetName val="ACTA.PAGO"/>
      <sheetName val="LISTA CHEQ"/>
      <sheetName val="ACTA.RECIBO"/>
      <sheetName val="O1-INFO.SEMANAL"/>
      <sheetName val="O1-SEG.SEMANAL"/>
      <sheetName val="O1-SEG.ADMINISTRATIVO"/>
      <sheetName val="O1-SEG.GENERAL"/>
      <sheetName val="O1-INFO.FINAL"/>
      <sheetName val="O1-EVAL.CONTRATISTA"/>
      <sheetName val="JORNALES y EQUIPO"/>
      <sheetName val="PR PARQUE"/>
      <sheetName val="5.11"/>
      <sheetName val="5.22"/>
      <sheetName val="5.33"/>
      <sheetName val="5,8"/>
      <sheetName val="5,9"/>
      <sheetName val="5,10"/>
      <sheetName val="5,11"/>
      <sheetName val="PRES PARQUE"/>
      <sheetName val="PRES PARQUE (2)"/>
      <sheetName val="18.2"/>
      <sheetName val="2000 psi"/>
      <sheetName val="2500 psi"/>
      <sheetName val="3000 psi "/>
      <sheetName val="Mortero 1 5"/>
      <sheetName val="Mortero 14"/>
      <sheetName val="Mortero 13"/>
      <sheetName val="Mortero IMP"/>
      <sheetName val="CANT CUBIERTA (2)"/>
      <sheetName val="CANT CUBIERTA"/>
      <sheetName val="CANT PORTICO"/>
      <sheetName val="CANT GRADERIA"/>
      <sheetName val="PROGRAMACION DE OBRA"/>
      <sheetName val="F.M."/>
      <sheetName val="PERS."/>
      <sheetName val="ACTI."/>
      <sheetName val="MAT. Y EQ."/>
      <sheetName val="Calendario de trabajo por turno"/>
      <sheetName val="RELLENO SUMINISTRO"/>
      <sheetName val="RELLENO AR"/>
      <sheetName val="RELLENO ALL"/>
      <sheetName val="SANITARIO URBANO"/>
      <sheetName val="COLECTOR DE LLUVIAS"/>
      <sheetName val="BAJANTE DE NEGRAS"/>
      <sheetName val="BAJANTE DE LLUVIAS"/>
      <sheetName val="RELACIONES"/>
      <sheetName val="GRAD-ACETATO"/>
      <sheetName val="DENS-PAILA-30 (3)"/>
      <sheetName val="TEMPE-DESPA"/>
      <sheetName val="3-4-grava"/>
      <sheetName val="GRAVA3-8(1)"/>
      <sheetName val="SOLID-FINO"/>
      <sheetName val="AG-MOD-FINURA"/>
      <sheetName val="AG-MDC-2solidez"/>
      <sheetName val="SODIO (2)"/>
      <sheetName val="SODIO"/>
      <sheetName val="MAGNESIO"/>
      <sheetName val="RICE"/>
      <sheetName val="BASE-BG-1-solid"/>
      <sheetName val="BASE-G-OCT"/>
      <sheetName val="BASE-BG-1"/>
      <sheetName val="AGRE-MDC-2"/>
      <sheetName val="CARAS FR."/>
      <sheetName val="PESO ESP-FINO"/>
      <sheetName val="PESO ESP-GRUESO"/>
      <sheetName val="EQUIV-ARENA"/>
      <sheetName val="ALARG-APLAN"/>
      <sheetName val="M.D.C-2 Tolerancias"/>
      <sheetName val="MDC-2NUEVO"/>
      <sheetName val="MDC-1-solidez"/>
      <sheetName val="MDC-1"/>
      <sheetName val="MDC-2NUEVO cur"/>
      <sheetName val="MDC-3"/>
      <sheetName val="ESTAB-11"/>
      <sheetName val="ESTAB-26"/>
      <sheetName val="CBR"/>
      <sheetName val="PEN-BAS-28"/>
      <sheetName val="SUB-BASE-OCT"/>
      <sheetName val="BRIQUETAS"/>
      <sheetName val="CALIBRACION-OCTUB"/>
      <sheetName val="TERMOMETROS"/>
      <sheetName val="HUMEDAD"/>
      <sheetName val="PENETRAC"/>
      <sheetName val="balanzas"/>
      <sheetName val="Avance Obra para densidades"/>
      <sheetName val="concreto_3000_PSI"/>
      <sheetName val="concreto_2500_psi"/>
      <sheetName val="mortero_1_3"/>
      <sheetName val="mortero_1_4"/>
      <sheetName val="presupuesto_Sabanas"/>
      <sheetName val="listado_de_materiales"/>
      <sheetName val="A_1"/>
      <sheetName val="A_2"/>
      <sheetName val="A_3"/>
      <sheetName val="A_4"/>
      <sheetName val="A_6"/>
      <sheetName val="A_7"/>
      <sheetName val="B_1"/>
      <sheetName val="B_2"/>
      <sheetName val="B_3"/>
      <sheetName val="B_4"/>
      <sheetName val="B_6"/>
      <sheetName val="B_7"/>
      <sheetName val="C_1_1"/>
      <sheetName val="C_1_2"/>
      <sheetName val="C_2_1"/>
      <sheetName val="C_2_2"/>
      <sheetName val="C_2_3"/>
      <sheetName val="C_2_4"/>
      <sheetName val="C_2_5"/>
      <sheetName val="C_3_1"/>
      <sheetName val="C_3_2"/>
      <sheetName val="C_4_1"/>
      <sheetName val="C_4_2"/>
      <sheetName val="C_4_3"/>
      <sheetName val="C_4_4"/>
      <sheetName val="C_4_5"/>
      <sheetName val="C_5_1"/>
      <sheetName val="C_5_2"/>
      <sheetName val="C_6_1"/>
      <sheetName val="C_7_1"/>
      <sheetName val="C_7_2"/>
      <sheetName val="C_7_3"/>
      <sheetName val="C_7_4"/>
      <sheetName val="D_1"/>
      <sheetName val="D_2"/>
      <sheetName val="D_3"/>
      <sheetName val="D_4"/>
      <sheetName val="D_5"/>
      <sheetName val="D_6"/>
      <sheetName val="D_7"/>
      <sheetName val="D_8"/>
      <sheetName val="D_9"/>
      <sheetName val="D_10"/>
      <sheetName val="E_1_1"/>
      <sheetName val="E_1_2"/>
      <sheetName val="E_1_3"/>
      <sheetName val="E_1_4"/>
      <sheetName val="E_1_5"/>
      <sheetName val="E_1_6"/>
      <sheetName val="E_1_7"/>
      <sheetName val="E_1_8"/>
      <sheetName val="E_2_1"/>
      <sheetName val="E_2_2"/>
      <sheetName val="E_2_3"/>
      <sheetName val="E_2_4"/>
      <sheetName val="E_2_5"/>
      <sheetName val="E_2_6"/>
      <sheetName val="E_2_7"/>
      <sheetName val="E_2_8"/>
      <sheetName val="E_2_9"/>
      <sheetName val="E_2_10"/>
      <sheetName val="E_2_11"/>
      <sheetName val="E_2_12"/>
      <sheetName val="E_2_13"/>
      <sheetName val="E_2_14"/>
      <sheetName val="E_2_15"/>
      <sheetName val="E_2_16"/>
      <sheetName val="E_2_17"/>
      <sheetName val="E_2_18"/>
      <sheetName val="E_2_19"/>
      <sheetName val="E_2_20"/>
      <sheetName val="E_2_21"/>
      <sheetName val="cuadrilla_2008"/>
      <sheetName val="cotizaciones_2008"/>
      <sheetName val="1_1"/>
      <sheetName val="1_2"/>
      <sheetName val="1_3"/>
      <sheetName val="1_4"/>
      <sheetName val="1_5"/>
      <sheetName val="1_6"/>
      <sheetName val="1_7"/>
      <sheetName val="1_8"/>
      <sheetName val="1_9"/>
      <sheetName val="1_10"/>
      <sheetName val="1_11"/>
      <sheetName val="1_12"/>
      <sheetName val="1_13"/>
      <sheetName val="1_14"/>
      <sheetName val="1_15"/>
      <sheetName val="1_16"/>
      <sheetName val="1_17"/>
      <sheetName val="1_18"/>
      <sheetName val="1_19"/>
      <sheetName val="2_1"/>
      <sheetName val="2_2"/>
      <sheetName val="2_4"/>
      <sheetName val="2_5"/>
      <sheetName val="3_1"/>
      <sheetName val="4_1"/>
      <sheetName val="4_2"/>
      <sheetName val="5_2"/>
      <sheetName val="5_3"/>
      <sheetName val="5_4"/>
      <sheetName val="5_5"/>
      <sheetName val="6_1"/>
      <sheetName val="6_2"/>
      <sheetName val="6_3"/>
      <sheetName val="6_4"/>
      <sheetName val="6_6"/>
      <sheetName val="6_8"/>
      <sheetName val="6_9"/>
      <sheetName val="6_10"/>
      <sheetName val="6_11"/>
      <sheetName val="6_12"/>
      <sheetName val="6_13"/>
      <sheetName val="6_14"/>
      <sheetName val="6_15"/>
      <sheetName val="6_16"/>
      <sheetName val="6_17"/>
      <sheetName val="6_18"/>
      <sheetName val="7_1"/>
      <sheetName val="7_2"/>
      <sheetName val="7_3"/>
      <sheetName val="7_4"/>
      <sheetName val="7_5"/>
      <sheetName val="7_6"/>
      <sheetName val="7_7"/>
      <sheetName val="8_1"/>
      <sheetName val="8_2"/>
      <sheetName val="8_3"/>
      <sheetName val="9_1"/>
      <sheetName val="9_2"/>
      <sheetName val="9_3"/>
      <sheetName val="10_2"/>
      <sheetName val="10_3"/>
      <sheetName val="10_4"/>
      <sheetName val="10_5"/>
      <sheetName val="10_6"/>
      <sheetName val="10_7"/>
      <sheetName val="10_8"/>
      <sheetName val="10_9"/>
      <sheetName val="10_10"/>
      <sheetName val="12_1"/>
      <sheetName val="12_5"/>
      <sheetName val="12_7"/>
      <sheetName val="12_9"/>
      <sheetName val="12_10"/>
      <sheetName val="12_11"/>
      <sheetName val="12_13"/>
      <sheetName val="12_14"/>
      <sheetName val="12_15"/>
      <sheetName val="12_16"/>
      <sheetName val="12_17"/>
      <sheetName val="12_18"/>
      <sheetName val="12_22"/>
      <sheetName val="12_23"/>
      <sheetName val="13_1"/>
      <sheetName val="13_2"/>
      <sheetName val="22_1"/>
      <sheetName val="23_1"/>
      <sheetName val="25_1"/>
      <sheetName val="25_2"/>
      <sheetName val="25_3"/>
      <sheetName val="25_4"/>
      <sheetName val="25_5"/>
      <sheetName val="26_1"/>
      <sheetName val="27_1"/>
      <sheetName val="27_3"/>
      <sheetName val="27_5"/>
      <sheetName val="28_1"/>
      <sheetName val="28_2"/>
      <sheetName val="29_8"/>
      <sheetName val="29_9"/>
      <sheetName val="30_1"/>
      <sheetName val="30_2"/>
      <sheetName val="30_3"/>
      <sheetName val="30_4"/>
      <sheetName val="30_5"/>
      <sheetName val="30_6"/>
      <sheetName val="31_1"/>
      <sheetName val="32_1"/>
      <sheetName val="32_2"/>
      <sheetName val="32_3"/>
      <sheetName val="32_4"/>
      <sheetName val="32_5"/>
      <sheetName val="32_6"/>
      <sheetName val="32_7"/>
      <sheetName val="33_1"/>
      <sheetName val="33_2"/>
      <sheetName val="33_3"/>
      <sheetName val="33_4"/>
      <sheetName val="34_1"/>
      <sheetName val="34_2"/>
      <sheetName val="34_3"/>
      <sheetName val="34_4"/>
      <sheetName val="35_1"/>
      <sheetName val="35_2"/>
      <sheetName val="35_3"/>
      <sheetName val="35_4"/>
      <sheetName val="36_1"/>
      <sheetName val="36_2"/>
      <sheetName val="36_3"/>
      <sheetName val="36_4"/>
      <sheetName val="36_5"/>
      <sheetName val="36_6"/>
      <sheetName val="36_7"/>
      <sheetName val="36_8"/>
      <sheetName val="36_9"/>
      <sheetName val="36_10"/>
      <sheetName val="36_11"/>
      <sheetName val="36_12"/>
      <sheetName val="36_13"/>
      <sheetName val="36_14"/>
      <sheetName val="36_15"/>
      <sheetName val="36_16"/>
      <sheetName val="36_17"/>
      <sheetName val="36_18"/>
      <sheetName val="36_19"/>
      <sheetName val="36_20"/>
      <sheetName val="36_21"/>
      <sheetName val="36_22"/>
      <sheetName val="36_23"/>
      <sheetName val="36_24"/>
      <sheetName val="36_25"/>
      <sheetName val="36_26"/>
      <sheetName val="36_27"/>
      <sheetName val="36_29"/>
      <sheetName val="36_30"/>
      <sheetName val="36_31"/>
      <sheetName val="36_32"/>
      <sheetName val="36_33"/>
      <sheetName val="36_34"/>
      <sheetName val="36_35"/>
      <sheetName val="37_1"/>
      <sheetName val="37_2"/>
      <sheetName val="37_3"/>
      <sheetName val="37_4"/>
      <sheetName val="37_5"/>
      <sheetName val="37_6"/>
      <sheetName val="37_7"/>
      <sheetName val="37_8"/>
      <sheetName val="37_9"/>
      <sheetName val="37_10"/>
      <sheetName val="37_11"/>
      <sheetName val="37_12"/>
      <sheetName val="37_13"/>
      <sheetName val="37_14"/>
      <sheetName val="37_15"/>
      <sheetName val="37_16"/>
      <sheetName val="37_17"/>
      <sheetName val="37_18"/>
      <sheetName val="37_19"/>
      <sheetName val="37_20"/>
      <sheetName val="38_1"/>
      <sheetName val="38_2"/>
      <sheetName val="38_3"/>
      <sheetName val="38_4"/>
      <sheetName val="39_1"/>
      <sheetName val="39_2"/>
      <sheetName val="39_3"/>
      <sheetName val="39_4"/>
      <sheetName val="39_6"/>
      <sheetName val="39_7"/>
      <sheetName val="39_11"/>
      <sheetName val="39_12"/>
      <sheetName val="39_13"/>
      <sheetName val="39_14"/>
      <sheetName val="39_15"/>
      <sheetName val="39_16"/>
      <sheetName val="39_17"/>
      <sheetName val="39_18"/>
      <sheetName val="39_19"/>
      <sheetName val="39_20"/>
      <sheetName val="39_21"/>
      <sheetName val="40_1"/>
      <sheetName val="40_2"/>
      <sheetName val="41_1"/>
      <sheetName val="41_2"/>
      <sheetName val="42_1"/>
      <sheetName val="42_2"/>
      <sheetName val="42_3"/>
      <sheetName val="42_4"/>
      <sheetName val="42_5"/>
      <sheetName val="42_6"/>
      <sheetName val="43_1"/>
      <sheetName val="43_2"/>
      <sheetName val="43_3"/>
      <sheetName val="43_4"/>
      <sheetName val="44_1"/>
      <sheetName val="44_2"/>
      <sheetName val="44_3"/>
      <sheetName val="44_5"/>
      <sheetName val="44_6"/>
      <sheetName val="44_7"/>
      <sheetName val="44_8"/>
      <sheetName val="44_9"/>
      <sheetName val="44_10"/>
      <sheetName val="44_11"/>
      <sheetName val="44_12"/>
      <sheetName val="44_13"/>
      <sheetName val="44_14"/>
      <sheetName val="44_15"/>
      <sheetName val="44_16"/>
      <sheetName val="44_17"/>
      <sheetName val="44_18"/>
      <sheetName val="44_19"/>
      <sheetName val="44_20"/>
      <sheetName val="44_21"/>
      <sheetName val="44_22"/>
      <sheetName val="44_23"/>
      <sheetName val="44_24"/>
      <sheetName val="44_25"/>
      <sheetName val="44_26"/>
      <sheetName val="44_27"/>
      <sheetName val="44_28"/>
      <sheetName val="44_29"/>
      <sheetName val="44_30"/>
      <sheetName val="44_31"/>
      <sheetName val="44_32"/>
      <sheetName val="45_1"/>
      <sheetName val="46_1"/>
      <sheetName val="46_2"/>
      <sheetName val="47_1"/>
      <sheetName val="48_1"/>
      <sheetName val="49_1"/>
      <sheetName val="INSUMOS__DEL_PROYECTO"/>
      <sheetName val="formato_base"/>
      <sheetName val="M_Obra"/>
      <sheetName val="Resumen_APU"/>
      <sheetName val="cant_tubos_"/>
      <sheetName val="Formulas_PVC"/>
      <sheetName val="P_OBR_ALCA"/>
      <sheetName val="P_OBR_ACUED"/>
      <sheetName val="P_MANEJO"/>
      <sheetName val="P_SUMI_ACUE"/>
      <sheetName val="P_SUMI,ALCA"/>
      <sheetName val="P_RESUMEN"/>
      <sheetName val="OBRAS_CRA"/>
      <sheetName val="INFOR__GENERAL"/>
      <sheetName val="PRESUPUESTO_INICIAL"/>
      <sheetName val="PRESUPUESTO_MODIFICADO"/>
      <sheetName val="ADICIONAL_INTERVENTORIA"/>
      <sheetName val="CUENTA__(9)"/>
      <sheetName val="CUENTA__(10)"/>
      <sheetName val="CUENTA__(11)"/>
      <sheetName val="GASTOS_DIAN"/>
      <sheetName val="GASTOS_DIAN_(2)"/>
      <sheetName val="GASTOS_DIAN_(3)"/>
      <sheetName val="Ppto_EL_COPEY"/>
      <sheetName val="APU_"/>
      <sheetName val="ANALISIS_DE_PRECIOS_BASICOS"/>
      <sheetName val="PRESUPUESTO_GENERAL"/>
      <sheetName val="P__MATERIAL_A_C_T_CER"/>
      <sheetName val="ANALISIS_DE_PRECIOS_UNITARIOS"/>
      <sheetName val="P__TOTALES"/>
      <sheetName val="concreto_3000_PSI1"/>
      <sheetName val="concreto_2500_psi1"/>
      <sheetName val="mortero_1_31"/>
      <sheetName val="mortero_1_41"/>
      <sheetName val="presupuesto_Sabanas1"/>
      <sheetName val="listado_de_materiales1"/>
      <sheetName val="A_11"/>
      <sheetName val="A_21"/>
      <sheetName val="A_31"/>
      <sheetName val="A_41"/>
      <sheetName val="A_61"/>
      <sheetName val="A_71"/>
      <sheetName val="B_11"/>
      <sheetName val="B_21"/>
      <sheetName val="B_31"/>
      <sheetName val="B_41"/>
      <sheetName val="B_61"/>
      <sheetName val="B_71"/>
      <sheetName val="C_1_11"/>
      <sheetName val="C_1_21"/>
      <sheetName val="C_2_11"/>
      <sheetName val="C_2_21"/>
      <sheetName val="C_2_31"/>
      <sheetName val="C_2_41"/>
      <sheetName val="C_2_51"/>
      <sheetName val="C_3_11"/>
      <sheetName val="C_3_21"/>
      <sheetName val="C_4_11"/>
      <sheetName val="C_4_21"/>
      <sheetName val="C_4_31"/>
      <sheetName val="C_4_41"/>
      <sheetName val="C_4_51"/>
      <sheetName val="C_5_11"/>
      <sheetName val="C_5_21"/>
      <sheetName val="C_6_11"/>
      <sheetName val="C_7_11"/>
      <sheetName val="C_7_21"/>
      <sheetName val="C_7_31"/>
      <sheetName val="C_7_41"/>
      <sheetName val="D_11"/>
      <sheetName val="D_21"/>
      <sheetName val="D_31"/>
      <sheetName val="D_41"/>
      <sheetName val="D_51"/>
      <sheetName val="D_61"/>
      <sheetName val="D_71"/>
      <sheetName val="D_81"/>
      <sheetName val="D_91"/>
      <sheetName val="D_101"/>
      <sheetName val="E_1_11"/>
      <sheetName val="E_1_21"/>
      <sheetName val="E_1_31"/>
      <sheetName val="E_1_41"/>
      <sheetName val="E_1_51"/>
      <sheetName val="E_1_61"/>
      <sheetName val="E_1_71"/>
      <sheetName val="E_1_81"/>
      <sheetName val="E_2_110"/>
      <sheetName val="E_2_22"/>
      <sheetName val="E_2_31"/>
      <sheetName val="E_2_41"/>
      <sheetName val="E_2_51"/>
      <sheetName val="E_2_61"/>
      <sheetName val="E_2_71"/>
      <sheetName val="E_2_81"/>
      <sheetName val="E_2_91"/>
      <sheetName val="E_2_101"/>
      <sheetName val="E_2_111"/>
      <sheetName val="E_2_121"/>
      <sheetName val="E_2_131"/>
      <sheetName val="E_2_141"/>
      <sheetName val="E_2_151"/>
      <sheetName val="E_2_161"/>
      <sheetName val="E_2_171"/>
      <sheetName val="E_2_181"/>
      <sheetName val="E_2_191"/>
      <sheetName val="E_2_201"/>
      <sheetName val="E_2_211"/>
      <sheetName val="cuadrilla_20081"/>
      <sheetName val="cotizaciones_20081"/>
      <sheetName val="1_110"/>
      <sheetName val="1_21"/>
      <sheetName val="1_31"/>
      <sheetName val="1_41"/>
      <sheetName val="1_51"/>
      <sheetName val="1_61"/>
      <sheetName val="1_71"/>
      <sheetName val="1_81"/>
      <sheetName val="1_91"/>
      <sheetName val="1_101"/>
      <sheetName val="1_111"/>
      <sheetName val="1_121"/>
      <sheetName val="1_131"/>
      <sheetName val="1_141"/>
      <sheetName val="1_151"/>
      <sheetName val="1_161"/>
      <sheetName val="1_171"/>
      <sheetName val="1_181"/>
      <sheetName val="1_191"/>
      <sheetName val="2_11"/>
      <sheetName val="2_21"/>
      <sheetName val="2_41"/>
      <sheetName val="2_51"/>
      <sheetName val="3_11"/>
      <sheetName val="4_11"/>
      <sheetName val="4_21"/>
      <sheetName val="5_11"/>
      <sheetName val="5_21"/>
      <sheetName val="5_31"/>
      <sheetName val="5_41"/>
      <sheetName val="5_51"/>
      <sheetName val="6_19"/>
      <sheetName val="6_21"/>
      <sheetName val="6_31"/>
      <sheetName val="6_41"/>
      <sheetName val="6_61"/>
      <sheetName val="6_81"/>
      <sheetName val="6_91"/>
      <sheetName val="6_101"/>
      <sheetName val="6_111"/>
      <sheetName val="6_121"/>
      <sheetName val="6_131"/>
      <sheetName val="6_141"/>
      <sheetName val="6_151"/>
      <sheetName val="6_161"/>
      <sheetName val="6_171"/>
      <sheetName val="6_181"/>
      <sheetName val="7_11"/>
      <sheetName val="7_21"/>
      <sheetName val="7_31"/>
      <sheetName val="7_41"/>
      <sheetName val="7_51"/>
      <sheetName val="7_61"/>
      <sheetName val="7_71"/>
      <sheetName val="8_11"/>
      <sheetName val="8_21"/>
      <sheetName val="8_31"/>
      <sheetName val="9_11"/>
      <sheetName val="9_21"/>
      <sheetName val="9_31"/>
      <sheetName val="10_21"/>
      <sheetName val="10_31"/>
      <sheetName val="10_41"/>
      <sheetName val="10_51"/>
      <sheetName val="10_61"/>
      <sheetName val="10_71"/>
      <sheetName val="10_81"/>
      <sheetName val="10_91"/>
      <sheetName val="10_101"/>
      <sheetName val="12_12"/>
      <sheetName val="12_51"/>
      <sheetName val="12_71"/>
      <sheetName val="12_91"/>
      <sheetName val="12_101"/>
      <sheetName val="12_111"/>
      <sheetName val="12_131"/>
      <sheetName val="12_141"/>
      <sheetName val="12_151"/>
      <sheetName val="12_161"/>
      <sheetName val="12_171"/>
      <sheetName val="12_181"/>
      <sheetName val="12_221"/>
      <sheetName val="12_231"/>
      <sheetName val="13_11"/>
      <sheetName val="13_21"/>
      <sheetName val="22_11"/>
      <sheetName val="23_11"/>
      <sheetName val="25_11"/>
      <sheetName val="25_21"/>
      <sheetName val="25_31"/>
      <sheetName val="25_41"/>
      <sheetName val="25_51"/>
      <sheetName val="26_11"/>
      <sheetName val="27_11"/>
      <sheetName val="27_31"/>
      <sheetName val="27_51"/>
      <sheetName val="28_11"/>
      <sheetName val="28_21"/>
      <sheetName val="29_81"/>
      <sheetName val="29_91"/>
      <sheetName val="30_11"/>
      <sheetName val="30_21"/>
      <sheetName val="30_31"/>
      <sheetName val="30_41"/>
      <sheetName val="30_51"/>
      <sheetName val="30_61"/>
      <sheetName val="31_11"/>
      <sheetName val="32_11"/>
      <sheetName val="32_21"/>
      <sheetName val="32_31"/>
      <sheetName val="32_41"/>
      <sheetName val="32_51"/>
      <sheetName val="32_61"/>
      <sheetName val="32_71"/>
      <sheetName val="33_11"/>
      <sheetName val="33_21"/>
      <sheetName val="33_31"/>
      <sheetName val="33_41"/>
      <sheetName val="34_11"/>
      <sheetName val="34_21"/>
      <sheetName val="34_31"/>
      <sheetName val="34_41"/>
      <sheetName val="35_11"/>
      <sheetName val="35_21"/>
      <sheetName val="35_31"/>
      <sheetName val="35_41"/>
      <sheetName val="36_110"/>
      <sheetName val="36_28"/>
      <sheetName val="36_36"/>
      <sheetName val="36_41"/>
      <sheetName val="36_51"/>
      <sheetName val="36_61"/>
      <sheetName val="36_71"/>
      <sheetName val="36_81"/>
      <sheetName val="36_91"/>
      <sheetName val="36_101"/>
      <sheetName val="36_111"/>
      <sheetName val="36_121"/>
      <sheetName val="36_131"/>
      <sheetName val="36_141"/>
      <sheetName val="36_151"/>
      <sheetName val="36_161"/>
      <sheetName val="36_171"/>
      <sheetName val="36_181"/>
      <sheetName val="36_191"/>
      <sheetName val="36_201"/>
      <sheetName val="36_211"/>
      <sheetName val="36_221"/>
      <sheetName val="36_231"/>
      <sheetName val="36_241"/>
      <sheetName val="36_251"/>
      <sheetName val="36_261"/>
      <sheetName val="36_271"/>
      <sheetName val="36_291"/>
      <sheetName val="36_301"/>
      <sheetName val="36_311"/>
      <sheetName val="36_321"/>
      <sheetName val="36_331"/>
      <sheetName val="36_341"/>
      <sheetName val="36_351"/>
      <sheetName val="37_110"/>
      <sheetName val="37_21"/>
      <sheetName val="37_31"/>
      <sheetName val="37_41"/>
      <sheetName val="37_51"/>
      <sheetName val="37_61"/>
      <sheetName val="37_71"/>
      <sheetName val="37_81"/>
      <sheetName val="37_91"/>
      <sheetName val="37_101"/>
      <sheetName val="37_111"/>
      <sheetName val="37_121"/>
      <sheetName val="37_131"/>
      <sheetName val="37_141"/>
      <sheetName val="37_151"/>
      <sheetName val="37_161"/>
      <sheetName val="37_171"/>
      <sheetName val="37_181"/>
      <sheetName val="37_191"/>
      <sheetName val="37_201"/>
      <sheetName val="38_11"/>
      <sheetName val="38_21"/>
      <sheetName val="38_31"/>
      <sheetName val="38_41"/>
      <sheetName val="39_110"/>
      <sheetName val="39_22"/>
      <sheetName val="39_31"/>
      <sheetName val="39_41"/>
      <sheetName val="39_61"/>
      <sheetName val="39_71"/>
      <sheetName val="39_111"/>
      <sheetName val="39_121"/>
      <sheetName val="39_131"/>
      <sheetName val="39_141"/>
      <sheetName val="39_151"/>
      <sheetName val="39_161"/>
      <sheetName val="39_171"/>
      <sheetName val="39_181"/>
      <sheetName val="39_191"/>
      <sheetName val="39_201"/>
      <sheetName val="39_211"/>
      <sheetName val="40_11"/>
      <sheetName val="40_21"/>
      <sheetName val="41_11"/>
      <sheetName val="41_21"/>
      <sheetName val="42_11"/>
      <sheetName val="42_21"/>
      <sheetName val="42_31"/>
      <sheetName val="42_41"/>
      <sheetName val="42_51"/>
      <sheetName val="42_61"/>
      <sheetName val="43_11"/>
      <sheetName val="43_21"/>
      <sheetName val="43_31"/>
      <sheetName val="43_41"/>
      <sheetName val="44_110"/>
      <sheetName val="44_210"/>
      <sheetName val="44_33"/>
      <sheetName val="44_51"/>
      <sheetName val="44_61"/>
      <sheetName val="44_71"/>
      <sheetName val="44_81"/>
      <sheetName val="44_91"/>
      <sheetName val="44_101"/>
      <sheetName val="44_111"/>
      <sheetName val="44_121"/>
      <sheetName val="44_131"/>
      <sheetName val="44_141"/>
      <sheetName val="44_151"/>
      <sheetName val="44_161"/>
      <sheetName val="44_171"/>
      <sheetName val="44_181"/>
      <sheetName val="44_191"/>
      <sheetName val="44_201"/>
      <sheetName val="44_211"/>
      <sheetName val="44_221"/>
      <sheetName val="44_231"/>
      <sheetName val="44_241"/>
      <sheetName val="44_251"/>
      <sheetName val="44_261"/>
      <sheetName val="44_271"/>
      <sheetName val="44_281"/>
      <sheetName val="44_291"/>
      <sheetName val="44_301"/>
      <sheetName val="44_311"/>
      <sheetName val="44_321"/>
      <sheetName val="45_11"/>
      <sheetName val="46_11"/>
      <sheetName val="46_21"/>
      <sheetName val="47_11"/>
      <sheetName val="48_11"/>
      <sheetName val="49_11"/>
      <sheetName val="INSUMOS__DEL_PROYECTO1"/>
      <sheetName val="formato_base1"/>
      <sheetName val="M_Obra1"/>
      <sheetName val="G12-T1_(F4)1"/>
      <sheetName val="G12-T2a_(F4)1"/>
      <sheetName val="G12-T2b_(F4)1"/>
      <sheetName val="G12-T3a_(F4)1"/>
      <sheetName val="G12-T3b_(F4)1"/>
      <sheetName val="G13-T1a_(F4)1"/>
      <sheetName val="G13-T1b_(F4)1"/>
      <sheetName val="G14-T1_(F4)1"/>
      <sheetName val="G14-T2_(F4)1"/>
      <sheetName val="G14-T3_(F4)1"/>
      <sheetName val="G14-T4_(F4)1"/>
      <sheetName val="EvaluaciónFórmulas_(2)1"/>
      <sheetName val="EvaluaciónG_(2)1"/>
      <sheetName val="EvaluaciónFórmulas_(3)1"/>
      <sheetName val="EvaluaciónG_(3)1"/>
      <sheetName val="Evaluación_(2)1"/>
      <sheetName val="Evaluación_(3)1"/>
      <sheetName val="aCCIDENTES_DE_1995_-_19961"/>
      <sheetName val="FLUJO_DE_FONDOS1"/>
      <sheetName val="A_E_B1"/>
      <sheetName val="A_P_U_(3)1"/>
      <sheetName val="A_P_U_(2)1"/>
      <sheetName val="A_P_U1"/>
      <sheetName val="P_S1"/>
      <sheetName val="A_I_U1"/>
      <sheetName val="ACTA_DE_MODIFICACION_No__11"/>
      <sheetName val="_PROGR__INV_1"/>
      <sheetName val="ACTA_DE_MODIFICACION_No__21"/>
      <sheetName val="_PROGR__INV__ACTA_MOD__21"/>
      <sheetName val="REPROGR__21"/>
      <sheetName val="ACTA_DE_MODIFICACION_No__31"/>
      <sheetName val="_PROGR__INV__ACTA_MOD__31"/>
      <sheetName val="ACTA_DE_MODIFICACION_No__41"/>
      <sheetName val="_PROGR__INV__ACTA_MOD__REVISAD1"/>
      <sheetName val="_PROGR__INV__ACTA_MOD__41"/>
      <sheetName val="PR_01"/>
      <sheetName val="PR_18"/>
      <sheetName val="PR_210"/>
      <sheetName val="PR_38"/>
      <sheetName val="PR_410"/>
      <sheetName val="PR_51"/>
      <sheetName val="PR_61"/>
      <sheetName val="PR_71"/>
      <sheetName val="PR_81"/>
      <sheetName val="PR_91"/>
      <sheetName val="PR_101"/>
      <sheetName val="PR_111"/>
      <sheetName val="PR_121"/>
      <sheetName val="PR_131"/>
      <sheetName val="PR_141"/>
      <sheetName val="PR_151"/>
      <sheetName val="PR_161"/>
      <sheetName val="PR_171"/>
      <sheetName val="PR_191"/>
      <sheetName val="PR_201"/>
      <sheetName val="PR_211"/>
      <sheetName val="PR_221"/>
      <sheetName val="PR_231"/>
      <sheetName val="PR_241"/>
      <sheetName val="PR_251"/>
      <sheetName val="PR_261"/>
      <sheetName val="PR_271"/>
      <sheetName val="PR_281"/>
      <sheetName val="PR_291"/>
      <sheetName val="PR_301"/>
      <sheetName val="PR_311"/>
      <sheetName val="PR_321"/>
      <sheetName val="PR_331"/>
      <sheetName val="PR_341"/>
      <sheetName val="PR_351"/>
      <sheetName val="PR_361"/>
      <sheetName val="PR_371"/>
      <sheetName val="PR_391"/>
      <sheetName val="PR_401"/>
      <sheetName val="PR_411"/>
      <sheetName val="PR_421"/>
      <sheetName val="PR_431"/>
      <sheetName val="PR_441"/>
      <sheetName val="PR_451"/>
      <sheetName val="PR_461"/>
      <sheetName val="PR_471"/>
      <sheetName val="PR_481"/>
      <sheetName val="PR_491"/>
      <sheetName val="Cuadro_Estado1"/>
      <sheetName val="L__MAT_1"/>
      <sheetName val="A_BAS_1"/>
      <sheetName val="CUAD_1"/>
      <sheetName val="C_FIN_1"/>
      <sheetName val="P_INV1"/>
      <sheetName val="P_S_1"/>
      <sheetName val="P_INV_ANTIC_1"/>
      <sheetName val="Resumen_APU1"/>
      <sheetName val="cant_tubos_1"/>
      <sheetName val="Formulas_PVC1"/>
      <sheetName val="P_OBR_ALCA1"/>
      <sheetName val="P_OBR_ACUED1"/>
      <sheetName val="P_MANEJO1"/>
      <sheetName val="P_SUMI_ACUE1"/>
      <sheetName val="P_SUMI,ALCA1"/>
      <sheetName val="P_RESUMEN1"/>
      <sheetName val="OBRAS_CRA1"/>
      <sheetName val="INFOR__GENERAL1"/>
      <sheetName val="Aobra_11"/>
      <sheetName val="Amodif_11"/>
      <sheetName val="Res_Antequera1"/>
      <sheetName val="Las_Brisas1"/>
      <sheetName val="Res_LasBrisas1"/>
      <sheetName val="Las_Palmas1"/>
      <sheetName val="Res_LasPalmas1"/>
      <sheetName val="Res_Zapatosa1"/>
      <sheetName val="San_Andres1"/>
      <sheetName val="Res_SanAndres1"/>
      <sheetName val="Puerto_Oculto1"/>
      <sheetName val="Res_PtoOculto1"/>
      <sheetName val="San_Jose1"/>
      <sheetName val="Res_SanJose1"/>
      <sheetName val="Resumen_Gral1"/>
      <sheetName val="A_P_U_1"/>
      <sheetName val="A_P_U__CONC_40001"/>
      <sheetName val="Apu_Ambiental1"/>
      <sheetName val="Mano_de_obra1"/>
      <sheetName val="Presupuestos_TODOS_-_NO_PRINT1"/>
      <sheetName val="Acta_N°_11"/>
      <sheetName val="16-6_1"/>
      <sheetName val="14-6_1"/>
      <sheetName val="12-6_1"/>
      <sheetName val="24&quot;_1"/>
      <sheetName val="16&quot;_1"/>
      <sheetName val="PRESUPUESTO_INICIAL1"/>
      <sheetName val="PRESUPUESTO_MODIFICADO1"/>
      <sheetName val="ADICIONAL_INTERVENTORIA1"/>
      <sheetName val="CUENTA__(9)1"/>
      <sheetName val="CUENTA__(10)1"/>
      <sheetName val="CUENTA__(11)1"/>
      <sheetName val="GASTOS_DIAN1"/>
      <sheetName val="GASTOS_DIAN_(2)1"/>
      <sheetName val="GASTOS_DIAN_(3)1"/>
      <sheetName val="Ppto_EL_COPEY1"/>
      <sheetName val="APU_1"/>
      <sheetName val="ANALISIS_DE_PRECIOS_BASICOS1"/>
      <sheetName val="PRESUPUESTO_GENERAL1"/>
      <sheetName val="P__MATERIAL_A_C_T_CER1"/>
      <sheetName val="ANALISIS_DE_PRECIOS_UNITARIOS1"/>
      <sheetName val="P__TOTALES1"/>
      <sheetName val="RESUMEN_1"/>
      <sheetName val="Preacta_N°51"/>
      <sheetName val="comparacion_de_flujos1"/>
      <sheetName val="FONDO_LEJANO1"/>
      <sheetName val="FONDO_CERCANO1"/>
      <sheetName val="CUADRO_MATRIZ_DE_ACTIV1"/>
      <sheetName val="CUADRO_LISTA_DE_ACTIVI1"/>
      <sheetName val="Memoria_de_Calculos1"/>
      <sheetName val="EQUIPOS_Y_MATERIALES1"/>
      <sheetName val="310_11"/>
      <sheetName val="201P_11"/>
      <sheetName val="210_2_41"/>
      <sheetName val="220_11"/>
      <sheetName val="201_71"/>
      <sheetName val="311P_11"/>
      <sheetName val="600_11"/>
      <sheetName val="610_11"/>
      <sheetName val="630_61"/>
      <sheetName val="630_41"/>
      <sheetName val="640_11"/>
      <sheetName val="900_21"/>
      <sheetName val="V_R__13_AL_26_MAR1"/>
      <sheetName val="B_A__13_AL_26_MAR1"/>
      <sheetName val="L_M_10_AL_23_DE_ABRIL1"/>
      <sheetName val="V_R_10_AL_23_ABRIL1"/>
      <sheetName val="J_CRUZ_10AL23_ABRIL1"/>
      <sheetName val="J__BUELVAS_1-15_FEB1"/>
      <sheetName val="Estado_Resumen1"/>
      <sheetName val="INVENT_ALC-CUNETAS_90BLB1"/>
      <sheetName val="PUENTES_Y_PONTONES1"/>
      <sheetName val="SEÑAL_VERTICAL90BLB1"/>
      <sheetName val="SEÑAL_HORIZONTAL90BLB1"/>
      <sheetName val="a__aaInformación_GRUPO1"/>
      <sheetName val="Formulario_No_1_1"/>
      <sheetName val="600_51"/>
      <sheetName val="621_11"/>
      <sheetName val="642_11"/>
      <sheetName val="320_11"/>
      <sheetName val="330_11"/>
      <sheetName val="450_2P__Vía_90031"/>
      <sheetName val="632_1P_1"/>
      <sheetName val="673_21"/>
      <sheetName val="201_151"/>
      <sheetName val="610_1P1"/>
      <sheetName val="465_11"/>
      <sheetName val="630_4_Vía_90031"/>
      <sheetName val="630_6_Vía_78011"/>
      <sheetName val="640_1_21"/>
      <sheetName val="700_11"/>
      <sheetName val="673_11"/>
      <sheetName val="FACTOR_PREST_1"/>
      <sheetName val="DESGLOSE_DE_PERSONAL1"/>
      <sheetName val="ResumenK77+126_hasta_K104+4351"/>
      <sheetName val="K77+126_hasta_K104+4351"/>
      <sheetName val="k77+126_A_K781"/>
      <sheetName val="K83_-_K841"/>
      <sheetName val="K84_-_K851"/>
      <sheetName val="RESUMEN_CANTIDADES_POR_KM1"/>
      <sheetName val="200_21"/>
      <sheetName val="201_81"/>
      <sheetName val="201_91"/>
      <sheetName val="201_101"/>
      <sheetName val="201_161"/>
      <sheetName val="210_1_11"/>
      <sheetName val="211_11"/>
      <sheetName val="concreto_3000_PSI2"/>
      <sheetName val="concreto_2500_psi2"/>
      <sheetName val="mortero_1_32"/>
      <sheetName val="mortero_1_42"/>
      <sheetName val="presupuesto_Sabanas2"/>
      <sheetName val="listado_de_materiales2"/>
      <sheetName val="A_12"/>
      <sheetName val="A_22"/>
      <sheetName val="A_32"/>
      <sheetName val="A_42"/>
      <sheetName val="A_62"/>
      <sheetName val="A_72"/>
      <sheetName val="B_12"/>
      <sheetName val="B_22"/>
      <sheetName val="B_32"/>
      <sheetName val="B_42"/>
      <sheetName val="B_62"/>
      <sheetName val="B_72"/>
      <sheetName val="C_1_12"/>
      <sheetName val="C_1_22"/>
      <sheetName val="C_2_12"/>
      <sheetName val="C_2_22"/>
      <sheetName val="C_2_32"/>
      <sheetName val="C_2_42"/>
      <sheetName val="C_2_52"/>
      <sheetName val="C_3_12"/>
      <sheetName val="C_3_22"/>
      <sheetName val="C_4_12"/>
      <sheetName val="C_4_22"/>
      <sheetName val="C_4_32"/>
      <sheetName val="C_4_42"/>
      <sheetName val="C_4_52"/>
      <sheetName val="C_5_12"/>
      <sheetName val="C_5_22"/>
      <sheetName val="C_6_12"/>
      <sheetName val="C_7_12"/>
      <sheetName val="C_7_22"/>
      <sheetName val="C_7_32"/>
      <sheetName val="C_7_42"/>
      <sheetName val="D_12"/>
      <sheetName val="D_22"/>
      <sheetName val="D_32"/>
      <sheetName val="D_42"/>
      <sheetName val="D_52"/>
      <sheetName val="D_62"/>
      <sheetName val="D_72"/>
      <sheetName val="D_82"/>
      <sheetName val="D_92"/>
      <sheetName val="D_102"/>
      <sheetName val="E_1_12"/>
      <sheetName val="E_1_22"/>
      <sheetName val="E_1_32"/>
      <sheetName val="E_1_42"/>
      <sheetName val="E_1_52"/>
      <sheetName val="E_1_62"/>
      <sheetName val="E_1_72"/>
      <sheetName val="E_1_82"/>
      <sheetName val="E_2_112"/>
      <sheetName val="E_2_23"/>
      <sheetName val="E_2_32"/>
      <sheetName val="E_2_42"/>
      <sheetName val="E_2_52"/>
      <sheetName val="E_2_62"/>
      <sheetName val="E_2_72"/>
      <sheetName val="E_2_82"/>
      <sheetName val="E_2_92"/>
      <sheetName val="E_2_102"/>
      <sheetName val="E_2_113"/>
      <sheetName val="E_2_122"/>
      <sheetName val="E_2_132"/>
      <sheetName val="E_2_142"/>
      <sheetName val="E_2_152"/>
      <sheetName val="E_2_162"/>
      <sheetName val="E_2_172"/>
      <sheetName val="E_2_182"/>
      <sheetName val="E_2_192"/>
      <sheetName val="E_2_202"/>
      <sheetName val="E_2_212"/>
      <sheetName val="cuadrilla_20082"/>
      <sheetName val="cotizaciones_20082"/>
      <sheetName val="1_112"/>
      <sheetName val="1_22"/>
      <sheetName val="1_32"/>
      <sheetName val="1_42"/>
      <sheetName val="1_52"/>
      <sheetName val="1_62"/>
      <sheetName val="1_72"/>
      <sheetName val="1_82"/>
      <sheetName val="1_92"/>
      <sheetName val="1_102"/>
      <sheetName val="1_113"/>
      <sheetName val="1_122"/>
      <sheetName val="1_132"/>
      <sheetName val="1_142"/>
      <sheetName val="1_152"/>
      <sheetName val="1_162"/>
      <sheetName val="1_172"/>
      <sheetName val="1_182"/>
      <sheetName val="1_192"/>
      <sheetName val="2_12"/>
      <sheetName val="2_22"/>
      <sheetName val="2_42"/>
      <sheetName val="2_52"/>
      <sheetName val="3_12"/>
      <sheetName val="4_12"/>
      <sheetName val="4_22"/>
      <sheetName val="5_12"/>
      <sheetName val="5_22"/>
      <sheetName val="5_32"/>
      <sheetName val="5_42"/>
      <sheetName val="5_52"/>
      <sheetName val="6_110"/>
      <sheetName val="6_22"/>
      <sheetName val="6_32"/>
      <sheetName val="6_42"/>
      <sheetName val="6_62"/>
      <sheetName val="6_82"/>
      <sheetName val="6_92"/>
      <sheetName val="6_102"/>
      <sheetName val="6_112"/>
      <sheetName val="6_122"/>
      <sheetName val="6_132"/>
      <sheetName val="6_142"/>
      <sheetName val="6_152"/>
      <sheetName val="6_162"/>
      <sheetName val="6_172"/>
      <sheetName val="6_182"/>
      <sheetName val="7_12"/>
      <sheetName val="7_22"/>
      <sheetName val="7_32"/>
      <sheetName val="7_42"/>
      <sheetName val="7_52"/>
      <sheetName val="7_62"/>
      <sheetName val="7_72"/>
      <sheetName val="8_12"/>
      <sheetName val="8_22"/>
      <sheetName val="8_32"/>
      <sheetName val="9_12"/>
      <sheetName val="9_22"/>
      <sheetName val="9_32"/>
      <sheetName val="10_22"/>
      <sheetName val="10_32"/>
      <sheetName val="10_42"/>
      <sheetName val="10_52"/>
      <sheetName val="10_62"/>
      <sheetName val="10_72"/>
      <sheetName val="10_82"/>
      <sheetName val="10_92"/>
      <sheetName val="10_102"/>
      <sheetName val="12_19"/>
      <sheetName val="12_52"/>
      <sheetName val="12_72"/>
      <sheetName val="12_92"/>
      <sheetName val="12_102"/>
      <sheetName val="12_112"/>
      <sheetName val="12_132"/>
      <sheetName val="12_142"/>
      <sheetName val="12_152"/>
      <sheetName val="12_162"/>
      <sheetName val="12_172"/>
      <sheetName val="12_182"/>
      <sheetName val="12_222"/>
      <sheetName val="12_232"/>
      <sheetName val="13_12"/>
      <sheetName val="13_22"/>
      <sheetName val="22_12"/>
      <sheetName val="23_12"/>
      <sheetName val="25_12"/>
      <sheetName val="25_22"/>
      <sheetName val="25_32"/>
      <sheetName val="25_42"/>
      <sheetName val="25_52"/>
      <sheetName val="26_12"/>
      <sheetName val="27_12"/>
      <sheetName val="27_32"/>
      <sheetName val="27_52"/>
      <sheetName val="28_12"/>
      <sheetName val="28_22"/>
      <sheetName val="29_82"/>
      <sheetName val="29_92"/>
      <sheetName val="30_12"/>
      <sheetName val="30_22"/>
      <sheetName val="30_32"/>
      <sheetName val="30_42"/>
      <sheetName val="30_52"/>
      <sheetName val="30_62"/>
      <sheetName val="31_12"/>
      <sheetName val="32_12"/>
      <sheetName val="32_22"/>
      <sheetName val="32_32"/>
      <sheetName val="32_42"/>
      <sheetName val="32_52"/>
      <sheetName val="32_62"/>
      <sheetName val="32_72"/>
      <sheetName val="33_12"/>
      <sheetName val="33_22"/>
      <sheetName val="33_32"/>
      <sheetName val="33_42"/>
      <sheetName val="34_12"/>
      <sheetName val="34_22"/>
      <sheetName val="34_32"/>
      <sheetName val="34_42"/>
      <sheetName val="35_12"/>
      <sheetName val="35_22"/>
      <sheetName val="35_32"/>
      <sheetName val="35_42"/>
      <sheetName val="36_112"/>
      <sheetName val="36_210"/>
      <sheetName val="36_37"/>
      <sheetName val="36_42"/>
      <sheetName val="36_52"/>
      <sheetName val="36_62"/>
      <sheetName val="36_72"/>
      <sheetName val="36_82"/>
      <sheetName val="36_92"/>
      <sheetName val="36_102"/>
      <sheetName val="36_113"/>
      <sheetName val="36_122"/>
      <sheetName val="36_132"/>
      <sheetName val="36_142"/>
      <sheetName val="36_152"/>
      <sheetName val="36_162"/>
      <sheetName val="36_172"/>
      <sheetName val="36_182"/>
      <sheetName val="36_192"/>
      <sheetName val="36_202"/>
      <sheetName val="36_212"/>
      <sheetName val="36_222"/>
      <sheetName val="36_232"/>
      <sheetName val="36_242"/>
      <sheetName val="36_252"/>
      <sheetName val="36_262"/>
      <sheetName val="36_272"/>
      <sheetName val="36_292"/>
      <sheetName val="36_302"/>
      <sheetName val="36_312"/>
      <sheetName val="36_322"/>
      <sheetName val="36_332"/>
      <sheetName val="36_342"/>
      <sheetName val="36_352"/>
      <sheetName val="37_112"/>
      <sheetName val="37_22"/>
      <sheetName val="37_32"/>
      <sheetName val="37_42"/>
      <sheetName val="37_52"/>
      <sheetName val="37_62"/>
      <sheetName val="37_72"/>
      <sheetName val="37_82"/>
      <sheetName val="37_92"/>
      <sheetName val="37_102"/>
      <sheetName val="37_113"/>
      <sheetName val="37_122"/>
      <sheetName val="37_132"/>
      <sheetName val="37_142"/>
      <sheetName val="37_152"/>
      <sheetName val="37_162"/>
      <sheetName val="37_172"/>
      <sheetName val="37_182"/>
      <sheetName val="37_192"/>
      <sheetName val="37_202"/>
      <sheetName val="38_12"/>
      <sheetName val="38_22"/>
      <sheetName val="38_32"/>
      <sheetName val="38_42"/>
      <sheetName val="39_112"/>
      <sheetName val="39_23"/>
      <sheetName val="39_32"/>
      <sheetName val="39_42"/>
      <sheetName val="39_62"/>
      <sheetName val="39_72"/>
      <sheetName val="39_113"/>
      <sheetName val="39_122"/>
      <sheetName val="39_132"/>
      <sheetName val="39_142"/>
      <sheetName val="39_152"/>
      <sheetName val="39_162"/>
      <sheetName val="39_172"/>
      <sheetName val="39_182"/>
      <sheetName val="39_192"/>
      <sheetName val="39_202"/>
      <sheetName val="39_212"/>
      <sheetName val="40_12"/>
      <sheetName val="40_22"/>
      <sheetName val="41_12"/>
      <sheetName val="41_22"/>
      <sheetName val="42_12"/>
      <sheetName val="42_22"/>
      <sheetName val="42_32"/>
      <sheetName val="42_42"/>
      <sheetName val="42_52"/>
      <sheetName val="42_62"/>
      <sheetName val="43_12"/>
      <sheetName val="43_22"/>
      <sheetName val="43_32"/>
      <sheetName val="43_42"/>
      <sheetName val="44_112"/>
      <sheetName val="44_212"/>
      <sheetName val="44_34"/>
      <sheetName val="44_52"/>
      <sheetName val="44_62"/>
      <sheetName val="44_72"/>
      <sheetName val="44_82"/>
      <sheetName val="44_92"/>
      <sheetName val="44_102"/>
      <sheetName val="44_113"/>
      <sheetName val="44_122"/>
      <sheetName val="44_132"/>
      <sheetName val="44_142"/>
      <sheetName val="44_152"/>
      <sheetName val="44_162"/>
      <sheetName val="44_172"/>
      <sheetName val="44_182"/>
      <sheetName val="44_192"/>
      <sheetName val="44_202"/>
      <sheetName val="44_213"/>
      <sheetName val="44_222"/>
      <sheetName val="44_232"/>
      <sheetName val="44_242"/>
      <sheetName val="44_252"/>
      <sheetName val="44_262"/>
      <sheetName val="44_272"/>
      <sheetName val="44_282"/>
      <sheetName val="44_292"/>
      <sheetName val="44_302"/>
      <sheetName val="44_312"/>
      <sheetName val="44_322"/>
      <sheetName val="45_12"/>
      <sheetName val="46_12"/>
      <sheetName val="46_22"/>
      <sheetName val="47_12"/>
      <sheetName val="48_12"/>
      <sheetName val="49_12"/>
      <sheetName val="INSUMOS__DEL_PROYECTO2"/>
      <sheetName val="formato_base2"/>
      <sheetName val="M_Obra2"/>
      <sheetName val="G12-T1_(F4)2"/>
      <sheetName val="G12-T2a_(F4)2"/>
      <sheetName val="G12-T2b_(F4)2"/>
      <sheetName val="G12-T3a_(F4)2"/>
      <sheetName val="G12-T3b_(F4)2"/>
      <sheetName val="G13-T1a_(F4)2"/>
      <sheetName val="G13-T1b_(F4)2"/>
      <sheetName val="G14-T1_(F4)2"/>
      <sheetName val="G14-T2_(F4)2"/>
      <sheetName val="G14-T3_(F4)2"/>
      <sheetName val="G14-T4_(F4)2"/>
      <sheetName val="EvaluaciónFórmulas_(2)2"/>
      <sheetName val="EvaluaciónG_(2)2"/>
      <sheetName val="EvaluaciónFórmulas_(3)2"/>
      <sheetName val="EvaluaciónG_(3)2"/>
      <sheetName val="Evaluación_(2)2"/>
      <sheetName val="Evaluación_(3)2"/>
      <sheetName val="aCCIDENTES_DE_1995_-_19962"/>
      <sheetName val="FLUJO_DE_FONDOS2"/>
      <sheetName val="A_E_B2"/>
      <sheetName val="A_P_U_(3)2"/>
      <sheetName val="A_P_U_(2)2"/>
      <sheetName val="A_P_U2"/>
      <sheetName val="P_S2"/>
      <sheetName val="A_I_U2"/>
      <sheetName val="ACTA_DE_MODIFICACION_No__12"/>
      <sheetName val="_PROGR__INV_2"/>
      <sheetName val="ACTA_DE_MODIFICACION_No__22"/>
      <sheetName val="_PROGR__INV__ACTA_MOD__22"/>
      <sheetName val="REPROGR__22"/>
      <sheetName val="ACTA_DE_MODIFICACION_No__32"/>
      <sheetName val="_PROGR__INV__ACTA_MOD__32"/>
      <sheetName val="ACTA_DE_MODIFICACION_No__42"/>
      <sheetName val="_PROGR__INV__ACTA_MOD__REVISAD2"/>
      <sheetName val="_PROGR__INV__ACTA_MOD__42"/>
      <sheetName val="PR_02"/>
      <sheetName val="PR_110"/>
      <sheetName val="PR_212"/>
      <sheetName val="PR_310"/>
      <sheetName val="PR_412"/>
      <sheetName val="PR_52"/>
      <sheetName val="PR_62"/>
      <sheetName val="PR_72"/>
      <sheetName val="PR_82"/>
      <sheetName val="PR_92"/>
      <sheetName val="PR_102"/>
      <sheetName val="PR_112"/>
      <sheetName val="PR_122"/>
      <sheetName val="PR_132"/>
      <sheetName val="PR_142"/>
      <sheetName val="PR_152"/>
      <sheetName val="PR_162"/>
      <sheetName val="PR_172"/>
      <sheetName val="PR_192"/>
      <sheetName val="PR_202"/>
      <sheetName val="PR_213"/>
      <sheetName val="PR_222"/>
      <sheetName val="PR_232"/>
      <sheetName val="PR_242"/>
      <sheetName val="PR_252"/>
      <sheetName val="PR_262"/>
      <sheetName val="PR_272"/>
      <sheetName val="PR_282"/>
      <sheetName val="PR_292"/>
      <sheetName val="PR_302"/>
      <sheetName val="PR_312"/>
      <sheetName val="PR_322"/>
      <sheetName val="PR_332"/>
      <sheetName val="PR_342"/>
      <sheetName val="PR_352"/>
      <sheetName val="PR_362"/>
      <sheetName val="PR_372"/>
      <sheetName val="PR_392"/>
      <sheetName val="PR_402"/>
      <sheetName val="PR_413"/>
      <sheetName val="PR_422"/>
      <sheetName val="PR_432"/>
      <sheetName val="PR_442"/>
      <sheetName val="PR_452"/>
      <sheetName val="PR_462"/>
      <sheetName val="PR_472"/>
      <sheetName val="PR_482"/>
      <sheetName val="PR_492"/>
      <sheetName val="Cuadro_Estado2"/>
      <sheetName val="L__MAT_2"/>
      <sheetName val="A_BAS_2"/>
      <sheetName val="CUAD_2"/>
      <sheetName val="C_FIN_2"/>
      <sheetName val="P_INV2"/>
      <sheetName val="P_S_2"/>
      <sheetName val="P_INV_ANTIC_2"/>
      <sheetName val="Resumen_APU2"/>
      <sheetName val="cant_tubos_2"/>
      <sheetName val="Formulas_PVC2"/>
      <sheetName val="P_OBR_ALCA2"/>
      <sheetName val="P_OBR_ACUED2"/>
      <sheetName val="P_MANEJO2"/>
      <sheetName val="P_SUMI_ACUE2"/>
      <sheetName val="P_SUMI,ALCA2"/>
      <sheetName val="P_RESUMEN2"/>
      <sheetName val="OBRAS_CRA2"/>
      <sheetName val="INFOR__GENERAL2"/>
      <sheetName val="Aobra_12"/>
      <sheetName val="Amodif_12"/>
      <sheetName val="Res_Antequera2"/>
      <sheetName val="Las_Brisas2"/>
      <sheetName val="Res_LasBrisas2"/>
      <sheetName val="Las_Palmas2"/>
      <sheetName val="Res_LasPalmas2"/>
      <sheetName val="Res_Zapatosa2"/>
      <sheetName val="San_Andres2"/>
      <sheetName val="Res_SanAndres2"/>
      <sheetName val="Puerto_Oculto2"/>
      <sheetName val="Res_PtoOculto2"/>
      <sheetName val="San_Jose2"/>
      <sheetName val="Res_SanJose2"/>
      <sheetName val="Resumen_Gral2"/>
      <sheetName val="A_P_U_2"/>
      <sheetName val="A_P_U__CONC_40002"/>
      <sheetName val="Apu_Ambiental2"/>
      <sheetName val="Mano_de_obra2"/>
      <sheetName val="Presupuestos_TODOS_-_NO_PRINT2"/>
      <sheetName val="Acta_N°_12"/>
      <sheetName val="16-6_2"/>
      <sheetName val="14-6_2"/>
      <sheetName val="12-6_2"/>
      <sheetName val="24&quot;_2"/>
      <sheetName val="16&quot;_2"/>
      <sheetName val="PRESUPUESTO_INICIAL2"/>
      <sheetName val="PRESUPUESTO_MODIFICADO2"/>
      <sheetName val="ADICIONAL_INTERVENTORIA2"/>
      <sheetName val="CUENTA__(9)2"/>
      <sheetName val="CUENTA__(10)2"/>
      <sheetName val="CUENTA__(11)2"/>
      <sheetName val="GASTOS_DIAN2"/>
      <sheetName val="GASTOS_DIAN_(2)2"/>
      <sheetName val="GASTOS_DIAN_(3)2"/>
      <sheetName val="Ppto_EL_COPEY2"/>
      <sheetName val="APU_2"/>
      <sheetName val="ANALISIS_DE_PRECIOS_BASICOS2"/>
      <sheetName val="PRESUPUESTO_GENERAL2"/>
      <sheetName val="P__MATERIAL_A_C_T_CER2"/>
      <sheetName val="ANALISIS_DE_PRECIOS_UNITARIOS2"/>
      <sheetName val="P__TOTALES2"/>
      <sheetName val="RESUMEN_2"/>
      <sheetName val="Preacta_N°52"/>
      <sheetName val="comparacion_de_flujos2"/>
      <sheetName val="FONDO_LEJANO2"/>
      <sheetName val="FONDO_CERCANO2"/>
      <sheetName val="CUADRO_MATRIZ_DE_ACTIV2"/>
      <sheetName val="CUADRO_LISTA_DE_ACTIVI2"/>
      <sheetName val="Memoria_de_Calculos2"/>
      <sheetName val="EQUIPOS_Y_MATERIALES2"/>
      <sheetName val="310_12"/>
      <sheetName val="201P_12"/>
      <sheetName val="210_2_42"/>
      <sheetName val="220_12"/>
      <sheetName val="201_72"/>
      <sheetName val="311P_12"/>
      <sheetName val="600_12"/>
      <sheetName val="610_12"/>
      <sheetName val="630_62"/>
      <sheetName val="630_42"/>
      <sheetName val="640_12"/>
      <sheetName val="900_22"/>
      <sheetName val="V_R__13_AL_26_MAR2"/>
      <sheetName val="B_A__13_AL_26_MAR2"/>
      <sheetName val="L_M_10_AL_23_DE_ABRIL2"/>
      <sheetName val="V_R_10_AL_23_ABRIL2"/>
      <sheetName val="J_CRUZ_10AL23_ABRIL2"/>
      <sheetName val="J__BUELVAS_1-15_FEB2"/>
      <sheetName val="Estado_Resumen2"/>
      <sheetName val="INVENT_ALC-CUNETAS_90BLB2"/>
      <sheetName val="PUENTES_Y_PONTONES2"/>
      <sheetName val="SEÑAL_VERTICAL90BLB2"/>
      <sheetName val="SEÑAL_HORIZONTAL90BLB2"/>
      <sheetName val="a__aaInformación_GRUPO2"/>
      <sheetName val="Formulario_No_1_2"/>
      <sheetName val="600_52"/>
      <sheetName val="621_12"/>
      <sheetName val="642_12"/>
      <sheetName val="320_12"/>
      <sheetName val="330_12"/>
      <sheetName val="450_2P__Vía_90032"/>
      <sheetName val="632_1P_2"/>
      <sheetName val="673_22"/>
      <sheetName val="201_152"/>
      <sheetName val="610_1P2"/>
      <sheetName val="465_12"/>
      <sheetName val="630_4_Vía_90032"/>
      <sheetName val="630_6_Vía_78012"/>
      <sheetName val="640_1_22"/>
      <sheetName val="700_12"/>
      <sheetName val="673_12"/>
      <sheetName val="FACTOR_PREST_2"/>
      <sheetName val="DESGLOSE_DE_PERSONAL2"/>
      <sheetName val="ResumenK77+126_hasta_K104+4352"/>
      <sheetName val="K77+126_hasta_K104+4352"/>
      <sheetName val="k77+126_A_K782"/>
      <sheetName val="K83_-_K842"/>
      <sheetName val="K84_-_K852"/>
      <sheetName val="RESUMEN_CANTIDADES_POR_KM2"/>
      <sheetName val="200_22"/>
      <sheetName val="201_82"/>
      <sheetName val="201_92"/>
      <sheetName val="201_102"/>
      <sheetName val="201_162"/>
      <sheetName val="210_1_12"/>
      <sheetName val="211_12"/>
      <sheetName val="2.15"/>
      <sheetName val="2.16"/>
      <sheetName val="2.17"/>
      <sheetName val="2.18"/>
      <sheetName val="2.19"/>
      <sheetName val="2.20"/>
      <sheetName val="2.21"/>
      <sheetName val="2.22"/>
      <sheetName val="2.23"/>
      <sheetName val="2.24"/>
      <sheetName val="2.25"/>
      <sheetName val="3.9"/>
      <sheetName val="3.10"/>
      <sheetName val="3.12"/>
      <sheetName val="3.13"/>
      <sheetName val="3.14"/>
      <sheetName val="3.15"/>
      <sheetName val="3.16"/>
      <sheetName val="3.17"/>
      <sheetName val="3.18"/>
      <sheetName val="3.19"/>
      <sheetName val="3.20"/>
      <sheetName val="3.21"/>
      <sheetName val="3.22"/>
      <sheetName val="3.23"/>
      <sheetName val="3.24"/>
      <sheetName val="3.25"/>
      <sheetName val="3.26"/>
      <sheetName val="5.8"/>
      <sheetName val="5.9"/>
      <sheetName val="5.10"/>
      <sheetName val="5.12"/>
      <sheetName val="5.13"/>
      <sheetName val="5.14"/>
      <sheetName val="5.15"/>
      <sheetName val="5.16"/>
      <sheetName val="5.17"/>
      <sheetName val="5.18"/>
      <sheetName val="5.19"/>
      <sheetName val="5.20"/>
      <sheetName val="5.21"/>
      <sheetName val="5.23"/>
      <sheetName val="5.24"/>
      <sheetName val="5.25"/>
      <sheetName val="5.26"/>
      <sheetName val="5.27"/>
      <sheetName val="5.28"/>
      <sheetName val="5.29"/>
      <sheetName val="5.30"/>
      <sheetName val="5.31"/>
      <sheetName val="5.32"/>
      <sheetName val="5.34"/>
      <sheetName val="5.35"/>
      <sheetName val="5.36"/>
      <sheetName val="5.37"/>
      <sheetName val="5.38"/>
      <sheetName val="5.39"/>
      <sheetName val="5.40"/>
      <sheetName val="5.41"/>
      <sheetName val="5.42"/>
      <sheetName val="7.13"/>
      <sheetName val="7.14"/>
      <sheetName val="7.15"/>
      <sheetName val="7.16"/>
      <sheetName val="7.17"/>
      <sheetName val="7.18"/>
      <sheetName val="7.19"/>
      <sheetName val="7.20"/>
      <sheetName val="7.21"/>
      <sheetName val="7.22"/>
      <sheetName val="7.23"/>
      <sheetName val="7.24"/>
      <sheetName val="7.25"/>
      <sheetName val="7.26"/>
      <sheetName val="7.27"/>
      <sheetName val="7.28"/>
      <sheetName val="7.29"/>
      <sheetName val="7.30"/>
      <sheetName val="7.31"/>
      <sheetName val="7.32"/>
      <sheetName val="7.33"/>
      <sheetName val="7.34"/>
      <sheetName val="7.35"/>
      <sheetName val="7.36"/>
      <sheetName val="7.37"/>
      <sheetName val="7.38"/>
      <sheetName val="7.39"/>
      <sheetName val="7.40"/>
      <sheetName val="7.41"/>
      <sheetName val="7.42"/>
      <sheetName val="7.43"/>
      <sheetName val="7.44"/>
      <sheetName val="7.45"/>
      <sheetName val="7.46"/>
      <sheetName val="7.47"/>
      <sheetName val="7.48"/>
      <sheetName val="7.49"/>
      <sheetName val="7.50"/>
      <sheetName val="7.51"/>
      <sheetName val="7.52"/>
      <sheetName val="7.53"/>
      <sheetName val="10.11"/>
      <sheetName val="10.12"/>
      <sheetName val="10.13"/>
      <sheetName val="10.14"/>
      <sheetName val="10.15"/>
      <sheetName val="10.16"/>
      <sheetName val="10.17"/>
      <sheetName val="10.18"/>
      <sheetName val="10.19"/>
      <sheetName val="10.20"/>
      <sheetName val="10.21"/>
      <sheetName val="10.22"/>
      <sheetName val="11.6"/>
      <sheetName val="11.7"/>
      <sheetName val="13.29"/>
      <sheetName val="13.30"/>
      <sheetName val="13.31"/>
      <sheetName val="13.32"/>
      <sheetName val="13.33"/>
      <sheetName val="13.34"/>
      <sheetName val="13.35"/>
      <sheetName val="13.36"/>
      <sheetName val="13.37"/>
      <sheetName val="13.38"/>
      <sheetName val="13.39"/>
      <sheetName val="13.40"/>
      <sheetName val="13.41"/>
      <sheetName val="13.42"/>
      <sheetName val="13.43"/>
      <sheetName val="13.44"/>
      <sheetName val="13.45"/>
      <sheetName val="13.46"/>
      <sheetName val="13.47"/>
      <sheetName val="13.48"/>
      <sheetName val="13.49"/>
      <sheetName val="13.50"/>
      <sheetName val="13.51"/>
      <sheetName val="13.52"/>
      <sheetName val="13.53"/>
      <sheetName val="13.54"/>
      <sheetName val="13.55"/>
      <sheetName val="13.56"/>
      <sheetName val="13.57"/>
      <sheetName val="13.58"/>
      <sheetName val="13.59"/>
      <sheetName val="13.60"/>
      <sheetName val="13.61"/>
      <sheetName val="13.62"/>
      <sheetName val="13.63"/>
      <sheetName val="13.64"/>
      <sheetName val="13.65"/>
      <sheetName val="13.66"/>
      <sheetName val="13.67"/>
      <sheetName val="13.68"/>
      <sheetName val="13.69"/>
      <sheetName val="13.70"/>
      <sheetName val="13.71"/>
      <sheetName val="13.72"/>
      <sheetName val="13.73"/>
      <sheetName val="13.74"/>
      <sheetName val="13.75"/>
      <sheetName val="13.76"/>
      <sheetName val="13.77"/>
      <sheetName val="13.78"/>
      <sheetName val="13.79"/>
      <sheetName val="13.80"/>
      <sheetName val="13.81"/>
      <sheetName val="13.82"/>
      <sheetName val="13.83"/>
      <sheetName val="13.84"/>
      <sheetName val="13.85"/>
      <sheetName val="13.86"/>
      <sheetName val="SEMAFORO VIS 5608"/>
      <sheetName val="SEMAFORO VIS 6009"/>
      <sheetName val="TORTA EST. VIAS VIS"/>
      <sheetName val="ESTADO RED TEC"/>
      <sheetName val="SEMAFORO TEC 5608"/>
      <sheetName val="SEMAFORO TEC 6009"/>
      <sheetName val="TORTA EST. VIAS TEC"/>
      <sheetName val="ESTUDI 5608"/>
      <sheetName val="CANT OBRA 5608"/>
      <sheetName val="ESTUDI 6009"/>
      <sheetName val="CANT OBRA 6009"/>
      <sheetName val="Señal Vertical"/>
      <sheetName val="Señal Horizontal"/>
      <sheetName val="CORTE No.2"/>
      <sheetName val="Portada Sobre 1"/>
      <sheetName val="Generales"/>
      <sheetName val="Documentos Sobre 1"/>
      <sheetName val="Experencia Epecifica"/>
      <sheetName val="Evaluación Sobre 1"/>
      <sheetName val="Documentos Resp Sobre 1"/>
      <sheetName val="Respuesta a Obs Sobre 1"/>
      <sheetName val="Acta Sobre 2"/>
      <sheetName val="Chequeo Aritmetico"/>
      <sheetName val="Económico"/>
      <sheetName val="Resumen Evaluación"/>
      <sheetName val="Informe Final Evaluación"/>
      <sheetName val="org. Formato No.3"/>
      <sheetName val="p.admtivo Formato No. 3A"/>
      <sheetName val="p.tecnico-3B"/>
      <sheetName val="subcottos 7"/>
      <sheetName val="equipos-4"/>
      <sheetName val="Formato 9 Ob Civ Exist LIQ+GNV"/>
      <sheetName val="Formato 10 Ob Civ Nueva LIQ+GNV"/>
      <sheetName val="flujo "/>
      <sheetName val="listado mat"/>
      <sheetName val="programacion EXIST"/>
      <sheetName val="programacion NUEVA"/>
      <sheetName val="F1 GRAL"/>
      <sheetName val="F2 COSTOS"/>
      <sheetName val="F3 PROG"/>
      <sheetName val="F4 APU"/>
      <sheetName val="F5 PRES"/>
      <sheetName val="F6 MAT"/>
      <sheetName val="FORM 7"/>
      <sheetName val="FORM 10"/>
      <sheetName val="FORM 11"/>
      <sheetName val="Proyectos"/>
      <sheetName val="Proponente"/>
      <sheetName val="Ax"/>
      <sheetName val="CALIFICACION"/>
      <sheetName val="presupuesto obra (2)"/>
      <sheetName val="ETIQUETAS"/>
      <sheetName val="PRESUPUESTO GRADAS SOTFBALL"/>
      <sheetName val="F.PRESTAC"/>
      <sheetName val="UTILI"/>
      <sheetName val="IMPR"/>
      <sheetName val="ADM"/>
      <sheetName val="PGIO FINAL"/>
      <sheetName val="PAPSO"/>
      <sheetName val="F.M"/>
      <sheetName val="PLAN FINANCIERO GRADAS"/>
      <sheetName val="LISTA MATERIALES"/>
      <sheetName val=" EQUIPO MATERIALES"/>
      <sheetName val="INF"/>
      <sheetName val="CUADRO AREAS ARQ."/>
      <sheetName val="ACERO PARA JARDINER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ow r="52">
          <cell r="H52">
            <v>117768</v>
          </cell>
        </row>
      </sheetData>
      <sheetData sheetId="73"/>
      <sheetData sheetId="74"/>
      <sheetData sheetId="75" refreshError="1"/>
      <sheetData sheetId="76" refreshError="1"/>
      <sheetData sheetId="77" refreshError="1"/>
      <sheetData sheetId="78" refreshError="1"/>
      <sheetData sheetId="79">
        <row r="1">
          <cell r="A1" t="str">
            <v>ADMINISTRACION</v>
          </cell>
        </row>
      </sheetData>
      <sheetData sheetId="80"/>
      <sheetData sheetId="81">
        <row r="1">
          <cell r="A1" t="str">
            <v>1P</v>
          </cell>
        </row>
      </sheetData>
      <sheetData sheetId="82" refreshError="1"/>
      <sheetData sheetId="83" refreshError="1"/>
      <sheetData sheetId="84">
        <row r="1">
          <cell r="A1" t="str">
            <v>ITEM</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ow r="5">
          <cell r="A5">
            <v>4010000</v>
          </cell>
        </row>
      </sheetData>
      <sheetData sheetId="189">
        <row r="1">
          <cell r="A1" t="str">
            <v>ITEM</v>
          </cell>
        </row>
      </sheetData>
      <sheetData sheetId="190">
        <row r="1">
          <cell r="A1" t="str">
            <v>ITEM</v>
          </cell>
        </row>
      </sheetData>
      <sheetData sheetId="191">
        <row r="1">
          <cell r="A1" t="str">
            <v>EQUIPO</v>
          </cell>
        </row>
      </sheetData>
      <sheetData sheetId="192">
        <row r="1">
          <cell r="A1" t="str">
            <v>ADMINISTRACION</v>
          </cell>
        </row>
      </sheetData>
      <sheetData sheetId="193">
        <row r="1">
          <cell r="A1" t="str">
            <v>ADMINISTRACION</v>
          </cell>
        </row>
      </sheetData>
      <sheetData sheetId="194">
        <row r="5">
          <cell r="A5">
            <v>4010000</v>
          </cell>
        </row>
      </sheetData>
      <sheetData sheetId="195">
        <row r="5">
          <cell r="A5">
            <v>4010000</v>
          </cell>
        </row>
      </sheetData>
      <sheetData sheetId="196"/>
      <sheetData sheetId="197" refreshError="1"/>
      <sheetData sheetId="198" refreshError="1"/>
      <sheetData sheetId="199" refreshError="1"/>
      <sheetData sheetId="200">
        <row r="1">
          <cell r="A1" t="str">
            <v>EQUIPO</v>
          </cell>
        </row>
      </sheetData>
      <sheetData sheetId="201">
        <row r="1">
          <cell r="A1" t="str">
            <v>ADMINISTRACION</v>
          </cell>
        </row>
      </sheetData>
      <sheetData sheetId="202">
        <row r="1">
          <cell r="A1" t="str">
            <v>ITEM</v>
          </cell>
        </row>
      </sheetData>
      <sheetData sheetId="203">
        <row r="1">
          <cell r="A1" t="str">
            <v>ITEM</v>
          </cell>
        </row>
      </sheetData>
      <sheetData sheetId="204">
        <row r="1">
          <cell r="A1" t="str">
            <v>EQUIPO</v>
          </cell>
        </row>
      </sheetData>
      <sheetData sheetId="205">
        <row r="1">
          <cell r="A1" t="str">
            <v>ADMINISTRACION</v>
          </cell>
        </row>
      </sheetData>
      <sheetData sheetId="206">
        <row r="1">
          <cell r="A1" t="str">
            <v>ADMINISTRACION</v>
          </cell>
        </row>
      </sheetData>
      <sheetData sheetId="207">
        <row r="5">
          <cell r="A5">
            <v>4010000</v>
          </cell>
        </row>
      </sheetData>
      <sheetData sheetId="208"/>
      <sheetData sheetId="209"/>
      <sheetData sheetId="210">
        <row r="1">
          <cell r="A1" t="str">
            <v>ITEM</v>
          </cell>
        </row>
      </sheetData>
      <sheetData sheetId="211">
        <row r="1">
          <cell r="A1" t="str">
            <v>ITEM</v>
          </cell>
        </row>
      </sheetData>
      <sheetData sheetId="212">
        <row r="1">
          <cell r="A1" t="str">
            <v>EQUIPO</v>
          </cell>
        </row>
      </sheetData>
      <sheetData sheetId="213">
        <row r="1">
          <cell r="A1" t="str">
            <v>ADMINISTRACION</v>
          </cell>
        </row>
      </sheetData>
      <sheetData sheetId="214">
        <row r="1">
          <cell r="A1" t="str">
            <v>ITEM</v>
          </cell>
        </row>
      </sheetData>
      <sheetData sheetId="215">
        <row r="1">
          <cell r="A1" t="str">
            <v>EQUIPO</v>
          </cell>
        </row>
      </sheetData>
      <sheetData sheetId="216">
        <row r="1">
          <cell r="A1" t="str">
            <v>ITEM</v>
          </cell>
        </row>
      </sheetData>
      <sheetData sheetId="217">
        <row r="1">
          <cell r="A1" t="str">
            <v>EQUIPO</v>
          </cell>
        </row>
      </sheetData>
      <sheetData sheetId="218">
        <row r="1">
          <cell r="A1" t="str">
            <v>ADMINISTRACION</v>
          </cell>
        </row>
      </sheetData>
      <sheetData sheetId="219">
        <row r="1">
          <cell r="A1" t="str">
            <v>ADMINISTRACION</v>
          </cell>
        </row>
      </sheetData>
      <sheetData sheetId="220">
        <row r="1">
          <cell r="A1" t="str">
            <v>ITEM</v>
          </cell>
        </row>
      </sheetData>
      <sheetData sheetId="221">
        <row r="1">
          <cell r="A1" t="str">
            <v>ADMINISTRACION</v>
          </cell>
        </row>
      </sheetData>
      <sheetData sheetId="222">
        <row r="1">
          <cell r="A1" t="str">
            <v>ADMINISTRACION</v>
          </cell>
        </row>
      </sheetData>
      <sheetData sheetId="223">
        <row r="1">
          <cell r="A1" t="str">
            <v>ITEM</v>
          </cell>
        </row>
      </sheetData>
      <sheetData sheetId="224">
        <row r="1">
          <cell r="A1" t="str">
            <v>ITEM</v>
          </cell>
        </row>
      </sheetData>
      <sheetData sheetId="225">
        <row r="1">
          <cell r="A1" t="str">
            <v>ITEM</v>
          </cell>
        </row>
      </sheetData>
      <sheetData sheetId="226">
        <row r="1">
          <cell r="A1" t="str">
            <v>EQUIPO</v>
          </cell>
        </row>
      </sheetData>
      <sheetData sheetId="227">
        <row r="1">
          <cell r="A1" t="str">
            <v>ADMINISTRACION</v>
          </cell>
        </row>
      </sheetData>
      <sheetData sheetId="228">
        <row r="1">
          <cell r="A1" t="str">
            <v>ITEM</v>
          </cell>
        </row>
      </sheetData>
      <sheetData sheetId="229">
        <row r="1">
          <cell r="A1" t="str">
            <v>ITEM</v>
          </cell>
        </row>
      </sheetData>
      <sheetData sheetId="230">
        <row r="1">
          <cell r="A1" t="str">
            <v>EQUIPO</v>
          </cell>
        </row>
      </sheetData>
      <sheetData sheetId="231">
        <row r="1">
          <cell r="A1" t="str">
            <v>ADMINISTRACION</v>
          </cell>
        </row>
      </sheetData>
      <sheetData sheetId="232">
        <row r="1">
          <cell r="A1" t="str">
            <v>ITEM</v>
          </cell>
        </row>
      </sheetData>
      <sheetData sheetId="233">
        <row r="1">
          <cell r="A1" t="str">
            <v>EQUIPO</v>
          </cell>
        </row>
      </sheetData>
      <sheetData sheetId="234">
        <row r="1">
          <cell r="A1" t="str">
            <v>ADMINISTRACION</v>
          </cell>
        </row>
      </sheetData>
      <sheetData sheetId="235">
        <row r="1">
          <cell r="A1" t="str">
            <v>EQUIPO</v>
          </cell>
        </row>
      </sheetData>
      <sheetData sheetId="236">
        <row r="1">
          <cell r="A1" t="str">
            <v>ITEM</v>
          </cell>
        </row>
      </sheetData>
      <sheetData sheetId="237">
        <row r="1">
          <cell r="A1" t="str">
            <v>EQUIPO</v>
          </cell>
        </row>
      </sheetData>
      <sheetData sheetId="238">
        <row r="1">
          <cell r="A1" t="str">
            <v>ITEM</v>
          </cell>
        </row>
      </sheetData>
      <sheetData sheetId="239">
        <row r="1">
          <cell r="A1" t="str">
            <v>EQUIPO</v>
          </cell>
        </row>
      </sheetData>
      <sheetData sheetId="240">
        <row r="1">
          <cell r="A1" t="str">
            <v>ADMINISTRACION</v>
          </cell>
        </row>
      </sheetData>
      <sheetData sheetId="241">
        <row r="1">
          <cell r="A1" t="str">
            <v>ADMINISTRACION</v>
          </cell>
        </row>
      </sheetData>
      <sheetData sheetId="242">
        <row r="1">
          <cell r="A1" t="str">
            <v>ADMINISTRACION</v>
          </cell>
        </row>
      </sheetData>
      <sheetData sheetId="243">
        <row r="1">
          <cell r="A1" t="str">
            <v>ADMINISTRACION</v>
          </cell>
        </row>
      </sheetData>
      <sheetData sheetId="244">
        <row r="1">
          <cell r="A1" t="str">
            <v>ADMINISTRACION</v>
          </cell>
        </row>
      </sheetData>
      <sheetData sheetId="245">
        <row r="1">
          <cell r="A1" t="str">
            <v>ITEM</v>
          </cell>
        </row>
      </sheetData>
      <sheetData sheetId="246">
        <row r="1">
          <cell r="A1" t="str">
            <v>EQUIPO</v>
          </cell>
        </row>
      </sheetData>
      <sheetData sheetId="247">
        <row r="1">
          <cell r="A1" t="str">
            <v>ADMINISTRACION</v>
          </cell>
        </row>
      </sheetData>
      <sheetData sheetId="248">
        <row r="1">
          <cell r="A1" t="str">
            <v>ADMINISTRACION</v>
          </cell>
        </row>
      </sheetData>
      <sheetData sheetId="249">
        <row r="1">
          <cell r="A1" t="str">
            <v>ITEM</v>
          </cell>
        </row>
      </sheetData>
      <sheetData sheetId="250">
        <row r="1">
          <cell r="A1" t="str">
            <v>ITEM</v>
          </cell>
        </row>
      </sheetData>
      <sheetData sheetId="251">
        <row r="1">
          <cell r="A1" t="str">
            <v>EQUIPO</v>
          </cell>
        </row>
      </sheetData>
      <sheetData sheetId="252">
        <row r="1">
          <cell r="A1" t="str">
            <v>ADMINISTRACION</v>
          </cell>
        </row>
      </sheetData>
      <sheetData sheetId="253">
        <row r="1">
          <cell r="A1" t="str">
            <v>ADMINISTRACION</v>
          </cell>
        </row>
      </sheetData>
      <sheetData sheetId="254"/>
      <sheetData sheetId="255"/>
      <sheetData sheetId="256">
        <row r="1">
          <cell r="A1" t="str">
            <v>ITEM</v>
          </cell>
        </row>
      </sheetData>
      <sheetData sheetId="257">
        <row r="1">
          <cell r="A1" t="str">
            <v>ITEM</v>
          </cell>
        </row>
      </sheetData>
      <sheetData sheetId="258">
        <row r="1">
          <cell r="A1" t="str">
            <v>EQUIPO</v>
          </cell>
        </row>
      </sheetData>
      <sheetData sheetId="259">
        <row r="1">
          <cell r="A1" t="str">
            <v>ADMINISTRACION</v>
          </cell>
        </row>
      </sheetData>
      <sheetData sheetId="260">
        <row r="1">
          <cell r="A1" t="str">
            <v>ADMINISTRACION</v>
          </cell>
        </row>
      </sheetData>
      <sheetData sheetId="261">
        <row r="1">
          <cell r="A1" t="str">
            <v>ADMINISTRACION</v>
          </cell>
        </row>
      </sheetData>
      <sheetData sheetId="262">
        <row r="1">
          <cell r="A1" t="str">
            <v>EQUIPO</v>
          </cell>
        </row>
      </sheetData>
      <sheetData sheetId="263">
        <row r="1">
          <cell r="A1" t="str">
            <v>ITEM</v>
          </cell>
        </row>
      </sheetData>
      <sheetData sheetId="264">
        <row r="1">
          <cell r="A1" t="str">
            <v>EQUIPO</v>
          </cell>
        </row>
      </sheetData>
      <sheetData sheetId="265">
        <row r="1">
          <cell r="A1" t="str">
            <v>ADMINISTRACION</v>
          </cell>
        </row>
      </sheetData>
      <sheetData sheetId="266">
        <row r="1">
          <cell r="A1" t="str">
            <v>ADMINISTRACION</v>
          </cell>
        </row>
      </sheetData>
      <sheetData sheetId="267"/>
      <sheetData sheetId="268"/>
      <sheetData sheetId="269"/>
      <sheetData sheetId="270">
        <row r="1">
          <cell r="A1" t="str">
            <v>ITEM</v>
          </cell>
        </row>
      </sheetData>
      <sheetData sheetId="271">
        <row r="1">
          <cell r="A1" t="str">
            <v>ITEM</v>
          </cell>
        </row>
      </sheetData>
      <sheetData sheetId="272">
        <row r="1">
          <cell r="A1" t="str">
            <v>EQUIPO</v>
          </cell>
        </row>
      </sheetData>
      <sheetData sheetId="273">
        <row r="1">
          <cell r="A1" t="str">
            <v>ADMINISTRACION</v>
          </cell>
        </row>
      </sheetData>
      <sheetData sheetId="274">
        <row r="1">
          <cell r="A1" t="str">
            <v>ADMINISTRACION</v>
          </cell>
        </row>
      </sheetData>
      <sheetData sheetId="275">
        <row r="1">
          <cell r="A1" t="str">
            <v>ITEM</v>
          </cell>
        </row>
      </sheetData>
      <sheetData sheetId="276">
        <row r="1">
          <cell r="A1" t="str">
            <v>ITEM</v>
          </cell>
        </row>
      </sheetData>
      <sheetData sheetId="277">
        <row r="1">
          <cell r="A1" t="str">
            <v>EQUIPO</v>
          </cell>
        </row>
      </sheetData>
      <sheetData sheetId="278">
        <row r="1">
          <cell r="A1" t="str">
            <v>ADMINISTRACION</v>
          </cell>
        </row>
      </sheetData>
      <sheetData sheetId="279">
        <row r="2">
          <cell r="A2" t="str">
            <v>(ºF)</v>
          </cell>
        </row>
      </sheetData>
      <sheetData sheetId="280">
        <row r="1">
          <cell r="A1" t="str">
            <v>ITEM</v>
          </cell>
        </row>
      </sheetData>
      <sheetData sheetId="281">
        <row r="1">
          <cell r="A1" t="str">
            <v>EQUIPO</v>
          </cell>
        </row>
      </sheetData>
      <sheetData sheetId="282">
        <row r="1">
          <cell r="A1" t="str">
            <v>ADMINISTRACION</v>
          </cell>
        </row>
      </sheetData>
      <sheetData sheetId="283">
        <row r="1">
          <cell r="A1" t="str">
            <v>ITEM</v>
          </cell>
        </row>
      </sheetData>
      <sheetData sheetId="284">
        <row r="1">
          <cell r="A1" t="str">
            <v>EQUIPO</v>
          </cell>
        </row>
      </sheetData>
      <sheetData sheetId="285">
        <row r="1">
          <cell r="A1" t="str">
            <v>ITEM</v>
          </cell>
        </row>
      </sheetData>
      <sheetData sheetId="286">
        <row r="1">
          <cell r="A1" t="str">
            <v>EQUIPO</v>
          </cell>
        </row>
      </sheetData>
      <sheetData sheetId="287">
        <row r="1">
          <cell r="A1" t="str">
            <v>ADMINISTRACION</v>
          </cell>
        </row>
      </sheetData>
      <sheetData sheetId="288">
        <row r="1">
          <cell r="A1" t="str">
            <v>ADMINISTRACION</v>
          </cell>
        </row>
      </sheetData>
      <sheetData sheetId="289">
        <row r="1">
          <cell r="A1" t="str">
            <v>EQUIPO</v>
          </cell>
        </row>
      </sheetData>
      <sheetData sheetId="290">
        <row r="1">
          <cell r="A1" t="str">
            <v>ADMINISTRACION</v>
          </cell>
        </row>
      </sheetData>
      <sheetData sheetId="291"/>
      <sheetData sheetId="292">
        <row r="1">
          <cell r="A1" t="str">
            <v>ITEM</v>
          </cell>
        </row>
      </sheetData>
      <sheetData sheetId="293">
        <row r="1">
          <cell r="A1" t="str">
            <v>EQUIPO</v>
          </cell>
        </row>
      </sheetData>
      <sheetData sheetId="294">
        <row r="1">
          <cell r="A1" t="str">
            <v>ADMINISTRACION</v>
          </cell>
        </row>
      </sheetData>
      <sheetData sheetId="295">
        <row r="1">
          <cell r="A1" t="str">
            <v>ADMINISTRACION</v>
          </cell>
        </row>
      </sheetData>
      <sheetData sheetId="296">
        <row r="1">
          <cell r="A1" t="str">
            <v>ITEM</v>
          </cell>
        </row>
      </sheetData>
      <sheetData sheetId="297">
        <row r="1">
          <cell r="A1" t="str">
            <v>ITEM</v>
          </cell>
        </row>
      </sheetData>
      <sheetData sheetId="298">
        <row r="1">
          <cell r="A1" t="str">
            <v>EQUIPO</v>
          </cell>
        </row>
      </sheetData>
      <sheetData sheetId="299">
        <row r="1">
          <cell r="A1" t="str">
            <v>ADMINISTRACION</v>
          </cell>
        </row>
      </sheetData>
      <sheetData sheetId="300">
        <row r="1">
          <cell r="A1" t="str">
            <v>ADMINISTRACION</v>
          </cell>
        </row>
      </sheetData>
      <sheetData sheetId="301"/>
      <sheetData sheetId="302"/>
      <sheetData sheetId="303"/>
      <sheetData sheetId="304">
        <row r="1">
          <cell r="A1" t="str">
            <v>ITEM</v>
          </cell>
        </row>
      </sheetData>
      <sheetData sheetId="305">
        <row r="1">
          <cell r="A1" t="str">
            <v>ITEM</v>
          </cell>
        </row>
      </sheetData>
      <sheetData sheetId="306">
        <row r="1">
          <cell r="A1" t="str">
            <v>EQUIPO</v>
          </cell>
        </row>
      </sheetData>
      <sheetData sheetId="307">
        <row r="1">
          <cell r="A1" t="str">
            <v>ADMINISTRACION</v>
          </cell>
        </row>
      </sheetData>
      <sheetData sheetId="308">
        <row r="1">
          <cell r="A1" t="str">
            <v>EQUIPO</v>
          </cell>
        </row>
      </sheetData>
      <sheetData sheetId="309">
        <row r="1">
          <cell r="A1" t="str">
            <v>ADMINISTRACION</v>
          </cell>
        </row>
      </sheetData>
      <sheetData sheetId="310">
        <row r="1">
          <cell r="A1" t="str">
            <v>ITEM</v>
          </cell>
        </row>
      </sheetData>
      <sheetData sheetId="311">
        <row r="1">
          <cell r="A1" t="str">
            <v>EQUIPO</v>
          </cell>
        </row>
      </sheetData>
      <sheetData sheetId="312">
        <row r="1">
          <cell r="A1" t="str">
            <v>ADMINISTRACION</v>
          </cell>
        </row>
      </sheetData>
      <sheetData sheetId="313">
        <row r="1">
          <cell r="A1" t="str">
            <v>ADMINISTRACION</v>
          </cell>
        </row>
      </sheetData>
      <sheetData sheetId="314">
        <row r="1">
          <cell r="A1" t="str">
            <v>ITEM</v>
          </cell>
        </row>
      </sheetData>
      <sheetData sheetId="315">
        <row r="1">
          <cell r="A1" t="str">
            <v>EQUIPO</v>
          </cell>
        </row>
      </sheetData>
      <sheetData sheetId="316">
        <row r="1">
          <cell r="A1" t="str">
            <v>ADMINISTRACION</v>
          </cell>
        </row>
      </sheetData>
      <sheetData sheetId="317">
        <row r="1">
          <cell r="A1" t="str">
            <v>ITEM</v>
          </cell>
        </row>
      </sheetData>
      <sheetData sheetId="318">
        <row r="1">
          <cell r="A1" t="str">
            <v>EQUIPO</v>
          </cell>
        </row>
      </sheetData>
      <sheetData sheetId="319">
        <row r="1">
          <cell r="A1" t="str">
            <v>ADMINISTRACION</v>
          </cell>
        </row>
      </sheetData>
      <sheetData sheetId="320">
        <row r="1">
          <cell r="A1" t="str">
            <v>ITEM</v>
          </cell>
        </row>
      </sheetData>
      <sheetData sheetId="321">
        <row r="1">
          <cell r="A1" t="str">
            <v>EQUIPO</v>
          </cell>
        </row>
      </sheetData>
      <sheetData sheetId="322">
        <row r="1">
          <cell r="A1" t="str">
            <v>ITEM</v>
          </cell>
        </row>
      </sheetData>
      <sheetData sheetId="323">
        <row r="1">
          <cell r="A1" t="str">
            <v>ITEM</v>
          </cell>
        </row>
      </sheetData>
      <sheetData sheetId="324">
        <row r="1">
          <cell r="A1" t="str">
            <v>EQUIPO</v>
          </cell>
        </row>
      </sheetData>
      <sheetData sheetId="325">
        <row r="1">
          <cell r="A1" t="str">
            <v>ADMINISTRACION</v>
          </cell>
        </row>
      </sheetData>
      <sheetData sheetId="326"/>
      <sheetData sheetId="327"/>
      <sheetData sheetId="328"/>
      <sheetData sheetId="329"/>
      <sheetData sheetId="330"/>
      <sheetData sheetId="331"/>
      <sheetData sheetId="332">
        <row r="1">
          <cell r="A1" t="str">
            <v>ITEM</v>
          </cell>
        </row>
      </sheetData>
      <sheetData sheetId="333">
        <row r="1">
          <cell r="A1" t="str">
            <v>EQUIPO</v>
          </cell>
        </row>
      </sheetData>
      <sheetData sheetId="334">
        <row r="1">
          <cell r="A1" t="str">
            <v>ADMINISTRACION</v>
          </cell>
        </row>
      </sheetData>
      <sheetData sheetId="335">
        <row r="1">
          <cell r="A1" t="str">
            <v>ADMINISTRACION</v>
          </cell>
        </row>
      </sheetData>
      <sheetData sheetId="336">
        <row r="4">
          <cell r="C4" t="str">
            <v>INTERVENTORIA TECNICO ADMINISTRATIVA PARA LA CONSTRUCCION, INSTALACION DE EQUIPOS, PRUEBAS Y PUESTA EN MARCHA DEL SISTEMA DE SECTORIZACION DEL OLEODUCTO TRANSANDINO.</v>
          </cell>
        </row>
      </sheetData>
      <sheetData sheetId="337"/>
      <sheetData sheetId="338"/>
      <sheetData sheetId="339"/>
      <sheetData sheetId="340"/>
      <sheetData sheetId="341"/>
      <sheetData sheetId="342">
        <row r="1">
          <cell r="A1" t="str">
            <v>ITEM</v>
          </cell>
        </row>
      </sheetData>
      <sheetData sheetId="343">
        <row r="1">
          <cell r="A1" t="str">
            <v>EQUIPO</v>
          </cell>
        </row>
      </sheetData>
      <sheetData sheetId="344">
        <row r="1">
          <cell r="A1" t="str">
            <v>ADMINISTRACION</v>
          </cell>
        </row>
      </sheetData>
      <sheetData sheetId="345">
        <row r="1">
          <cell r="A1" t="str">
            <v>ITEM</v>
          </cell>
        </row>
      </sheetData>
      <sheetData sheetId="346">
        <row r="1">
          <cell r="A1" t="str">
            <v>EQUIPO</v>
          </cell>
        </row>
      </sheetData>
      <sheetData sheetId="347">
        <row r="1">
          <cell r="A1" t="str">
            <v>ADMINISTRACION</v>
          </cell>
        </row>
      </sheetData>
      <sheetData sheetId="348"/>
      <sheetData sheetId="349">
        <row r="1">
          <cell r="A1" t="str">
            <v>EQUIPO</v>
          </cell>
        </row>
      </sheetData>
      <sheetData sheetId="350">
        <row r="1">
          <cell r="A1" t="str">
            <v>ADMINISTRACION</v>
          </cell>
        </row>
      </sheetData>
      <sheetData sheetId="351">
        <row r="1">
          <cell r="A1" t="str">
            <v>ADMINISTRACION</v>
          </cell>
        </row>
      </sheetData>
      <sheetData sheetId="352"/>
      <sheetData sheetId="353"/>
      <sheetData sheetId="354">
        <row r="4">
          <cell r="E4" t="str">
            <v>GUPCO</v>
          </cell>
        </row>
      </sheetData>
      <sheetData sheetId="355"/>
      <sheetData sheetId="356">
        <row r="1">
          <cell r="A1" t="str">
            <v>ITEM</v>
          </cell>
        </row>
      </sheetData>
      <sheetData sheetId="357">
        <row r="1">
          <cell r="A1" t="str">
            <v>EQUIPO</v>
          </cell>
        </row>
      </sheetData>
      <sheetData sheetId="358">
        <row r="1">
          <cell r="A1" t="str">
            <v>ADMINISTRACION</v>
          </cell>
        </row>
      </sheetData>
      <sheetData sheetId="359"/>
      <sheetData sheetId="360"/>
      <sheetData sheetId="361">
        <row r="1">
          <cell r="A1" t="str">
            <v>ITEM</v>
          </cell>
        </row>
      </sheetData>
      <sheetData sheetId="362">
        <row r="1">
          <cell r="A1" t="str">
            <v>EQUIPO</v>
          </cell>
        </row>
      </sheetData>
      <sheetData sheetId="363">
        <row r="1">
          <cell r="A1" t="str">
            <v>ADMINISTRACION</v>
          </cell>
        </row>
      </sheetData>
      <sheetData sheetId="364"/>
      <sheetData sheetId="365"/>
      <sheetData sheetId="366">
        <row r="33">
          <cell r="C33">
            <v>0.77967625899280601</v>
          </cell>
        </row>
      </sheetData>
      <sheetData sheetId="367"/>
      <sheetData sheetId="368"/>
      <sheetData sheetId="369">
        <row r="1">
          <cell r="A1" t="str">
            <v>ITEM</v>
          </cell>
        </row>
      </sheetData>
      <sheetData sheetId="370">
        <row r="1">
          <cell r="A1" t="str">
            <v>EQUIPO</v>
          </cell>
        </row>
      </sheetData>
      <sheetData sheetId="371">
        <row r="1">
          <cell r="A1" t="str">
            <v>ADMINISTRACION</v>
          </cell>
        </row>
      </sheetData>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ow r="51">
          <cell r="D51">
            <v>698</v>
          </cell>
        </row>
      </sheetData>
      <sheetData sheetId="400"/>
      <sheetData sheetId="401">
        <row r="1">
          <cell r="A1" t="str">
            <v>MATERIALES</v>
          </cell>
        </row>
      </sheetData>
      <sheetData sheetId="402"/>
      <sheetData sheetId="403"/>
      <sheetData sheetId="404"/>
      <sheetData sheetId="405">
        <row r="1">
          <cell r="A1" t="str">
            <v>INSTITUTO NACIONAL DE VIAS</v>
          </cell>
        </row>
      </sheetData>
      <sheetData sheetId="406"/>
      <sheetData sheetId="407">
        <row r="1">
          <cell r="A1" t="str">
            <v>ITEM</v>
          </cell>
        </row>
      </sheetData>
      <sheetData sheetId="408">
        <row r="1">
          <cell r="A1" t="str">
            <v>EQUIPO</v>
          </cell>
        </row>
      </sheetData>
      <sheetData sheetId="409">
        <row r="1">
          <cell r="A1" t="str">
            <v>ADMINISTRACION</v>
          </cell>
        </row>
      </sheetData>
      <sheetData sheetId="410">
        <row r="1">
          <cell r="A1" t="str">
            <v>EQUIPO</v>
          </cell>
        </row>
      </sheetData>
      <sheetData sheetId="411">
        <row r="1">
          <cell r="A1" t="str">
            <v>ADMINISTRACION</v>
          </cell>
        </row>
      </sheetData>
      <sheetData sheetId="412">
        <row r="1">
          <cell r="A1" t="str">
            <v>ITEM</v>
          </cell>
        </row>
      </sheetData>
      <sheetData sheetId="413">
        <row r="1">
          <cell r="A1" t="str">
            <v>EQUIPO</v>
          </cell>
        </row>
      </sheetData>
      <sheetData sheetId="414">
        <row r="1">
          <cell r="A1" t="str">
            <v>ADMINISTRACION</v>
          </cell>
        </row>
      </sheetData>
      <sheetData sheetId="415"/>
      <sheetData sheetId="416"/>
      <sheetData sheetId="417"/>
      <sheetData sheetId="418"/>
      <sheetData sheetId="419">
        <row r="1">
          <cell r="A1" t="str">
            <v>INSTITUTO NACIONAL DE VIAS</v>
          </cell>
        </row>
      </sheetData>
      <sheetData sheetId="420"/>
      <sheetData sheetId="421"/>
      <sheetData sheetId="422">
        <row r="1">
          <cell r="A1" t="str">
            <v>ITEM</v>
          </cell>
        </row>
      </sheetData>
      <sheetData sheetId="423">
        <row r="1">
          <cell r="A1" t="str">
            <v>EQUIPO</v>
          </cell>
        </row>
      </sheetData>
      <sheetData sheetId="424">
        <row r="1">
          <cell r="A1" t="str">
            <v>ADMINISTRACION</v>
          </cell>
        </row>
      </sheetData>
      <sheetData sheetId="425"/>
      <sheetData sheetId="426"/>
      <sheetData sheetId="427"/>
      <sheetData sheetId="428">
        <row r="1">
          <cell r="A1" t="str">
            <v>EQUIPO</v>
          </cell>
        </row>
      </sheetData>
      <sheetData sheetId="429"/>
      <sheetData sheetId="430">
        <row r="33">
          <cell r="C33">
            <v>0.77967625899280601</v>
          </cell>
        </row>
      </sheetData>
      <sheetData sheetId="431"/>
      <sheetData sheetId="432"/>
      <sheetData sheetId="433"/>
      <sheetData sheetId="434"/>
      <sheetData sheetId="435"/>
      <sheetData sheetId="436">
        <row r="1">
          <cell r="A1" t="str">
            <v>INSTITUTO NACIONAL DE VIAS</v>
          </cell>
        </row>
      </sheetData>
      <sheetData sheetId="437"/>
      <sheetData sheetId="438"/>
      <sheetData sheetId="439"/>
      <sheetData sheetId="440"/>
      <sheetData sheetId="441">
        <row r="168">
          <cell r="D168">
            <v>10046</v>
          </cell>
        </row>
      </sheetData>
      <sheetData sheetId="442">
        <row r="1">
          <cell r="A1" t="str">
            <v>ITEM</v>
          </cell>
        </row>
      </sheetData>
      <sheetData sheetId="443">
        <row r="1">
          <cell r="A1" t="str">
            <v>EQUIPO</v>
          </cell>
        </row>
      </sheetData>
      <sheetData sheetId="444">
        <row r="1">
          <cell r="A1" t="str">
            <v>ADMINISTRACION</v>
          </cell>
        </row>
      </sheetData>
      <sheetData sheetId="445">
        <row r="1">
          <cell r="A1" t="str">
            <v>EQUIPO</v>
          </cell>
        </row>
      </sheetData>
      <sheetData sheetId="446">
        <row r="1">
          <cell r="A1" t="str">
            <v>ADMINISTRACION</v>
          </cell>
        </row>
      </sheetData>
      <sheetData sheetId="447"/>
      <sheetData sheetId="448">
        <row r="33">
          <cell r="C33">
            <v>0.77967625899280601</v>
          </cell>
        </row>
      </sheetData>
      <sheetData sheetId="449">
        <row r="1">
          <cell r="A1" t="str">
            <v>INSTITUTO NACIONAL DE VIAS</v>
          </cell>
        </row>
      </sheetData>
      <sheetData sheetId="450"/>
      <sheetData sheetId="451">
        <row r="33">
          <cell r="C33">
            <v>0.77967625899280601</v>
          </cell>
        </row>
      </sheetData>
      <sheetData sheetId="452"/>
      <sheetData sheetId="453"/>
      <sheetData sheetId="454">
        <row r="1">
          <cell r="A1" t="str">
            <v>ITEM</v>
          </cell>
        </row>
      </sheetData>
      <sheetData sheetId="455">
        <row r="1">
          <cell r="A1" t="str">
            <v>ITEM</v>
          </cell>
        </row>
      </sheetData>
      <sheetData sheetId="456">
        <row r="1">
          <cell r="A1" t="str">
            <v>EQUIPO</v>
          </cell>
        </row>
      </sheetData>
      <sheetData sheetId="457">
        <row r="1">
          <cell r="A1" t="str">
            <v>ADMINISTRACION</v>
          </cell>
        </row>
      </sheetData>
      <sheetData sheetId="458"/>
      <sheetData sheetId="459"/>
      <sheetData sheetId="460"/>
      <sheetData sheetId="461"/>
      <sheetData sheetId="462"/>
      <sheetData sheetId="463">
        <row r="1">
          <cell r="A1" t="str">
            <v>ITEM</v>
          </cell>
        </row>
      </sheetData>
      <sheetData sheetId="464">
        <row r="1">
          <cell r="A1" t="str">
            <v>EQUIPO</v>
          </cell>
        </row>
      </sheetData>
      <sheetData sheetId="465">
        <row r="1">
          <cell r="A1" t="str">
            <v>ADMINISTRACION</v>
          </cell>
        </row>
      </sheetData>
      <sheetData sheetId="466"/>
      <sheetData sheetId="467"/>
      <sheetData sheetId="468">
        <row r="1">
          <cell r="A1" t="str">
            <v>ITEM</v>
          </cell>
        </row>
      </sheetData>
      <sheetData sheetId="469">
        <row r="1">
          <cell r="A1" t="str">
            <v>ADMINISTRACION</v>
          </cell>
        </row>
      </sheetData>
      <sheetData sheetId="470">
        <row r="1">
          <cell r="A1" t="str">
            <v>ADMINISTRACION</v>
          </cell>
        </row>
      </sheetData>
      <sheetData sheetId="471"/>
      <sheetData sheetId="472"/>
      <sheetData sheetId="473">
        <row r="21">
          <cell r="G21" t="b">
            <v>0</v>
          </cell>
        </row>
      </sheetData>
      <sheetData sheetId="474"/>
      <sheetData sheetId="475">
        <row r="1">
          <cell r="A1" t="str">
            <v>ITEM</v>
          </cell>
        </row>
      </sheetData>
      <sheetData sheetId="476">
        <row r="1">
          <cell r="A1" t="str">
            <v>EQUIPO</v>
          </cell>
        </row>
      </sheetData>
      <sheetData sheetId="477">
        <row r="1">
          <cell r="A1" t="str">
            <v>ADMINISTRACION</v>
          </cell>
        </row>
      </sheetData>
      <sheetData sheetId="478">
        <row r="1">
          <cell r="A1" t="str">
            <v>EQUIPO</v>
          </cell>
        </row>
      </sheetData>
      <sheetData sheetId="479">
        <row r="1">
          <cell r="A1" t="str">
            <v>ADMINISTRACION</v>
          </cell>
        </row>
      </sheetData>
      <sheetData sheetId="480">
        <row r="1">
          <cell r="A1" t="str">
            <v>ITEM</v>
          </cell>
        </row>
      </sheetData>
      <sheetData sheetId="481">
        <row r="1">
          <cell r="A1" t="str">
            <v>EQUIPO</v>
          </cell>
        </row>
      </sheetData>
      <sheetData sheetId="482">
        <row r="1">
          <cell r="A1" t="str">
            <v>EQUIPO</v>
          </cell>
        </row>
      </sheetData>
      <sheetData sheetId="483">
        <row r="1">
          <cell r="A1" t="str">
            <v>ADMINISTRACION</v>
          </cell>
        </row>
      </sheetData>
      <sheetData sheetId="484">
        <row r="1">
          <cell r="A1" t="str">
            <v>ITEM</v>
          </cell>
        </row>
      </sheetData>
      <sheetData sheetId="485">
        <row r="1">
          <cell r="A1" t="str">
            <v>EQUIPO</v>
          </cell>
        </row>
      </sheetData>
      <sheetData sheetId="486">
        <row r="1">
          <cell r="A1" t="str">
            <v>ADMINISTRACION</v>
          </cell>
        </row>
      </sheetData>
      <sheetData sheetId="487">
        <row r="5">
          <cell r="A5">
            <v>1</v>
          </cell>
        </row>
      </sheetData>
      <sheetData sheetId="488">
        <row r="1">
          <cell r="A1" t="str">
            <v>ITEM</v>
          </cell>
        </row>
      </sheetData>
      <sheetData sheetId="489">
        <row r="1">
          <cell r="A1" t="str">
            <v>ITEM</v>
          </cell>
        </row>
      </sheetData>
      <sheetData sheetId="490">
        <row r="1">
          <cell r="A1" t="str">
            <v>EQUIPO</v>
          </cell>
        </row>
      </sheetData>
      <sheetData sheetId="491">
        <row r="1">
          <cell r="A1" t="str">
            <v>ADMINISTRACION</v>
          </cell>
        </row>
      </sheetData>
      <sheetData sheetId="492">
        <row r="1">
          <cell r="A1" t="str">
            <v>ADMINISTRACION</v>
          </cell>
        </row>
      </sheetData>
      <sheetData sheetId="493">
        <row r="5">
          <cell r="E5" t="str">
            <v>CANTIDAD</v>
          </cell>
        </row>
      </sheetData>
      <sheetData sheetId="494">
        <row r="5">
          <cell r="E5" t="str">
            <v>CANTIDAD</v>
          </cell>
        </row>
      </sheetData>
      <sheetData sheetId="495">
        <row r="5">
          <cell r="E5" t="str">
            <v>CANTIDAD</v>
          </cell>
        </row>
      </sheetData>
      <sheetData sheetId="496">
        <row r="1">
          <cell r="A1" t="str">
            <v>ITEM</v>
          </cell>
        </row>
      </sheetData>
      <sheetData sheetId="497">
        <row r="1">
          <cell r="A1" t="str">
            <v>EQUIPO</v>
          </cell>
        </row>
      </sheetData>
      <sheetData sheetId="498">
        <row r="1">
          <cell r="A1" t="str">
            <v>ADMINISTRACION</v>
          </cell>
        </row>
      </sheetData>
      <sheetData sheetId="499">
        <row r="1">
          <cell r="A1" t="str">
            <v>EQUIPO</v>
          </cell>
        </row>
      </sheetData>
      <sheetData sheetId="500">
        <row r="1">
          <cell r="A1" t="str">
            <v>ADMINISTRACION</v>
          </cell>
        </row>
      </sheetData>
      <sheetData sheetId="501">
        <row r="33">
          <cell r="C33">
            <v>0.77967625899280601</v>
          </cell>
        </row>
      </sheetData>
      <sheetData sheetId="502">
        <row r="1">
          <cell r="A1" t="str">
            <v>ITEM</v>
          </cell>
        </row>
      </sheetData>
      <sheetData sheetId="503">
        <row r="1">
          <cell r="A1" t="str">
            <v>EQUIPO</v>
          </cell>
        </row>
      </sheetData>
      <sheetData sheetId="504">
        <row r="1">
          <cell r="A1" t="str">
            <v>ADMINISTRACION</v>
          </cell>
        </row>
      </sheetData>
      <sheetData sheetId="505">
        <row r="1">
          <cell r="A1" t="str">
            <v>ADMINISTRACION</v>
          </cell>
        </row>
      </sheetData>
      <sheetData sheetId="506">
        <row r="5">
          <cell r="E5" t="str">
            <v>CANTIDAD</v>
          </cell>
        </row>
      </sheetData>
      <sheetData sheetId="507">
        <row r="5">
          <cell r="E5" t="str">
            <v>CANTIDAD</v>
          </cell>
        </row>
      </sheetData>
      <sheetData sheetId="508">
        <row r="5">
          <cell r="A5" t="str">
            <v>Desperdicio</v>
          </cell>
        </row>
      </sheetData>
      <sheetData sheetId="509">
        <row r="1">
          <cell r="A1" t="str">
            <v>ITEM</v>
          </cell>
        </row>
      </sheetData>
      <sheetData sheetId="510">
        <row r="1">
          <cell r="A1" t="str">
            <v>ITEM</v>
          </cell>
        </row>
      </sheetData>
      <sheetData sheetId="511">
        <row r="1">
          <cell r="A1" t="str">
            <v>EQUIPO</v>
          </cell>
        </row>
      </sheetData>
      <sheetData sheetId="512">
        <row r="1">
          <cell r="A1" t="str">
            <v>ADMINISTRACION</v>
          </cell>
        </row>
      </sheetData>
      <sheetData sheetId="513">
        <row r="1">
          <cell r="A1" t="str">
            <v>EQUIPO</v>
          </cell>
        </row>
      </sheetData>
      <sheetData sheetId="514">
        <row r="1">
          <cell r="A1" t="str">
            <v>ITEM</v>
          </cell>
        </row>
      </sheetData>
      <sheetData sheetId="515">
        <row r="1">
          <cell r="A1" t="str">
            <v>ITEM</v>
          </cell>
        </row>
      </sheetData>
      <sheetData sheetId="516">
        <row r="1">
          <cell r="A1" t="str">
            <v>EQUIPO</v>
          </cell>
        </row>
      </sheetData>
      <sheetData sheetId="517">
        <row r="1">
          <cell r="A1" t="str">
            <v>ADMINISTRACION</v>
          </cell>
        </row>
      </sheetData>
      <sheetData sheetId="518">
        <row r="1">
          <cell r="A1" t="str">
            <v>EQUIPO</v>
          </cell>
        </row>
      </sheetData>
      <sheetData sheetId="519">
        <row r="1">
          <cell r="A1" t="str">
            <v>ADMINISTRACION</v>
          </cell>
        </row>
      </sheetData>
      <sheetData sheetId="520">
        <row r="1">
          <cell r="A1" t="str">
            <v>EQUIPO</v>
          </cell>
        </row>
      </sheetData>
      <sheetData sheetId="521">
        <row r="1">
          <cell r="A1" t="str">
            <v>ADMINISTRACION</v>
          </cell>
        </row>
      </sheetData>
      <sheetData sheetId="522">
        <row r="1">
          <cell r="A1" t="str">
            <v>ITEM</v>
          </cell>
        </row>
      </sheetData>
      <sheetData sheetId="523">
        <row r="1">
          <cell r="A1" t="str">
            <v>EQUIPO</v>
          </cell>
        </row>
      </sheetData>
      <sheetData sheetId="524">
        <row r="1">
          <cell r="A1" t="str">
            <v>ITEM</v>
          </cell>
        </row>
      </sheetData>
      <sheetData sheetId="525">
        <row r="1">
          <cell r="A1" t="str">
            <v>EQUIPO</v>
          </cell>
        </row>
      </sheetData>
      <sheetData sheetId="526">
        <row r="1">
          <cell r="A1" t="str">
            <v>ADMINISTRACION</v>
          </cell>
        </row>
      </sheetData>
      <sheetData sheetId="527">
        <row r="1">
          <cell r="A1" t="str">
            <v>ITEM</v>
          </cell>
        </row>
      </sheetData>
      <sheetData sheetId="528">
        <row r="1">
          <cell r="A1" t="str">
            <v>ADMINISTRACION</v>
          </cell>
        </row>
      </sheetData>
      <sheetData sheetId="529">
        <row r="1">
          <cell r="A1" t="str">
            <v>ADMINISTRACION</v>
          </cell>
        </row>
      </sheetData>
      <sheetData sheetId="530"/>
      <sheetData sheetId="531">
        <row r="1">
          <cell r="A1" t="str">
            <v>ITEM</v>
          </cell>
        </row>
      </sheetData>
      <sheetData sheetId="532">
        <row r="1">
          <cell r="A1" t="str">
            <v>EQUIPO</v>
          </cell>
        </row>
      </sheetData>
      <sheetData sheetId="533">
        <row r="1">
          <cell r="A1" t="str">
            <v>ADMINISTRACION</v>
          </cell>
        </row>
      </sheetData>
      <sheetData sheetId="534">
        <row r="5">
          <cell r="A5">
            <v>1</v>
          </cell>
        </row>
      </sheetData>
      <sheetData sheetId="535" refreshError="1"/>
      <sheetData sheetId="536" refreshError="1"/>
      <sheetData sheetId="537" refreshError="1"/>
      <sheetData sheetId="538">
        <row r="1">
          <cell r="B1" t="str">
            <v>CTO-102-2002</v>
          </cell>
        </row>
      </sheetData>
      <sheetData sheetId="539">
        <row r="52">
          <cell r="H52">
            <v>117768</v>
          </cell>
        </row>
      </sheetData>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ow r="5">
          <cell r="E5" t="str">
            <v>CANTIDAD</v>
          </cell>
        </row>
      </sheetData>
      <sheetData sheetId="577"/>
      <sheetData sheetId="578">
        <row r="1">
          <cell r="B1" t="str">
            <v>CTO-102-2002</v>
          </cell>
        </row>
      </sheetData>
      <sheetData sheetId="579">
        <row r="1">
          <cell r="A1" t="str">
            <v>1P</v>
          </cell>
        </row>
      </sheetData>
      <sheetData sheetId="580">
        <row r="1">
          <cell r="B1" t="str">
            <v>CTO-102-2002</v>
          </cell>
        </row>
      </sheetData>
      <sheetData sheetId="581">
        <row r="5">
          <cell r="E5" t="str">
            <v>CANTIDAD</v>
          </cell>
        </row>
      </sheetData>
      <sheetData sheetId="582">
        <row r="33">
          <cell r="C33">
            <v>0.77967625899280601</v>
          </cell>
        </row>
      </sheetData>
      <sheetData sheetId="583">
        <row r="33">
          <cell r="C33">
            <v>0.77967625899280601</v>
          </cell>
        </row>
      </sheetData>
      <sheetData sheetId="584">
        <row r="1">
          <cell r="A1" t="str">
            <v>1P</v>
          </cell>
        </row>
      </sheetData>
      <sheetData sheetId="585">
        <row r="33">
          <cell r="C33">
            <v>0.77967625899280601</v>
          </cell>
        </row>
      </sheetData>
      <sheetData sheetId="586">
        <row r="1">
          <cell r="A1" t="str">
            <v>1P</v>
          </cell>
        </row>
      </sheetData>
      <sheetData sheetId="587">
        <row r="168">
          <cell r="D168">
            <v>10046</v>
          </cell>
        </row>
      </sheetData>
      <sheetData sheetId="588">
        <row r="51">
          <cell r="D51">
            <v>698</v>
          </cell>
        </row>
      </sheetData>
      <sheetData sheetId="589"/>
      <sheetData sheetId="590">
        <row r="51">
          <cell r="D51">
            <v>698</v>
          </cell>
        </row>
      </sheetData>
      <sheetData sheetId="591"/>
      <sheetData sheetId="592">
        <row r="4">
          <cell r="B4" t="str">
            <v xml:space="preserve"> Bisagra Pivotante </v>
          </cell>
        </row>
      </sheetData>
      <sheetData sheetId="593"/>
      <sheetData sheetId="594"/>
      <sheetData sheetId="595">
        <row r="4">
          <cell r="B4" t="str">
            <v xml:space="preserve"> Bisagra Pivotante </v>
          </cell>
        </row>
      </sheetData>
      <sheetData sheetId="596"/>
      <sheetData sheetId="597"/>
      <sheetData sheetId="598">
        <row r="4">
          <cell r="B4" t="str">
            <v xml:space="preserve"> Bisagra Pivotante </v>
          </cell>
        </row>
      </sheetData>
      <sheetData sheetId="599">
        <row r="5">
          <cell r="E5" t="str">
            <v>CANTIDAD</v>
          </cell>
        </row>
      </sheetData>
      <sheetData sheetId="600">
        <row r="5">
          <cell r="E5" t="str">
            <v>CANTIDAD</v>
          </cell>
        </row>
      </sheetData>
      <sheetData sheetId="601">
        <row r="5">
          <cell r="E5" t="str">
            <v>CANTIDAD</v>
          </cell>
        </row>
      </sheetData>
      <sheetData sheetId="602">
        <row r="5">
          <cell r="E5" t="str">
            <v>CANTIDAD</v>
          </cell>
        </row>
      </sheetData>
      <sheetData sheetId="603">
        <row r="1">
          <cell r="A1" t="str">
            <v>INSTITUTO NACIONAL DE VIAS</v>
          </cell>
        </row>
      </sheetData>
      <sheetData sheetId="604">
        <row r="1">
          <cell r="A1" t="str">
            <v>INSTITUTO NACIONAL DE VIAS</v>
          </cell>
        </row>
      </sheetData>
      <sheetData sheetId="605">
        <row r="5">
          <cell r="E5" t="str">
            <v>CANTIDAD</v>
          </cell>
        </row>
      </sheetData>
      <sheetData sheetId="606">
        <row r="5">
          <cell r="E5" t="str">
            <v>CANTIDAD</v>
          </cell>
        </row>
      </sheetData>
      <sheetData sheetId="607">
        <row r="5">
          <cell r="E5" t="str">
            <v>CANTIDAD</v>
          </cell>
        </row>
      </sheetData>
      <sheetData sheetId="608">
        <row r="5">
          <cell r="E5" t="str">
            <v>CANTIDAD</v>
          </cell>
        </row>
      </sheetData>
      <sheetData sheetId="609"/>
      <sheetData sheetId="610">
        <row r="33">
          <cell r="C33">
            <v>0.77967625899280601</v>
          </cell>
        </row>
      </sheetData>
      <sheetData sheetId="611">
        <row r="4">
          <cell r="E4" t="str">
            <v>GUPCO</v>
          </cell>
        </row>
      </sheetData>
      <sheetData sheetId="612">
        <row r="52">
          <cell r="H52">
            <v>117768</v>
          </cell>
        </row>
      </sheetData>
      <sheetData sheetId="613">
        <row r="52">
          <cell r="H52">
            <v>117768</v>
          </cell>
        </row>
      </sheetData>
      <sheetData sheetId="614"/>
      <sheetData sheetId="615">
        <row r="1">
          <cell r="A1" t="str">
            <v>ABRAZADERA DE SALIDA TIPO 1</v>
          </cell>
        </row>
      </sheetData>
      <sheetData sheetId="616">
        <row r="33">
          <cell r="C33">
            <v>0.77967625899280601</v>
          </cell>
        </row>
      </sheetData>
      <sheetData sheetId="617">
        <row r="33">
          <cell r="C33">
            <v>0.77967625899280601</v>
          </cell>
        </row>
      </sheetData>
      <sheetData sheetId="618"/>
      <sheetData sheetId="619">
        <row r="33">
          <cell r="C33">
            <v>0.77967625899280601</v>
          </cell>
        </row>
      </sheetData>
      <sheetData sheetId="620"/>
      <sheetData sheetId="621">
        <row r="1">
          <cell r="A1" t="str">
            <v>INSTITUTO NACIONAL DE VIAS</v>
          </cell>
        </row>
      </sheetData>
      <sheetData sheetId="622" refreshError="1"/>
      <sheetData sheetId="623" refreshError="1"/>
      <sheetData sheetId="624" refreshError="1"/>
      <sheetData sheetId="625"/>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sheetData sheetId="636" refreshError="1"/>
      <sheetData sheetId="637"/>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sheetData sheetId="671">
        <row r="1">
          <cell r="A1" t="str">
            <v>INSTITUTO NACIONAL DE VIAS</v>
          </cell>
        </row>
      </sheetData>
      <sheetData sheetId="672"/>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ow r="1">
          <cell r="A1" t="str">
            <v>INSTITUTO NACIONAL DE VIAS</v>
          </cell>
        </row>
      </sheetData>
      <sheetData sheetId="710"/>
      <sheetData sheetId="711"/>
      <sheetData sheetId="712"/>
      <sheetData sheetId="713"/>
      <sheetData sheetId="714"/>
      <sheetData sheetId="715"/>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sheetData sheetId="732"/>
      <sheetData sheetId="733"/>
      <sheetData sheetId="734"/>
      <sheetData sheetId="735">
        <row r="1">
          <cell r="A1" t="str">
            <v>INSTITUTO NACIONAL DE VIAS</v>
          </cell>
        </row>
      </sheetData>
      <sheetData sheetId="736"/>
      <sheetData sheetId="737"/>
      <sheetData sheetId="738"/>
      <sheetData sheetId="739">
        <row r="5">
          <cell r="E5" t="str">
            <v>CANTIDAD</v>
          </cell>
        </row>
      </sheetData>
      <sheetData sheetId="740">
        <row r="5">
          <cell r="E5" t="str">
            <v>CANTIDAD</v>
          </cell>
        </row>
      </sheetData>
      <sheetData sheetId="741">
        <row r="1">
          <cell r="A1" t="str">
            <v>INSTITUTO NACIONAL DE VIAS</v>
          </cell>
        </row>
      </sheetData>
      <sheetData sheetId="742">
        <row r="5">
          <cell r="E5" t="str">
            <v>CANTIDAD</v>
          </cell>
        </row>
      </sheetData>
      <sheetData sheetId="743">
        <row r="5">
          <cell r="E5" t="str">
            <v>CANTIDAD</v>
          </cell>
        </row>
      </sheetData>
      <sheetData sheetId="744">
        <row r="2">
          <cell r="A2" t="str">
            <v>ACTA No</v>
          </cell>
        </row>
      </sheetData>
      <sheetData sheetId="745">
        <row r="5">
          <cell r="E5" t="str">
            <v>CANTIDAD</v>
          </cell>
        </row>
      </sheetData>
      <sheetData sheetId="746"/>
      <sheetData sheetId="747"/>
      <sheetData sheetId="748"/>
      <sheetData sheetId="749"/>
      <sheetData sheetId="750"/>
      <sheetData sheetId="751"/>
      <sheetData sheetId="752">
        <row r="168">
          <cell r="D168">
            <v>10046</v>
          </cell>
        </row>
      </sheetData>
      <sheetData sheetId="753"/>
      <sheetData sheetId="754"/>
      <sheetData sheetId="755"/>
      <sheetData sheetId="756"/>
      <sheetData sheetId="757"/>
      <sheetData sheetId="758">
        <row r="1">
          <cell r="A1" t="str">
            <v>INSTITUTO NACIONAL DE VIAS</v>
          </cell>
        </row>
      </sheetData>
      <sheetData sheetId="759"/>
      <sheetData sheetId="760"/>
      <sheetData sheetId="761">
        <row r="1">
          <cell r="A1" t="str">
            <v>INSTITUTO NACIONAL DE VIAS</v>
          </cell>
        </row>
      </sheetData>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sheetData sheetId="815"/>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sheetData sheetId="862"/>
      <sheetData sheetId="863" refreshError="1"/>
      <sheetData sheetId="864" refreshError="1"/>
      <sheetData sheetId="865">
        <row r="1">
          <cell r="A1" t="str">
            <v>ADMINISTRACION</v>
          </cell>
        </row>
      </sheetData>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ow r="1">
          <cell r="A1" t="str">
            <v>INSTITUTO NACIONAL DE VIAS</v>
          </cell>
        </row>
      </sheetData>
      <sheetData sheetId="889">
        <row r="1">
          <cell r="A1" t="str">
            <v>ADMINISTRACION</v>
          </cell>
        </row>
      </sheetData>
      <sheetData sheetId="890">
        <row r="2">
          <cell r="A2" t="str">
            <v>ACTA No</v>
          </cell>
        </row>
      </sheetData>
      <sheetData sheetId="891">
        <row r="1">
          <cell r="A1" t="str">
            <v>INSTITUTO NACIONAL DE VIAS</v>
          </cell>
        </row>
      </sheetData>
      <sheetData sheetId="892">
        <row r="1">
          <cell r="A1" t="str">
            <v>INSTITUTO NACIONAL DE VIAS</v>
          </cell>
        </row>
      </sheetData>
      <sheetData sheetId="893">
        <row r="1">
          <cell r="A1" t="str">
            <v>ITEM</v>
          </cell>
        </row>
      </sheetData>
      <sheetData sheetId="894" refreshError="1"/>
      <sheetData sheetId="895" refreshError="1"/>
      <sheetData sheetId="896" refreshError="1"/>
      <sheetData sheetId="897" refreshError="1"/>
      <sheetData sheetId="898" refreshError="1"/>
      <sheetData sheetId="899">
        <row r="1">
          <cell r="A1" t="str">
            <v>EQUIPO</v>
          </cell>
        </row>
      </sheetData>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sheetData sheetId="1297"/>
      <sheetData sheetId="1298"/>
      <sheetData sheetId="1299"/>
      <sheetData sheetId="1300"/>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sheetData sheetId="1313">
        <row r="1">
          <cell r="B1" t="str">
            <v>CTO-102-2002</v>
          </cell>
        </row>
      </sheetData>
      <sheetData sheetId="1314"/>
      <sheetData sheetId="1315"/>
      <sheetData sheetId="1316"/>
      <sheetData sheetId="1317" refreshError="1"/>
      <sheetData sheetId="1318">
        <row r="1">
          <cell r="A1" t="str">
            <v>ADMINISTRACION</v>
          </cell>
        </row>
      </sheetData>
      <sheetData sheetId="1319"/>
      <sheetData sheetId="1320"/>
      <sheetData sheetId="1321"/>
      <sheetData sheetId="1322"/>
      <sheetData sheetId="1323"/>
      <sheetData sheetId="1324"/>
      <sheetData sheetId="1325"/>
      <sheetData sheetId="1326"/>
      <sheetData sheetId="1327"/>
      <sheetData sheetId="1328" refreshError="1"/>
      <sheetData sheetId="1329" refreshError="1"/>
      <sheetData sheetId="1330"/>
      <sheetData sheetId="1331" refreshError="1"/>
      <sheetData sheetId="1332" refreshError="1"/>
      <sheetData sheetId="1333" refreshError="1"/>
      <sheetData sheetId="1334" refreshError="1"/>
      <sheetData sheetId="1335">
        <row r="33">
          <cell r="C33">
            <v>0.77967625899280601</v>
          </cell>
        </row>
      </sheetData>
      <sheetData sheetId="1336" refreshError="1"/>
      <sheetData sheetId="1337">
        <row r="1">
          <cell r="A1" t="str">
            <v>ITEM</v>
          </cell>
        </row>
      </sheetData>
      <sheetData sheetId="1338">
        <row r="1">
          <cell r="A1" t="str">
            <v>ADMINISTRACION</v>
          </cell>
        </row>
      </sheetData>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row r="1">
          <cell r="B1" t="str">
            <v>CTO-102-2002</v>
          </cell>
        </row>
      </sheetData>
      <sheetData sheetId="1353"/>
      <sheetData sheetId="1354"/>
      <sheetData sheetId="1355"/>
      <sheetData sheetId="1356"/>
      <sheetData sheetId="1357"/>
      <sheetData sheetId="1358"/>
      <sheetData sheetId="1359"/>
      <sheetData sheetId="1360"/>
      <sheetData sheetId="1361">
        <row r="1">
          <cell r="A1" t="str">
            <v>EQUIPO</v>
          </cell>
        </row>
      </sheetData>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sheetData sheetId="1448"/>
      <sheetData sheetId="1449" refreshError="1"/>
      <sheetData sheetId="1450" refreshError="1"/>
      <sheetData sheetId="1451" refreshError="1"/>
      <sheetData sheetId="1452" refreshError="1"/>
      <sheetData sheetId="1453" refreshError="1"/>
      <sheetData sheetId="1454" refreshError="1"/>
      <sheetData sheetId="1455" refreshError="1"/>
      <sheetData sheetId="1456"/>
      <sheetData sheetId="1457">
        <row r="1">
          <cell r="A1" t="str">
            <v>ITEM</v>
          </cell>
        </row>
      </sheetData>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ow r="1">
          <cell r="A1" t="str">
            <v>ITEM</v>
          </cell>
        </row>
      </sheetData>
      <sheetData sheetId="1689">
        <row r="1">
          <cell r="A1" t="str">
            <v>EQUIPO</v>
          </cell>
        </row>
      </sheetData>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sheetData sheetId="1738"/>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sheetData sheetId="2065">
        <row r="18">
          <cell r="C18">
            <v>9000</v>
          </cell>
        </row>
      </sheetData>
      <sheetData sheetId="2066">
        <row r="154">
          <cell r="G154">
            <v>12880</v>
          </cell>
        </row>
      </sheetData>
      <sheetData sheetId="2067">
        <row r="9">
          <cell r="D9" t="str">
            <v>FECHA</v>
          </cell>
        </row>
      </sheetData>
      <sheetData sheetId="2068"/>
      <sheetData sheetId="2069"/>
      <sheetData sheetId="2070"/>
      <sheetData sheetId="2071"/>
      <sheetData sheetId="2072"/>
      <sheetData sheetId="2073"/>
      <sheetData sheetId="2074"/>
      <sheetData sheetId="2075">
        <row r="6">
          <cell r="X6">
            <v>18397.48</v>
          </cell>
        </row>
      </sheetData>
      <sheetData sheetId="2076"/>
      <sheetData sheetId="2077"/>
      <sheetData sheetId="2078"/>
      <sheetData sheetId="2079"/>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sheetData sheetId="2150">
        <row r="7">
          <cell r="B7">
            <v>1</v>
          </cell>
        </row>
      </sheetData>
      <sheetData sheetId="2151">
        <row r="2">
          <cell r="A2" t="str">
            <v>CODIGO</v>
          </cell>
        </row>
      </sheetData>
      <sheetData sheetId="2152">
        <row r="7">
          <cell r="B7">
            <v>1</v>
          </cell>
        </row>
      </sheetData>
      <sheetData sheetId="2153">
        <row r="1">
          <cell r="A1" t="str">
            <v>OCCIDENTAL DE COLOMBIA, LLC. / OCCIDENTAL ANDINA, LLC</v>
          </cell>
        </row>
      </sheetData>
      <sheetData sheetId="2154">
        <row r="7">
          <cell r="B7">
            <v>1</v>
          </cell>
        </row>
      </sheetData>
      <sheetData sheetId="2155">
        <row r="33">
          <cell r="G33">
            <v>0.59504299999999999</v>
          </cell>
        </row>
      </sheetData>
      <sheetData sheetId="2156">
        <row r="7">
          <cell r="B7">
            <v>1</v>
          </cell>
        </row>
      </sheetData>
      <sheetData sheetId="2157">
        <row r="33">
          <cell r="G33">
            <v>0.59504299999999999</v>
          </cell>
        </row>
      </sheetData>
      <sheetData sheetId="2158">
        <row r="3">
          <cell r="A3">
            <v>1</v>
          </cell>
        </row>
      </sheetData>
      <sheetData sheetId="2159"/>
      <sheetData sheetId="2160"/>
      <sheetData sheetId="2161"/>
      <sheetData sheetId="2162"/>
      <sheetData sheetId="2163"/>
      <sheetData sheetId="2164"/>
      <sheetData sheetId="2165">
        <row r="1">
          <cell r="A1" t="str">
            <v>ITEM</v>
          </cell>
        </row>
      </sheetData>
      <sheetData sheetId="2166">
        <row r="1">
          <cell r="A1" t="str">
            <v>EQUIPO</v>
          </cell>
        </row>
      </sheetData>
      <sheetData sheetId="2167">
        <row r="1">
          <cell r="A1" t="str">
            <v>ADMINISTRACION</v>
          </cell>
        </row>
      </sheetData>
      <sheetData sheetId="2168">
        <row r="1">
          <cell r="A1" t="str">
            <v>ADMINISTRACION</v>
          </cell>
        </row>
      </sheetData>
      <sheetData sheetId="2169">
        <row r="1">
          <cell r="A1" t="str">
            <v>ADMINISTRACION</v>
          </cell>
        </row>
      </sheetData>
      <sheetData sheetId="2170"/>
      <sheetData sheetId="2171"/>
      <sheetData sheetId="2172"/>
      <sheetData sheetId="2173"/>
      <sheetData sheetId="2174"/>
      <sheetData sheetId="2175"/>
      <sheetData sheetId="2176"/>
      <sheetData sheetId="2177"/>
      <sheetData sheetId="2178"/>
      <sheetData sheetId="2179"/>
      <sheetData sheetId="2180"/>
      <sheetData sheetId="2181">
        <row r="5">
          <cell r="A5">
            <v>1</v>
          </cell>
        </row>
      </sheetData>
      <sheetData sheetId="2182"/>
      <sheetData sheetId="2183"/>
      <sheetData sheetId="2184"/>
      <sheetData sheetId="2185"/>
      <sheetData sheetId="2186">
        <row r="1">
          <cell r="A1" t="str">
            <v>ITEM</v>
          </cell>
        </row>
      </sheetData>
      <sheetData sheetId="2187">
        <row r="1">
          <cell r="A1" t="str">
            <v>EQUIPO</v>
          </cell>
        </row>
      </sheetData>
      <sheetData sheetId="2188">
        <row r="1">
          <cell r="A1" t="str">
            <v>ADMINISTRACION</v>
          </cell>
        </row>
      </sheetData>
      <sheetData sheetId="2189">
        <row r="1">
          <cell r="A1" t="str">
            <v>ADMINISTRACION</v>
          </cell>
        </row>
      </sheetData>
      <sheetData sheetId="2190">
        <row r="1">
          <cell r="A1" t="str">
            <v>ADMINISTRACION</v>
          </cell>
        </row>
      </sheetData>
      <sheetData sheetId="2191"/>
      <sheetData sheetId="2192"/>
      <sheetData sheetId="2193"/>
      <sheetData sheetId="2194">
        <row r="1">
          <cell r="A1" t="str">
            <v>ITEM</v>
          </cell>
        </row>
      </sheetData>
      <sheetData sheetId="2195">
        <row r="1">
          <cell r="A1" t="str">
            <v>EQUIPO</v>
          </cell>
        </row>
      </sheetData>
      <sheetData sheetId="2196">
        <row r="1">
          <cell r="A1" t="str">
            <v>ADMINISTRACION</v>
          </cell>
        </row>
      </sheetData>
      <sheetData sheetId="2197">
        <row r="1">
          <cell r="A1" t="str">
            <v>ADMINISTRACION</v>
          </cell>
        </row>
      </sheetData>
      <sheetData sheetId="2198">
        <row r="1">
          <cell r="A1" t="str">
            <v>ADMINISTRACION</v>
          </cell>
        </row>
      </sheetData>
      <sheetData sheetId="2199"/>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sheetData sheetId="2241"/>
      <sheetData sheetId="2242"/>
      <sheetData sheetId="2243"/>
      <sheetData sheetId="2244"/>
      <sheetData sheetId="2245"/>
      <sheetData sheetId="2246"/>
      <sheetData sheetId="2247"/>
      <sheetData sheetId="2248"/>
      <sheetData sheetId="2249" refreshError="1"/>
      <sheetData sheetId="2250" refreshError="1"/>
      <sheetData sheetId="2251" refreshError="1"/>
      <sheetData sheetId="2252"/>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row r="8">
          <cell r="A8">
            <v>2.1</v>
          </cell>
        </row>
      </sheetData>
      <sheetData sheetId="2893">
        <row r="8">
          <cell r="A8">
            <v>3.1</v>
          </cell>
        </row>
      </sheetData>
      <sheetData sheetId="2894"/>
      <sheetData sheetId="2895"/>
      <sheetData sheetId="2896">
        <row r="8">
          <cell r="A8">
            <v>2.1</v>
          </cell>
        </row>
      </sheetData>
      <sheetData sheetId="2897">
        <row r="8">
          <cell r="A8">
            <v>3.1</v>
          </cell>
        </row>
      </sheetData>
      <sheetData sheetId="2898"/>
      <sheetData sheetId="2899">
        <row r="3">
          <cell r="A3">
            <v>1</v>
          </cell>
        </row>
      </sheetData>
      <sheetData sheetId="2900"/>
      <sheetData sheetId="2901"/>
      <sheetData sheetId="2902"/>
      <sheetData sheetId="2903">
        <row r="3">
          <cell r="A3">
            <v>1</v>
          </cell>
        </row>
      </sheetData>
      <sheetData sheetId="2904"/>
      <sheetData sheetId="2905"/>
      <sheetData sheetId="2906">
        <row r="1">
          <cell r="A1" t="str">
            <v>LISTADO DE INSUMOS GENERAL</v>
          </cell>
        </row>
      </sheetData>
      <sheetData sheetId="2907">
        <row r="8">
          <cell r="A8">
            <v>3.1</v>
          </cell>
        </row>
      </sheetData>
      <sheetData sheetId="2908"/>
      <sheetData sheetId="2909"/>
      <sheetData sheetId="2910">
        <row r="1">
          <cell r="A1" t="str">
            <v>LISTADO DE INSUMOS GENERAL</v>
          </cell>
        </row>
      </sheetData>
      <sheetData sheetId="2911"/>
      <sheetData sheetId="2912"/>
      <sheetData sheetId="2913">
        <row r="3">
          <cell r="A3">
            <v>1</v>
          </cell>
        </row>
      </sheetData>
      <sheetData sheetId="2914"/>
      <sheetData sheetId="2915"/>
      <sheetData sheetId="2916"/>
      <sheetData sheetId="2917">
        <row r="8">
          <cell r="A8">
            <v>2.1</v>
          </cell>
        </row>
      </sheetData>
      <sheetData sheetId="2918">
        <row r="8">
          <cell r="A8">
            <v>3.1</v>
          </cell>
        </row>
      </sheetData>
      <sheetData sheetId="2919"/>
      <sheetData sheetId="2920">
        <row r="1">
          <cell r="A1" t="str">
            <v>LISTADO DE INSUMOS GENERAL</v>
          </cell>
        </row>
      </sheetData>
      <sheetData sheetId="2921"/>
      <sheetData sheetId="2922"/>
      <sheetData sheetId="2923"/>
      <sheetData sheetId="2924">
        <row r="3">
          <cell r="A3">
            <v>1</v>
          </cell>
        </row>
      </sheetData>
      <sheetData sheetId="2925">
        <row r="8">
          <cell r="A8">
            <v>3.1</v>
          </cell>
        </row>
      </sheetData>
      <sheetData sheetId="2926">
        <row r="8">
          <cell r="A8">
            <v>2.1</v>
          </cell>
        </row>
      </sheetData>
      <sheetData sheetId="2927">
        <row r="8">
          <cell r="A8">
            <v>3.1</v>
          </cell>
        </row>
      </sheetData>
      <sheetData sheetId="2928">
        <row r="8">
          <cell r="A8">
            <v>2.1</v>
          </cell>
        </row>
      </sheetData>
      <sheetData sheetId="2929">
        <row r="8">
          <cell r="A8">
            <v>3.1</v>
          </cell>
        </row>
      </sheetData>
      <sheetData sheetId="2930" refreshError="1"/>
      <sheetData sheetId="2931">
        <row r="1">
          <cell r="A1" t="str">
            <v>LISTADO DE INSUMOS GENERAL</v>
          </cell>
        </row>
      </sheetData>
      <sheetData sheetId="2932"/>
      <sheetData sheetId="2933">
        <row r="3">
          <cell r="A3">
            <v>1</v>
          </cell>
        </row>
      </sheetData>
      <sheetData sheetId="2934"/>
      <sheetData sheetId="2935">
        <row r="3">
          <cell r="A3">
            <v>1</v>
          </cell>
        </row>
      </sheetData>
      <sheetData sheetId="2936"/>
      <sheetData sheetId="2937">
        <row r="3">
          <cell r="A3">
            <v>1</v>
          </cell>
        </row>
      </sheetData>
      <sheetData sheetId="2938">
        <row r="1">
          <cell r="A1" t="str">
            <v>LISTADO DE INSUMOS GENERAL</v>
          </cell>
        </row>
      </sheetData>
      <sheetData sheetId="2939" refreshError="1"/>
      <sheetData sheetId="2940">
        <row r="1">
          <cell r="A1" t="str">
            <v>LISTADO DE INSUMOS GENERAL</v>
          </cell>
        </row>
      </sheetData>
      <sheetData sheetId="2941" refreshError="1"/>
      <sheetData sheetId="2942">
        <row r="1">
          <cell r="A1" t="str">
            <v>LISTADO DE INSUMOS GENERAL</v>
          </cell>
        </row>
      </sheetData>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ow r="18">
          <cell r="C18">
            <v>7000</v>
          </cell>
        </row>
      </sheetData>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sheetData sheetId="3131">
        <row r="18">
          <cell r="C18">
            <v>7000</v>
          </cell>
        </row>
      </sheetData>
      <sheetData sheetId="3132"/>
      <sheetData sheetId="3133"/>
      <sheetData sheetId="3134"/>
      <sheetData sheetId="3135"/>
      <sheetData sheetId="3136"/>
      <sheetData sheetId="3137"/>
      <sheetData sheetId="3138"/>
      <sheetData sheetId="3139"/>
      <sheetData sheetId="3140"/>
      <sheetData sheetId="3141"/>
      <sheetData sheetId="3142"/>
      <sheetData sheetId="3143">
        <row r="1">
          <cell r="B1" t="str">
            <v>CTO-102-2002</v>
          </cell>
        </row>
      </sheetData>
      <sheetData sheetId="3144"/>
      <sheetData sheetId="3145"/>
      <sheetData sheetId="3146">
        <row r="3">
          <cell r="A3">
            <v>5.0999999999999996</v>
          </cell>
        </row>
      </sheetData>
      <sheetData sheetId="3147">
        <row r="2">
          <cell r="AM2">
            <v>25</v>
          </cell>
        </row>
      </sheetData>
      <sheetData sheetId="3148"/>
      <sheetData sheetId="3149"/>
      <sheetData sheetId="3150"/>
      <sheetData sheetId="3151" refreshError="1"/>
      <sheetData sheetId="3152"/>
      <sheetData sheetId="3153"/>
      <sheetData sheetId="3154" refreshError="1"/>
      <sheetData sheetId="3155" refreshError="1"/>
      <sheetData sheetId="3156" refreshError="1"/>
      <sheetData sheetId="3157" refreshError="1"/>
      <sheetData sheetId="3158"/>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row r="1">
          <cell r="A1" t="str">
            <v>ITEM</v>
          </cell>
        </row>
      </sheetData>
      <sheetData sheetId="3190">
        <row r="1">
          <cell r="A1" t="str">
            <v>EQUIPO</v>
          </cell>
        </row>
      </sheetData>
      <sheetData sheetId="3191">
        <row r="1">
          <cell r="A1" t="str">
            <v>ADMINISTRACION</v>
          </cell>
        </row>
      </sheetData>
      <sheetData sheetId="3192"/>
      <sheetData sheetId="3193"/>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sheetData sheetId="3205"/>
      <sheetData sheetId="3206"/>
      <sheetData sheetId="3207"/>
      <sheetData sheetId="3208">
        <row r="1">
          <cell r="A1" t="str">
            <v>ITEM</v>
          </cell>
        </row>
      </sheetData>
      <sheetData sheetId="3209">
        <row r="1">
          <cell r="A1" t="str">
            <v>EQUIPO</v>
          </cell>
        </row>
      </sheetData>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ow r="41">
          <cell r="H41">
            <v>1719.2219460730605</v>
          </cell>
        </row>
      </sheetData>
      <sheetData sheetId="3221">
        <row r="44">
          <cell r="H44">
            <v>747796</v>
          </cell>
        </row>
      </sheetData>
      <sheetData sheetId="3222" refreshError="1"/>
      <sheetData sheetId="3223"/>
      <sheetData sheetId="3224">
        <row r="6">
          <cell r="A6" t="str">
            <v>TOPÓGRAFO</v>
          </cell>
        </row>
      </sheetData>
      <sheetData sheetId="3225"/>
      <sheetData sheetId="3226"/>
      <sheetData sheetId="3227">
        <row r="5">
          <cell r="E5" t="str">
            <v>CANTIDAD</v>
          </cell>
        </row>
      </sheetData>
      <sheetData sheetId="3228">
        <row r="5">
          <cell r="E5" t="str">
            <v>CANTIDAD</v>
          </cell>
        </row>
      </sheetData>
      <sheetData sheetId="3229">
        <row r="5">
          <cell r="E5" t="str">
            <v>CANTIDAD</v>
          </cell>
        </row>
      </sheetData>
      <sheetData sheetId="3230">
        <row r="5">
          <cell r="E5" t="str">
            <v>CANTIDAD</v>
          </cell>
        </row>
      </sheetData>
      <sheetData sheetId="3231">
        <row r="5">
          <cell r="E5" t="str">
            <v>CANTIDAD</v>
          </cell>
        </row>
      </sheetData>
      <sheetData sheetId="3232">
        <row r="5">
          <cell r="E5" t="str">
            <v>CANTIDAD</v>
          </cell>
        </row>
      </sheetData>
      <sheetData sheetId="3233">
        <row r="5">
          <cell r="E5" t="str">
            <v>CANTIDAD</v>
          </cell>
        </row>
      </sheetData>
      <sheetData sheetId="3234">
        <row r="5">
          <cell r="E5" t="str">
            <v>CANTIDAD</v>
          </cell>
        </row>
      </sheetData>
      <sheetData sheetId="3235">
        <row r="5">
          <cell r="E5" t="str">
            <v>CANTIDAD</v>
          </cell>
        </row>
      </sheetData>
      <sheetData sheetId="3236">
        <row r="5">
          <cell r="E5" t="str">
            <v>CANTIDAD</v>
          </cell>
        </row>
      </sheetData>
      <sheetData sheetId="3237">
        <row r="5">
          <cell r="E5" t="str">
            <v>CANTIDAD</v>
          </cell>
        </row>
      </sheetData>
      <sheetData sheetId="3238">
        <row r="5">
          <cell r="E5" t="str">
            <v>CANTIDAD</v>
          </cell>
        </row>
      </sheetData>
      <sheetData sheetId="3239">
        <row r="5">
          <cell r="E5" t="str">
            <v>CANTIDAD</v>
          </cell>
        </row>
      </sheetData>
      <sheetData sheetId="3240">
        <row r="5">
          <cell r="E5" t="str">
            <v>CANTIDAD</v>
          </cell>
        </row>
      </sheetData>
      <sheetData sheetId="3241" refreshError="1"/>
      <sheetData sheetId="3242" refreshError="1"/>
      <sheetData sheetId="3243"/>
      <sheetData sheetId="3244"/>
      <sheetData sheetId="3245" refreshError="1"/>
      <sheetData sheetId="3246"/>
      <sheetData sheetId="3247"/>
      <sheetData sheetId="3248"/>
      <sheetData sheetId="3249"/>
      <sheetData sheetId="3250"/>
      <sheetData sheetId="3251"/>
      <sheetData sheetId="3252"/>
      <sheetData sheetId="3253" refreshError="1"/>
      <sheetData sheetId="3254" refreshError="1"/>
      <sheetData sheetId="3255" refreshError="1"/>
      <sheetData sheetId="3256"/>
      <sheetData sheetId="3257"/>
      <sheetData sheetId="3258"/>
      <sheetData sheetId="3259"/>
      <sheetData sheetId="3260"/>
      <sheetData sheetId="3261"/>
      <sheetData sheetId="3262"/>
      <sheetData sheetId="3263"/>
      <sheetData sheetId="3264">
        <row r="1">
          <cell r="A1" t="str">
            <v>INSTITUTO NACIONAL DE VIAS</v>
          </cell>
        </row>
      </sheetData>
      <sheetData sheetId="3265"/>
      <sheetData sheetId="3266"/>
      <sheetData sheetId="3267">
        <row r="18">
          <cell r="C18">
            <v>7000</v>
          </cell>
        </row>
      </sheetData>
      <sheetData sheetId="3268"/>
      <sheetData sheetId="3269">
        <row r="18">
          <cell r="C18">
            <v>7000</v>
          </cell>
        </row>
      </sheetData>
      <sheetData sheetId="3270"/>
      <sheetData sheetId="3271">
        <row r="18">
          <cell r="C18">
            <v>7000</v>
          </cell>
        </row>
      </sheetData>
      <sheetData sheetId="3272"/>
      <sheetData sheetId="3273">
        <row r="21">
          <cell r="G21" t="b">
            <v>0</v>
          </cell>
        </row>
      </sheetData>
      <sheetData sheetId="3274"/>
      <sheetData sheetId="3275" refreshError="1"/>
      <sheetData sheetId="3276"/>
      <sheetData sheetId="3277" refreshError="1"/>
      <sheetData sheetId="3278"/>
      <sheetData sheetId="3279" refreshError="1"/>
      <sheetData sheetId="3280" refreshError="1"/>
      <sheetData sheetId="3281" refreshError="1"/>
      <sheetData sheetId="3282"/>
      <sheetData sheetId="3283">
        <row r="5">
          <cell r="E5" t="str">
            <v>CANTIDAD</v>
          </cell>
        </row>
      </sheetData>
      <sheetData sheetId="3284">
        <row r="5">
          <cell r="E5" t="str">
            <v>CANTIDAD</v>
          </cell>
        </row>
      </sheetData>
      <sheetData sheetId="3285">
        <row r="5">
          <cell r="E5" t="str">
            <v>CANTIDAD</v>
          </cell>
        </row>
      </sheetData>
      <sheetData sheetId="3286">
        <row r="5">
          <cell r="E5" t="str">
            <v>CANTIDAD</v>
          </cell>
        </row>
      </sheetData>
      <sheetData sheetId="3287">
        <row r="1">
          <cell r="A1" t="str">
            <v>INSTITUTO NACIONAL DE VIAS</v>
          </cell>
        </row>
      </sheetData>
      <sheetData sheetId="3288">
        <row r="5">
          <cell r="E5" t="str">
            <v>CANTIDAD</v>
          </cell>
        </row>
      </sheetData>
      <sheetData sheetId="3289" refreshError="1"/>
      <sheetData sheetId="3290" refreshError="1"/>
      <sheetData sheetId="3291">
        <row r="5">
          <cell r="E5" t="str">
            <v>CANTIDAD</v>
          </cell>
        </row>
      </sheetData>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refreshError="1"/>
      <sheetData sheetId="3305"/>
      <sheetData sheetId="3306"/>
      <sheetData sheetId="3307"/>
      <sheetData sheetId="3308"/>
      <sheetData sheetId="3309"/>
      <sheetData sheetId="3310">
        <row r="7">
          <cell r="B7">
            <v>0.1</v>
          </cell>
        </row>
      </sheetData>
      <sheetData sheetId="3311">
        <row r="7">
          <cell r="B7">
            <v>0.1</v>
          </cell>
        </row>
      </sheetData>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row r="16">
          <cell r="A16" t="str">
            <v>ABONO 10-30-10</v>
          </cell>
        </row>
      </sheetData>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row r="16">
          <cell r="A16" t="str">
            <v>ABONO 10-30-10</v>
          </cell>
        </row>
      </sheetData>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row r="1">
          <cell r="A1" t="str">
            <v>EQUIPO</v>
          </cell>
        </row>
      </sheetData>
      <sheetData sheetId="3380">
        <row r="1">
          <cell r="A1" t="str">
            <v>ADMINISTRACION</v>
          </cell>
        </row>
      </sheetData>
      <sheetData sheetId="3381">
        <row r="12">
          <cell r="D12">
            <v>1.1105322714947583</v>
          </cell>
        </row>
      </sheetData>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row r="1">
          <cell r="A1" t="str">
            <v>ITEM</v>
          </cell>
        </row>
      </sheetData>
      <sheetData sheetId="3424">
        <row r="1">
          <cell r="A1" t="str">
            <v>EQUIPO</v>
          </cell>
        </row>
      </sheetData>
      <sheetData sheetId="3425">
        <row r="1">
          <cell r="A1" t="str">
            <v>ADMINISTRACION</v>
          </cell>
        </row>
      </sheetData>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row r="16">
          <cell r="A16" t="str">
            <v>ABONO 10-30-10</v>
          </cell>
        </row>
      </sheetData>
      <sheetData sheetId="3468"/>
      <sheetData sheetId="3469"/>
      <sheetData sheetId="3470"/>
      <sheetData sheetId="3471"/>
      <sheetData sheetId="3472" refreshError="1"/>
      <sheetData sheetId="3473"/>
      <sheetData sheetId="3474" refreshError="1"/>
      <sheetData sheetId="3475" refreshError="1"/>
      <sheetData sheetId="3476" refreshError="1"/>
      <sheetData sheetId="3477" refreshError="1"/>
      <sheetData sheetId="3478" refreshError="1"/>
      <sheetData sheetId="3479" refreshError="1"/>
      <sheetData sheetId="3480"/>
      <sheetData sheetId="3481"/>
      <sheetData sheetId="3482"/>
      <sheetData sheetId="3483"/>
      <sheetData sheetId="3484"/>
      <sheetData sheetId="3485"/>
      <sheetData sheetId="3486"/>
      <sheetData sheetId="3487"/>
      <sheetData sheetId="3488"/>
      <sheetData sheetId="3489"/>
      <sheetData sheetId="3490" refreshError="1"/>
      <sheetData sheetId="3491" refreshError="1"/>
      <sheetData sheetId="3492">
        <row r="18">
          <cell r="C18">
            <v>7000</v>
          </cell>
        </row>
      </sheetData>
      <sheetData sheetId="3493"/>
      <sheetData sheetId="3494">
        <row r="18">
          <cell r="C18">
            <v>7000</v>
          </cell>
        </row>
      </sheetData>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ow r="1">
          <cell r="A1" t="str">
            <v>ITEM</v>
          </cell>
        </row>
      </sheetData>
      <sheetData sheetId="3624">
        <row r="1">
          <cell r="A1" t="str">
            <v>EQUIPO</v>
          </cell>
        </row>
      </sheetData>
      <sheetData sheetId="3625">
        <row r="1">
          <cell r="A1" t="str">
            <v>ADMINISTRACION</v>
          </cell>
        </row>
      </sheetData>
      <sheetData sheetId="3626">
        <row r="5">
          <cell r="I5">
            <v>216</v>
          </cell>
        </row>
      </sheetData>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ow r="3">
          <cell r="A3">
            <v>1</v>
          </cell>
        </row>
      </sheetData>
      <sheetData sheetId="3651"/>
      <sheetData sheetId="3652"/>
      <sheetData sheetId="3653"/>
      <sheetData sheetId="3654"/>
      <sheetData sheetId="3655"/>
      <sheetData sheetId="3656"/>
      <sheetData sheetId="3657">
        <row r="1">
          <cell r="A1" t="str">
            <v>LISTADO DE INSUMOS GENERAL</v>
          </cell>
        </row>
      </sheetData>
      <sheetData sheetId="3658"/>
      <sheetData sheetId="3659"/>
      <sheetData sheetId="3660"/>
      <sheetData sheetId="3661"/>
      <sheetData sheetId="3662"/>
      <sheetData sheetId="3663"/>
      <sheetData sheetId="3664"/>
      <sheetData sheetId="3665">
        <row r="1">
          <cell r="A1" t="str">
            <v>Name</v>
          </cell>
        </row>
      </sheetData>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row r="1">
          <cell r="A1" t="str">
            <v>INSTITUTO NACIONAL DE VIAS</v>
          </cell>
        </row>
      </sheetData>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row r="1">
          <cell r="A1" t="str">
            <v>INSTITUTO NACIONAL DE VIAS</v>
          </cell>
        </row>
      </sheetData>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row r="168">
          <cell r="D168">
            <v>0.16</v>
          </cell>
        </row>
      </sheetData>
      <sheetData sheetId="3826">
        <row r="168">
          <cell r="D168">
            <v>0.16</v>
          </cell>
        </row>
      </sheetData>
      <sheetData sheetId="3827">
        <row r="7">
          <cell r="B7">
            <v>1</v>
          </cell>
        </row>
      </sheetData>
      <sheetData sheetId="3828">
        <row r="1">
          <cell r="A1" t="str">
            <v>OCCIDENTAL DE COLOMBIA, LLC. / OCCIDENTAL ANDINA, LLC</v>
          </cell>
        </row>
      </sheetData>
      <sheetData sheetId="3829">
        <row r="7">
          <cell r="B7">
            <v>1</v>
          </cell>
        </row>
      </sheetData>
      <sheetData sheetId="3830">
        <row r="33">
          <cell r="G33">
            <v>0.59504299999999999</v>
          </cell>
        </row>
      </sheetData>
      <sheetData sheetId="3831">
        <row r="7">
          <cell r="B7">
            <v>1</v>
          </cell>
        </row>
      </sheetData>
      <sheetData sheetId="3832">
        <row r="33">
          <cell r="G33">
            <v>0.59504299999999999</v>
          </cell>
        </row>
      </sheetData>
      <sheetData sheetId="3833">
        <row r="168">
          <cell r="D168">
            <v>0.16</v>
          </cell>
        </row>
      </sheetData>
      <sheetData sheetId="3834">
        <row r="7">
          <cell r="B7">
            <v>1</v>
          </cell>
        </row>
      </sheetData>
      <sheetData sheetId="3835">
        <row r="7">
          <cell r="B7">
            <v>1</v>
          </cell>
        </row>
      </sheetData>
      <sheetData sheetId="3836">
        <row r="33">
          <cell r="G33">
            <v>0.59504299999999999</v>
          </cell>
        </row>
      </sheetData>
      <sheetData sheetId="3837"/>
      <sheetData sheetId="3838"/>
      <sheetData sheetId="3839"/>
      <sheetData sheetId="3840">
        <row r="1">
          <cell r="A1" t="str">
            <v>ITEM</v>
          </cell>
        </row>
      </sheetData>
      <sheetData sheetId="3841">
        <row r="1">
          <cell r="A1" t="str">
            <v>EQUIPO</v>
          </cell>
        </row>
      </sheetData>
      <sheetData sheetId="3842">
        <row r="1">
          <cell r="A1" t="str">
            <v>ADMINISTRACION</v>
          </cell>
        </row>
      </sheetData>
      <sheetData sheetId="3843">
        <row r="1">
          <cell r="A1" t="str">
            <v>ADMINISTRACION</v>
          </cell>
        </row>
      </sheetData>
      <sheetData sheetId="3844">
        <row r="1">
          <cell r="A1" t="str">
            <v>ADMINISTRACION</v>
          </cell>
        </row>
      </sheetData>
      <sheetData sheetId="3845"/>
      <sheetData sheetId="3846"/>
      <sheetData sheetId="3847">
        <row r="1">
          <cell r="A1" t="str">
            <v>ITEM</v>
          </cell>
        </row>
      </sheetData>
      <sheetData sheetId="3848">
        <row r="1">
          <cell r="A1" t="str">
            <v>EQUIPO</v>
          </cell>
        </row>
      </sheetData>
      <sheetData sheetId="3849">
        <row r="1">
          <cell r="A1" t="str">
            <v>ADMINISTRACION</v>
          </cell>
        </row>
      </sheetData>
      <sheetData sheetId="3850">
        <row r="1">
          <cell r="A1" t="str">
            <v>ADMINISTRACION</v>
          </cell>
        </row>
      </sheetData>
      <sheetData sheetId="3851">
        <row r="1">
          <cell r="A1" t="str">
            <v>ADMINISTRACION</v>
          </cell>
        </row>
      </sheetData>
      <sheetData sheetId="3852"/>
      <sheetData sheetId="3853"/>
      <sheetData sheetId="3854"/>
      <sheetData sheetId="3855"/>
      <sheetData sheetId="3856">
        <row r="1">
          <cell r="A1" t="str">
            <v>ITEM</v>
          </cell>
        </row>
      </sheetData>
      <sheetData sheetId="3857">
        <row r="1">
          <cell r="A1" t="str">
            <v>EQUIPO</v>
          </cell>
        </row>
      </sheetData>
      <sheetData sheetId="3858">
        <row r="1">
          <cell r="A1" t="str">
            <v>ADMINISTRACION</v>
          </cell>
        </row>
      </sheetData>
      <sheetData sheetId="3859"/>
      <sheetData sheetId="3860"/>
      <sheetData sheetId="3861">
        <row r="1">
          <cell r="A1" t="str">
            <v>ITEM</v>
          </cell>
        </row>
      </sheetData>
      <sheetData sheetId="3862">
        <row r="1">
          <cell r="A1" t="str">
            <v>EQUIPO</v>
          </cell>
        </row>
      </sheetData>
      <sheetData sheetId="3863">
        <row r="1">
          <cell r="A1" t="str">
            <v>ADMINISTRACION</v>
          </cell>
        </row>
      </sheetData>
      <sheetData sheetId="3864">
        <row r="1">
          <cell r="A1" t="str">
            <v>ADMINISTRACION</v>
          </cell>
        </row>
      </sheetData>
      <sheetData sheetId="3865">
        <row r="1">
          <cell r="A1" t="str">
            <v>ADMINISTRACION</v>
          </cell>
        </row>
      </sheetData>
      <sheetData sheetId="3866"/>
      <sheetData sheetId="3867">
        <row r="1">
          <cell r="A1" t="str">
            <v>ITEM</v>
          </cell>
        </row>
      </sheetData>
      <sheetData sheetId="3868">
        <row r="1">
          <cell r="A1" t="str">
            <v>ITEM</v>
          </cell>
        </row>
      </sheetData>
      <sheetData sheetId="3869">
        <row r="1">
          <cell r="A1" t="str">
            <v>EQUIPO</v>
          </cell>
        </row>
      </sheetData>
      <sheetData sheetId="3870">
        <row r="1">
          <cell r="A1" t="str">
            <v>ADMINISTRACION</v>
          </cell>
        </row>
      </sheetData>
      <sheetData sheetId="3871">
        <row r="1">
          <cell r="A1" t="str">
            <v>ADMINISTRACION</v>
          </cell>
        </row>
      </sheetData>
      <sheetData sheetId="3872">
        <row r="1">
          <cell r="A1" t="str">
            <v>ADMINISTRACION</v>
          </cell>
        </row>
      </sheetData>
      <sheetData sheetId="3873">
        <row r="1">
          <cell r="A1" t="str">
            <v>ADMINISTRACION</v>
          </cell>
        </row>
      </sheetData>
      <sheetData sheetId="3874"/>
      <sheetData sheetId="3875"/>
      <sheetData sheetId="3876">
        <row r="1">
          <cell r="A1" t="str">
            <v>ITEM</v>
          </cell>
        </row>
      </sheetData>
      <sheetData sheetId="3877">
        <row r="1">
          <cell r="A1" t="str">
            <v>ADMINISTRACION</v>
          </cell>
        </row>
      </sheetData>
      <sheetData sheetId="3878">
        <row r="1">
          <cell r="A1" t="str">
            <v>EQUIPO</v>
          </cell>
        </row>
      </sheetData>
      <sheetData sheetId="3879">
        <row r="1">
          <cell r="A1" t="str">
            <v>ADMINISTRACION</v>
          </cell>
        </row>
      </sheetData>
      <sheetData sheetId="3880"/>
      <sheetData sheetId="3881"/>
      <sheetData sheetId="3882"/>
      <sheetData sheetId="3883">
        <row r="1">
          <cell r="A1" t="str">
            <v>ITEM</v>
          </cell>
        </row>
      </sheetData>
      <sheetData sheetId="3884">
        <row r="1">
          <cell r="A1" t="str">
            <v>EQUIPO</v>
          </cell>
        </row>
      </sheetData>
      <sheetData sheetId="3885">
        <row r="1">
          <cell r="A1" t="str">
            <v>ADMINISTRACION</v>
          </cell>
        </row>
      </sheetData>
      <sheetData sheetId="3886">
        <row r="1">
          <cell r="A1" t="str">
            <v>ITEM</v>
          </cell>
        </row>
      </sheetData>
      <sheetData sheetId="3887">
        <row r="1">
          <cell r="A1" t="str">
            <v>EQUIPO</v>
          </cell>
        </row>
      </sheetData>
      <sheetData sheetId="3888">
        <row r="1">
          <cell r="A1" t="str">
            <v>ADMINISTRACION</v>
          </cell>
        </row>
      </sheetData>
      <sheetData sheetId="3889">
        <row r="1">
          <cell r="A1" t="str">
            <v>ADMINISTRACION</v>
          </cell>
        </row>
      </sheetData>
      <sheetData sheetId="3890">
        <row r="1">
          <cell r="A1" t="str">
            <v>ADMINISTRACION</v>
          </cell>
        </row>
      </sheetData>
      <sheetData sheetId="3891"/>
      <sheetData sheetId="3892">
        <row r="3">
          <cell r="A3">
            <v>1</v>
          </cell>
        </row>
      </sheetData>
      <sheetData sheetId="3893">
        <row r="4">
          <cell r="G4">
            <v>39</v>
          </cell>
        </row>
      </sheetData>
      <sheetData sheetId="3894"/>
      <sheetData sheetId="3895">
        <row r="2">
          <cell r="A2">
            <v>2</v>
          </cell>
        </row>
      </sheetData>
      <sheetData sheetId="3896">
        <row r="5">
          <cell r="I5">
            <v>216</v>
          </cell>
        </row>
      </sheetData>
      <sheetData sheetId="3897">
        <row r="1">
          <cell r="A1" t="str">
            <v>ITEM</v>
          </cell>
        </row>
      </sheetData>
      <sheetData sheetId="3898">
        <row r="1">
          <cell r="A1" t="str">
            <v>EQUIPO</v>
          </cell>
        </row>
      </sheetData>
      <sheetData sheetId="3899">
        <row r="1">
          <cell r="A1" t="str">
            <v>ADMINISTRACION</v>
          </cell>
        </row>
      </sheetData>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sheetData sheetId="3930"/>
      <sheetData sheetId="3931"/>
      <sheetData sheetId="3932"/>
      <sheetData sheetId="3933"/>
      <sheetData sheetId="3934"/>
      <sheetData sheetId="3935"/>
      <sheetData sheetId="3936"/>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sheetData sheetId="3953"/>
      <sheetData sheetId="3954"/>
      <sheetData sheetId="3955"/>
      <sheetData sheetId="3956" refreshError="1"/>
      <sheetData sheetId="3957" refreshError="1"/>
      <sheetData sheetId="3958" refreshError="1"/>
      <sheetData sheetId="3959"/>
      <sheetData sheetId="3960"/>
      <sheetData sheetId="3961"/>
      <sheetData sheetId="3962"/>
      <sheetData sheetId="3963"/>
      <sheetData sheetId="3964"/>
      <sheetData sheetId="3965"/>
      <sheetData sheetId="3966"/>
      <sheetData sheetId="3967"/>
      <sheetData sheetId="3968"/>
      <sheetData sheetId="3969"/>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sheetData sheetId="3981" refreshError="1"/>
      <sheetData sheetId="3982">
        <row r="1">
          <cell r="A1" t="str">
            <v>Name</v>
          </cell>
        </row>
      </sheetData>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row r="3">
          <cell r="B3">
            <v>200</v>
          </cell>
        </row>
      </sheetData>
      <sheetData sheetId="4008">
        <row r="1">
          <cell r="A1" t="str">
            <v>Name</v>
          </cell>
        </row>
      </sheetData>
      <sheetData sheetId="4009"/>
      <sheetData sheetId="4010">
        <row r="1">
          <cell r="A1" t="str">
            <v>ADMINISTRACION</v>
          </cell>
        </row>
      </sheetData>
      <sheetData sheetId="4011"/>
      <sheetData sheetId="4012"/>
      <sheetData sheetId="4013"/>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refreshError="1"/>
      <sheetData sheetId="4031"/>
      <sheetData sheetId="4032"/>
      <sheetData sheetId="4033">
        <row r="1">
          <cell r="A1" t="str">
            <v>ITEM</v>
          </cell>
        </row>
      </sheetData>
      <sheetData sheetId="4034">
        <row r="1">
          <cell r="A1" t="str">
            <v>EQUIPO</v>
          </cell>
        </row>
      </sheetData>
      <sheetData sheetId="4035">
        <row r="1">
          <cell r="A1" t="str">
            <v>ADMINISTRACION</v>
          </cell>
        </row>
      </sheetData>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refreshError="1"/>
      <sheetData sheetId="4067" refreshError="1"/>
      <sheetData sheetId="4068" refreshError="1"/>
      <sheetData sheetId="4069"/>
      <sheetData sheetId="4070"/>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sheetData sheetId="4082" refreshError="1"/>
      <sheetData sheetId="4083"/>
      <sheetData sheetId="4084"/>
      <sheetData sheetId="4085"/>
      <sheetData sheetId="4086"/>
      <sheetData sheetId="4087"/>
      <sheetData sheetId="4088"/>
      <sheetData sheetId="4089">
        <row r="1">
          <cell r="A1" t="str">
            <v>ITEM</v>
          </cell>
        </row>
      </sheetData>
      <sheetData sheetId="4090">
        <row r="1">
          <cell r="A1" t="str">
            <v>ADMINISTRACION</v>
          </cell>
        </row>
      </sheetData>
      <sheetData sheetId="4091"/>
      <sheetData sheetId="4092"/>
      <sheetData sheetId="4093"/>
      <sheetData sheetId="4094"/>
      <sheetData sheetId="4095" refreshError="1"/>
      <sheetData sheetId="4096" refreshError="1"/>
      <sheetData sheetId="4097" refreshError="1"/>
      <sheetData sheetId="4098" refreshError="1"/>
      <sheetData sheetId="4099" refreshError="1"/>
      <sheetData sheetId="4100"/>
      <sheetData sheetId="4101"/>
      <sheetData sheetId="4102"/>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sheetData sheetId="4127" refreshError="1"/>
      <sheetData sheetId="4128">
        <row r="5">
          <cell r="A5">
            <v>1</v>
          </cell>
        </row>
      </sheetData>
      <sheetData sheetId="4129" refreshError="1"/>
      <sheetData sheetId="4130"/>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sheetData sheetId="4169" refreshError="1"/>
      <sheetData sheetId="4170"/>
      <sheetData sheetId="4171"/>
      <sheetData sheetId="4172"/>
      <sheetData sheetId="4173" refreshError="1"/>
      <sheetData sheetId="4174"/>
      <sheetData sheetId="4175"/>
      <sheetData sheetId="4176"/>
      <sheetData sheetId="4177"/>
      <sheetData sheetId="4178"/>
      <sheetData sheetId="4179"/>
      <sheetData sheetId="4180"/>
      <sheetData sheetId="4181">
        <row r="21">
          <cell r="G21" t="b">
            <v>0</v>
          </cell>
        </row>
      </sheetData>
      <sheetData sheetId="4182"/>
      <sheetData sheetId="4183">
        <row r="21">
          <cell r="G21" t="b">
            <v>0</v>
          </cell>
        </row>
      </sheetData>
      <sheetData sheetId="4184"/>
      <sheetData sheetId="4185" refreshError="1"/>
      <sheetData sheetId="4186"/>
      <sheetData sheetId="4187"/>
      <sheetData sheetId="4188"/>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row r="18">
          <cell r="C18">
            <v>7000</v>
          </cell>
        </row>
      </sheetData>
      <sheetData sheetId="4207"/>
      <sheetData sheetId="4208"/>
      <sheetData sheetId="4209" refreshError="1"/>
      <sheetData sheetId="4210"/>
      <sheetData sheetId="4211"/>
      <sheetData sheetId="4212" refreshError="1"/>
      <sheetData sheetId="4213">
        <row r="6">
          <cell r="H6">
            <v>1</v>
          </cell>
        </row>
      </sheetData>
      <sheetData sheetId="4214"/>
      <sheetData sheetId="4215"/>
      <sheetData sheetId="4216"/>
      <sheetData sheetId="4217"/>
      <sheetData sheetId="4218"/>
      <sheetData sheetId="4219"/>
      <sheetData sheetId="4220"/>
      <sheetData sheetId="4221"/>
      <sheetData sheetId="4222"/>
      <sheetData sheetId="4223">
        <row r="4">
          <cell r="B4">
            <v>39886</v>
          </cell>
        </row>
      </sheetData>
      <sheetData sheetId="4224"/>
      <sheetData sheetId="4225"/>
      <sheetData sheetId="4226"/>
      <sheetData sheetId="4227"/>
      <sheetData sheetId="4228"/>
      <sheetData sheetId="4229"/>
      <sheetData sheetId="4230">
        <row r="4">
          <cell r="B4">
            <v>39886</v>
          </cell>
        </row>
      </sheetData>
      <sheetData sheetId="4231"/>
      <sheetData sheetId="4232">
        <row r="1">
          <cell r="A1" t="str">
            <v>INSTITUTO NACIONAL DE VIAS</v>
          </cell>
        </row>
      </sheetData>
      <sheetData sheetId="4233"/>
      <sheetData sheetId="4234"/>
      <sheetData sheetId="4235"/>
      <sheetData sheetId="4236"/>
      <sheetData sheetId="4237" refreshError="1"/>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ow r="1">
          <cell r="B1" t="str">
            <v>Orden de Trabajo PDT-025-02
REPOSICION DE APROX. 100 MTS DE TUBERIA DE 14", INSTALACION DE 16 VALVULAS DE 14", SUBTERRANIZACION, SANDBLASTING Y PINTURA DE 500 M2 EN EL OLEODUCTO TRANSANDINO TRAMO ESTACION PARAMO - ESTACION TERMINAL TUMACO DE LA GERENCIA S</v>
          </cell>
        </row>
      </sheetData>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sheetData sheetId="4322" refreshError="1"/>
      <sheetData sheetId="4323" refreshError="1"/>
      <sheetData sheetId="4324" refreshError="1"/>
      <sheetData sheetId="4325" refreshError="1"/>
      <sheetData sheetId="4326"/>
      <sheetData sheetId="4327" refreshError="1"/>
      <sheetData sheetId="4328" refreshError="1"/>
      <sheetData sheetId="4329" refreshError="1"/>
      <sheetData sheetId="4330" refreshError="1"/>
      <sheetData sheetId="4331" refreshError="1"/>
      <sheetData sheetId="4332" refreshError="1"/>
      <sheetData sheetId="4333"/>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ow r="1">
          <cell r="A1" t="str">
            <v>EQUIPO</v>
          </cell>
        </row>
      </sheetData>
      <sheetData sheetId="4343"/>
      <sheetData sheetId="4344">
        <row r="1">
          <cell r="A1" t="str">
            <v>EQUIPO</v>
          </cell>
        </row>
      </sheetData>
      <sheetData sheetId="4345">
        <row r="1">
          <cell r="A1" t="str">
            <v>ADMINISTRACION</v>
          </cell>
        </row>
      </sheetData>
      <sheetData sheetId="4346"/>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ow r="36">
          <cell r="G36">
            <v>310000.00000097335</v>
          </cell>
        </row>
      </sheetData>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ow r="1">
          <cell r="B1" t="str">
            <v>CTO-102-2002</v>
          </cell>
        </row>
      </sheetData>
      <sheetData sheetId="5042"/>
      <sheetData sheetId="5043"/>
      <sheetData sheetId="5044"/>
      <sheetData sheetId="5045"/>
      <sheetData sheetId="5046"/>
      <sheetData sheetId="5047"/>
      <sheetData sheetId="5048"/>
      <sheetData sheetId="5049"/>
      <sheetData sheetId="5050"/>
      <sheetData sheetId="5051"/>
      <sheetData sheetId="5052"/>
      <sheetData sheetId="5053">
        <row r="2">
          <cell r="A2" t="str">
            <v>ACTA No</v>
          </cell>
        </row>
      </sheetData>
      <sheetData sheetId="5054"/>
      <sheetData sheetId="5055"/>
      <sheetData sheetId="5056"/>
      <sheetData sheetId="5057"/>
      <sheetData sheetId="5058"/>
      <sheetData sheetId="5059"/>
      <sheetData sheetId="5060"/>
      <sheetData sheetId="5061"/>
      <sheetData sheetId="5062">
        <row r="2">
          <cell r="A2" t="str">
            <v>ACTA No</v>
          </cell>
        </row>
      </sheetData>
      <sheetData sheetId="5063">
        <row r="1">
          <cell r="B1" t="str">
            <v>CTO-102-2002</v>
          </cell>
        </row>
      </sheetData>
      <sheetData sheetId="5064"/>
      <sheetData sheetId="5065"/>
      <sheetData sheetId="5066"/>
      <sheetData sheetId="5067"/>
      <sheetData sheetId="5068"/>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sheetData sheetId="5171"/>
      <sheetData sheetId="5172" refreshError="1"/>
      <sheetData sheetId="5173" refreshError="1"/>
      <sheetData sheetId="5174" refreshError="1"/>
      <sheetData sheetId="5175" refreshError="1"/>
      <sheetData sheetId="5176" refreshError="1"/>
      <sheetData sheetId="5177" refreshError="1"/>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ow r="1">
          <cell r="A1" t="str">
            <v>Name</v>
          </cell>
        </row>
      </sheetData>
      <sheetData sheetId="5223"/>
      <sheetData sheetId="5224"/>
      <sheetData sheetId="5225"/>
      <sheetData sheetId="5226"/>
      <sheetData sheetId="5227"/>
      <sheetData sheetId="5228"/>
      <sheetData sheetId="5229">
        <row r="2">
          <cell r="A2" t="str">
            <v>(ºF)</v>
          </cell>
        </row>
      </sheetData>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ow r="4">
          <cell r="E4" t="str">
            <v>GUPCO</v>
          </cell>
        </row>
      </sheetData>
      <sheetData sheetId="5465">
        <row r="4">
          <cell r="E4" t="str">
            <v>GUPCO</v>
          </cell>
        </row>
      </sheetData>
      <sheetData sheetId="5466"/>
      <sheetData sheetId="5467"/>
      <sheetData sheetId="5468" refreshError="1"/>
      <sheetData sheetId="5469" refreshError="1"/>
      <sheetData sheetId="5470" refreshError="1"/>
      <sheetData sheetId="5471" refreshError="1"/>
      <sheetData sheetId="5472" refreshError="1"/>
      <sheetData sheetId="5473" refreshError="1"/>
      <sheetData sheetId="5474"/>
      <sheetData sheetId="5475"/>
      <sheetData sheetId="5476" refreshError="1"/>
      <sheetData sheetId="5477"/>
      <sheetData sheetId="5478"/>
      <sheetData sheetId="5479"/>
      <sheetData sheetId="5480"/>
      <sheetData sheetId="5481"/>
      <sheetData sheetId="5482"/>
      <sheetData sheetId="5483"/>
      <sheetData sheetId="5484"/>
      <sheetData sheetId="5485"/>
      <sheetData sheetId="5486" refreshError="1"/>
      <sheetData sheetId="5487" refreshError="1"/>
      <sheetData sheetId="5488" refreshError="1"/>
      <sheetData sheetId="5489">
        <row r="2">
          <cell r="A2" t="str">
            <v>(ºF)</v>
          </cell>
        </row>
      </sheetData>
      <sheetData sheetId="5490">
        <row r="2">
          <cell r="A2" t="str">
            <v>(ºF)</v>
          </cell>
        </row>
      </sheetData>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sheetData sheetId="5502"/>
      <sheetData sheetId="5503" refreshError="1"/>
      <sheetData sheetId="5504" refreshError="1"/>
      <sheetData sheetId="5505"/>
      <sheetData sheetId="5506" refreshError="1"/>
      <sheetData sheetId="5507" refreshError="1"/>
      <sheetData sheetId="5508"/>
      <sheetData sheetId="5509" refreshError="1"/>
      <sheetData sheetId="5510"/>
      <sheetData sheetId="5511">
        <row r="2">
          <cell r="A2" t="str">
            <v>(ºF)</v>
          </cell>
        </row>
      </sheetData>
      <sheetData sheetId="5512">
        <row r="2">
          <cell r="A2" t="str">
            <v>(ºF)</v>
          </cell>
        </row>
      </sheetData>
      <sheetData sheetId="5513"/>
      <sheetData sheetId="5514">
        <row r="2">
          <cell r="A2" t="str">
            <v>(ºF)</v>
          </cell>
        </row>
      </sheetData>
      <sheetData sheetId="5515">
        <row r="2">
          <cell r="A2" t="str">
            <v>(ºF)</v>
          </cell>
        </row>
      </sheetData>
      <sheetData sheetId="5516" refreshError="1"/>
      <sheetData sheetId="5517"/>
      <sheetData sheetId="5518" refreshError="1"/>
      <sheetData sheetId="5519"/>
      <sheetData sheetId="5520" refreshError="1"/>
      <sheetData sheetId="5521" refreshError="1"/>
      <sheetData sheetId="5522" refreshError="1"/>
      <sheetData sheetId="5523"/>
      <sheetData sheetId="5524"/>
      <sheetData sheetId="5525"/>
      <sheetData sheetId="5526"/>
      <sheetData sheetId="5527"/>
      <sheetData sheetId="5528"/>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sheetData sheetId="5550"/>
      <sheetData sheetId="5551"/>
      <sheetData sheetId="5552"/>
      <sheetData sheetId="5553"/>
      <sheetData sheetId="5554"/>
      <sheetData sheetId="5555"/>
      <sheetData sheetId="5556"/>
      <sheetData sheetId="5557"/>
      <sheetData sheetId="5558"/>
      <sheetData sheetId="5559"/>
      <sheetData sheetId="5560"/>
      <sheetData sheetId="5561"/>
      <sheetData sheetId="5562"/>
      <sheetData sheetId="5563"/>
      <sheetData sheetId="5564"/>
      <sheetData sheetId="5565"/>
      <sheetData sheetId="5566"/>
      <sheetData sheetId="5567"/>
      <sheetData sheetId="5568"/>
      <sheetData sheetId="5569"/>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sheetData sheetId="5581"/>
      <sheetData sheetId="5582"/>
      <sheetData sheetId="5583"/>
      <sheetData sheetId="5584"/>
      <sheetData sheetId="5585"/>
      <sheetData sheetId="5586"/>
      <sheetData sheetId="5587"/>
      <sheetData sheetId="5588"/>
      <sheetData sheetId="5589"/>
      <sheetData sheetId="5590" refreshError="1"/>
      <sheetData sheetId="5591" refreshError="1"/>
      <sheetData sheetId="5592" refreshError="1"/>
      <sheetData sheetId="5593" refreshError="1"/>
      <sheetData sheetId="5594" refreshError="1"/>
      <sheetData sheetId="5595" refreshError="1"/>
      <sheetData sheetId="5596" refreshError="1"/>
      <sheetData sheetId="5597"/>
      <sheetData sheetId="5598"/>
      <sheetData sheetId="5599"/>
      <sheetData sheetId="5600"/>
      <sheetData sheetId="5601"/>
      <sheetData sheetId="5602"/>
      <sheetData sheetId="5603"/>
      <sheetData sheetId="5604"/>
      <sheetData sheetId="5605"/>
      <sheetData sheetId="5606"/>
      <sheetData sheetId="5607"/>
      <sheetData sheetId="5608" refreshError="1"/>
      <sheetData sheetId="5609" refreshError="1"/>
      <sheetData sheetId="5610" refreshError="1"/>
      <sheetData sheetId="5611" refreshError="1"/>
      <sheetData sheetId="5612" refreshError="1"/>
      <sheetData sheetId="5613"/>
      <sheetData sheetId="5614">
        <row r="4">
          <cell r="B4">
            <v>39886</v>
          </cell>
        </row>
      </sheetData>
      <sheetData sheetId="5615" refreshError="1"/>
      <sheetData sheetId="5616"/>
      <sheetData sheetId="5617">
        <row r="4">
          <cell r="B4">
            <v>39886</v>
          </cell>
        </row>
      </sheetData>
      <sheetData sheetId="5618">
        <row r="4">
          <cell r="B4">
            <v>39886</v>
          </cell>
        </row>
      </sheetData>
      <sheetData sheetId="5619"/>
      <sheetData sheetId="5620"/>
      <sheetData sheetId="5621">
        <row r="4">
          <cell r="B4">
            <v>39886</v>
          </cell>
        </row>
      </sheetData>
      <sheetData sheetId="5622">
        <row r="4">
          <cell r="B4">
            <v>39886</v>
          </cell>
        </row>
      </sheetData>
      <sheetData sheetId="5623"/>
      <sheetData sheetId="5624">
        <row r="4">
          <cell r="B4">
            <v>39886</v>
          </cell>
        </row>
      </sheetData>
      <sheetData sheetId="5625">
        <row r="4">
          <cell r="B4">
            <v>39886</v>
          </cell>
        </row>
      </sheetData>
      <sheetData sheetId="5626"/>
      <sheetData sheetId="5627"/>
      <sheetData sheetId="5628"/>
      <sheetData sheetId="5629"/>
      <sheetData sheetId="5630"/>
      <sheetData sheetId="5631"/>
      <sheetData sheetId="5632"/>
      <sheetData sheetId="5633"/>
      <sheetData sheetId="5634"/>
      <sheetData sheetId="5635"/>
      <sheetData sheetId="5636"/>
      <sheetData sheetId="5637"/>
      <sheetData sheetId="5638"/>
      <sheetData sheetId="5639">
        <row r="4">
          <cell r="B4">
            <v>39886</v>
          </cell>
        </row>
      </sheetData>
      <sheetData sheetId="5640">
        <row r="4">
          <cell r="B4">
            <v>39886</v>
          </cell>
        </row>
      </sheetData>
      <sheetData sheetId="5641"/>
      <sheetData sheetId="5642">
        <row r="4">
          <cell r="B4">
            <v>39886</v>
          </cell>
        </row>
      </sheetData>
      <sheetData sheetId="5643">
        <row r="4">
          <cell r="B4">
            <v>39886</v>
          </cell>
        </row>
      </sheetData>
      <sheetData sheetId="5644"/>
      <sheetData sheetId="5645"/>
      <sheetData sheetId="5646">
        <row r="4">
          <cell r="B4">
            <v>39886</v>
          </cell>
        </row>
      </sheetData>
      <sheetData sheetId="5647">
        <row r="4">
          <cell r="B4">
            <v>39886</v>
          </cell>
        </row>
      </sheetData>
      <sheetData sheetId="5648"/>
      <sheetData sheetId="5649">
        <row r="4">
          <cell r="B4">
            <v>39886</v>
          </cell>
        </row>
      </sheetData>
      <sheetData sheetId="5650">
        <row r="4">
          <cell r="B4">
            <v>39886</v>
          </cell>
        </row>
      </sheetData>
      <sheetData sheetId="5651" refreshError="1"/>
      <sheetData sheetId="5652" refreshError="1"/>
      <sheetData sheetId="5653"/>
      <sheetData sheetId="5654">
        <row r="5">
          <cell r="B5" t="str">
            <v>MANO DE OBRA MENOR A 10SMLV (sin AIU)</v>
          </cell>
        </row>
      </sheetData>
      <sheetData sheetId="5655"/>
      <sheetData sheetId="5656"/>
      <sheetData sheetId="5657"/>
      <sheetData sheetId="5658"/>
      <sheetData sheetId="5659"/>
      <sheetData sheetId="5660">
        <row r="1">
          <cell r="A1" t="str">
            <v>INSTITUTO NACIONAL DE VIAS</v>
          </cell>
        </row>
      </sheetData>
      <sheetData sheetId="5661"/>
      <sheetData sheetId="5662"/>
      <sheetData sheetId="5663"/>
      <sheetData sheetId="5664">
        <row r="4">
          <cell r="B4">
            <v>39886</v>
          </cell>
        </row>
      </sheetData>
      <sheetData sheetId="5665">
        <row r="4">
          <cell r="B4">
            <v>39886</v>
          </cell>
        </row>
      </sheetData>
      <sheetData sheetId="5666"/>
      <sheetData sheetId="5667">
        <row r="4">
          <cell r="B4">
            <v>39886</v>
          </cell>
        </row>
      </sheetData>
      <sheetData sheetId="5668">
        <row r="4">
          <cell r="B4">
            <v>39886</v>
          </cell>
        </row>
      </sheetData>
      <sheetData sheetId="5669">
        <row r="4">
          <cell r="E4" t="str">
            <v>GUPCO</v>
          </cell>
        </row>
      </sheetData>
      <sheetData sheetId="5670"/>
      <sheetData sheetId="5671"/>
      <sheetData sheetId="5672">
        <row r="4">
          <cell r="B4">
            <v>39886</v>
          </cell>
        </row>
      </sheetData>
      <sheetData sheetId="5673"/>
      <sheetData sheetId="5674" refreshError="1"/>
      <sheetData sheetId="5675">
        <row r="4">
          <cell r="B4">
            <v>39886</v>
          </cell>
        </row>
      </sheetData>
      <sheetData sheetId="5676">
        <row r="5">
          <cell r="B5" t="str">
            <v>MANO DE OBRA MENOR A 10SMLV (sin AIU)</v>
          </cell>
        </row>
      </sheetData>
      <sheetData sheetId="5677"/>
      <sheetData sheetId="5678" refreshError="1"/>
      <sheetData sheetId="5679">
        <row r="5">
          <cell r="B5" t="str">
            <v>MANO DE OBRA MENOR A 10SMLV (sin AIU)</v>
          </cell>
        </row>
      </sheetData>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sheetData sheetId="5753">
        <row r="4">
          <cell r="E4" t="str">
            <v>GUPCO</v>
          </cell>
        </row>
      </sheetData>
      <sheetData sheetId="5754">
        <row r="4">
          <cell r="E4" t="str">
            <v>GUPCO</v>
          </cell>
        </row>
      </sheetData>
      <sheetData sheetId="5755"/>
      <sheetData sheetId="5756">
        <row r="4">
          <cell r="E4" t="str">
            <v>GUPCO</v>
          </cell>
        </row>
      </sheetData>
      <sheetData sheetId="5757">
        <row r="4">
          <cell r="E4" t="str">
            <v>GUPCO</v>
          </cell>
        </row>
      </sheetData>
      <sheetData sheetId="5758"/>
      <sheetData sheetId="5759"/>
      <sheetData sheetId="5760"/>
      <sheetData sheetId="5761"/>
      <sheetData sheetId="5762" refreshError="1"/>
      <sheetData sheetId="5763"/>
      <sheetData sheetId="5764" refreshError="1"/>
      <sheetData sheetId="5765"/>
      <sheetData sheetId="5766" refreshError="1"/>
      <sheetData sheetId="5767" refreshError="1"/>
      <sheetData sheetId="5768" refreshError="1"/>
      <sheetData sheetId="5769" refreshError="1"/>
      <sheetData sheetId="5770"/>
      <sheetData sheetId="5771"/>
      <sheetData sheetId="5772"/>
      <sheetData sheetId="5773"/>
      <sheetData sheetId="5774"/>
      <sheetData sheetId="5775" refreshError="1"/>
      <sheetData sheetId="5776" refreshError="1"/>
      <sheetData sheetId="5777" refreshError="1"/>
      <sheetData sheetId="5778" refreshError="1"/>
      <sheetData sheetId="5779">
        <row r="192">
          <cell r="X192">
            <v>7975000</v>
          </cell>
        </row>
      </sheetData>
      <sheetData sheetId="5780" refreshError="1"/>
      <sheetData sheetId="5781" refreshError="1"/>
      <sheetData sheetId="5782" refreshError="1"/>
      <sheetData sheetId="5783"/>
      <sheetData sheetId="5784"/>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sheetData sheetId="5897"/>
      <sheetData sheetId="5898"/>
      <sheetData sheetId="5899"/>
      <sheetData sheetId="5900"/>
      <sheetData sheetId="5901"/>
      <sheetData sheetId="5902"/>
      <sheetData sheetId="5903"/>
      <sheetData sheetId="5904"/>
      <sheetData sheetId="5905"/>
      <sheetData sheetId="5906"/>
      <sheetData sheetId="5907"/>
      <sheetData sheetId="5908"/>
      <sheetData sheetId="5909"/>
      <sheetData sheetId="5910" refreshError="1"/>
      <sheetData sheetId="5911"/>
      <sheetData sheetId="5912" refreshError="1"/>
      <sheetData sheetId="5913"/>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sheetData sheetId="5929"/>
      <sheetData sheetId="5930"/>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sheetData sheetId="5967"/>
      <sheetData sheetId="5968"/>
      <sheetData sheetId="5969" refreshError="1"/>
      <sheetData sheetId="5970"/>
      <sheetData sheetId="5971"/>
      <sheetData sheetId="5972"/>
      <sheetData sheetId="5973"/>
      <sheetData sheetId="5974"/>
      <sheetData sheetId="5975"/>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sheetData sheetId="6047"/>
      <sheetData sheetId="6048">
        <row r="6">
          <cell r="AB6">
            <v>40179</v>
          </cell>
        </row>
      </sheetData>
      <sheetData sheetId="6049">
        <row r="6">
          <cell r="AB6">
            <v>40179</v>
          </cell>
        </row>
      </sheetData>
      <sheetData sheetId="6050"/>
      <sheetData sheetId="605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sheetData sheetId="6269"/>
      <sheetData sheetId="6270"/>
      <sheetData sheetId="6271" refreshError="1"/>
      <sheetData sheetId="6272" refreshError="1"/>
      <sheetData sheetId="6273" refreshError="1"/>
      <sheetData sheetId="6274" refreshError="1"/>
      <sheetData sheetId="6275"/>
      <sheetData sheetId="6276"/>
      <sheetData sheetId="6277"/>
      <sheetData sheetId="6278"/>
      <sheetData sheetId="6279"/>
      <sheetData sheetId="6280"/>
      <sheetData sheetId="628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sheetData sheetId="6296"/>
      <sheetData sheetId="6297"/>
      <sheetData sheetId="6298">
        <row r="1">
          <cell r="A1" t="str">
            <v>ITEM</v>
          </cell>
        </row>
      </sheetData>
      <sheetData sheetId="6299">
        <row r="1">
          <cell r="A1" t="str">
            <v>EQUIPO</v>
          </cell>
        </row>
      </sheetData>
      <sheetData sheetId="6300">
        <row r="1">
          <cell r="A1" t="str">
            <v>ADMINISTRACION</v>
          </cell>
        </row>
      </sheetData>
      <sheetData sheetId="6301"/>
      <sheetData sheetId="6302"/>
      <sheetData sheetId="6303"/>
      <sheetData sheetId="6304"/>
      <sheetData sheetId="6305"/>
      <sheetData sheetId="6306"/>
      <sheetData sheetId="6307"/>
      <sheetData sheetId="6308"/>
      <sheetData sheetId="6309"/>
      <sheetData sheetId="6310"/>
      <sheetData sheetId="6311"/>
      <sheetData sheetId="6312"/>
      <sheetData sheetId="6313"/>
      <sheetData sheetId="6314"/>
      <sheetData sheetId="6315"/>
      <sheetData sheetId="6316"/>
      <sheetData sheetId="6317"/>
      <sheetData sheetId="6318"/>
      <sheetData sheetId="6319">
        <row r="1">
          <cell r="A1" t="str">
            <v>ITEM</v>
          </cell>
        </row>
      </sheetData>
      <sheetData sheetId="6320">
        <row r="1">
          <cell r="A1" t="str">
            <v>EQUIPO</v>
          </cell>
        </row>
      </sheetData>
      <sheetData sheetId="6321">
        <row r="1">
          <cell r="A1" t="str">
            <v>ADMINISTRACION</v>
          </cell>
        </row>
      </sheetData>
      <sheetData sheetId="6322"/>
      <sheetData sheetId="6323"/>
      <sheetData sheetId="6324"/>
      <sheetData sheetId="6325"/>
      <sheetData sheetId="6326"/>
      <sheetData sheetId="6327">
        <row r="1">
          <cell r="A1" t="str">
            <v>ITEM</v>
          </cell>
        </row>
      </sheetData>
      <sheetData sheetId="6328">
        <row r="1">
          <cell r="A1" t="str">
            <v>EQUIPO</v>
          </cell>
        </row>
      </sheetData>
      <sheetData sheetId="6329">
        <row r="1">
          <cell r="A1" t="str">
            <v>ADMINISTRACION</v>
          </cell>
        </row>
      </sheetData>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efreshError="1"/>
      <sheetData sheetId="6339"/>
      <sheetData sheetId="6340">
        <row r="52">
          <cell r="B52" t="str">
            <v>ANTICIPO</v>
          </cell>
        </row>
      </sheetData>
      <sheetData sheetId="6341">
        <row r="52">
          <cell r="B52" t="str">
            <v>ANTICIPO</v>
          </cell>
        </row>
      </sheetData>
      <sheetData sheetId="6342"/>
      <sheetData sheetId="6343"/>
      <sheetData sheetId="6344"/>
      <sheetData sheetId="6345"/>
      <sheetData sheetId="6346"/>
      <sheetData sheetId="6347"/>
      <sheetData sheetId="6348"/>
      <sheetData sheetId="6349"/>
      <sheetData sheetId="6350">
        <row r="1">
          <cell r="A1" t="str">
            <v>Name</v>
          </cell>
        </row>
      </sheetData>
      <sheetData sheetId="6351"/>
      <sheetData sheetId="6352"/>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efreshError="1"/>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refreshError="1"/>
      <sheetData sheetId="6478" refreshError="1"/>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refreshError="1"/>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efreshError="1"/>
      <sheetData sheetId="6516" refreshError="1"/>
      <sheetData sheetId="6517" refreshError="1"/>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refreshError="1"/>
      <sheetData sheetId="6535" refreshError="1"/>
      <sheetData sheetId="6536" refreshError="1"/>
      <sheetData sheetId="6537" refreshError="1"/>
      <sheetData sheetId="6538" refreshError="1"/>
      <sheetData sheetId="6539" refreshError="1"/>
      <sheetData sheetId="6540" refreshError="1"/>
      <sheetData sheetId="6541" refreshError="1"/>
      <sheetData sheetId="6542" refreshError="1"/>
      <sheetData sheetId="6543" refreshError="1"/>
      <sheetData sheetId="6544" refreshError="1"/>
      <sheetData sheetId="6545" refreshError="1"/>
      <sheetData sheetId="6546" refreshError="1"/>
      <sheetData sheetId="6547" refreshError="1"/>
      <sheetData sheetId="6548" refreshError="1"/>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ow r="3">
          <cell r="B3">
            <v>1</v>
          </cell>
        </row>
      </sheetData>
      <sheetData sheetId="6729">
        <row r="3">
          <cell r="B3">
            <v>1</v>
          </cell>
        </row>
      </sheetData>
      <sheetData sheetId="6730">
        <row r="437">
          <cell r="A437" t="str">
            <v>GEOCOMPUESTOS</v>
          </cell>
        </row>
      </sheetData>
      <sheetData sheetId="6731">
        <row r="30">
          <cell r="A30" t="str">
            <v>PRELIMINARES DE OBRA</v>
          </cell>
        </row>
      </sheetData>
      <sheetData sheetId="6732">
        <row r="30">
          <cell r="A30" t="str">
            <v>PRELIMINARES DE OBRA</v>
          </cell>
        </row>
      </sheetData>
      <sheetData sheetId="6733"/>
      <sheetData sheetId="6734"/>
      <sheetData sheetId="6735">
        <row r="5">
          <cell r="C5" t="str">
            <v>OBRAS DE PROTECCIÓN Y ADECUACIÓN DE ORILLA DEL PARQUE  RONDA, EN EL RÍO MAGDALENA, ENTRE EL PUENTE VEHICULAR Y EL PUENTE FÉRREO, MUNICIPIO DE GIRARDOT CUNDINAMARCA</v>
          </cell>
        </row>
      </sheetData>
      <sheetData sheetId="6736">
        <row r="5">
          <cell r="C5" t="str">
            <v>OBRAS DE PROTECCIÓN Y ADECUACIÓN DE ORILLA DEL PARQUE  RONDA, EN EL RÍO MAGDALENA, ENTRE EL PUENTE VEHICULAR Y EL PUENTE FÉRREO, MUNICIPIO DE GIRARDOT CUNDINAMARCA</v>
          </cell>
        </row>
      </sheetData>
      <sheetData sheetId="6737"/>
      <sheetData sheetId="6738"/>
      <sheetData sheetId="6739"/>
      <sheetData sheetId="6740">
        <row r="34">
          <cell r="E34" t="str">
            <v>M3</v>
          </cell>
        </row>
      </sheetData>
      <sheetData sheetId="6741">
        <row r="34">
          <cell r="E34" t="str">
            <v>M3</v>
          </cell>
        </row>
      </sheetData>
      <sheetData sheetId="6742"/>
      <sheetData sheetId="6743"/>
      <sheetData sheetId="6744"/>
      <sheetData sheetId="6745"/>
      <sheetData sheetId="6746"/>
      <sheetData sheetId="6747"/>
      <sheetData sheetId="6748"/>
      <sheetData sheetId="6749"/>
      <sheetData sheetId="6750">
        <row r="3">
          <cell r="B3">
            <v>1</v>
          </cell>
        </row>
      </sheetData>
      <sheetData sheetId="6751">
        <row r="3">
          <cell r="B3">
            <v>1</v>
          </cell>
        </row>
      </sheetData>
      <sheetData sheetId="6752">
        <row r="437">
          <cell r="A437" t="str">
            <v>GEOCOMPUESTOS</v>
          </cell>
        </row>
      </sheetData>
      <sheetData sheetId="6753">
        <row r="30">
          <cell r="A30" t="str">
            <v>PRELIMINARES DE OBRA</v>
          </cell>
        </row>
      </sheetData>
      <sheetData sheetId="6754">
        <row r="30">
          <cell r="A30" t="str">
            <v>PRELIMINARES DE OBRA</v>
          </cell>
        </row>
      </sheetData>
      <sheetData sheetId="6755"/>
      <sheetData sheetId="6756"/>
      <sheetData sheetId="6757">
        <row r="5">
          <cell r="C5" t="str">
            <v>OBRAS DE PROTECCIÓN Y ADECUACIÓN DE ORILLA DEL PARQUE  RONDA, EN EL RÍO MAGDALENA, ENTRE EL PUENTE VEHICULAR Y EL PUENTE FÉRREO, MUNICIPIO DE GIRARDOT CUNDINAMARCA</v>
          </cell>
        </row>
      </sheetData>
      <sheetData sheetId="6758">
        <row r="5">
          <cell r="C5" t="str">
            <v>OBRAS DE PROTECCIÓN Y ADECUACIÓN DE ORILLA DEL PARQUE  RONDA, EN EL RÍO MAGDALENA, ENTRE EL PUENTE VEHICULAR Y EL PUENTE FÉRREO, MUNICIPIO DE GIRARDOT CUNDINAMARCA</v>
          </cell>
        </row>
      </sheetData>
      <sheetData sheetId="6759"/>
      <sheetData sheetId="6760"/>
      <sheetData sheetId="6761"/>
      <sheetData sheetId="6762">
        <row r="34">
          <cell r="E34" t="str">
            <v>M3</v>
          </cell>
        </row>
      </sheetData>
      <sheetData sheetId="6763">
        <row r="34">
          <cell r="E34" t="str">
            <v>M3</v>
          </cell>
        </row>
      </sheetData>
      <sheetData sheetId="6764"/>
      <sheetData sheetId="6765"/>
      <sheetData sheetId="6766"/>
      <sheetData sheetId="6767"/>
      <sheetData sheetId="6768"/>
      <sheetData sheetId="6769"/>
      <sheetData sheetId="6770"/>
      <sheetData sheetId="6771"/>
      <sheetData sheetId="6772"/>
      <sheetData sheetId="6773"/>
      <sheetData sheetId="6774"/>
      <sheetData sheetId="6775"/>
      <sheetData sheetId="6776"/>
      <sheetData sheetId="6777"/>
      <sheetData sheetId="6778"/>
      <sheetData sheetId="6779"/>
      <sheetData sheetId="6780"/>
      <sheetData sheetId="6781"/>
      <sheetData sheetId="6782"/>
      <sheetData sheetId="6783"/>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row r="52">
          <cell r="B52" t="str">
            <v>ANTICIPO</v>
          </cell>
        </row>
      </sheetData>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sheetData sheetId="6888"/>
      <sheetData sheetId="6889"/>
      <sheetData sheetId="6890"/>
      <sheetData sheetId="6891"/>
      <sheetData sheetId="6892"/>
      <sheetData sheetId="6893"/>
      <sheetData sheetId="6894"/>
      <sheetData sheetId="6895"/>
      <sheetData sheetId="6896"/>
      <sheetData sheetId="6897"/>
      <sheetData sheetId="6898"/>
      <sheetData sheetId="6899"/>
      <sheetData sheetId="6900"/>
      <sheetData sheetId="6901"/>
      <sheetData sheetId="6902"/>
      <sheetData sheetId="6903"/>
      <sheetData sheetId="6904"/>
      <sheetData sheetId="6905"/>
      <sheetData sheetId="6906"/>
      <sheetData sheetId="6907"/>
      <sheetData sheetId="6908"/>
      <sheetData sheetId="6909"/>
      <sheetData sheetId="6910"/>
      <sheetData sheetId="6911"/>
      <sheetData sheetId="6912"/>
      <sheetData sheetId="6913"/>
      <sheetData sheetId="6914"/>
      <sheetData sheetId="6915"/>
      <sheetData sheetId="6916"/>
      <sheetData sheetId="6917"/>
      <sheetData sheetId="6918"/>
      <sheetData sheetId="6919"/>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sheetData sheetId="6935"/>
      <sheetData sheetId="6936"/>
      <sheetData sheetId="6937"/>
      <sheetData sheetId="6938"/>
      <sheetData sheetId="6939"/>
      <sheetData sheetId="6940"/>
      <sheetData sheetId="6941" refreshError="1"/>
      <sheetData sheetId="6942"/>
      <sheetData sheetId="6943"/>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sheetData sheetId="7006"/>
      <sheetData sheetId="7007" refreshError="1"/>
      <sheetData sheetId="7008"/>
      <sheetData sheetId="7009" refreshError="1"/>
      <sheetData sheetId="7010"/>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sheetData sheetId="7021"/>
      <sheetData sheetId="7022"/>
      <sheetData sheetId="7023"/>
      <sheetData sheetId="7024">
        <row r="1">
          <cell r="C1">
            <v>0.2</v>
          </cell>
        </row>
      </sheetData>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sheetData sheetId="7050"/>
      <sheetData sheetId="7051"/>
      <sheetData sheetId="7052"/>
      <sheetData sheetId="7053"/>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sheetData sheetId="7069"/>
      <sheetData sheetId="7070">
        <row r="1">
          <cell r="A1" t="str">
            <v>ITEM</v>
          </cell>
        </row>
      </sheetData>
      <sheetData sheetId="7071"/>
      <sheetData sheetId="7072"/>
      <sheetData sheetId="7073"/>
      <sheetData sheetId="7074"/>
      <sheetData sheetId="7075"/>
      <sheetData sheetId="7076"/>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sheetData sheetId="7112">
        <row r="1">
          <cell r="A1" t="str">
            <v>ITEM</v>
          </cell>
        </row>
      </sheetData>
      <sheetData sheetId="7113"/>
      <sheetData sheetId="7114">
        <row r="1">
          <cell r="A1" t="str">
            <v>ADMINISTRACION</v>
          </cell>
        </row>
      </sheetData>
      <sheetData sheetId="7115">
        <row r="1">
          <cell r="A1" t="str">
            <v>ADMINISTRACION</v>
          </cell>
        </row>
      </sheetData>
      <sheetData sheetId="7116"/>
      <sheetData sheetId="7117"/>
      <sheetData sheetId="7118"/>
      <sheetData sheetId="7119"/>
      <sheetData sheetId="7120"/>
      <sheetData sheetId="7121"/>
      <sheetData sheetId="7122"/>
      <sheetData sheetId="7123"/>
      <sheetData sheetId="7124"/>
      <sheetData sheetId="7125"/>
      <sheetData sheetId="7126"/>
      <sheetData sheetId="7127"/>
      <sheetData sheetId="7128"/>
      <sheetData sheetId="7129"/>
      <sheetData sheetId="7130"/>
      <sheetData sheetId="7131"/>
      <sheetData sheetId="7132"/>
      <sheetData sheetId="7133"/>
      <sheetData sheetId="7134"/>
      <sheetData sheetId="7135">
        <row r="1">
          <cell r="B1" t="str">
            <v>CTO-102-2002</v>
          </cell>
        </row>
      </sheetData>
      <sheetData sheetId="7136">
        <row r="1">
          <cell r="B1" t="str">
            <v>CTO-102-2002</v>
          </cell>
        </row>
      </sheetData>
      <sheetData sheetId="7137"/>
      <sheetData sheetId="7138"/>
      <sheetData sheetId="7139"/>
      <sheetData sheetId="7140"/>
      <sheetData sheetId="7141"/>
      <sheetData sheetId="7142">
        <row r="1">
          <cell r="A1" t="str">
            <v>ITEM</v>
          </cell>
        </row>
      </sheetData>
      <sheetData sheetId="7143">
        <row r="1">
          <cell r="A1" t="str">
            <v>EQUIPO</v>
          </cell>
        </row>
      </sheetData>
      <sheetData sheetId="7144">
        <row r="1">
          <cell r="A1" t="str">
            <v>ADMINISTRACION</v>
          </cell>
        </row>
      </sheetData>
      <sheetData sheetId="7145"/>
      <sheetData sheetId="7146"/>
      <sheetData sheetId="7147"/>
      <sheetData sheetId="7148"/>
      <sheetData sheetId="7149"/>
      <sheetData sheetId="7150"/>
      <sheetData sheetId="7151"/>
      <sheetData sheetId="7152"/>
      <sheetData sheetId="7153"/>
      <sheetData sheetId="7154"/>
      <sheetData sheetId="7155"/>
      <sheetData sheetId="7156"/>
      <sheetData sheetId="7157"/>
      <sheetData sheetId="7158"/>
      <sheetData sheetId="7159"/>
      <sheetData sheetId="7160"/>
      <sheetData sheetId="7161"/>
      <sheetData sheetId="7162"/>
      <sheetData sheetId="7163"/>
      <sheetData sheetId="7164"/>
      <sheetData sheetId="7165"/>
      <sheetData sheetId="7166"/>
      <sheetData sheetId="7167"/>
      <sheetData sheetId="7168"/>
      <sheetData sheetId="7169"/>
      <sheetData sheetId="7170"/>
      <sheetData sheetId="7171"/>
      <sheetData sheetId="7172"/>
      <sheetData sheetId="7173"/>
      <sheetData sheetId="7174"/>
      <sheetData sheetId="7175"/>
      <sheetData sheetId="7176"/>
      <sheetData sheetId="7177"/>
      <sheetData sheetId="7178"/>
      <sheetData sheetId="7179"/>
      <sheetData sheetId="7180"/>
      <sheetData sheetId="7181"/>
      <sheetData sheetId="7182"/>
      <sheetData sheetId="7183"/>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sheetData sheetId="722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ow r="47">
          <cell r="H47">
            <v>11675</v>
          </cell>
        </row>
      </sheetData>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ow r="47">
          <cell r="H47">
            <v>29691.867138751997</v>
          </cell>
        </row>
      </sheetData>
      <sheetData sheetId="7289">
        <row r="47">
          <cell r="H47">
            <v>10601.359883464</v>
          </cell>
        </row>
      </sheetData>
      <sheetData sheetId="7290" refreshError="1"/>
      <sheetData sheetId="7291" refreshError="1"/>
      <sheetData sheetId="7292">
        <row r="1">
          <cell r="A1" t="str">
            <v>INSTITUTO NACIONAL DE VIAS</v>
          </cell>
        </row>
      </sheetData>
      <sheetData sheetId="7293" refreshError="1"/>
      <sheetData sheetId="7294" refreshError="1"/>
      <sheetData sheetId="7295" refreshError="1"/>
      <sheetData sheetId="7296" refreshError="1"/>
      <sheetData sheetId="7297" refreshError="1"/>
      <sheetData sheetId="7298" refreshError="1"/>
      <sheetData sheetId="7299" refreshError="1"/>
      <sheetData sheetId="7300" refreshError="1"/>
      <sheetData sheetId="7301" refreshError="1"/>
      <sheetData sheetId="7302">
        <row r="47">
          <cell r="H47">
            <v>55430.1575333</v>
          </cell>
        </row>
      </sheetData>
      <sheetData sheetId="7303">
        <row r="47">
          <cell r="H47">
            <v>25786.003498499998</v>
          </cell>
        </row>
      </sheetData>
      <sheetData sheetId="7304">
        <row r="47">
          <cell r="H47">
            <v>21993.806973733335</v>
          </cell>
        </row>
      </sheetData>
      <sheetData sheetId="7305"/>
      <sheetData sheetId="7306"/>
      <sheetData sheetId="7307"/>
      <sheetData sheetId="7308"/>
      <sheetData sheetId="7309"/>
      <sheetData sheetId="7310"/>
      <sheetData sheetId="7311">
        <row r="47">
          <cell r="H47">
            <v>21941.348275</v>
          </cell>
        </row>
      </sheetData>
      <sheetData sheetId="7312">
        <row r="47">
          <cell r="H47">
            <v>576269.26239999989</v>
          </cell>
        </row>
      </sheetData>
      <sheetData sheetId="7313">
        <row r="48">
          <cell r="H48">
            <v>640370.66537874995</v>
          </cell>
        </row>
      </sheetData>
      <sheetData sheetId="7314">
        <row r="49">
          <cell r="H49">
            <v>83961.133243064003</v>
          </cell>
        </row>
      </sheetData>
      <sheetData sheetId="7315">
        <row r="47">
          <cell r="H47">
            <v>14670.136122054002</v>
          </cell>
        </row>
      </sheetData>
      <sheetData sheetId="7316">
        <row r="47">
          <cell r="H47">
            <v>9078.6352040999991</v>
          </cell>
        </row>
      </sheetData>
      <sheetData sheetId="7317">
        <row r="1">
          <cell r="B1" t="str">
            <v>CTO-102-2002</v>
          </cell>
        </row>
      </sheetData>
      <sheetData sheetId="7318"/>
      <sheetData sheetId="7319"/>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ow r="1">
          <cell r="A1" t="str">
            <v>INSTITUTO NACIONAL DE VIAS</v>
          </cell>
        </row>
      </sheetData>
      <sheetData sheetId="7332"/>
      <sheetData sheetId="7333"/>
      <sheetData sheetId="7334"/>
      <sheetData sheetId="7335"/>
      <sheetData sheetId="7336"/>
      <sheetData sheetId="7337"/>
      <sheetData sheetId="7338"/>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sheetData sheetId="7356">
        <row r="1">
          <cell r="W1" t="str">
            <v>TR0001</v>
          </cell>
        </row>
      </sheetData>
      <sheetData sheetId="7357"/>
      <sheetData sheetId="7358"/>
      <sheetData sheetId="7359"/>
      <sheetData sheetId="7360"/>
      <sheetData sheetId="7361"/>
      <sheetData sheetId="7362"/>
      <sheetData sheetId="7363">
        <row r="2">
          <cell r="C2">
            <v>2</v>
          </cell>
        </row>
      </sheetData>
      <sheetData sheetId="7364"/>
      <sheetData sheetId="7365">
        <row r="1">
          <cell r="A1" t="str">
            <v>INSTITUTO NACIONAL DE VIAS</v>
          </cell>
        </row>
      </sheetData>
      <sheetData sheetId="7366"/>
      <sheetData sheetId="7367"/>
      <sheetData sheetId="7368"/>
      <sheetData sheetId="7369"/>
      <sheetData sheetId="7370"/>
      <sheetData sheetId="7371"/>
      <sheetData sheetId="7372"/>
      <sheetData sheetId="7373"/>
      <sheetData sheetId="7374" refreshError="1"/>
      <sheetData sheetId="7375" refreshError="1"/>
      <sheetData sheetId="7376">
        <row r="2">
          <cell r="A2" t="str">
            <v>ACTA No</v>
          </cell>
        </row>
      </sheetData>
      <sheetData sheetId="7377"/>
      <sheetData sheetId="7378"/>
      <sheetData sheetId="7379"/>
      <sheetData sheetId="7380"/>
      <sheetData sheetId="7381"/>
      <sheetData sheetId="7382"/>
      <sheetData sheetId="7383"/>
      <sheetData sheetId="7384">
        <row r="1">
          <cell r="A1" t="str">
            <v>Name</v>
          </cell>
        </row>
      </sheetData>
      <sheetData sheetId="7385"/>
      <sheetData sheetId="7386"/>
      <sheetData sheetId="7387"/>
      <sheetData sheetId="7388"/>
      <sheetData sheetId="7389"/>
      <sheetData sheetId="7390">
        <row r="9">
          <cell r="E9">
            <v>19.379681052981429</v>
          </cell>
        </row>
      </sheetData>
      <sheetData sheetId="7391">
        <row r="9">
          <cell r="E9">
            <v>19.372852455375334</v>
          </cell>
        </row>
      </sheetData>
      <sheetData sheetId="7392"/>
      <sheetData sheetId="7393"/>
      <sheetData sheetId="7394">
        <row r="1">
          <cell r="A1" t="str">
            <v>Name</v>
          </cell>
        </row>
      </sheetData>
      <sheetData sheetId="7395"/>
      <sheetData sheetId="7396"/>
      <sheetData sheetId="7397"/>
      <sheetData sheetId="7398"/>
      <sheetData sheetId="7399"/>
      <sheetData sheetId="7400"/>
      <sheetData sheetId="7401"/>
      <sheetData sheetId="7402"/>
      <sheetData sheetId="7403">
        <row r="1">
          <cell r="A1" t="str">
            <v>INSTITUTO NACIONAL DE VIAS</v>
          </cell>
        </row>
      </sheetData>
      <sheetData sheetId="7404">
        <row r="1">
          <cell r="A1" t="str">
            <v>INSTITUTO NACIONAL DE VIAS</v>
          </cell>
        </row>
      </sheetData>
      <sheetData sheetId="7405"/>
      <sheetData sheetId="7406"/>
      <sheetData sheetId="7407"/>
      <sheetData sheetId="7408"/>
      <sheetData sheetId="7409"/>
      <sheetData sheetId="7410"/>
      <sheetData sheetId="7411"/>
      <sheetData sheetId="7412"/>
      <sheetData sheetId="7413"/>
      <sheetData sheetId="7414"/>
      <sheetData sheetId="7415"/>
      <sheetData sheetId="7416"/>
      <sheetData sheetId="7417"/>
      <sheetData sheetId="7418"/>
      <sheetData sheetId="7419"/>
      <sheetData sheetId="7420"/>
      <sheetData sheetId="7421"/>
      <sheetData sheetId="7422"/>
      <sheetData sheetId="7423"/>
      <sheetData sheetId="7424"/>
      <sheetData sheetId="7425">
        <row r="1">
          <cell r="A1" t="str">
            <v>INSTITUTO NACIONAL DE VIAS</v>
          </cell>
        </row>
      </sheetData>
      <sheetData sheetId="7426">
        <row r="1">
          <cell r="A1" t="str">
            <v>INSTITUTO NACIONAL DE VIAS</v>
          </cell>
        </row>
      </sheetData>
      <sheetData sheetId="7427"/>
      <sheetData sheetId="7428"/>
      <sheetData sheetId="7429"/>
      <sheetData sheetId="7430"/>
      <sheetData sheetId="7431"/>
      <sheetData sheetId="7432"/>
      <sheetData sheetId="7433">
        <row r="1">
          <cell r="A1" t="str">
            <v>INSTITUTO NACIONAL DE VIAS</v>
          </cell>
        </row>
      </sheetData>
      <sheetData sheetId="7434"/>
      <sheetData sheetId="7435"/>
      <sheetData sheetId="7436"/>
      <sheetData sheetId="7437"/>
      <sheetData sheetId="7438"/>
      <sheetData sheetId="7439"/>
      <sheetData sheetId="7440"/>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sheetData sheetId="7453"/>
      <sheetData sheetId="7454"/>
      <sheetData sheetId="7455"/>
      <sheetData sheetId="7456"/>
      <sheetData sheetId="7457"/>
      <sheetData sheetId="7458"/>
      <sheetData sheetId="7459"/>
      <sheetData sheetId="7460"/>
      <sheetData sheetId="7461"/>
      <sheetData sheetId="7462"/>
      <sheetData sheetId="7463"/>
      <sheetData sheetId="7464"/>
      <sheetData sheetId="7465">
        <row r="13">
          <cell r="A13">
            <v>1</v>
          </cell>
        </row>
      </sheetData>
      <sheetData sheetId="7466"/>
      <sheetData sheetId="7467"/>
      <sheetData sheetId="7468"/>
      <sheetData sheetId="7469" refreshError="1"/>
      <sheetData sheetId="7470" refreshError="1"/>
      <sheetData sheetId="7471" refreshError="1"/>
      <sheetData sheetId="7472">
        <row r="16">
          <cell r="C16" t="str">
            <v>X</v>
          </cell>
        </row>
      </sheetData>
      <sheetData sheetId="7473"/>
      <sheetData sheetId="7474"/>
      <sheetData sheetId="7475"/>
      <sheetData sheetId="7476"/>
      <sheetData sheetId="7477"/>
      <sheetData sheetId="7478"/>
      <sheetData sheetId="7479"/>
      <sheetData sheetId="7480"/>
      <sheetData sheetId="7481"/>
      <sheetData sheetId="7482"/>
      <sheetData sheetId="7483"/>
      <sheetData sheetId="7484"/>
      <sheetData sheetId="7485"/>
      <sheetData sheetId="7486"/>
      <sheetData sheetId="7487">
        <row r="13">
          <cell r="A13">
            <v>1</v>
          </cell>
        </row>
      </sheetData>
      <sheetData sheetId="7488"/>
      <sheetData sheetId="7489"/>
      <sheetData sheetId="7490"/>
      <sheetData sheetId="7491"/>
      <sheetData sheetId="7492"/>
      <sheetData sheetId="7493"/>
      <sheetData sheetId="7494" refreshError="1"/>
      <sheetData sheetId="7495" refreshError="1"/>
      <sheetData sheetId="7496" refreshError="1"/>
      <sheetData sheetId="7497" refreshError="1"/>
      <sheetData sheetId="7498" refreshError="1"/>
      <sheetData sheetId="7499" refreshError="1"/>
      <sheetData sheetId="7500" refreshError="1"/>
      <sheetData sheetId="7501" refreshError="1"/>
      <sheetData sheetId="7502"/>
      <sheetData sheetId="7503"/>
      <sheetData sheetId="7504">
        <row r="1">
          <cell r="W1" t="str">
            <v>TR0001</v>
          </cell>
        </row>
      </sheetData>
      <sheetData sheetId="7505"/>
      <sheetData sheetId="7506"/>
      <sheetData sheetId="7507"/>
      <sheetData sheetId="7508"/>
      <sheetData sheetId="7509"/>
      <sheetData sheetId="7510"/>
      <sheetData sheetId="7511">
        <row r="2">
          <cell r="C2">
            <v>2</v>
          </cell>
        </row>
      </sheetData>
      <sheetData sheetId="7512"/>
      <sheetData sheetId="7513">
        <row r="5">
          <cell r="G5">
            <v>1</v>
          </cell>
        </row>
      </sheetData>
      <sheetData sheetId="7514"/>
      <sheetData sheetId="7515"/>
      <sheetData sheetId="7516"/>
      <sheetData sheetId="7517">
        <row r="5">
          <cell r="E5" t="str">
            <v>CANTIDAD</v>
          </cell>
        </row>
      </sheetData>
      <sheetData sheetId="7518">
        <row r="5">
          <cell r="E5" t="str">
            <v>CANTIDAD</v>
          </cell>
        </row>
      </sheetData>
      <sheetData sheetId="7519">
        <row r="5">
          <cell r="E5" t="str">
            <v>CANTIDAD</v>
          </cell>
        </row>
      </sheetData>
      <sheetData sheetId="7520">
        <row r="5">
          <cell r="E5" t="str">
            <v>CANTIDAD</v>
          </cell>
        </row>
      </sheetData>
      <sheetData sheetId="7521">
        <row r="5">
          <cell r="E5" t="str">
            <v>CANTIDAD</v>
          </cell>
        </row>
      </sheetData>
      <sheetData sheetId="7522">
        <row r="5">
          <cell r="E5" t="str">
            <v>CANTIDAD</v>
          </cell>
        </row>
      </sheetData>
      <sheetData sheetId="7523">
        <row r="5">
          <cell r="E5" t="str">
            <v>CANTIDAD</v>
          </cell>
        </row>
      </sheetData>
      <sheetData sheetId="7524"/>
      <sheetData sheetId="7525"/>
      <sheetData sheetId="7526">
        <row r="1">
          <cell r="W1" t="str">
            <v>TR0001</v>
          </cell>
        </row>
      </sheetData>
      <sheetData sheetId="7527"/>
      <sheetData sheetId="7528" refreshError="1"/>
      <sheetData sheetId="7529" refreshError="1"/>
      <sheetData sheetId="7530" refreshError="1"/>
      <sheetData sheetId="7531" refreshError="1"/>
      <sheetData sheetId="7532"/>
      <sheetData sheetId="7533">
        <row r="2">
          <cell r="C2">
            <v>2</v>
          </cell>
        </row>
      </sheetData>
      <sheetData sheetId="7534"/>
      <sheetData sheetId="7535">
        <row r="5">
          <cell r="G5">
            <v>1</v>
          </cell>
        </row>
      </sheetData>
      <sheetData sheetId="7536"/>
      <sheetData sheetId="7537"/>
      <sheetData sheetId="7538">
        <row r="9">
          <cell r="E9">
            <v>19.379681052981429</v>
          </cell>
        </row>
      </sheetData>
      <sheetData sheetId="7539">
        <row r="9">
          <cell r="E9">
            <v>19.372852455375334</v>
          </cell>
        </row>
      </sheetData>
      <sheetData sheetId="7540"/>
      <sheetData sheetId="7541"/>
      <sheetData sheetId="7542"/>
      <sheetData sheetId="7543"/>
      <sheetData sheetId="7544"/>
      <sheetData sheetId="7545"/>
      <sheetData sheetId="7546"/>
      <sheetData sheetId="7547"/>
      <sheetData sheetId="7548"/>
      <sheetData sheetId="7549"/>
      <sheetData sheetId="7550"/>
      <sheetData sheetId="7551"/>
      <sheetData sheetId="7552"/>
      <sheetData sheetId="7553"/>
      <sheetData sheetId="7554"/>
      <sheetData sheetId="7555"/>
      <sheetData sheetId="7556"/>
      <sheetData sheetId="7557"/>
      <sheetData sheetId="7558"/>
      <sheetData sheetId="7559" refreshError="1"/>
      <sheetData sheetId="7560" refreshError="1"/>
      <sheetData sheetId="7561" refreshError="1"/>
      <sheetData sheetId="7562" refreshError="1"/>
      <sheetData sheetId="7563" refreshError="1"/>
      <sheetData sheetId="7564" refreshError="1"/>
      <sheetData sheetId="7565" refreshError="1"/>
      <sheetData sheetId="7566" refreshError="1"/>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refreshError="1"/>
      <sheetData sheetId="7612" refreshError="1"/>
      <sheetData sheetId="7613" refreshError="1"/>
      <sheetData sheetId="7614" refreshError="1"/>
      <sheetData sheetId="7615" refreshError="1"/>
      <sheetData sheetId="7616" refreshError="1"/>
      <sheetData sheetId="7617" refreshError="1"/>
      <sheetData sheetId="7618" refreshError="1"/>
      <sheetData sheetId="7619" refreshError="1"/>
      <sheetData sheetId="7620" refreshError="1"/>
      <sheetData sheetId="7621" refreshError="1"/>
      <sheetData sheetId="7622" refreshError="1"/>
      <sheetData sheetId="7623" refreshError="1"/>
      <sheetData sheetId="7624" refreshError="1"/>
      <sheetData sheetId="7625" refreshError="1"/>
      <sheetData sheetId="7626" refreshError="1"/>
      <sheetData sheetId="7627" refreshError="1"/>
      <sheetData sheetId="7628" refreshError="1"/>
      <sheetData sheetId="7629" refreshError="1"/>
      <sheetData sheetId="7630" refreshError="1"/>
      <sheetData sheetId="7631" refreshError="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refreshError="1"/>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sheetData sheetId="7682"/>
      <sheetData sheetId="7683"/>
      <sheetData sheetId="7684"/>
      <sheetData sheetId="7685"/>
      <sheetData sheetId="7686"/>
      <sheetData sheetId="7687"/>
      <sheetData sheetId="7688"/>
      <sheetData sheetId="7689"/>
      <sheetData sheetId="7690"/>
      <sheetData sheetId="7691"/>
      <sheetData sheetId="7692"/>
      <sheetData sheetId="7693"/>
      <sheetData sheetId="7694"/>
      <sheetData sheetId="7695"/>
      <sheetData sheetId="7696"/>
      <sheetData sheetId="7697"/>
      <sheetData sheetId="7698"/>
      <sheetData sheetId="7699"/>
      <sheetData sheetId="7700"/>
      <sheetData sheetId="7701"/>
      <sheetData sheetId="7702"/>
      <sheetData sheetId="7703"/>
      <sheetData sheetId="7704"/>
      <sheetData sheetId="7705"/>
      <sheetData sheetId="7706"/>
      <sheetData sheetId="7707"/>
      <sheetData sheetId="7708">
        <row r="12">
          <cell r="D12">
            <v>1.1105322714947583</v>
          </cell>
        </row>
      </sheetData>
      <sheetData sheetId="7709"/>
      <sheetData sheetId="7710"/>
      <sheetData sheetId="7711"/>
      <sheetData sheetId="7712"/>
      <sheetData sheetId="7713"/>
      <sheetData sheetId="7714"/>
      <sheetData sheetId="7715"/>
      <sheetData sheetId="7716"/>
      <sheetData sheetId="7717"/>
      <sheetData sheetId="7718"/>
      <sheetData sheetId="7719"/>
      <sheetData sheetId="7720"/>
      <sheetData sheetId="7721"/>
      <sheetData sheetId="7722"/>
      <sheetData sheetId="7723"/>
      <sheetData sheetId="7724"/>
      <sheetData sheetId="7725"/>
      <sheetData sheetId="7726"/>
      <sheetData sheetId="7727"/>
      <sheetData sheetId="7728"/>
      <sheetData sheetId="7729">
        <row r="12">
          <cell r="D12">
            <v>1.1105322714947583</v>
          </cell>
        </row>
      </sheetData>
      <sheetData sheetId="7730"/>
      <sheetData sheetId="7731"/>
      <sheetData sheetId="7732"/>
      <sheetData sheetId="7733"/>
      <sheetData sheetId="7734"/>
      <sheetData sheetId="7735"/>
      <sheetData sheetId="7736"/>
      <sheetData sheetId="7737"/>
      <sheetData sheetId="7738"/>
      <sheetData sheetId="7739"/>
      <sheetData sheetId="7740"/>
      <sheetData sheetId="7741"/>
      <sheetData sheetId="7742"/>
      <sheetData sheetId="7743"/>
      <sheetData sheetId="7744" refreshError="1"/>
      <sheetData sheetId="7745" refreshError="1"/>
      <sheetData sheetId="7746" refreshError="1"/>
      <sheetData sheetId="7747" refreshError="1"/>
      <sheetData sheetId="7748" refreshError="1"/>
      <sheetData sheetId="7749"/>
      <sheetData sheetId="7750" refreshError="1"/>
      <sheetData sheetId="7751"/>
      <sheetData sheetId="7752"/>
      <sheetData sheetId="7753"/>
      <sheetData sheetId="7754"/>
      <sheetData sheetId="7755"/>
      <sheetData sheetId="7756"/>
      <sheetData sheetId="7757" refreshError="1"/>
      <sheetData sheetId="7758" refreshError="1"/>
      <sheetData sheetId="7759" refreshError="1"/>
      <sheetData sheetId="7760"/>
      <sheetData sheetId="7761" refreshError="1"/>
      <sheetData sheetId="7762"/>
      <sheetData sheetId="7763" refreshError="1"/>
      <sheetData sheetId="7764" refreshError="1"/>
      <sheetData sheetId="7765" refreshError="1"/>
      <sheetData sheetId="7766" refreshError="1"/>
      <sheetData sheetId="7767" refreshError="1"/>
      <sheetData sheetId="7768" refreshError="1"/>
      <sheetData sheetId="7769" refreshError="1"/>
      <sheetData sheetId="7770" refreshError="1"/>
      <sheetData sheetId="7771" refreshError="1"/>
      <sheetData sheetId="7772" refreshError="1"/>
      <sheetData sheetId="7773" refreshError="1"/>
      <sheetData sheetId="7774" refreshError="1"/>
      <sheetData sheetId="7775" refreshError="1"/>
      <sheetData sheetId="7776" refreshError="1"/>
      <sheetData sheetId="7777" refreshError="1"/>
      <sheetData sheetId="7778" refreshError="1"/>
      <sheetData sheetId="7779" refreshError="1"/>
      <sheetData sheetId="7780" refreshError="1"/>
      <sheetData sheetId="7781" refreshError="1"/>
      <sheetData sheetId="7782" refreshError="1"/>
      <sheetData sheetId="7783" refreshError="1"/>
      <sheetData sheetId="7784" refreshError="1"/>
      <sheetData sheetId="7785" refreshError="1"/>
      <sheetData sheetId="7786" refreshError="1"/>
      <sheetData sheetId="7787"/>
      <sheetData sheetId="7788" refreshError="1"/>
      <sheetData sheetId="7789" refreshError="1"/>
      <sheetData sheetId="7790" refreshError="1"/>
      <sheetData sheetId="7791"/>
      <sheetData sheetId="7792"/>
      <sheetData sheetId="7793"/>
      <sheetData sheetId="7794"/>
      <sheetData sheetId="7795">
        <row r="14">
          <cell r="D14">
            <v>38504</v>
          </cell>
        </row>
      </sheetData>
      <sheetData sheetId="7796"/>
      <sheetData sheetId="7797"/>
      <sheetData sheetId="7798">
        <row r="14">
          <cell r="D14">
            <v>38504</v>
          </cell>
        </row>
      </sheetData>
      <sheetData sheetId="7799"/>
      <sheetData sheetId="7800"/>
      <sheetData sheetId="7801"/>
      <sheetData sheetId="7802">
        <row r="14">
          <cell r="D14">
            <v>38504</v>
          </cell>
        </row>
      </sheetData>
      <sheetData sheetId="7803"/>
      <sheetData sheetId="7804"/>
      <sheetData sheetId="7805"/>
      <sheetData sheetId="7806"/>
      <sheetData sheetId="7807"/>
      <sheetData sheetId="7808"/>
      <sheetData sheetId="7809"/>
      <sheetData sheetId="7810"/>
      <sheetData sheetId="7811"/>
      <sheetData sheetId="7812"/>
      <sheetData sheetId="7813"/>
      <sheetData sheetId="7814"/>
      <sheetData sheetId="7815"/>
      <sheetData sheetId="7816"/>
      <sheetData sheetId="7817"/>
      <sheetData sheetId="7818" refreshError="1"/>
      <sheetData sheetId="7819" refreshError="1"/>
      <sheetData sheetId="7820"/>
      <sheetData sheetId="7821"/>
      <sheetData sheetId="7822"/>
      <sheetData sheetId="7823"/>
      <sheetData sheetId="7824"/>
      <sheetData sheetId="7825"/>
      <sheetData sheetId="7826" refreshError="1"/>
      <sheetData sheetId="7827" refreshError="1"/>
      <sheetData sheetId="7828" refreshError="1"/>
      <sheetData sheetId="7829"/>
      <sheetData sheetId="7830" refreshError="1"/>
      <sheetData sheetId="7831"/>
      <sheetData sheetId="7832" refreshError="1"/>
      <sheetData sheetId="7833" refreshError="1"/>
      <sheetData sheetId="7834" refreshError="1"/>
      <sheetData sheetId="7835" refreshError="1"/>
      <sheetData sheetId="7836" refreshError="1"/>
      <sheetData sheetId="7837" refreshError="1"/>
      <sheetData sheetId="7838" refreshError="1"/>
      <sheetData sheetId="7839" refreshError="1"/>
      <sheetData sheetId="7840" refreshError="1"/>
      <sheetData sheetId="7841" refreshError="1"/>
      <sheetData sheetId="7842" refreshError="1"/>
      <sheetData sheetId="7843" refreshError="1"/>
      <sheetData sheetId="7844" refreshError="1"/>
      <sheetData sheetId="7845" refreshError="1"/>
      <sheetData sheetId="7846" refreshError="1"/>
      <sheetData sheetId="7847" refreshError="1"/>
      <sheetData sheetId="7848" refreshError="1"/>
      <sheetData sheetId="7849" refreshError="1"/>
      <sheetData sheetId="7850" refreshError="1"/>
      <sheetData sheetId="7851" refreshError="1"/>
      <sheetData sheetId="7852" refreshError="1"/>
      <sheetData sheetId="7853" refreshError="1"/>
      <sheetData sheetId="7854" refreshError="1"/>
      <sheetData sheetId="7855"/>
      <sheetData sheetId="7856" refreshError="1"/>
      <sheetData sheetId="7857" refreshError="1"/>
      <sheetData sheetId="7858" refreshError="1"/>
      <sheetData sheetId="7859"/>
      <sheetData sheetId="7860"/>
      <sheetData sheetId="7861"/>
      <sheetData sheetId="7862" refreshError="1"/>
      <sheetData sheetId="7863" refreshError="1"/>
      <sheetData sheetId="7864" refreshError="1"/>
      <sheetData sheetId="7865" refreshError="1"/>
      <sheetData sheetId="7866" refreshError="1"/>
      <sheetData sheetId="7867" refreshError="1"/>
      <sheetData sheetId="7868" refreshError="1"/>
      <sheetData sheetId="7869" refreshError="1"/>
      <sheetData sheetId="7870" refreshError="1"/>
      <sheetData sheetId="7871" refreshError="1"/>
      <sheetData sheetId="7872" refreshError="1"/>
      <sheetData sheetId="7873" refreshError="1"/>
      <sheetData sheetId="7874" refreshError="1"/>
      <sheetData sheetId="7875" refreshError="1"/>
      <sheetData sheetId="7876" refreshError="1"/>
      <sheetData sheetId="7877" refreshError="1"/>
      <sheetData sheetId="7878" refreshError="1"/>
      <sheetData sheetId="7879" refreshError="1"/>
      <sheetData sheetId="7880" refreshError="1"/>
      <sheetData sheetId="7881" refreshError="1"/>
      <sheetData sheetId="7882" refreshError="1"/>
      <sheetData sheetId="7883" refreshError="1"/>
      <sheetData sheetId="7884" refreshError="1"/>
      <sheetData sheetId="7885" refreshError="1"/>
      <sheetData sheetId="7886" refreshError="1"/>
      <sheetData sheetId="7887" refreshError="1"/>
      <sheetData sheetId="7888" refreshError="1"/>
      <sheetData sheetId="7889" refreshError="1"/>
      <sheetData sheetId="7890" refreshError="1"/>
      <sheetData sheetId="7891" refreshError="1"/>
      <sheetData sheetId="7892" refreshError="1"/>
      <sheetData sheetId="7893" refreshError="1"/>
      <sheetData sheetId="7894" refreshError="1"/>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efreshError="1"/>
      <sheetData sheetId="7908" refreshError="1"/>
      <sheetData sheetId="7909" refreshError="1"/>
      <sheetData sheetId="7910" refreshError="1"/>
      <sheetData sheetId="7911" refreshError="1"/>
      <sheetData sheetId="7912" refreshError="1"/>
      <sheetData sheetId="7913" refreshError="1"/>
      <sheetData sheetId="7914" refreshError="1"/>
      <sheetData sheetId="7915" refreshError="1"/>
      <sheetData sheetId="7916" refreshError="1"/>
      <sheetData sheetId="7917" refreshError="1"/>
      <sheetData sheetId="7918" refreshError="1"/>
      <sheetData sheetId="7919" refreshError="1"/>
      <sheetData sheetId="7920" refreshError="1"/>
      <sheetData sheetId="7921" refreshError="1"/>
      <sheetData sheetId="7922" refreshError="1"/>
      <sheetData sheetId="7923" refreshError="1"/>
      <sheetData sheetId="7924" refreshError="1"/>
      <sheetData sheetId="7925" refreshError="1"/>
      <sheetData sheetId="7926" refreshError="1"/>
      <sheetData sheetId="7927" refreshError="1"/>
      <sheetData sheetId="7928" refreshError="1"/>
      <sheetData sheetId="7929" refreshError="1"/>
      <sheetData sheetId="7930" refreshError="1"/>
      <sheetData sheetId="7931" refreshError="1"/>
      <sheetData sheetId="7932" refreshError="1"/>
      <sheetData sheetId="7933" refreshError="1"/>
      <sheetData sheetId="7934" refreshError="1"/>
      <sheetData sheetId="7935" refreshError="1"/>
      <sheetData sheetId="7936" refreshError="1"/>
      <sheetData sheetId="7937" refreshError="1"/>
      <sheetData sheetId="7938" refreshError="1"/>
      <sheetData sheetId="7939" refreshError="1"/>
      <sheetData sheetId="7940"/>
      <sheetData sheetId="7941"/>
      <sheetData sheetId="7942">
        <row r="14">
          <cell r="D14">
            <v>38504</v>
          </cell>
        </row>
      </sheetData>
      <sheetData sheetId="7943"/>
      <sheetData sheetId="7944"/>
      <sheetData sheetId="7945">
        <row r="14">
          <cell r="D14">
            <v>38504</v>
          </cell>
        </row>
      </sheetData>
      <sheetData sheetId="7946"/>
      <sheetData sheetId="7947"/>
      <sheetData sheetId="7948"/>
      <sheetData sheetId="7949">
        <row r="14">
          <cell r="D14">
            <v>38504</v>
          </cell>
        </row>
      </sheetData>
      <sheetData sheetId="7950"/>
      <sheetData sheetId="7951"/>
      <sheetData sheetId="7952"/>
      <sheetData sheetId="7953" refreshError="1"/>
      <sheetData sheetId="7954" refreshError="1"/>
      <sheetData sheetId="7955" refreshError="1"/>
      <sheetData sheetId="7956" refreshError="1"/>
      <sheetData sheetId="7957" refreshError="1"/>
      <sheetData sheetId="7958" refreshError="1"/>
      <sheetData sheetId="7959" refreshError="1"/>
      <sheetData sheetId="7960" refreshError="1"/>
      <sheetData sheetId="7961" refreshError="1"/>
      <sheetData sheetId="7962" refreshError="1"/>
      <sheetData sheetId="7963" refreshError="1"/>
      <sheetData sheetId="7964" refreshError="1"/>
      <sheetData sheetId="7965" refreshError="1"/>
      <sheetData sheetId="7966" refreshError="1"/>
      <sheetData sheetId="7967" refreshError="1"/>
      <sheetData sheetId="7968" refreshError="1"/>
      <sheetData sheetId="7969" refreshError="1"/>
      <sheetData sheetId="7970" refreshError="1"/>
      <sheetData sheetId="7971" refreshError="1"/>
      <sheetData sheetId="7972" refreshError="1"/>
      <sheetData sheetId="7973" refreshError="1"/>
      <sheetData sheetId="7974" refreshError="1"/>
      <sheetData sheetId="7975" refreshError="1"/>
      <sheetData sheetId="7976" refreshError="1"/>
      <sheetData sheetId="7977" refreshError="1"/>
      <sheetData sheetId="7978" refreshError="1"/>
      <sheetData sheetId="7979" refreshError="1"/>
      <sheetData sheetId="7980" refreshError="1"/>
      <sheetData sheetId="7981" refreshError="1"/>
      <sheetData sheetId="7982" refreshError="1"/>
      <sheetData sheetId="7983" refreshError="1"/>
      <sheetData sheetId="7984" refreshError="1"/>
      <sheetData sheetId="7985" refreshError="1"/>
      <sheetData sheetId="7986" refreshError="1"/>
      <sheetData sheetId="7987" refreshError="1"/>
      <sheetData sheetId="7988" refreshError="1"/>
      <sheetData sheetId="7989" refreshError="1"/>
      <sheetData sheetId="7990" refreshError="1"/>
      <sheetData sheetId="7991" refreshError="1"/>
      <sheetData sheetId="7992" refreshError="1"/>
      <sheetData sheetId="7993" refreshError="1"/>
      <sheetData sheetId="7994" refreshError="1"/>
      <sheetData sheetId="7995" refreshError="1"/>
      <sheetData sheetId="7996"/>
      <sheetData sheetId="7997"/>
      <sheetData sheetId="7998"/>
      <sheetData sheetId="7999"/>
      <sheetData sheetId="8000"/>
      <sheetData sheetId="8001"/>
      <sheetData sheetId="8002"/>
      <sheetData sheetId="8003"/>
      <sheetData sheetId="8004" refreshError="1"/>
      <sheetData sheetId="8005"/>
      <sheetData sheetId="8006"/>
      <sheetData sheetId="8007"/>
      <sheetData sheetId="8008"/>
      <sheetData sheetId="8009"/>
      <sheetData sheetId="8010"/>
      <sheetData sheetId="8011"/>
      <sheetData sheetId="8012"/>
      <sheetData sheetId="8013"/>
      <sheetData sheetId="8014"/>
      <sheetData sheetId="8015"/>
      <sheetData sheetId="8016"/>
      <sheetData sheetId="8017"/>
      <sheetData sheetId="8018"/>
      <sheetData sheetId="8019"/>
      <sheetData sheetId="8020"/>
      <sheetData sheetId="8021"/>
      <sheetData sheetId="8022"/>
      <sheetData sheetId="8023"/>
      <sheetData sheetId="8024"/>
      <sheetData sheetId="8025"/>
      <sheetData sheetId="8026"/>
      <sheetData sheetId="8027"/>
      <sheetData sheetId="8028"/>
      <sheetData sheetId="8029"/>
      <sheetData sheetId="8030"/>
      <sheetData sheetId="8031"/>
      <sheetData sheetId="8032"/>
      <sheetData sheetId="8033"/>
      <sheetData sheetId="8034"/>
      <sheetData sheetId="8035"/>
      <sheetData sheetId="8036"/>
      <sheetData sheetId="8037"/>
      <sheetData sheetId="8038"/>
      <sheetData sheetId="8039"/>
      <sheetData sheetId="8040"/>
      <sheetData sheetId="8041"/>
      <sheetData sheetId="8042"/>
      <sheetData sheetId="8043"/>
      <sheetData sheetId="8044"/>
      <sheetData sheetId="8045"/>
      <sheetData sheetId="8046"/>
      <sheetData sheetId="8047"/>
      <sheetData sheetId="8048"/>
      <sheetData sheetId="8049"/>
      <sheetData sheetId="8050"/>
      <sheetData sheetId="8051" refreshError="1"/>
      <sheetData sheetId="8052"/>
      <sheetData sheetId="8053"/>
      <sheetData sheetId="8054" refreshError="1"/>
      <sheetData sheetId="8055" refreshError="1"/>
      <sheetData sheetId="8056" refreshError="1"/>
      <sheetData sheetId="8057" refreshError="1"/>
      <sheetData sheetId="8058" refreshError="1"/>
      <sheetData sheetId="8059" refreshError="1"/>
      <sheetData sheetId="8060" refreshError="1"/>
      <sheetData sheetId="8061" refreshError="1"/>
      <sheetData sheetId="8062"/>
      <sheetData sheetId="8063" refreshError="1"/>
      <sheetData sheetId="8064"/>
      <sheetData sheetId="8065"/>
      <sheetData sheetId="8066"/>
      <sheetData sheetId="8067"/>
      <sheetData sheetId="8068"/>
      <sheetData sheetId="8069"/>
      <sheetData sheetId="8070"/>
      <sheetData sheetId="8071"/>
      <sheetData sheetId="8072"/>
      <sheetData sheetId="8073"/>
      <sheetData sheetId="8074" refreshError="1"/>
      <sheetData sheetId="8075"/>
      <sheetData sheetId="8076"/>
      <sheetData sheetId="8077" refreshError="1"/>
      <sheetData sheetId="8078" refreshError="1"/>
      <sheetData sheetId="8079" refreshError="1"/>
      <sheetData sheetId="8080" refreshError="1"/>
      <sheetData sheetId="8081" refreshError="1"/>
      <sheetData sheetId="8082" refreshError="1"/>
      <sheetData sheetId="8083" refreshError="1"/>
      <sheetData sheetId="8084" refreshError="1"/>
      <sheetData sheetId="8085" refreshError="1"/>
      <sheetData sheetId="8086" refreshError="1"/>
      <sheetData sheetId="8087" refreshError="1"/>
      <sheetData sheetId="8088" refreshError="1"/>
      <sheetData sheetId="8089" refreshError="1"/>
      <sheetData sheetId="8090" refreshError="1"/>
      <sheetData sheetId="8091" refreshError="1"/>
      <sheetData sheetId="8092" refreshError="1"/>
      <sheetData sheetId="8093" refreshError="1"/>
      <sheetData sheetId="8094" refreshError="1"/>
      <sheetData sheetId="8095" refreshError="1"/>
      <sheetData sheetId="8096" refreshError="1"/>
      <sheetData sheetId="8097" refreshError="1"/>
      <sheetData sheetId="8098" refreshError="1"/>
      <sheetData sheetId="8099" refreshError="1"/>
      <sheetData sheetId="8100" refreshError="1"/>
      <sheetData sheetId="8101" refreshError="1"/>
      <sheetData sheetId="8102" refreshError="1"/>
      <sheetData sheetId="8103" refreshError="1"/>
      <sheetData sheetId="8104" refreshError="1"/>
      <sheetData sheetId="8105" refreshError="1"/>
      <sheetData sheetId="8106" refreshError="1"/>
      <sheetData sheetId="8107" refreshError="1"/>
      <sheetData sheetId="8108" refreshError="1"/>
      <sheetData sheetId="8109" refreshError="1"/>
      <sheetData sheetId="8110" refreshError="1"/>
      <sheetData sheetId="8111" refreshError="1"/>
      <sheetData sheetId="8112" refreshError="1"/>
      <sheetData sheetId="8113" refreshError="1"/>
      <sheetData sheetId="8114" refreshError="1"/>
      <sheetData sheetId="8115" refreshError="1"/>
      <sheetData sheetId="8116" refreshError="1"/>
      <sheetData sheetId="8117" refreshError="1"/>
      <sheetData sheetId="8118" refreshError="1"/>
      <sheetData sheetId="8119" refreshError="1"/>
      <sheetData sheetId="8120" refreshError="1"/>
      <sheetData sheetId="8121" refreshError="1"/>
      <sheetData sheetId="8122" refreshError="1"/>
      <sheetData sheetId="8123" refreshError="1"/>
      <sheetData sheetId="8124" refreshError="1"/>
      <sheetData sheetId="8125" refreshError="1"/>
      <sheetData sheetId="8126" refreshError="1"/>
      <sheetData sheetId="8127" refreshError="1"/>
      <sheetData sheetId="8128" refreshError="1"/>
      <sheetData sheetId="8129" refreshError="1"/>
      <sheetData sheetId="8130" refreshError="1"/>
      <sheetData sheetId="8131" refreshError="1"/>
      <sheetData sheetId="8132" refreshError="1"/>
      <sheetData sheetId="8133"/>
      <sheetData sheetId="8134"/>
      <sheetData sheetId="8135"/>
      <sheetData sheetId="8136"/>
      <sheetData sheetId="8137"/>
      <sheetData sheetId="8138"/>
      <sheetData sheetId="8139"/>
      <sheetData sheetId="8140"/>
      <sheetData sheetId="8141"/>
      <sheetData sheetId="8142"/>
      <sheetData sheetId="8143"/>
      <sheetData sheetId="8144"/>
      <sheetData sheetId="8145"/>
      <sheetData sheetId="8146"/>
      <sheetData sheetId="8147"/>
      <sheetData sheetId="8148"/>
      <sheetData sheetId="8149"/>
      <sheetData sheetId="8150"/>
      <sheetData sheetId="8151"/>
      <sheetData sheetId="8152"/>
      <sheetData sheetId="8153"/>
      <sheetData sheetId="8154"/>
      <sheetData sheetId="8155"/>
      <sheetData sheetId="8156"/>
      <sheetData sheetId="8157"/>
      <sheetData sheetId="8158"/>
      <sheetData sheetId="8159"/>
      <sheetData sheetId="8160"/>
      <sheetData sheetId="8161"/>
      <sheetData sheetId="8162"/>
      <sheetData sheetId="8163"/>
      <sheetData sheetId="8164"/>
      <sheetData sheetId="8165"/>
      <sheetData sheetId="8166"/>
      <sheetData sheetId="8167"/>
      <sheetData sheetId="8168"/>
      <sheetData sheetId="8169"/>
      <sheetData sheetId="8170"/>
      <sheetData sheetId="8171"/>
      <sheetData sheetId="8172"/>
      <sheetData sheetId="8173"/>
      <sheetData sheetId="8174"/>
      <sheetData sheetId="8175"/>
      <sheetData sheetId="8176"/>
      <sheetData sheetId="8177"/>
      <sheetData sheetId="8178"/>
      <sheetData sheetId="8179"/>
      <sheetData sheetId="8180" refreshError="1"/>
      <sheetData sheetId="8181" refreshError="1"/>
      <sheetData sheetId="8182" refreshError="1"/>
      <sheetData sheetId="8183" refreshError="1"/>
      <sheetData sheetId="8184"/>
      <sheetData sheetId="8185" refreshError="1"/>
      <sheetData sheetId="8186" refreshError="1"/>
      <sheetData sheetId="8187" refreshError="1"/>
      <sheetData sheetId="8188" refreshError="1"/>
      <sheetData sheetId="8189" refreshError="1"/>
      <sheetData sheetId="8190" refreshError="1"/>
      <sheetData sheetId="8191" refreshError="1"/>
      <sheetData sheetId="8192" refreshError="1"/>
      <sheetData sheetId="8193" refreshError="1"/>
      <sheetData sheetId="8194" refreshError="1"/>
      <sheetData sheetId="8195" refreshError="1"/>
      <sheetData sheetId="8196" refreshError="1"/>
      <sheetData sheetId="8197" refreshError="1"/>
      <sheetData sheetId="8198" refreshError="1"/>
      <sheetData sheetId="8199" refreshError="1"/>
      <sheetData sheetId="8200" refreshError="1"/>
      <sheetData sheetId="8201" refreshError="1"/>
      <sheetData sheetId="8202" refreshError="1"/>
      <sheetData sheetId="8203" refreshError="1"/>
      <sheetData sheetId="8204" refreshError="1"/>
      <sheetData sheetId="8205" refreshError="1"/>
      <sheetData sheetId="8206" refreshError="1"/>
      <sheetData sheetId="8207" refreshError="1"/>
      <sheetData sheetId="8208" refreshError="1"/>
      <sheetData sheetId="8209" refreshError="1"/>
      <sheetData sheetId="8210" refreshError="1"/>
      <sheetData sheetId="8211" refreshError="1"/>
      <sheetData sheetId="8212" refreshError="1"/>
      <sheetData sheetId="8213" refreshError="1"/>
      <sheetData sheetId="8214" refreshError="1"/>
      <sheetData sheetId="8215" refreshError="1"/>
      <sheetData sheetId="8216" refreshError="1"/>
      <sheetData sheetId="8217" refreshError="1"/>
      <sheetData sheetId="8218" refreshError="1"/>
      <sheetData sheetId="8219" refreshError="1"/>
      <sheetData sheetId="8220" refreshError="1"/>
      <sheetData sheetId="8221" refreshError="1"/>
      <sheetData sheetId="8222" refreshError="1"/>
      <sheetData sheetId="8223" refreshError="1"/>
      <sheetData sheetId="8224" refreshError="1"/>
      <sheetData sheetId="8225" refreshError="1"/>
      <sheetData sheetId="8226" refreshError="1"/>
      <sheetData sheetId="8227" refreshError="1"/>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refreshError="1"/>
      <sheetData sheetId="8243" refreshError="1"/>
      <sheetData sheetId="8244" refreshError="1"/>
      <sheetData sheetId="8245" refreshError="1"/>
      <sheetData sheetId="8246" refreshError="1"/>
      <sheetData sheetId="8247" refreshError="1"/>
      <sheetData sheetId="8248" refreshError="1"/>
      <sheetData sheetId="8249" refreshError="1"/>
      <sheetData sheetId="8250">
        <row r="36">
          <cell r="G36">
            <v>271000.00000162207</v>
          </cell>
        </row>
      </sheetData>
      <sheetData sheetId="8251">
        <row r="33">
          <cell r="G33">
            <v>283000.00002693152</v>
          </cell>
        </row>
      </sheetData>
      <sheetData sheetId="8252">
        <row r="33">
          <cell r="G33">
            <v>290000.00000013626</v>
          </cell>
        </row>
      </sheetData>
      <sheetData sheetId="8253"/>
      <sheetData sheetId="8254"/>
      <sheetData sheetId="8255"/>
      <sheetData sheetId="8256"/>
      <sheetData sheetId="8257"/>
      <sheetData sheetId="8258"/>
      <sheetData sheetId="8259"/>
      <sheetData sheetId="8260"/>
      <sheetData sheetId="8261"/>
      <sheetData sheetId="8262"/>
      <sheetData sheetId="8263"/>
      <sheetData sheetId="8264"/>
      <sheetData sheetId="8265"/>
      <sheetData sheetId="8266"/>
      <sheetData sheetId="8267"/>
      <sheetData sheetId="8268"/>
      <sheetData sheetId="8269"/>
      <sheetData sheetId="8270"/>
      <sheetData sheetId="8271"/>
      <sheetData sheetId="8272"/>
      <sheetData sheetId="8273"/>
      <sheetData sheetId="8274"/>
      <sheetData sheetId="8275"/>
      <sheetData sheetId="8276"/>
      <sheetData sheetId="8277"/>
      <sheetData sheetId="8278"/>
      <sheetData sheetId="8279"/>
      <sheetData sheetId="8280"/>
      <sheetData sheetId="8281"/>
      <sheetData sheetId="8282"/>
      <sheetData sheetId="8283"/>
      <sheetData sheetId="8284"/>
      <sheetData sheetId="8285"/>
      <sheetData sheetId="8286"/>
      <sheetData sheetId="8287"/>
      <sheetData sheetId="8288"/>
      <sheetData sheetId="8289"/>
      <sheetData sheetId="8290"/>
      <sheetData sheetId="8291"/>
      <sheetData sheetId="8292"/>
      <sheetData sheetId="8293"/>
      <sheetData sheetId="8294"/>
      <sheetData sheetId="8295"/>
      <sheetData sheetId="8296"/>
      <sheetData sheetId="8297"/>
      <sheetData sheetId="8298"/>
      <sheetData sheetId="8299"/>
      <sheetData sheetId="8300"/>
      <sheetData sheetId="8301"/>
      <sheetData sheetId="8302"/>
      <sheetData sheetId="8303"/>
      <sheetData sheetId="8304"/>
      <sheetData sheetId="8305"/>
      <sheetData sheetId="8306"/>
      <sheetData sheetId="8307"/>
      <sheetData sheetId="8308"/>
      <sheetData sheetId="8309"/>
      <sheetData sheetId="8310"/>
      <sheetData sheetId="8311"/>
      <sheetData sheetId="8312"/>
      <sheetData sheetId="8313"/>
      <sheetData sheetId="8314"/>
      <sheetData sheetId="8315"/>
      <sheetData sheetId="8316"/>
      <sheetData sheetId="8317"/>
      <sheetData sheetId="8318"/>
      <sheetData sheetId="8319"/>
      <sheetData sheetId="8320"/>
      <sheetData sheetId="8321"/>
      <sheetData sheetId="8322"/>
      <sheetData sheetId="8323"/>
      <sheetData sheetId="8324"/>
      <sheetData sheetId="8325" refreshError="1"/>
      <sheetData sheetId="8326" refreshError="1"/>
      <sheetData sheetId="8327" refreshError="1"/>
      <sheetData sheetId="8328" refreshError="1"/>
      <sheetData sheetId="8329" refreshError="1"/>
      <sheetData sheetId="8330" refreshError="1"/>
      <sheetData sheetId="8331" refreshError="1"/>
      <sheetData sheetId="8332" refreshError="1"/>
      <sheetData sheetId="8333" refreshError="1"/>
      <sheetData sheetId="8334" refreshError="1"/>
      <sheetData sheetId="8335" refreshError="1"/>
      <sheetData sheetId="8336" refreshError="1"/>
      <sheetData sheetId="8337" refreshError="1"/>
      <sheetData sheetId="8338" refreshError="1"/>
      <sheetData sheetId="8339" refreshError="1"/>
      <sheetData sheetId="8340" refreshError="1"/>
      <sheetData sheetId="8341" refreshError="1"/>
      <sheetData sheetId="8342" refreshError="1"/>
      <sheetData sheetId="8343" refreshError="1"/>
      <sheetData sheetId="8344" refreshError="1"/>
      <sheetData sheetId="8345" refreshError="1"/>
      <sheetData sheetId="8346" refreshError="1"/>
      <sheetData sheetId="8347" refreshError="1"/>
      <sheetData sheetId="8348" refreshError="1"/>
      <sheetData sheetId="8349" refreshError="1"/>
      <sheetData sheetId="8350" refreshError="1"/>
      <sheetData sheetId="8351" refreshError="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refreshError="1"/>
      <sheetData sheetId="8365" refreshError="1"/>
      <sheetData sheetId="8366" refreshError="1"/>
      <sheetData sheetId="8367" refreshError="1"/>
      <sheetData sheetId="8368" refreshError="1"/>
      <sheetData sheetId="8369" refreshError="1"/>
      <sheetData sheetId="8370" refreshError="1"/>
      <sheetData sheetId="8371" refreshError="1"/>
      <sheetData sheetId="8372" refreshError="1"/>
      <sheetData sheetId="8373" refreshError="1"/>
      <sheetData sheetId="8374" refreshError="1"/>
      <sheetData sheetId="8375" refreshError="1"/>
      <sheetData sheetId="8376" refreshError="1"/>
      <sheetData sheetId="8377" refreshError="1"/>
      <sheetData sheetId="8378" refreshError="1"/>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refreshError="1"/>
      <sheetData sheetId="8390" refreshError="1"/>
      <sheetData sheetId="8391" refreshError="1"/>
      <sheetData sheetId="8392" refreshError="1"/>
      <sheetData sheetId="8393" refreshError="1"/>
      <sheetData sheetId="8394" refreshError="1"/>
      <sheetData sheetId="8395" refreshError="1"/>
      <sheetData sheetId="8396" refreshError="1"/>
      <sheetData sheetId="8397" refreshError="1"/>
      <sheetData sheetId="8398" refreshError="1"/>
      <sheetData sheetId="8399" refreshError="1"/>
      <sheetData sheetId="8400" refreshError="1"/>
      <sheetData sheetId="8401" refreshError="1"/>
      <sheetData sheetId="8402" refreshError="1"/>
      <sheetData sheetId="8403" refreshError="1"/>
      <sheetData sheetId="8404" refreshError="1"/>
      <sheetData sheetId="8405" refreshError="1"/>
      <sheetData sheetId="8406" refreshError="1"/>
      <sheetData sheetId="8407" refreshError="1"/>
      <sheetData sheetId="8408" refreshError="1"/>
      <sheetData sheetId="8409" refreshError="1"/>
      <sheetData sheetId="8410" refreshError="1"/>
      <sheetData sheetId="8411" refreshError="1"/>
      <sheetData sheetId="8412" refreshError="1"/>
      <sheetData sheetId="8413" refreshError="1"/>
      <sheetData sheetId="8414" refreshError="1"/>
      <sheetData sheetId="8415" refreshError="1"/>
      <sheetData sheetId="8416" refreshError="1"/>
      <sheetData sheetId="8417" refreshError="1"/>
      <sheetData sheetId="8418" refreshError="1"/>
      <sheetData sheetId="8419" refreshError="1"/>
      <sheetData sheetId="8420" refreshError="1"/>
      <sheetData sheetId="8421" refreshError="1"/>
      <sheetData sheetId="8422" refreshError="1"/>
      <sheetData sheetId="8423" refreshError="1"/>
      <sheetData sheetId="8424" refreshError="1"/>
      <sheetData sheetId="8425" refreshError="1"/>
      <sheetData sheetId="8426" refreshError="1"/>
      <sheetData sheetId="8427" refreshError="1"/>
      <sheetData sheetId="8428" refreshError="1"/>
      <sheetData sheetId="8429" refreshError="1"/>
      <sheetData sheetId="8430" refreshError="1"/>
      <sheetData sheetId="8431" refreshError="1"/>
      <sheetData sheetId="8432" refreshError="1"/>
      <sheetData sheetId="8433" refreshError="1"/>
      <sheetData sheetId="8434" refreshError="1"/>
      <sheetData sheetId="8435" refreshError="1"/>
      <sheetData sheetId="8436" refreshError="1"/>
      <sheetData sheetId="8437" refreshError="1"/>
      <sheetData sheetId="8438" refreshError="1"/>
      <sheetData sheetId="8439" refreshError="1"/>
      <sheetData sheetId="8440" refreshError="1"/>
      <sheetData sheetId="8441" refreshError="1"/>
      <sheetData sheetId="8442" refreshError="1"/>
      <sheetData sheetId="8443" refreshError="1"/>
      <sheetData sheetId="8444" refreshError="1"/>
      <sheetData sheetId="8445" refreshError="1"/>
      <sheetData sheetId="8446" refreshError="1"/>
      <sheetData sheetId="8447" refreshError="1"/>
      <sheetData sheetId="8448" refreshError="1"/>
      <sheetData sheetId="8449" refreshError="1"/>
      <sheetData sheetId="8450" refreshError="1"/>
      <sheetData sheetId="8451" refreshError="1"/>
      <sheetData sheetId="8452" refreshError="1"/>
      <sheetData sheetId="8453" refreshError="1"/>
      <sheetData sheetId="8454" refreshError="1"/>
      <sheetData sheetId="8455" refreshError="1"/>
      <sheetData sheetId="8456" refreshError="1"/>
      <sheetData sheetId="8457" refreshError="1"/>
      <sheetData sheetId="8458" refreshError="1"/>
      <sheetData sheetId="8459" refreshError="1"/>
      <sheetData sheetId="8460" refreshError="1"/>
      <sheetData sheetId="8461" refreshError="1"/>
      <sheetData sheetId="8462" refreshError="1"/>
      <sheetData sheetId="8463" refreshError="1"/>
      <sheetData sheetId="8464" refreshError="1"/>
      <sheetData sheetId="8465" refreshError="1"/>
      <sheetData sheetId="8466" refreshError="1"/>
      <sheetData sheetId="8467" refreshError="1"/>
      <sheetData sheetId="8468" refreshError="1"/>
      <sheetData sheetId="8469" refreshError="1"/>
      <sheetData sheetId="8470" refreshError="1"/>
      <sheetData sheetId="8471" refreshError="1"/>
      <sheetData sheetId="8472" refreshError="1"/>
      <sheetData sheetId="8473" refreshError="1"/>
      <sheetData sheetId="8474" refreshError="1"/>
      <sheetData sheetId="8475" refreshError="1"/>
      <sheetData sheetId="8476" refreshError="1"/>
      <sheetData sheetId="8477" refreshError="1"/>
      <sheetData sheetId="8478" refreshError="1"/>
      <sheetData sheetId="8479" refreshError="1"/>
      <sheetData sheetId="8480" refreshError="1"/>
      <sheetData sheetId="8481" refreshError="1"/>
      <sheetData sheetId="8482" refreshError="1"/>
      <sheetData sheetId="8483" refreshError="1"/>
      <sheetData sheetId="8484" refreshError="1"/>
      <sheetData sheetId="8485" refreshError="1"/>
      <sheetData sheetId="8486" refreshError="1"/>
      <sheetData sheetId="8487" refreshError="1"/>
      <sheetData sheetId="8488" refreshError="1"/>
      <sheetData sheetId="8489" refreshError="1"/>
      <sheetData sheetId="8490" refreshError="1"/>
      <sheetData sheetId="8491"/>
      <sheetData sheetId="8492"/>
      <sheetData sheetId="8493"/>
      <sheetData sheetId="8494"/>
      <sheetData sheetId="8495"/>
      <sheetData sheetId="8496"/>
      <sheetData sheetId="8497"/>
      <sheetData sheetId="8498">
        <row r="32">
          <cell r="G32">
            <v>840272.12500000012</v>
          </cell>
        </row>
      </sheetData>
      <sheetData sheetId="8499"/>
      <sheetData sheetId="8500"/>
      <sheetData sheetId="8501"/>
      <sheetData sheetId="8502"/>
      <sheetData sheetId="8503" refreshError="1"/>
      <sheetData sheetId="8504">
        <row r="11">
          <cell r="B11">
            <v>75500</v>
          </cell>
        </row>
      </sheetData>
      <sheetData sheetId="8505"/>
      <sheetData sheetId="8506"/>
      <sheetData sheetId="8507"/>
      <sheetData sheetId="8508"/>
      <sheetData sheetId="8509" refreshError="1"/>
      <sheetData sheetId="8510"/>
      <sheetData sheetId="8511"/>
      <sheetData sheetId="8512"/>
      <sheetData sheetId="8513"/>
      <sheetData sheetId="8514" refreshError="1"/>
      <sheetData sheetId="8515"/>
      <sheetData sheetId="8516"/>
      <sheetData sheetId="8517"/>
      <sheetData sheetId="8518"/>
      <sheetData sheetId="8519"/>
      <sheetData sheetId="8520"/>
      <sheetData sheetId="8521"/>
      <sheetData sheetId="8522"/>
      <sheetData sheetId="8523"/>
      <sheetData sheetId="8524" refreshError="1"/>
      <sheetData sheetId="8525" refreshError="1"/>
      <sheetData sheetId="8526" refreshError="1"/>
      <sheetData sheetId="8527" refreshError="1"/>
      <sheetData sheetId="8528" refreshError="1"/>
      <sheetData sheetId="8529" refreshError="1"/>
      <sheetData sheetId="8530" refreshError="1"/>
      <sheetData sheetId="8531" refreshError="1"/>
      <sheetData sheetId="8532"/>
      <sheetData sheetId="8533" refreshError="1"/>
      <sheetData sheetId="8534" refreshError="1"/>
      <sheetData sheetId="8535" refreshError="1"/>
      <sheetData sheetId="8536" refreshError="1"/>
      <sheetData sheetId="8537" refreshError="1"/>
      <sheetData sheetId="8538" refreshError="1"/>
      <sheetData sheetId="8539" refreshError="1"/>
      <sheetData sheetId="8540" refreshError="1"/>
      <sheetData sheetId="8541" refreshError="1"/>
      <sheetData sheetId="8542" refreshError="1"/>
      <sheetData sheetId="8543"/>
      <sheetData sheetId="8544"/>
      <sheetData sheetId="8545"/>
      <sheetData sheetId="8546"/>
      <sheetData sheetId="8547"/>
      <sheetData sheetId="8548"/>
      <sheetData sheetId="8549"/>
      <sheetData sheetId="8550"/>
      <sheetData sheetId="8551"/>
      <sheetData sheetId="8552"/>
      <sheetData sheetId="8553"/>
      <sheetData sheetId="8554"/>
      <sheetData sheetId="8555"/>
      <sheetData sheetId="8556"/>
      <sheetData sheetId="8557"/>
      <sheetData sheetId="8558"/>
      <sheetData sheetId="8559"/>
      <sheetData sheetId="8560"/>
      <sheetData sheetId="8561"/>
      <sheetData sheetId="8562"/>
      <sheetData sheetId="8563"/>
      <sheetData sheetId="8564"/>
      <sheetData sheetId="8565"/>
      <sheetData sheetId="8566"/>
      <sheetData sheetId="8567"/>
      <sheetData sheetId="8568"/>
      <sheetData sheetId="8569"/>
      <sheetData sheetId="8570"/>
      <sheetData sheetId="8571"/>
      <sheetData sheetId="8572"/>
      <sheetData sheetId="8573"/>
      <sheetData sheetId="8574"/>
      <sheetData sheetId="8575"/>
      <sheetData sheetId="8576"/>
      <sheetData sheetId="8577" refreshError="1"/>
      <sheetData sheetId="8578"/>
      <sheetData sheetId="8579"/>
      <sheetData sheetId="8580"/>
      <sheetData sheetId="8581"/>
      <sheetData sheetId="8582"/>
      <sheetData sheetId="8583"/>
      <sheetData sheetId="8584"/>
      <sheetData sheetId="8585" refreshError="1"/>
      <sheetData sheetId="8586"/>
      <sheetData sheetId="8587"/>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sheetData sheetId="8617"/>
      <sheetData sheetId="8618"/>
      <sheetData sheetId="8619"/>
      <sheetData sheetId="8620"/>
      <sheetData sheetId="8621"/>
      <sheetData sheetId="8622"/>
      <sheetData sheetId="8623"/>
      <sheetData sheetId="8624"/>
      <sheetData sheetId="8625"/>
      <sheetData sheetId="8626"/>
      <sheetData sheetId="8627"/>
      <sheetData sheetId="8628"/>
      <sheetData sheetId="8629"/>
      <sheetData sheetId="8630"/>
      <sheetData sheetId="8631"/>
      <sheetData sheetId="8632"/>
      <sheetData sheetId="8633"/>
      <sheetData sheetId="8634"/>
      <sheetData sheetId="8635"/>
      <sheetData sheetId="8636"/>
      <sheetData sheetId="8637"/>
      <sheetData sheetId="8638"/>
      <sheetData sheetId="8639"/>
      <sheetData sheetId="8640"/>
      <sheetData sheetId="8641"/>
      <sheetData sheetId="8642"/>
      <sheetData sheetId="8643"/>
      <sheetData sheetId="8644"/>
      <sheetData sheetId="8645"/>
      <sheetData sheetId="8646"/>
      <sheetData sheetId="8647"/>
      <sheetData sheetId="8648"/>
      <sheetData sheetId="8649"/>
      <sheetData sheetId="8650"/>
      <sheetData sheetId="8651"/>
      <sheetData sheetId="8652"/>
      <sheetData sheetId="8653"/>
      <sheetData sheetId="8654"/>
      <sheetData sheetId="8655"/>
      <sheetData sheetId="8656"/>
      <sheetData sheetId="8657"/>
      <sheetData sheetId="8658"/>
      <sheetData sheetId="8659"/>
      <sheetData sheetId="8660"/>
      <sheetData sheetId="8661"/>
      <sheetData sheetId="8662"/>
      <sheetData sheetId="8663"/>
      <sheetData sheetId="8664"/>
      <sheetData sheetId="8665"/>
      <sheetData sheetId="8666"/>
      <sheetData sheetId="8667"/>
      <sheetData sheetId="8668"/>
      <sheetData sheetId="8669"/>
      <sheetData sheetId="8670"/>
      <sheetData sheetId="8671"/>
      <sheetData sheetId="8672"/>
      <sheetData sheetId="8673"/>
      <sheetData sheetId="8674"/>
      <sheetData sheetId="8675"/>
      <sheetData sheetId="8676"/>
      <sheetData sheetId="8677"/>
      <sheetData sheetId="8678">
        <row r="3">
          <cell r="A3">
            <v>4.0999999999999996</v>
          </cell>
        </row>
      </sheetData>
      <sheetData sheetId="8679">
        <row r="3">
          <cell r="A3">
            <v>5.0999999999999996</v>
          </cell>
        </row>
      </sheetData>
      <sheetData sheetId="8680"/>
      <sheetData sheetId="8681"/>
      <sheetData sheetId="8682"/>
      <sheetData sheetId="8683">
        <row r="1">
          <cell r="A1" t="str">
            <v>MEZCLA PARA CONCRETOS</v>
          </cell>
        </row>
      </sheetData>
      <sheetData sheetId="8684"/>
      <sheetData sheetId="8685"/>
      <sheetData sheetId="8686"/>
      <sheetData sheetId="8687"/>
      <sheetData sheetId="8688">
        <row r="3">
          <cell r="C3" t="str">
            <v>ACOPLE ROSCADO P/ TUBERÍA  FLEX</v>
          </cell>
        </row>
      </sheetData>
      <sheetData sheetId="8689"/>
      <sheetData sheetId="8690"/>
      <sheetData sheetId="8691">
        <row r="3">
          <cell r="A3">
            <v>4.0999999999999996</v>
          </cell>
        </row>
      </sheetData>
      <sheetData sheetId="8692">
        <row r="3">
          <cell r="A3">
            <v>5.0999999999999996</v>
          </cell>
        </row>
      </sheetData>
      <sheetData sheetId="8693" refreshError="1"/>
      <sheetData sheetId="8694"/>
      <sheetData sheetId="8695">
        <row r="1">
          <cell r="A1" t="str">
            <v>MEZCLA PARA CONCRETOS</v>
          </cell>
        </row>
      </sheetData>
      <sheetData sheetId="8696"/>
      <sheetData sheetId="8697"/>
      <sheetData sheetId="8698"/>
      <sheetData sheetId="8699"/>
      <sheetData sheetId="8700">
        <row r="3">
          <cell r="C3" t="str">
            <v>ACOPLE ROSCADO P/ TUBERÍA  FLEX</v>
          </cell>
        </row>
      </sheetData>
      <sheetData sheetId="8701"/>
      <sheetData sheetId="8702"/>
      <sheetData sheetId="8703"/>
      <sheetData sheetId="8704"/>
      <sheetData sheetId="8705">
        <row r="7">
          <cell r="D7" t="str">
            <v>V/UNITARIO COSTO DIRECTO</v>
          </cell>
        </row>
      </sheetData>
      <sheetData sheetId="8706"/>
      <sheetData sheetId="8707">
        <row r="3">
          <cell r="C3" t="str">
            <v>ACOPLE ROSCADO P/ TUBERÍA  FLEX</v>
          </cell>
        </row>
      </sheetData>
      <sheetData sheetId="8708"/>
      <sheetData sheetId="8709"/>
      <sheetData sheetId="8710"/>
      <sheetData sheetId="8711"/>
      <sheetData sheetId="8712"/>
      <sheetData sheetId="8713"/>
      <sheetData sheetId="8714"/>
      <sheetData sheetId="8715">
        <row r="6">
          <cell r="B6">
            <v>38355</v>
          </cell>
        </row>
      </sheetData>
      <sheetData sheetId="8716"/>
      <sheetData sheetId="8717"/>
      <sheetData sheetId="8718"/>
      <sheetData sheetId="8719"/>
      <sheetData sheetId="8720"/>
      <sheetData sheetId="8721"/>
      <sheetData sheetId="8722"/>
      <sheetData sheetId="8723"/>
      <sheetData sheetId="8724"/>
      <sheetData sheetId="8725"/>
      <sheetData sheetId="8726"/>
      <sheetData sheetId="8727"/>
      <sheetData sheetId="8728"/>
      <sheetData sheetId="8729"/>
      <sheetData sheetId="8730"/>
      <sheetData sheetId="8731"/>
      <sheetData sheetId="8732"/>
      <sheetData sheetId="8733"/>
      <sheetData sheetId="8734">
        <row r="3">
          <cell r="A3">
            <v>4.0999999999999996</v>
          </cell>
        </row>
      </sheetData>
      <sheetData sheetId="8735">
        <row r="3">
          <cell r="A3">
            <v>5.0999999999999996</v>
          </cell>
        </row>
      </sheetData>
      <sheetData sheetId="8736"/>
      <sheetData sheetId="8737"/>
      <sheetData sheetId="8738"/>
      <sheetData sheetId="8739">
        <row r="1">
          <cell r="A1" t="str">
            <v>MEZCLA PARA CONCRETOS</v>
          </cell>
        </row>
      </sheetData>
      <sheetData sheetId="8740"/>
      <sheetData sheetId="8741"/>
      <sheetData sheetId="8742"/>
      <sheetData sheetId="8743"/>
      <sheetData sheetId="8744"/>
      <sheetData sheetId="8745"/>
      <sheetData sheetId="8746"/>
      <sheetData sheetId="8747"/>
      <sheetData sheetId="8748"/>
      <sheetData sheetId="8749">
        <row r="7">
          <cell r="D7" t="str">
            <v>V/UNITARIO COSTO DIRECTO</v>
          </cell>
        </row>
      </sheetData>
      <sheetData sheetId="8750"/>
      <sheetData sheetId="8751"/>
      <sheetData sheetId="8752"/>
      <sheetData sheetId="8753"/>
      <sheetData sheetId="8754"/>
      <sheetData sheetId="8755"/>
      <sheetData sheetId="8756"/>
      <sheetData sheetId="8757"/>
      <sheetData sheetId="8758"/>
      <sheetData sheetId="8759"/>
      <sheetData sheetId="8760"/>
      <sheetData sheetId="8761"/>
      <sheetData sheetId="8762"/>
      <sheetData sheetId="8763"/>
      <sheetData sheetId="8764"/>
      <sheetData sheetId="8765"/>
      <sheetData sheetId="8766"/>
      <sheetData sheetId="8767"/>
      <sheetData sheetId="8768"/>
      <sheetData sheetId="8769"/>
      <sheetData sheetId="8770"/>
      <sheetData sheetId="8771"/>
      <sheetData sheetId="8772"/>
      <sheetData sheetId="8773"/>
      <sheetData sheetId="8774"/>
      <sheetData sheetId="8775"/>
      <sheetData sheetId="8776"/>
      <sheetData sheetId="8777"/>
      <sheetData sheetId="8778" refreshError="1"/>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refreshError="1"/>
      <sheetData sheetId="8789" refreshError="1"/>
      <sheetData sheetId="8790" refreshError="1"/>
      <sheetData sheetId="8791" refreshError="1"/>
      <sheetData sheetId="8792" refreshError="1"/>
      <sheetData sheetId="8793" refreshError="1"/>
      <sheetData sheetId="8794" refreshError="1"/>
      <sheetData sheetId="8795" refreshError="1"/>
      <sheetData sheetId="8796" refreshError="1"/>
      <sheetData sheetId="8797" refreshError="1"/>
      <sheetData sheetId="8798" refreshError="1"/>
      <sheetData sheetId="8799" refreshError="1"/>
      <sheetData sheetId="8800" refreshError="1"/>
      <sheetData sheetId="8801" refreshError="1"/>
      <sheetData sheetId="8802" refreshError="1"/>
      <sheetData sheetId="8803" refreshError="1"/>
      <sheetData sheetId="8804" refreshError="1"/>
      <sheetData sheetId="8805" refreshError="1"/>
      <sheetData sheetId="8806" refreshError="1"/>
      <sheetData sheetId="8807" refreshError="1"/>
      <sheetData sheetId="8808" refreshError="1"/>
      <sheetData sheetId="8809" refreshError="1"/>
      <sheetData sheetId="8810" refreshError="1"/>
      <sheetData sheetId="8811" refreshError="1"/>
      <sheetData sheetId="8812" refreshError="1"/>
      <sheetData sheetId="8813" refreshError="1"/>
      <sheetData sheetId="8814" refreshError="1"/>
      <sheetData sheetId="8815" refreshError="1"/>
      <sheetData sheetId="8816" refreshError="1"/>
      <sheetData sheetId="8817" refreshError="1"/>
      <sheetData sheetId="8818" refreshError="1"/>
      <sheetData sheetId="8819" refreshError="1"/>
      <sheetData sheetId="8820" refreshError="1"/>
      <sheetData sheetId="8821" refreshError="1"/>
      <sheetData sheetId="8822" refreshError="1"/>
      <sheetData sheetId="8823" refreshError="1"/>
      <sheetData sheetId="8824" refreshError="1"/>
      <sheetData sheetId="8825" refreshError="1"/>
      <sheetData sheetId="8826" refreshError="1"/>
      <sheetData sheetId="8827" refreshError="1"/>
      <sheetData sheetId="8828" refreshError="1"/>
      <sheetData sheetId="8829" refreshError="1"/>
      <sheetData sheetId="8830" refreshError="1"/>
      <sheetData sheetId="8831" refreshError="1"/>
      <sheetData sheetId="8832" refreshError="1"/>
      <sheetData sheetId="8833" refreshError="1"/>
      <sheetData sheetId="8834" refreshError="1"/>
      <sheetData sheetId="8835" refreshError="1"/>
      <sheetData sheetId="8836" refreshError="1"/>
      <sheetData sheetId="8837" refreshError="1"/>
      <sheetData sheetId="8838" refreshError="1"/>
      <sheetData sheetId="8839" refreshError="1"/>
      <sheetData sheetId="8840" refreshError="1"/>
      <sheetData sheetId="8841" refreshError="1"/>
      <sheetData sheetId="8842" refreshError="1"/>
      <sheetData sheetId="8843" refreshError="1"/>
      <sheetData sheetId="8844" refreshError="1"/>
      <sheetData sheetId="8845" refreshError="1"/>
      <sheetData sheetId="8846" refreshError="1"/>
      <sheetData sheetId="8847" refreshError="1"/>
      <sheetData sheetId="8848" refreshError="1"/>
      <sheetData sheetId="8849" refreshError="1"/>
      <sheetData sheetId="8850" refreshError="1"/>
      <sheetData sheetId="8851" refreshError="1"/>
      <sheetData sheetId="8852" refreshError="1"/>
      <sheetData sheetId="8853" refreshError="1"/>
      <sheetData sheetId="8854" refreshError="1"/>
      <sheetData sheetId="8855" refreshError="1"/>
      <sheetData sheetId="8856" refreshError="1"/>
      <sheetData sheetId="8857" refreshError="1"/>
      <sheetData sheetId="8858" refreshError="1"/>
      <sheetData sheetId="8859" refreshError="1"/>
      <sheetData sheetId="8860" refreshError="1"/>
      <sheetData sheetId="8861" refreshError="1"/>
      <sheetData sheetId="8862" refreshError="1"/>
      <sheetData sheetId="8863" refreshError="1"/>
      <sheetData sheetId="8864" refreshError="1"/>
      <sheetData sheetId="8865" refreshError="1"/>
      <sheetData sheetId="8866" refreshError="1"/>
      <sheetData sheetId="8867" refreshError="1"/>
      <sheetData sheetId="8868" refreshError="1"/>
      <sheetData sheetId="8869" refreshError="1"/>
      <sheetData sheetId="8870" refreshError="1"/>
      <sheetData sheetId="8871" refreshError="1"/>
      <sheetData sheetId="8872" refreshError="1"/>
      <sheetData sheetId="8873" refreshError="1"/>
      <sheetData sheetId="8874" refreshError="1"/>
      <sheetData sheetId="8875" refreshError="1"/>
      <sheetData sheetId="8876" refreshError="1"/>
      <sheetData sheetId="8877" refreshError="1"/>
      <sheetData sheetId="8878" refreshError="1"/>
      <sheetData sheetId="8879" refreshError="1"/>
      <sheetData sheetId="8880" refreshError="1"/>
      <sheetData sheetId="8881" refreshError="1"/>
      <sheetData sheetId="8882" refreshError="1"/>
      <sheetData sheetId="8883" refreshError="1"/>
      <sheetData sheetId="8884" refreshError="1"/>
      <sheetData sheetId="8885" refreshError="1"/>
      <sheetData sheetId="8886" refreshError="1"/>
      <sheetData sheetId="8887" refreshError="1"/>
      <sheetData sheetId="8888" refreshError="1"/>
      <sheetData sheetId="8889" refreshError="1"/>
      <sheetData sheetId="8890" refreshError="1"/>
      <sheetData sheetId="8891" refreshError="1"/>
      <sheetData sheetId="8892" refreshError="1"/>
      <sheetData sheetId="8893" refreshError="1"/>
      <sheetData sheetId="8894" refreshError="1"/>
      <sheetData sheetId="8895" refreshError="1"/>
      <sheetData sheetId="8896" refreshError="1"/>
      <sheetData sheetId="8897" refreshError="1"/>
      <sheetData sheetId="8898" refreshError="1"/>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refreshError="1"/>
      <sheetData sheetId="8922" refreshError="1"/>
      <sheetData sheetId="8923" refreshError="1"/>
      <sheetData sheetId="8924" refreshError="1"/>
      <sheetData sheetId="8925" refreshError="1"/>
      <sheetData sheetId="8926" refreshError="1"/>
      <sheetData sheetId="8927" refreshError="1"/>
      <sheetData sheetId="8928" refreshError="1"/>
      <sheetData sheetId="8929" refreshError="1"/>
      <sheetData sheetId="8930" refreshError="1"/>
      <sheetData sheetId="8931" refreshError="1"/>
      <sheetData sheetId="8932" refreshError="1"/>
      <sheetData sheetId="8933" refreshError="1"/>
      <sheetData sheetId="8934" refreshError="1"/>
      <sheetData sheetId="8935" refreshError="1"/>
      <sheetData sheetId="8936" refreshError="1"/>
      <sheetData sheetId="8937" refreshError="1"/>
      <sheetData sheetId="8938" refreshError="1"/>
      <sheetData sheetId="8939" refreshError="1"/>
      <sheetData sheetId="8940" refreshError="1"/>
      <sheetData sheetId="8941" refreshError="1"/>
      <sheetData sheetId="8942" refreshError="1"/>
      <sheetData sheetId="8943" refreshError="1"/>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refreshError="1"/>
      <sheetData sheetId="8961" refreshError="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efreshError="1"/>
      <sheetData sheetId="8978" refreshError="1"/>
      <sheetData sheetId="8979" refreshError="1"/>
      <sheetData sheetId="8980" refreshError="1"/>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refreshError="1"/>
      <sheetData sheetId="9050" refreshError="1"/>
      <sheetData sheetId="9051" refreshError="1"/>
      <sheetData sheetId="9052" refreshError="1"/>
      <sheetData sheetId="9053" refreshError="1"/>
      <sheetData sheetId="9054" refreshError="1"/>
      <sheetData sheetId="9055" refreshError="1"/>
      <sheetData sheetId="9056" refreshError="1"/>
      <sheetData sheetId="9057" refreshError="1"/>
      <sheetData sheetId="9058" refreshError="1"/>
      <sheetData sheetId="9059" refreshError="1"/>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efreshError="1"/>
      <sheetData sheetId="9078" refreshError="1"/>
      <sheetData sheetId="9079" refreshError="1"/>
      <sheetData sheetId="9080"/>
      <sheetData sheetId="9081"/>
      <sheetData sheetId="9082"/>
      <sheetData sheetId="9083" refreshError="1"/>
      <sheetData sheetId="9084" refreshError="1"/>
      <sheetData sheetId="9085" refreshError="1"/>
      <sheetData sheetId="9086" refreshError="1"/>
      <sheetData sheetId="9087" refreshError="1"/>
      <sheetData sheetId="9088" refreshError="1"/>
      <sheetData sheetId="9089" refreshError="1"/>
      <sheetData sheetId="9090" refreshError="1"/>
      <sheetData sheetId="9091" refreshError="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refreshError="1"/>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sheetData sheetId="9113">
        <row r="3">
          <cell r="P3" t="str">
            <v>CONSORCIO CICLOINFRAESCTRUCTURA</v>
          </cell>
        </row>
      </sheetData>
      <sheetData sheetId="9114">
        <row r="4">
          <cell r="B4" t="str">
            <v>A-1.1</v>
          </cell>
        </row>
      </sheetData>
      <sheetData sheetId="9115"/>
      <sheetData sheetId="9116"/>
      <sheetData sheetId="9117"/>
      <sheetData sheetId="9118">
        <row r="4">
          <cell r="F4" t="str">
            <v>INDEPORTES</v>
          </cell>
        </row>
      </sheetData>
      <sheetData sheetId="9119"/>
      <sheetData sheetId="9120"/>
      <sheetData sheetId="9121"/>
      <sheetData sheetId="9122"/>
      <sheetData sheetId="9123"/>
      <sheetData sheetId="9124"/>
      <sheetData sheetId="9125" refreshError="1"/>
      <sheetData sheetId="9126"/>
      <sheetData sheetId="9127"/>
      <sheetData sheetId="9128"/>
      <sheetData sheetId="9129"/>
      <sheetData sheetId="9130"/>
      <sheetData sheetId="9131"/>
      <sheetData sheetId="9132"/>
      <sheetData sheetId="9133"/>
      <sheetData sheetId="9134"/>
      <sheetData sheetId="9135"/>
      <sheetData sheetId="9136"/>
      <sheetData sheetId="9137"/>
      <sheetData sheetId="9138"/>
      <sheetData sheetId="9139"/>
      <sheetData sheetId="9140"/>
      <sheetData sheetId="9141"/>
      <sheetData sheetId="9142"/>
      <sheetData sheetId="9143"/>
      <sheetData sheetId="9144"/>
      <sheetData sheetId="9145"/>
      <sheetData sheetId="9146"/>
      <sheetData sheetId="9147"/>
      <sheetData sheetId="9148"/>
      <sheetData sheetId="9149"/>
      <sheetData sheetId="9150"/>
      <sheetData sheetId="9151"/>
      <sheetData sheetId="9152"/>
      <sheetData sheetId="9153"/>
      <sheetData sheetId="9154"/>
      <sheetData sheetId="9155"/>
      <sheetData sheetId="9156"/>
      <sheetData sheetId="9157"/>
      <sheetData sheetId="9158">
        <row r="3">
          <cell r="P3" t="str">
            <v>CONSORCIO CICLOINFRAESCTRUCTURA</v>
          </cell>
        </row>
      </sheetData>
      <sheetData sheetId="9159">
        <row r="4">
          <cell r="B4" t="str">
            <v>A-1.1</v>
          </cell>
        </row>
      </sheetData>
      <sheetData sheetId="9160"/>
      <sheetData sheetId="9161"/>
      <sheetData sheetId="9162"/>
      <sheetData sheetId="9163">
        <row r="4">
          <cell r="F4" t="str">
            <v>INDEPORTES</v>
          </cell>
        </row>
      </sheetData>
      <sheetData sheetId="9164"/>
      <sheetData sheetId="9165"/>
      <sheetData sheetId="9166"/>
      <sheetData sheetId="9167"/>
      <sheetData sheetId="9168"/>
      <sheetData sheetId="9169"/>
      <sheetData sheetId="9170"/>
      <sheetData sheetId="9171"/>
      <sheetData sheetId="9172"/>
      <sheetData sheetId="9173"/>
      <sheetData sheetId="9174"/>
      <sheetData sheetId="9175"/>
      <sheetData sheetId="9176"/>
      <sheetData sheetId="9177"/>
      <sheetData sheetId="9178"/>
      <sheetData sheetId="9179" refreshError="1"/>
      <sheetData sheetId="9180" refreshError="1"/>
      <sheetData sheetId="9181" refreshError="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sheetData sheetId="9254"/>
      <sheetData sheetId="9255"/>
      <sheetData sheetId="9256"/>
      <sheetData sheetId="9257"/>
      <sheetData sheetId="9258"/>
      <sheetData sheetId="9259"/>
      <sheetData sheetId="9260"/>
      <sheetData sheetId="9261"/>
      <sheetData sheetId="9262"/>
      <sheetData sheetId="9263"/>
      <sheetData sheetId="9264"/>
      <sheetData sheetId="9265"/>
      <sheetData sheetId="9266"/>
      <sheetData sheetId="9267"/>
      <sheetData sheetId="9268"/>
      <sheetData sheetId="9269"/>
      <sheetData sheetId="9270"/>
      <sheetData sheetId="9271"/>
      <sheetData sheetId="9272"/>
      <sheetData sheetId="9273"/>
      <sheetData sheetId="9274"/>
      <sheetData sheetId="9275"/>
      <sheetData sheetId="9276"/>
      <sheetData sheetId="9277"/>
      <sheetData sheetId="9278"/>
      <sheetData sheetId="9279"/>
      <sheetData sheetId="9280"/>
      <sheetData sheetId="9281"/>
      <sheetData sheetId="9282"/>
      <sheetData sheetId="9283"/>
      <sheetData sheetId="9284"/>
      <sheetData sheetId="9285"/>
      <sheetData sheetId="9286"/>
      <sheetData sheetId="9287"/>
      <sheetData sheetId="9288"/>
      <sheetData sheetId="9289"/>
      <sheetData sheetId="9290"/>
      <sheetData sheetId="9291"/>
      <sheetData sheetId="9292"/>
      <sheetData sheetId="9293"/>
      <sheetData sheetId="9294"/>
      <sheetData sheetId="9295"/>
      <sheetData sheetId="9296"/>
      <sheetData sheetId="9297"/>
      <sheetData sheetId="9298"/>
      <sheetData sheetId="9299"/>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sheetData sheetId="9329"/>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sheetData sheetId="9361"/>
      <sheetData sheetId="9362"/>
      <sheetData sheetId="9363"/>
      <sheetData sheetId="9364"/>
      <sheetData sheetId="9365"/>
      <sheetData sheetId="9366"/>
      <sheetData sheetId="9367"/>
      <sheetData sheetId="9368"/>
      <sheetData sheetId="9369"/>
      <sheetData sheetId="9370"/>
      <sheetData sheetId="9371"/>
      <sheetData sheetId="9372"/>
      <sheetData sheetId="9373"/>
      <sheetData sheetId="9374"/>
      <sheetData sheetId="9375"/>
      <sheetData sheetId="9376"/>
      <sheetData sheetId="9377"/>
      <sheetData sheetId="9378"/>
      <sheetData sheetId="9379"/>
      <sheetData sheetId="9380"/>
      <sheetData sheetId="9381"/>
      <sheetData sheetId="9382"/>
      <sheetData sheetId="9383"/>
      <sheetData sheetId="9384"/>
      <sheetData sheetId="9385"/>
      <sheetData sheetId="9386"/>
      <sheetData sheetId="9387"/>
      <sheetData sheetId="9388"/>
      <sheetData sheetId="9389"/>
      <sheetData sheetId="9390"/>
      <sheetData sheetId="9391"/>
      <sheetData sheetId="9392"/>
      <sheetData sheetId="9393"/>
      <sheetData sheetId="9394"/>
      <sheetData sheetId="9395"/>
      <sheetData sheetId="9396"/>
      <sheetData sheetId="9397"/>
      <sheetData sheetId="9398">
        <row r="3">
          <cell r="P3" t="str">
            <v>CONSORCIO CICLOINFRAESCTRUCTURA</v>
          </cell>
        </row>
      </sheetData>
      <sheetData sheetId="9399">
        <row r="4">
          <cell r="B4" t="str">
            <v>A-1.1</v>
          </cell>
        </row>
      </sheetData>
      <sheetData sheetId="9400"/>
      <sheetData sheetId="9401">
        <row r="4">
          <cell r="F4" t="str">
            <v>INDEPORTES</v>
          </cell>
        </row>
      </sheetData>
      <sheetData sheetId="9402"/>
      <sheetData sheetId="9403"/>
      <sheetData sheetId="9404"/>
      <sheetData sheetId="9405"/>
      <sheetData sheetId="9406"/>
      <sheetData sheetId="9407"/>
      <sheetData sheetId="9408"/>
      <sheetData sheetId="9409"/>
      <sheetData sheetId="9410"/>
      <sheetData sheetId="9411"/>
      <sheetData sheetId="9412"/>
      <sheetData sheetId="9413"/>
      <sheetData sheetId="9414"/>
      <sheetData sheetId="9415"/>
      <sheetData sheetId="9416"/>
      <sheetData sheetId="9417"/>
      <sheetData sheetId="9418"/>
      <sheetData sheetId="9419"/>
      <sheetData sheetId="9420"/>
      <sheetData sheetId="9421"/>
      <sheetData sheetId="9422"/>
      <sheetData sheetId="9423"/>
      <sheetData sheetId="9424"/>
      <sheetData sheetId="9425"/>
      <sheetData sheetId="9426">
        <row r="1">
          <cell r="C1">
            <v>0.2</v>
          </cell>
        </row>
      </sheetData>
      <sheetData sheetId="9427"/>
      <sheetData sheetId="9428"/>
      <sheetData sheetId="9429"/>
      <sheetData sheetId="9430"/>
      <sheetData sheetId="9431"/>
      <sheetData sheetId="9432"/>
      <sheetData sheetId="9433"/>
      <sheetData sheetId="9434"/>
      <sheetData sheetId="9435"/>
      <sheetData sheetId="9436"/>
      <sheetData sheetId="9437"/>
      <sheetData sheetId="9438"/>
      <sheetData sheetId="9439"/>
      <sheetData sheetId="9440"/>
      <sheetData sheetId="9441"/>
      <sheetData sheetId="9442"/>
      <sheetData sheetId="9443">
        <row r="3">
          <cell r="P3" t="str">
            <v>CONSORCIO CICLOINFRAESCTRUCTURA</v>
          </cell>
        </row>
      </sheetData>
      <sheetData sheetId="9444">
        <row r="4">
          <cell r="B4" t="str">
            <v>A-1.1</v>
          </cell>
        </row>
      </sheetData>
      <sheetData sheetId="9445"/>
      <sheetData sheetId="9446">
        <row r="4">
          <cell r="F4" t="str">
            <v>INDEPORTES</v>
          </cell>
        </row>
      </sheetData>
      <sheetData sheetId="9447"/>
      <sheetData sheetId="9448"/>
      <sheetData sheetId="9449"/>
      <sheetData sheetId="9450"/>
      <sheetData sheetId="9451"/>
      <sheetData sheetId="9452"/>
      <sheetData sheetId="9453"/>
      <sheetData sheetId="9454"/>
      <sheetData sheetId="9455"/>
      <sheetData sheetId="9456"/>
      <sheetData sheetId="9457"/>
      <sheetData sheetId="9458"/>
      <sheetData sheetId="9459"/>
      <sheetData sheetId="9460"/>
      <sheetData sheetId="9461"/>
      <sheetData sheetId="9462"/>
      <sheetData sheetId="9463"/>
      <sheetData sheetId="9464"/>
      <sheetData sheetId="9465"/>
      <sheetData sheetId="9466"/>
      <sheetData sheetId="9467"/>
      <sheetData sheetId="9468"/>
      <sheetData sheetId="9469"/>
      <sheetData sheetId="9470"/>
      <sheetData sheetId="9471"/>
      <sheetData sheetId="9472"/>
      <sheetData sheetId="9473"/>
      <sheetData sheetId="9474"/>
      <sheetData sheetId="9475"/>
      <sheetData sheetId="9476"/>
      <sheetData sheetId="9477"/>
      <sheetData sheetId="9478"/>
      <sheetData sheetId="9479"/>
      <sheetData sheetId="9480"/>
      <sheetData sheetId="9481"/>
      <sheetData sheetId="9482"/>
      <sheetData sheetId="9483"/>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sheetData sheetId="9527"/>
      <sheetData sheetId="9528"/>
      <sheetData sheetId="9529"/>
      <sheetData sheetId="9530"/>
      <sheetData sheetId="9531"/>
      <sheetData sheetId="9532"/>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sheetData sheetId="9547"/>
      <sheetData sheetId="9548"/>
      <sheetData sheetId="9549"/>
      <sheetData sheetId="9550"/>
      <sheetData sheetId="9551"/>
      <sheetData sheetId="9552"/>
      <sheetData sheetId="9553"/>
      <sheetData sheetId="9554"/>
      <sheetData sheetId="9555"/>
      <sheetData sheetId="9556"/>
      <sheetData sheetId="9557"/>
      <sheetData sheetId="9558"/>
      <sheetData sheetId="9559"/>
      <sheetData sheetId="9560"/>
      <sheetData sheetId="9561"/>
      <sheetData sheetId="9562"/>
      <sheetData sheetId="9563"/>
      <sheetData sheetId="9564"/>
      <sheetData sheetId="9565"/>
      <sheetData sheetId="9566"/>
      <sheetData sheetId="9567"/>
      <sheetData sheetId="9568"/>
      <sheetData sheetId="9569"/>
      <sheetData sheetId="9570"/>
      <sheetData sheetId="9571"/>
      <sheetData sheetId="9572"/>
      <sheetData sheetId="9573"/>
      <sheetData sheetId="9574"/>
      <sheetData sheetId="9575"/>
      <sheetData sheetId="9576"/>
      <sheetData sheetId="9577"/>
      <sheetData sheetId="9578"/>
      <sheetData sheetId="9579"/>
      <sheetData sheetId="9580"/>
      <sheetData sheetId="9581"/>
      <sheetData sheetId="9582"/>
      <sheetData sheetId="9583"/>
      <sheetData sheetId="9584"/>
      <sheetData sheetId="9585"/>
      <sheetData sheetId="9586"/>
      <sheetData sheetId="9587"/>
      <sheetData sheetId="9588"/>
      <sheetData sheetId="9589"/>
      <sheetData sheetId="9590"/>
      <sheetData sheetId="9591"/>
      <sheetData sheetId="9592"/>
      <sheetData sheetId="9593"/>
      <sheetData sheetId="9594"/>
      <sheetData sheetId="9595"/>
      <sheetData sheetId="9596"/>
      <sheetData sheetId="9597"/>
      <sheetData sheetId="9598"/>
      <sheetData sheetId="9599"/>
      <sheetData sheetId="9600"/>
      <sheetData sheetId="9601"/>
      <sheetData sheetId="9602"/>
      <sheetData sheetId="9603"/>
      <sheetData sheetId="9604"/>
      <sheetData sheetId="9605"/>
      <sheetData sheetId="9606"/>
      <sheetData sheetId="9607"/>
      <sheetData sheetId="9608"/>
      <sheetData sheetId="9609"/>
      <sheetData sheetId="9610"/>
      <sheetData sheetId="9611"/>
      <sheetData sheetId="9612"/>
      <sheetData sheetId="9613"/>
      <sheetData sheetId="9614"/>
      <sheetData sheetId="9615"/>
      <sheetData sheetId="9616"/>
      <sheetData sheetId="9617"/>
      <sheetData sheetId="9618"/>
      <sheetData sheetId="9619"/>
      <sheetData sheetId="9620"/>
      <sheetData sheetId="9621"/>
      <sheetData sheetId="9622"/>
      <sheetData sheetId="9623"/>
      <sheetData sheetId="9624"/>
      <sheetData sheetId="9625"/>
      <sheetData sheetId="9626"/>
      <sheetData sheetId="9627"/>
      <sheetData sheetId="9628"/>
      <sheetData sheetId="9629"/>
      <sheetData sheetId="9630"/>
      <sheetData sheetId="9631"/>
      <sheetData sheetId="9632"/>
      <sheetData sheetId="9633"/>
      <sheetData sheetId="9634"/>
      <sheetData sheetId="9635"/>
      <sheetData sheetId="9636"/>
      <sheetData sheetId="9637"/>
      <sheetData sheetId="9638"/>
      <sheetData sheetId="9639"/>
      <sheetData sheetId="9640"/>
      <sheetData sheetId="9641"/>
      <sheetData sheetId="9642"/>
      <sheetData sheetId="9643"/>
      <sheetData sheetId="9644"/>
      <sheetData sheetId="9645"/>
      <sheetData sheetId="9646"/>
      <sheetData sheetId="9647"/>
      <sheetData sheetId="9648"/>
      <sheetData sheetId="9649"/>
      <sheetData sheetId="9650"/>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sheetData sheetId="9667"/>
      <sheetData sheetId="9668"/>
      <sheetData sheetId="9669"/>
      <sheetData sheetId="9670"/>
      <sheetData sheetId="9671"/>
      <sheetData sheetId="9672"/>
      <sheetData sheetId="9673"/>
      <sheetData sheetId="9674"/>
      <sheetData sheetId="9675"/>
      <sheetData sheetId="9676"/>
      <sheetData sheetId="9677"/>
      <sheetData sheetId="9678"/>
      <sheetData sheetId="9679"/>
      <sheetData sheetId="9680"/>
      <sheetData sheetId="9681"/>
      <sheetData sheetId="9682"/>
      <sheetData sheetId="9683"/>
      <sheetData sheetId="9684"/>
      <sheetData sheetId="9685"/>
      <sheetData sheetId="9686"/>
      <sheetData sheetId="9687"/>
      <sheetData sheetId="9688"/>
      <sheetData sheetId="9689"/>
      <sheetData sheetId="9690"/>
      <sheetData sheetId="9691"/>
      <sheetData sheetId="9692"/>
      <sheetData sheetId="9693"/>
      <sheetData sheetId="9694"/>
      <sheetData sheetId="9695"/>
      <sheetData sheetId="9696"/>
      <sheetData sheetId="9697"/>
      <sheetData sheetId="9698"/>
      <sheetData sheetId="9699"/>
      <sheetData sheetId="9700"/>
      <sheetData sheetId="9701"/>
      <sheetData sheetId="9702"/>
      <sheetData sheetId="9703"/>
      <sheetData sheetId="9704"/>
      <sheetData sheetId="9705"/>
      <sheetData sheetId="9706"/>
      <sheetData sheetId="9707"/>
      <sheetData sheetId="9708"/>
      <sheetData sheetId="9709"/>
      <sheetData sheetId="9710"/>
      <sheetData sheetId="9711"/>
      <sheetData sheetId="9712"/>
      <sheetData sheetId="9713"/>
      <sheetData sheetId="9714"/>
      <sheetData sheetId="9715"/>
      <sheetData sheetId="9716"/>
      <sheetData sheetId="9717"/>
      <sheetData sheetId="9718"/>
      <sheetData sheetId="9719"/>
      <sheetData sheetId="9720"/>
      <sheetData sheetId="9721"/>
      <sheetData sheetId="9722"/>
      <sheetData sheetId="9723"/>
      <sheetData sheetId="9724"/>
      <sheetData sheetId="9725"/>
      <sheetData sheetId="9726"/>
      <sheetData sheetId="9727"/>
      <sheetData sheetId="9728"/>
      <sheetData sheetId="9729"/>
      <sheetData sheetId="9730"/>
      <sheetData sheetId="9731"/>
      <sheetData sheetId="9732"/>
      <sheetData sheetId="9733"/>
      <sheetData sheetId="9734"/>
      <sheetData sheetId="9735"/>
      <sheetData sheetId="9736"/>
      <sheetData sheetId="9737"/>
      <sheetData sheetId="9738"/>
      <sheetData sheetId="9739"/>
      <sheetData sheetId="9740"/>
      <sheetData sheetId="9741"/>
      <sheetData sheetId="9742"/>
      <sheetData sheetId="9743"/>
      <sheetData sheetId="9744"/>
      <sheetData sheetId="9745"/>
      <sheetData sheetId="9746"/>
      <sheetData sheetId="9747"/>
      <sheetData sheetId="9748"/>
      <sheetData sheetId="9749"/>
      <sheetData sheetId="9750"/>
      <sheetData sheetId="9751"/>
      <sheetData sheetId="9752"/>
      <sheetData sheetId="9753"/>
      <sheetData sheetId="9754"/>
      <sheetData sheetId="9755"/>
      <sheetData sheetId="9756"/>
      <sheetData sheetId="9757"/>
      <sheetData sheetId="9758"/>
      <sheetData sheetId="9759"/>
      <sheetData sheetId="9760"/>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sheetData sheetId="9806"/>
      <sheetData sheetId="9807"/>
      <sheetData sheetId="9808"/>
      <sheetData sheetId="9809"/>
      <sheetData sheetId="9810"/>
      <sheetData sheetId="9811"/>
      <sheetData sheetId="9812"/>
      <sheetData sheetId="9813"/>
      <sheetData sheetId="9814"/>
      <sheetData sheetId="9815"/>
      <sheetData sheetId="9816"/>
      <sheetData sheetId="9817"/>
      <sheetData sheetId="9818"/>
      <sheetData sheetId="9819"/>
      <sheetData sheetId="9820"/>
      <sheetData sheetId="9821"/>
      <sheetData sheetId="9822"/>
      <sheetData sheetId="9823"/>
      <sheetData sheetId="9824"/>
      <sheetData sheetId="9825"/>
      <sheetData sheetId="9826"/>
      <sheetData sheetId="9827"/>
      <sheetData sheetId="9828"/>
      <sheetData sheetId="9829"/>
      <sheetData sheetId="9830"/>
      <sheetData sheetId="9831"/>
      <sheetData sheetId="9832"/>
      <sheetData sheetId="9833"/>
      <sheetData sheetId="9834"/>
      <sheetData sheetId="9835"/>
      <sheetData sheetId="9836"/>
      <sheetData sheetId="9837"/>
      <sheetData sheetId="9838"/>
      <sheetData sheetId="9839"/>
      <sheetData sheetId="9840"/>
      <sheetData sheetId="9841"/>
      <sheetData sheetId="9842"/>
      <sheetData sheetId="9843"/>
      <sheetData sheetId="9844"/>
      <sheetData sheetId="9845"/>
      <sheetData sheetId="9846"/>
      <sheetData sheetId="9847"/>
      <sheetData sheetId="9848"/>
      <sheetData sheetId="9849"/>
      <sheetData sheetId="9850"/>
      <sheetData sheetId="9851"/>
      <sheetData sheetId="9852"/>
      <sheetData sheetId="9853"/>
      <sheetData sheetId="9854"/>
      <sheetData sheetId="9855"/>
      <sheetData sheetId="9856"/>
      <sheetData sheetId="9857"/>
      <sheetData sheetId="9858"/>
      <sheetData sheetId="9859"/>
      <sheetData sheetId="9860"/>
      <sheetData sheetId="9861"/>
      <sheetData sheetId="9862"/>
      <sheetData sheetId="9863"/>
      <sheetData sheetId="9864"/>
      <sheetData sheetId="9865"/>
      <sheetData sheetId="9866"/>
      <sheetData sheetId="9867"/>
      <sheetData sheetId="9868"/>
      <sheetData sheetId="9869"/>
      <sheetData sheetId="9870"/>
      <sheetData sheetId="9871"/>
      <sheetData sheetId="9872"/>
      <sheetData sheetId="9873"/>
      <sheetData sheetId="9874"/>
      <sheetData sheetId="9875"/>
      <sheetData sheetId="9876"/>
      <sheetData sheetId="9877"/>
      <sheetData sheetId="9878"/>
      <sheetData sheetId="9879"/>
      <sheetData sheetId="9880"/>
      <sheetData sheetId="9881"/>
      <sheetData sheetId="9882"/>
      <sheetData sheetId="9883"/>
      <sheetData sheetId="9884"/>
      <sheetData sheetId="9885"/>
      <sheetData sheetId="9886"/>
      <sheetData sheetId="9887"/>
      <sheetData sheetId="9888"/>
      <sheetData sheetId="9889"/>
      <sheetData sheetId="9890"/>
      <sheetData sheetId="9891"/>
      <sheetData sheetId="9892"/>
      <sheetData sheetId="9893"/>
      <sheetData sheetId="9894"/>
      <sheetData sheetId="9895"/>
      <sheetData sheetId="9896"/>
      <sheetData sheetId="9897"/>
      <sheetData sheetId="9898"/>
      <sheetData sheetId="9899"/>
      <sheetData sheetId="9900"/>
      <sheetData sheetId="9901"/>
      <sheetData sheetId="9902"/>
      <sheetData sheetId="9903"/>
      <sheetData sheetId="9904"/>
      <sheetData sheetId="9905"/>
      <sheetData sheetId="9906"/>
      <sheetData sheetId="9907"/>
      <sheetData sheetId="9908"/>
      <sheetData sheetId="9909"/>
      <sheetData sheetId="9910"/>
      <sheetData sheetId="9911"/>
      <sheetData sheetId="9912"/>
      <sheetData sheetId="9913"/>
      <sheetData sheetId="9914"/>
      <sheetData sheetId="9915"/>
      <sheetData sheetId="9916"/>
      <sheetData sheetId="9917"/>
      <sheetData sheetId="9918"/>
      <sheetData sheetId="9919"/>
      <sheetData sheetId="9920"/>
      <sheetData sheetId="9921"/>
      <sheetData sheetId="9922"/>
      <sheetData sheetId="9923"/>
      <sheetData sheetId="9924"/>
      <sheetData sheetId="9925"/>
      <sheetData sheetId="9926"/>
      <sheetData sheetId="9927"/>
      <sheetData sheetId="9928"/>
      <sheetData sheetId="9929"/>
      <sheetData sheetId="9930"/>
      <sheetData sheetId="9931"/>
      <sheetData sheetId="9932"/>
      <sheetData sheetId="9933"/>
      <sheetData sheetId="9934"/>
      <sheetData sheetId="9935"/>
      <sheetData sheetId="9936"/>
      <sheetData sheetId="9937"/>
      <sheetData sheetId="9938"/>
      <sheetData sheetId="9939"/>
      <sheetData sheetId="9940"/>
      <sheetData sheetId="9941"/>
      <sheetData sheetId="9942"/>
      <sheetData sheetId="9943"/>
      <sheetData sheetId="9944"/>
      <sheetData sheetId="9945"/>
      <sheetData sheetId="9946"/>
      <sheetData sheetId="9947"/>
      <sheetData sheetId="9948"/>
      <sheetData sheetId="9949"/>
      <sheetData sheetId="9950"/>
      <sheetData sheetId="9951"/>
      <sheetData sheetId="9952"/>
      <sheetData sheetId="9953"/>
      <sheetData sheetId="9954"/>
      <sheetData sheetId="9955"/>
      <sheetData sheetId="9956"/>
      <sheetData sheetId="9957"/>
      <sheetData sheetId="9958"/>
      <sheetData sheetId="9959"/>
      <sheetData sheetId="9960"/>
      <sheetData sheetId="9961"/>
      <sheetData sheetId="9962"/>
      <sheetData sheetId="9963"/>
      <sheetData sheetId="9964"/>
      <sheetData sheetId="9965"/>
      <sheetData sheetId="9966"/>
      <sheetData sheetId="9967"/>
      <sheetData sheetId="9968"/>
      <sheetData sheetId="9969"/>
      <sheetData sheetId="9970"/>
      <sheetData sheetId="9971"/>
      <sheetData sheetId="9972"/>
      <sheetData sheetId="9973"/>
      <sheetData sheetId="9974"/>
      <sheetData sheetId="9975"/>
      <sheetData sheetId="9976"/>
      <sheetData sheetId="9977"/>
      <sheetData sheetId="9978"/>
      <sheetData sheetId="9979"/>
      <sheetData sheetId="9980"/>
      <sheetData sheetId="9981"/>
      <sheetData sheetId="9982"/>
      <sheetData sheetId="9983"/>
      <sheetData sheetId="9984"/>
      <sheetData sheetId="9985"/>
      <sheetData sheetId="9986"/>
      <sheetData sheetId="9987"/>
      <sheetData sheetId="9988"/>
      <sheetData sheetId="9989"/>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sheetData sheetId="10008"/>
      <sheetData sheetId="10009"/>
      <sheetData sheetId="10010"/>
      <sheetData sheetId="10011"/>
      <sheetData sheetId="10012"/>
      <sheetData sheetId="10013"/>
      <sheetData sheetId="10014"/>
      <sheetData sheetId="10015"/>
      <sheetData sheetId="10016"/>
      <sheetData sheetId="10017"/>
      <sheetData sheetId="10018"/>
      <sheetData sheetId="10019"/>
      <sheetData sheetId="10020"/>
      <sheetData sheetId="10021"/>
      <sheetData sheetId="10022"/>
      <sheetData sheetId="10023"/>
      <sheetData sheetId="10024"/>
      <sheetData sheetId="10025"/>
      <sheetData sheetId="10026"/>
      <sheetData sheetId="10027"/>
      <sheetData sheetId="10028"/>
      <sheetData sheetId="10029"/>
      <sheetData sheetId="10030"/>
      <sheetData sheetId="10031"/>
      <sheetData sheetId="10032"/>
      <sheetData sheetId="10033"/>
      <sheetData sheetId="10034"/>
      <sheetData sheetId="10035"/>
      <sheetData sheetId="10036"/>
      <sheetData sheetId="10037"/>
      <sheetData sheetId="10038"/>
      <sheetData sheetId="10039"/>
      <sheetData sheetId="10040"/>
      <sheetData sheetId="10041"/>
      <sheetData sheetId="10042"/>
      <sheetData sheetId="10043"/>
      <sheetData sheetId="10044"/>
      <sheetData sheetId="10045"/>
      <sheetData sheetId="10046"/>
      <sheetData sheetId="10047"/>
      <sheetData sheetId="10048"/>
      <sheetData sheetId="10049"/>
      <sheetData sheetId="10050"/>
      <sheetData sheetId="10051"/>
      <sheetData sheetId="10052"/>
      <sheetData sheetId="10053"/>
      <sheetData sheetId="10054"/>
      <sheetData sheetId="10055"/>
      <sheetData sheetId="10056"/>
      <sheetData sheetId="10057"/>
      <sheetData sheetId="10058"/>
      <sheetData sheetId="10059"/>
      <sheetData sheetId="10060"/>
      <sheetData sheetId="10061"/>
      <sheetData sheetId="10062"/>
      <sheetData sheetId="10063"/>
      <sheetData sheetId="10064"/>
      <sheetData sheetId="10065"/>
      <sheetData sheetId="10066"/>
      <sheetData sheetId="10067"/>
      <sheetData sheetId="10068"/>
      <sheetData sheetId="10069"/>
      <sheetData sheetId="10070"/>
      <sheetData sheetId="10071"/>
      <sheetData sheetId="10072"/>
      <sheetData sheetId="10073"/>
      <sheetData sheetId="10074"/>
      <sheetData sheetId="10075"/>
      <sheetData sheetId="10076"/>
      <sheetData sheetId="10077"/>
      <sheetData sheetId="10078"/>
      <sheetData sheetId="10079"/>
      <sheetData sheetId="10080"/>
      <sheetData sheetId="10081"/>
      <sheetData sheetId="10082"/>
      <sheetData sheetId="10083"/>
      <sheetData sheetId="10084"/>
      <sheetData sheetId="10085"/>
      <sheetData sheetId="10086"/>
      <sheetData sheetId="10087"/>
      <sheetData sheetId="10088"/>
      <sheetData sheetId="10089"/>
      <sheetData sheetId="10090" refreshError="1"/>
      <sheetData sheetId="10091"/>
      <sheetData sheetId="10092"/>
      <sheetData sheetId="10093"/>
      <sheetData sheetId="10094"/>
      <sheetData sheetId="10095"/>
      <sheetData sheetId="10096"/>
      <sheetData sheetId="10097"/>
      <sheetData sheetId="10098"/>
      <sheetData sheetId="10099"/>
      <sheetData sheetId="10100"/>
      <sheetData sheetId="1010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refreshError="1"/>
      <sheetData sheetId="10111" refreshError="1"/>
      <sheetData sheetId="10112"/>
      <sheetData sheetId="10113"/>
      <sheetData sheetId="10114"/>
      <sheetData sheetId="10115"/>
      <sheetData sheetId="10116"/>
      <sheetData sheetId="10117"/>
      <sheetData sheetId="10118"/>
      <sheetData sheetId="10119"/>
      <sheetData sheetId="10120"/>
      <sheetData sheetId="10121"/>
      <sheetData sheetId="10122"/>
      <sheetData sheetId="10123"/>
      <sheetData sheetId="10124"/>
      <sheetData sheetId="10125"/>
      <sheetData sheetId="10126"/>
      <sheetData sheetId="10127"/>
      <sheetData sheetId="10128"/>
      <sheetData sheetId="10129"/>
      <sheetData sheetId="10130"/>
      <sheetData sheetId="10131"/>
      <sheetData sheetId="10132"/>
      <sheetData sheetId="10133"/>
      <sheetData sheetId="10134"/>
      <sheetData sheetId="10135"/>
      <sheetData sheetId="10136"/>
      <sheetData sheetId="10137"/>
      <sheetData sheetId="10138"/>
      <sheetData sheetId="10139"/>
      <sheetData sheetId="10140"/>
      <sheetData sheetId="10141"/>
      <sheetData sheetId="10142"/>
      <sheetData sheetId="10143"/>
      <sheetData sheetId="10144"/>
      <sheetData sheetId="10145"/>
      <sheetData sheetId="10146"/>
      <sheetData sheetId="10147"/>
      <sheetData sheetId="10148"/>
      <sheetData sheetId="10149"/>
      <sheetData sheetId="10150"/>
      <sheetData sheetId="10151"/>
      <sheetData sheetId="10152"/>
      <sheetData sheetId="10153"/>
      <sheetData sheetId="10154"/>
      <sheetData sheetId="10155"/>
      <sheetData sheetId="10156"/>
      <sheetData sheetId="10157"/>
      <sheetData sheetId="10158"/>
      <sheetData sheetId="10159"/>
      <sheetData sheetId="10160"/>
      <sheetData sheetId="10161"/>
      <sheetData sheetId="10162"/>
      <sheetData sheetId="10163"/>
      <sheetData sheetId="10164"/>
      <sheetData sheetId="10165"/>
      <sheetData sheetId="10166"/>
      <sheetData sheetId="10167"/>
      <sheetData sheetId="10168"/>
      <sheetData sheetId="10169"/>
      <sheetData sheetId="10170"/>
      <sheetData sheetId="10171"/>
      <sheetData sheetId="10172"/>
      <sheetData sheetId="10173"/>
      <sheetData sheetId="10174"/>
      <sheetData sheetId="10175"/>
      <sheetData sheetId="10176"/>
      <sheetData sheetId="10177"/>
      <sheetData sheetId="10178"/>
      <sheetData sheetId="10179"/>
      <sheetData sheetId="10180"/>
      <sheetData sheetId="10181"/>
      <sheetData sheetId="10182"/>
      <sheetData sheetId="10183"/>
      <sheetData sheetId="10184"/>
      <sheetData sheetId="10185"/>
      <sheetData sheetId="10186"/>
      <sheetData sheetId="10187"/>
      <sheetData sheetId="10188"/>
      <sheetData sheetId="10189"/>
      <sheetData sheetId="10190"/>
      <sheetData sheetId="10191"/>
      <sheetData sheetId="10192"/>
      <sheetData sheetId="10193"/>
      <sheetData sheetId="10194"/>
      <sheetData sheetId="10195"/>
      <sheetData sheetId="10196"/>
      <sheetData sheetId="10197"/>
      <sheetData sheetId="10198"/>
      <sheetData sheetId="10199"/>
      <sheetData sheetId="10200"/>
      <sheetData sheetId="10201"/>
      <sheetData sheetId="10202"/>
      <sheetData sheetId="10203"/>
      <sheetData sheetId="10204"/>
      <sheetData sheetId="10205"/>
      <sheetData sheetId="10206"/>
      <sheetData sheetId="10207"/>
      <sheetData sheetId="10208"/>
      <sheetData sheetId="10209"/>
      <sheetData sheetId="10210"/>
      <sheetData sheetId="10211"/>
      <sheetData sheetId="10212"/>
      <sheetData sheetId="10213"/>
      <sheetData sheetId="10214"/>
      <sheetData sheetId="10215"/>
      <sheetData sheetId="10216"/>
      <sheetData sheetId="10217"/>
      <sheetData sheetId="10218"/>
      <sheetData sheetId="10219"/>
      <sheetData sheetId="10220"/>
      <sheetData sheetId="10221"/>
      <sheetData sheetId="10222"/>
      <sheetData sheetId="10223"/>
      <sheetData sheetId="10224"/>
      <sheetData sheetId="10225"/>
      <sheetData sheetId="10226"/>
      <sheetData sheetId="10227"/>
      <sheetData sheetId="10228"/>
      <sheetData sheetId="10229"/>
      <sheetData sheetId="10230"/>
      <sheetData sheetId="10231"/>
      <sheetData sheetId="10232"/>
      <sheetData sheetId="10233"/>
      <sheetData sheetId="10234"/>
      <sheetData sheetId="10235"/>
      <sheetData sheetId="10236"/>
      <sheetData sheetId="10237"/>
      <sheetData sheetId="10238"/>
      <sheetData sheetId="10239"/>
      <sheetData sheetId="10240"/>
      <sheetData sheetId="10241"/>
      <sheetData sheetId="10242"/>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sheetData sheetId="10256"/>
      <sheetData sheetId="10257"/>
      <sheetData sheetId="10258"/>
      <sheetData sheetId="10259"/>
      <sheetData sheetId="10260"/>
      <sheetData sheetId="10261"/>
      <sheetData sheetId="10262"/>
      <sheetData sheetId="10263"/>
      <sheetData sheetId="10264"/>
      <sheetData sheetId="10265"/>
      <sheetData sheetId="10266"/>
      <sheetData sheetId="10267"/>
      <sheetData sheetId="10268"/>
      <sheetData sheetId="10269"/>
      <sheetData sheetId="10270"/>
      <sheetData sheetId="10271"/>
      <sheetData sheetId="10272"/>
      <sheetData sheetId="10273"/>
      <sheetData sheetId="10274"/>
      <sheetData sheetId="10275"/>
      <sheetData sheetId="10276"/>
      <sheetData sheetId="10277"/>
      <sheetData sheetId="10278"/>
      <sheetData sheetId="10279"/>
      <sheetData sheetId="10280"/>
      <sheetData sheetId="10281"/>
      <sheetData sheetId="10282"/>
      <sheetData sheetId="10283"/>
      <sheetData sheetId="10284"/>
      <sheetData sheetId="10285"/>
      <sheetData sheetId="10286"/>
      <sheetData sheetId="10287"/>
      <sheetData sheetId="10288"/>
      <sheetData sheetId="10289"/>
      <sheetData sheetId="10290"/>
      <sheetData sheetId="10291"/>
      <sheetData sheetId="10292"/>
      <sheetData sheetId="10293"/>
      <sheetData sheetId="10294"/>
      <sheetData sheetId="10295"/>
      <sheetData sheetId="10296"/>
      <sheetData sheetId="10297"/>
      <sheetData sheetId="10298"/>
      <sheetData sheetId="10299"/>
      <sheetData sheetId="10300"/>
      <sheetData sheetId="10301"/>
      <sheetData sheetId="10302"/>
      <sheetData sheetId="10303"/>
      <sheetData sheetId="10304"/>
      <sheetData sheetId="10305"/>
      <sheetData sheetId="10306"/>
      <sheetData sheetId="10307"/>
      <sheetData sheetId="10308"/>
      <sheetData sheetId="10309"/>
      <sheetData sheetId="10310"/>
      <sheetData sheetId="10311"/>
      <sheetData sheetId="10312"/>
      <sheetData sheetId="10313"/>
      <sheetData sheetId="10314"/>
      <sheetData sheetId="10315"/>
      <sheetData sheetId="10316"/>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sheetData sheetId="10336"/>
      <sheetData sheetId="10337"/>
      <sheetData sheetId="10338"/>
      <sheetData sheetId="10339"/>
      <sheetData sheetId="10340"/>
      <sheetData sheetId="10341"/>
      <sheetData sheetId="10342"/>
      <sheetData sheetId="10343"/>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row r="5">
          <cell r="E5" t="str">
            <v>CANTIDAD</v>
          </cell>
        </row>
      </sheetData>
      <sheetData sheetId="10371">
        <row r="5">
          <cell r="E5" t="str">
            <v>CANTIDAD</v>
          </cell>
        </row>
      </sheetData>
      <sheetData sheetId="10372">
        <row r="5">
          <cell r="E5" t="str">
            <v>CANTIDAD</v>
          </cell>
        </row>
      </sheetData>
      <sheetData sheetId="10373"/>
      <sheetData sheetId="10374">
        <row r="5">
          <cell r="E5" t="str">
            <v>CANTIDAD</v>
          </cell>
        </row>
      </sheetData>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sheetData sheetId="10395"/>
      <sheetData sheetId="10396"/>
      <sheetData sheetId="10397"/>
      <sheetData sheetId="10398"/>
      <sheetData sheetId="10399"/>
      <sheetData sheetId="10400"/>
      <sheetData sheetId="10401"/>
      <sheetData sheetId="10402"/>
      <sheetData sheetId="10403"/>
      <sheetData sheetId="10404"/>
      <sheetData sheetId="10405"/>
      <sheetData sheetId="10406"/>
      <sheetData sheetId="10407"/>
      <sheetData sheetId="10408"/>
      <sheetData sheetId="10409"/>
      <sheetData sheetId="10410"/>
      <sheetData sheetId="10411"/>
      <sheetData sheetId="10412"/>
      <sheetData sheetId="10413"/>
      <sheetData sheetId="10414"/>
      <sheetData sheetId="10415"/>
      <sheetData sheetId="10416"/>
      <sheetData sheetId="10417"/>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sheetData sheetId="10439"/>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sheetData sheetId="10453"/>
      <sheetData sheetId="10454"/>
      <sheetData sheetId="10455"/>
      <sheetData sheetId="10456"/>
      <sheetData sheetId="10457"/>
      <sheetData sheetId="10458"/>
      <sheetData sheetId="10459"/>
      <sheetData sheetId="10460"/>
      <sheetData sheetId="10461"/>
      <sheetData sheetId="10462"/>
      <sheetData sheetId="10463"/>
      <sheetData sheetId="10464"/>
      <sheetData sheetId="10465"/>
      <sheetData sheetId="10466"/>
      <sheetData sheetId="10467"/>
      <sheetData sheetId="10468"/>
      <sheetData sheetId="10469"/>
      <sheetData sheetId="10470"/>
      <sheetData sheetId="10471"/>
      <sheetData sheetId="10472"/>
      <sheetData sheetId="10473"/>
      <sheetData sheetId="10474"/>
      <sheetData sheetId="10475"/>
      <sheetData sheetId="10476"/>
      <sheetData sheetId="10477"/>
      <sheetData sheetId="10478"/>
      <sheetData sheetId="10479"/>
      <sheetData sheetId="10480"/>
      <sheetData sheetId="10481"/>
      <sheetData sheetId="10482"/>
      <sheetData sheetId="10483"/>
      <sheetData sheetId="10484"/>
      <sheetData sheetId="10485"/>
      <sheetData sheetId="10486"/>
      <sheetData sheetId="10487"/>
      <sheetData sheetId="10488"/>
      <sheetData sheetId="10489"/>
      <sheetData sheetId="10490"/>
      <sheetData sheetId="10491"/>
      <sheetData sheetId="10492"/>
      <sheetData sheetId="10493"/>
      <sheetData sheetId="10494"/>
      <sheetData sheetId="10495"/>
      <sheetData sheetId="10496"/>
      <sheetData sheetId="10497"/>
      <sheetData sheetId="10498"/>
      <sheetData sheetId="10499"/>
      <sheetData sheetId="10500"/>
      <sheetData sheetId="10501"/>
      <sheetData sheetId="10502"/>
      <sheetData sheetId="10503"/>
      <sheetData sheetId="10504"/>
      <sheetData sheetId="10505"/>
      <sheetData sheetId="10506"/>
      <sheetData sheetId="10507"/>
      <sheetData sheetId="10508"/>
      <sheetData sheetId="10509"/>
      <sheetData sheetId="10510"/>
      <sheetData sheetId="10511"/>
      <sheetData sheetId="10512"/>
      <sheetData sheetId="10513"/>
      <sheetData sheetId="10514"/>
      <sheetData sheetId="10515"/>
      <sheetData sheetId="10516"/>
      <sheetData sheetId="10517"/>
      <sheetData sheetId="10518"/>
      <sheetData sheetId="10519"/>
      <sheetData sheetId="10520"/>
      <sheetData sheetId="10521"/>
      <sheetData sheetId="10522"/>
      <sheetData sheetId="10523"/>
      <sheetData sheetId="10524"/>
      <sheetData sheetId="10525"/>
      <sheetData sheetId="10526"/>
      <sheetData sheetId="10527"/>
      <sheetData sheetId="10528"/>
      <sheetData sheetId="10529"/>
      <sheetData sheetId="10530"/>
      <sheetData sheetId="10531"/>
      <sheetData sheetId="10532"/>
      <sheetData sheetId="10533"/>
      <sheetData sheetId="10534"/>
      <sheetData sheetId="10535"/>
      <sheetData sheetId="10536"/>
      <sheetData sheetId="10537"/>
      <sheetData sheetId="10538"/>
      <sheetData sheetId="10539"/>
      <sheetData sheetId="10540"/>
      <sheetData sheetId="10541"/>
      <sheetData sheetId="10542"/>
      <sheetData sheetId="10543"/>
      <sheetData sheetId="10544"/>
      <sheetData sheetId="10545"/>
      <sheetData sheetId="10546"/>
      <sheetData sheetId="10547"/>
      <sheetData sheetId="10548"/>
      <sheetData sheetId="10549"/>
      <sheetData sheetId="10550"/>
      <sheetData sheetId="10551"/>
      <sheetData sheetId="10552"/>
      <sheetData sheetId="10553"/>
      <sheetData sheetId="10554"/>
      <sheetData sheetId="10555"/>
      <sheetData sheetId="10556"/>
      <sheetData sheetId="10557"/>
      <sheetData sheetId="10558"/>
      <sheetData sheetId="10559"/>
      <sheetData sheetId="10560"/>
      <sheetData sheetId="10561"/>
      <sheetData sheetId="10562"/>
      <sheetData sheetId="10563"/>
      <sheetData sheetId="10564"/>
      <sheetData sheetId="10565"/>
      <sheetData sheetId="10566"/>
      <sheetData sheetId="10567"/>
      <sheetData sheetId="10568"/>
      <sheetData sheetId="10569"/>
      <sheetData sheetId="10570"/>
      <sheetData sheetId="10571"/>
      <sheetData sheetId="10572"/>
      <sheetData sheetId="10573"/>
      <sheetData sheetId="10574"/>
      <sheetData sheetId="10575"/>
      <sheetData sheetId="10576"/>
      <sheetData sheetId="10577"/>
      <sheetData sheetId="10578"/>
      <sheetData sheetId="10579"/>
      <sheetData sheetId="10580"/>
      <sheetData sheetId="10581"/>
      <sheetData sheetId="10582"/>
      <sheetData sheetId="10583"/>
      <sheetData sheetId="10584"/>
      <sheetData sheetId="10585"/>
      <sheetData sheetId="10586"/>
      <sheetData sheetId="10587"/>
      <sheetData sheetId="10588"/>
      <sheetData sheetId="10589"/>
      <sheetData sheetId="10590"/>
      <sheetData sheetId="10591"/>
      <sheetData sheetId="10592"/>
      <sheetData sheetId="10593"/>
      <sheetData sheetId="10594"/>
      <sheetData sheetId="10595"/>
      <sheetData sheetId="10596"/>
      <sheetData sheetId="10597"/>
      <sheetData sheetId="10598"/>
      <sheetData sheetId="10599"/>
      <sheetData sheetId="10600"/>
      <sheetData sheetId="10601"/>
      <sheetData sheetId="10602"/>
      <sheetData sheetId="10603"/>
      <sheetData sheetId="10604"/>
      <sheetData sheetId="10605"/>
      <sheetData sheetId="10606"/>
      <sheetData sheetId="10607"/>
      <sheetData sheetId="10608"/>
      <sheetData sheetId="10609"/>
      <sheetData sheetId="10610"/>
      <sheetData sheetId="10611"/>
      <sheetData sheetId="10612"/>
      <sheetData sheetId="10613"/>
      <sheetData sheetId="10614"/>
      <sheetData sheetId="10615"/>
      <sheetData sheetId="10616"/>
      <sheetData sheetId="10617"/>
      <sheetData sheetId="10618"/>
      <sheetData sheetId="10619"/>
      <sheetData sheetId="10620"/>
      <sheetData sheetId="10621"/>
      <sheetData sheetId="10622"/>
      <sheetData sheetId="10623"/>
      <sheetData sheetId="10624"/>
      <sheetData sheetId="10625"/>
      <sheetData sheetId="10626"/>
      <sheetData sheetId="10627"/>
      <sheetData sheetId="10628"/>
      <sheetData sheetId="10629"/>
      <sheetData sheetId="10630"/>
      <sheetData sheetId="10631"/>
      <sheetData sheetId="10632"/>
      <sheetData sheetId="10633"/>
      <sheetData sheetId="10634"/>
      <sheetData sheetId="10635"/>
      <sheetData sheetId="10636"/>
      <sheetData sheetId="10637"/>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sheetData sheetId="10652"/>
      <sheetData sheetId="10653"/>
      <sheetData sheetId="10654"/>
      <sheetData sheetId="10655"/>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row r="1">
          <cell r="B1" t="str">
            <v>CTO-102-2002</v>
          </cell>
        </row>
      </sheetData>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row r="1">
          <cell r="B1" t="str">
            <v>CTO-102-2002</v>
          </cell>
        </row>
      </sheetData>
      <sheetData sheetId="10803"/>
      <sheetData sheetId="10804"/>
      <sheetData sheetId="10805"/>
      <sheetData sheetId="10806"/>
      <sheetData sheetId="10807"/>
      <sheetData sheetId="10808"/>
      <sheetData sheetId="10809"/>
      <sheetData sheetId="10810" refreshError="1"/>
      <sheetData sheetId="10811" refreshError="1"/>
      <sheetData sheetId="10812" refreshError="1"/>
      <sheetData sheetId="10813" refreshError="1"/>
      <sheetData sheetId="10814" refreshError="1"/>
      <sheetData sheetId="10815" refreshError="1"/>
      <sheetData sheetId="10816" refreshError="1"/>
      <sheetData sheetId="10817" refreshError="1"/>
      <sheetData sheetId="10818" refreshError="1"/>
      <sheetData sheetId="10819" refreshError="1"/>
      <sheetData sheetId="10820" refreshError="1"/>
      <sheetData sheetId="10821" refreshError="1"/>
      <sheetData sheetId="10822" refreshError="1"/>
      <sheetData sheetId="10823" refreshError="1"/>
      <sheetData sheetId="10824" refreshError="1"/>
      <sheetData sheetId="10825" refreshError="1"/>
      <sheetData sheetId="10826" refreshError="1"/>
      <sheetData sheetId="10827" refreshError="1"/>
      <sheetData sheetId="10828" refreshError="1"/>
      <sheetData sheetId="10829" refreshError="1"/>
      <sheetData sheetId="10830" refreshError="1"/>
      <sheetData sheetId="10831" refreshError="1"/>
      <sheetData sheetId="10832" refreshError="1"/>
      <sheetData sheetId="10833" refreshError="1"/>
      <sheetData sheetId="10834" refreshError="1"/>
      <sheetData sheetId="10835" refreshError="1"/>
      <sheetData sheetId="10836" refreshError="1"/>
      <sheetData sheetId="10837" refreshError="1"/>
      <sheetData sheetId="10838" refreshError="1"/>
      <sheetData sheetId="10839" refreshError="1"/>
      <sheetData sheetId="10840" refreshError="1"/>
      <sheetData sheetId="10841" refreshError="1"/>
      <sheetData sheetId="10842" refreshError="1"/>
      <sheetData sheetId="10843" refreshError="1"/>
      <sheetData sheetId="10844" refreshError="1"/>
      <sheetData sheetId="10845" refreshError="1"/>
      <sheetData sheetId="10846" refreshError="1"/>
      <sheetData sheetId="10847" refreshError="1"/>
      <sheetData sheetId="10848" refreshError="1"/>
      <sheetData sheetId="10849" refreshError="1"/>
      <sheetData sheetId="10850" refreshError="1"/>
      <sheetData sheetId="10851" refreshError="1"/>
      <sheetData sheetId="10852" refreshError="1"/>
      <sheetData sheetId="10853" refreshError="1"/>
      <sheetData sheetId="10854" refreshError="1"/>
      <sheetData sheetId="10855" refreshError="1"/>
      <sheetData sheetId="10856" refreshError="1"/>
      <sheetData sheetId="10857" refreshError="1"/>
      <sheetData sheetId="10858" refreshError="1"/>
      <sheetData sheetId="10859" refreshError="1"/>
      <sheetData sheetId="10860" refreshError="1"/>
      <sheetData sheetId="10861" refreshError="1"/>
      <sheetData sheetId="10862" refreshError="1"/>
      <sheetData sheetId="10863" refreshError="1"/>
      <sheetData sheetId="10864" refreshError="1"/>
      <sheetData sheetId="10865" refreshError="1"/>
      <sheetData sheetId="10866" refreshError="1"/>
      <sheetData sheetId="10867" refreshError="1"/>
      <sheetData sheetId="10868" refreshError="1"/>
      <sheetData sheetId="10869" refreshError="1"/>
      <sheetData sheetId="10870" refreshError="1"/>
      <sheetData sheetId="10871" refreshError="1"/>
      <sheetData sheetId="10872" refreshError="1"/>
      <sheetData sheetId="10873" refreshError="1"/>
      <sheetData sheetId="10874" refreshError="1"/>
      <sheetData sheetId="10875">
        <row r="15">
          <cell r="B15" t="str">
            <v>ROSY ARTEAGA ORTEGA</v>
          </cell>
        </row>
      </sheetData>
      <sheetData sheetId="10876">
        <row r="15">
          <cell r="B15" t="str">
            <v>ROSY ARTEAGA ORTEGA</v>
          </cell>
        </row>
      </sheetData>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refreshError="1"/>
      <sheetData sheetId="10890" refreshError="1"/>
      <sheetData sheetId="10891" refreshError="1"/>
      <sheetData sheetId="10892" refreshError="1"/>
      <sheetData sheetId="10893" refreshError="1"/>
      <sheetData sheetId="10894" refreshError="1"/>
      <sheetData sheetId="10895" refreshError="1"/>
      <sheetData sheetId="10896" refreshError="1"/>
      <sheetData sheetId="10897" refreshError="1"/>
      <sheetData sheetId="10898" refreshError="1"/>
      <sheetData sheetId="10899" refreshError="1"/>
      <sheetData sheetId="10900" refreshError="1"/>
      <sheetData sheetId="10901" refreshError="1"/>
      <sheetData sheetId="10902" refreshError="1"/>
      <sheetData sheetId="10903" refreshError="1"/>
      <sheetData sheetId="10904" refreshError="1"/>
      <sheetData sheetId="10905" refreshError="1"/>
      <sheetData sheetId="10906" refreshError="1"/>
      <sheetData sheetId="10907" refreshError="1"/>
      <sheetData sheetId="10908" refreshError="1"/>
      <sheetData sheetId="10909" refreshError="1"/>
      <sheetData sheetId="10910" refreshError="1"/>
      <sheetData sheetId="10911" refreshError="1"/>
      <sheetData sheetId="10912" refreshError="1"/>
      <sheetData sheetId="10913" refreshError="1"/>
      <sheetData sheetId="10914" refreshError="1"/>
      <sheetData sheetId="10915" refreshError="1"/>
      <sheetData sheetId="10916"/>
      <sheetData sheetId="10917" refreshError="1"/>
      <sheetData sheetId="10918" refreshError="1"/>
      <sheetData sheetId="10919" refreshError="1"/>
      <sheetData sheetId="10920" refreshError="1"/>
      <sheetData sheetId="10921" refreshError="1"/>
      <sheetData sheetId="10922" refreshError="1"/>
      <sheetData sheetId="10923" refreshError="1"/>
      <sheetData sheetId="10924" refreshError="1"/>
      <sheetData sheetId="10925" refreshError="1"/>
      <sheetData sheetId="10926" refreshError="1"/>
      <sheetData sheetId="10927" refreshError="1"/>
      <sheetData sheetId="10928" refreshError="1"/>
      <sheetData sheetId="10929" refreshError="1"/>
      <sheetData sheetId="10930" refreshError="1"/>
      <sheetData sheetId="10931" refreshError="1"/>
      <sheetData sheetId="10932" refreshError="1"/>
      <sheetData sheetId="10933" refreshError="1"/>
      <sheetData sheetId="10934" refreshError="1"/>
      <sheetData sheetId="10935" refreshError="1"/>
      <sheetData sheetId="10936" refreshError="1"/>
      <sheetData sheetId="10937" refreshError="1"/>
      <sheetData sheetId="10938"/>
      <sheetData sheetId="10939" refreshError="1"/>
      <sheetData sheetId="10940" refreshError="1"/>
      <sheetData sheetId="10941"/>
      <sheetData sheetId="10942"/>
      <sheetData sheetId="10943"/>
      <sheetData sheetId="10944"/>
      <sheetData sheetId="10945" refreshError="1"/>
      <sheetData sheetId="10946" refreshError="1"/>
      <sheetData sheetId="10947"/>
      <sheetData sheetId="10948"/>
      <sheetData sheetId="10949"/>
      <sheetData sheetId="10950"/>
      <sheetData sheetId="10951"/>
      <sheetData sheetId="10952"/>
      <sheetData sheetId="10953"/>
      <sheetData sheetId="10954" refreshError="1"/>
      <sheetData sheetId="10955" refreshError="1"/>
      <sheetData sheetId="10956" refreshError="1"/>
      <sheetData sheetId="10957" refreshError="1"/>
      <sheetData sheetId="10958" refreshError="1"/>
      <sheetData sheetId="10959" refreshError="1"/>
      <sheetData sheetId="10960"/>
      <sheetData sheetId="10961"/>
      <sheetData sheetId="10962"/>
      <sheetData sheetId="10963"/>
      <sheetData sheetId="10964"/>
      <sheetData sheetId="10965"/>
      <sheetData sheetId="10966"/>
      <sheetData sheetId="10967"/>
      <sheetData sheetId="10968" refreshError="1"/>
      <sheetData sheetId="10969" refreshError="1"/>
      <sheetData sheetId="10970" refreshError="1"/>
      <sheetData sheetId="10971" refreshError="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refreshError="1"/>
      <sheetData sheetId="11057" refreshError="1"/>
      <sheetData sheetId="11058" refreshError="1"/>
      <sheetData sheetId="11059" refreshError="1"/>
      <sheetData sheetId="11060" refreshError="1"/>
      <sheetData sheetId="11061" refreshError="1"/>
      <sheetData sheetId="11062" refreshError="1"/>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sheetData sheetId="11114" refreshError="1"/>
      <sheetData sheetId="11115" refreshError="1"/>
      <sheetData sheetId="11116" refreshError="1"/>
      <sheetData sheetId="11117" refreshError="1"/>
      <sheetData sheetId="11118" refreshError="1"/>
      <sheetData sheetId="11119" refreshError="1"/>
      <sheetData sheetId="11120">
        <row r="4">
          <cell r="C4" t="str">
            <v>INTERVENTORIA TECNICO ADMINISTRATIVA PARA LA CONSTRUCCION, INSTALACION DE EQUIPOS, PRUEBAS Y PUESTA EN MARCHA DEL SISTEMA DE SECTORIZACION DEL OLEODUCTO TRANSANDINO.</v>
          </cell>
        </row>
      </sheetData>
      <sheetData sheetId="11121"/>
      <sheetData sheetId="11122"/>
      <sheetData sheetId="11123"/>
      <sheetData sheetId="11124"/>
      <sheetData sheetId="11125"/>
      <sheetData sheetId="11126">
        <row r="34">
          <cell r="E34">
            <v>38196</v>
          </cell>
        </row>
      </sheetData>
      <sheetData sheetId="11127"/>
      <sheetData sheetId="11128"/>
      <sheetData sheetId="11129" refreshError="1"/>
      <sheetData sheetId="11130" refreshError="1"/>
      <sheetData sheetId="11131" refreshError="1"/>
      <sheetData sheetId="11132" refreshError="1"/>
      <sheetData sheetId="11133">
        <row r="4">
          <cell r="E4" t="str">
            <v>GUPCO</v>
          </cell>
        </row>
      </sheetData>
      <sheetData sheetId="11134"/>
      <sheetData sheetId="11135"/>
      <sheetData sheetId="11136"/>
      <sheetData sheetId="11137" refreshError="1"/>
      <sheetData sheetId="11138" refreshError="1"/>
      <sheetData sheetId="11139" refreshError="1"/>
      <sheetData sheetId="11140" refreshError="1"/>
      <sheetData sheetId="11141" refreshError="1"/>
      <sheetData sheetId="11142" refreshError="1"/>
      <sheetData sheetId="11143" refreshError="1"/>
      <sheetData sheetId="11144"/>
      <sheetData sheetId="11145">
        <row r="1">
          <cell r="A1">
            <v>112200000000</v>
          </cell>
        </row>
      </sheetData>
      <sheetData sheetId="11146"/>
      <sheetData sheetId="11147"/>
      <sheetData sheetId="11148"/>
      <sheetData sheetId="11149"/>
      <sheetData sheetId="11150"/>
      <sheetData sheetId="11151"/>
      <sheetData sheetId="11152"/>
      <sheetData sheetId="11153"/>
      <sheetData sheetId="11154"/>
      <sheetData sheetId="11155"/>
      <sheetData sheetId="11156" refreshError="1"/>
      <sheetData sheetId="11157" refreshError="1"/>
      <sheetData sheetId="11158" refreshError="1"/>
      <sheetData sheetId="11159" refreshError="1"/>
      <sheetData sheetId="11160" refreshError="1"/>
      <sheetData sheetId="11161"/>
      <sheetData sheetId="11162"/>
      <sheetData sheetId="11163"/>
      <sheetData sheetId="11164"/>
      <sheetData sheetId="11165">
        <row r="13">
          <cell r="E13" t="str">
            <v>EL DESCANSO Y OTROS</v>
          </cell>
        </row>
      </sheetData>
      <sheetData sheetId="11166"/>
      <sheetData sheetId="11167"/>
      <sheetData sheetId="11168"/>
      <sheetData sheetId="11169"/>
      <sheetData sheetId="11170">
        <row r="5">
          <cell r="B5" t="str">
            <v>Compras</v>
          </cell>
        </row>
      </sheetData>
      <sheetData sheetId="11171"/>
      <sheetData sheetId="11172"/>
      <sheetData sheetId="11173">
        <row r="4">
          <cell r="I4" t="str">
            <v>DESCRIPCION DEL INSUMO</v>
          </cell>
        </row>
      </sheetData>
      <sheetData sheetId="11174"/>
      <sheetData sheetId="11175"/>
      <sheetData sheetId="11176">
        <row r="10">
          <cell r="AZ10">
            <v>90</v>
          </cell>
        </row>
      </sheetData>
      <sheetData sheetId="11177"/>
      <sheetData sheetId="11178"/>
      <sheetData sheetId="11179">
        <row r="93">
          <cell r="C93" t="str">
            <v>AGUA</v>
          </cell>
        </row>
      </sheetData>
      <sheetData sheetId="11180">
        <row r="15">
          <cell r="D15" t="str">
            <v>PRELIMINARES</v>
          </cell>
        </row>
      </sheetData>
      <sheetData sheetId="11181"/>
      <sheetData sheetId="11182">
        <row r="6">
          <cell r="A6" t="str">
            <v>CODIGO INTERNO</v>
          </cell>
        </row>
      </sheetData>
      <sheetData sheetId="11183"/>
      <sheetData sheetId="11184">
        <row r="1">
          <cell r="A1" t="str">
            <v>CONCESION SABANA DE OCCIDENTE</v>
          </cell>
        </row>
      </sheetData>
      <sheetData sheetId="11185">
        <row r="10">
          <cell r="B10">
            <v>118</v>
          </cell>
        </row>
      </sheetData>
      <sheetData sheetId="11186"/>
      <sheetData sheetId="11187">
        <row r="7">
          <cell r="B7" t="str">
            <v>CODIGO EN BASE GENERAL SIGE</v>
          </cell>
        </row>
      </sheetData>
      <sheetData sheetId="11188">
        <row r="3">
          <cell r="A3">
            <v>1</v>
          </cell>
        </row>
      </sheetData>
      <sheetData sheetId="11189" refreshError="1"/>
      <sheetData sheetId="11190" refreshError="1"/>
      <sheetData sheetId="11191" refreshError="1"/>
      <sheetData sheetId="11192" refreshError="1"/>
      <sheetData sheetId="11193" refreshError="1"/>
      <sheetData sheetId="11194" refreshError="1"/>
      <sheetData sheetId="11195" refreshError="1"/>
      <sheetData sheetId="11196" refreshError="1"/>
      <sheetData sheetId="11197" refreshError="1"/>
      <sheetData sheetId="11198" refreshError="1"/>
      <sheetData sheetId="11199" refreshError="1"/>
      <sheetData sheetId="11200" refreshError="1"/>
      <sheetData sheetId="11201" refreshError="1"/>
      <sheetData sheetId="11202" refreshError="1"/>
      <sheetData sheetId="11203" refreshError="1"/>
      <sheetData sheetId="11204" refreshError="1"/>
      <sheetData sheetId="11205" refreshError="1"/>
      <sheetData sheetId="11206" refreshError="1"/>
      <sheetData sheetId="11207" refreshError="1"/>
      <sheetData sheetId="11208" refreshError="1"/>
      <sheetData sheetId="11209" refreshError="1"/>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sheetData sheetId="11280" refreshError="1"/>
      <sheetData sheetId="11281" refreshError="1"/>
      <sheetData sheetId="11282" refreshError="1"/>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sheetData sheetId="11473"/>
      <sheetData sheetId="11474"/>
      <sheetData sheetId="11475"/>
      <sheetData sheetId="11476"/>
      <sheetData sheetId="11477"/>
      <sheetData sheetId="11478"/>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sheetData sheetId="11498"/>
      <sheetData sheetId="11499"/>
      <sheetData sheetId="11500"/>
      <sheetData sheetId="11501"/>
      <sheetData sheetId="11502"/>
      <sheetData sheetId="11503"/>
      <sheetData sheetId="11504"/>
      <sheetData sheetId="11505"/>
      <sheetData sheetId="11506"/>
      <sheetData sheetId="11507"/>
      <sheetData sheetId="11508"/>
      <sheetData sheetId="11509"/>
      <sheetData sheetId="11510"/>
      <sheetData sheetId="11511"/>
      <sheetData sheetId="11512"/>
      <sheetData sheetId="11513"/>
      <sheetData sheetId="11514"/>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sheetData sheetId="11547"/>
      <sheetData sheetId="11548"/>
      <sheetData sheetId="11549"/>
      <sheetData sheetId="11550"/>
      <sheetData sheetId="11551"/>
      <sheetData sheetId="11552"/>
      <sheetData sheetId="11553"/>
      <sheetData sheetId="11554"/>
      <sheetData sheetId="11555"/>
      <sheetData sheetId="11556"/>
      <sheetData sheetId="11557"/>
      <sheetData sheetId="11558">
        <row r="5">
          <cell r="B5" t="str">
            <v>ITEM</v>
          </cell>
        </row>
      </sheetData>
      <sheetData sheetId="11559" refreshError="1"/>
      <sheetData sheetId="11560" refreshError="1"/>
      <sheetData sheetId="11561" refreshError="1"/>
      <sheetData sheetId="11562" refreshError="1"/>
      <sheetData sheetId="11563" refreshError="1"/>
      <sheetData sheetId="11564" refreshError="1"/>
      <sheetData sheetId="11565">
        <row r="56">
          <cell r="A56" t="str">
            <v>RG</v>
          </cell>
        </row>
      </sheetData>
      <sheetData sheetId="11566" refreshError="1"/>
      <sheetData sheetId="11567"/>
      <sheetData sheetId="11568">
        <row r="3">
          <cell r="A3" t="str">
            <v>CODIGO</v>
          </cell>
        </row>
      </sheetData>
      <sheetData sheetId="11569">
        <row r="1">
          <cell r="A1" t="str">
            <v>kk</v>
          </cell>
        </row>
      </sheetData>
      <sheetData sheetId="11570"/>
      <sheetData sheetId="11571"/>
      <sheetData sheetId="11572"/>
      <sheetData sheetId="11573"/>
      <sheetData sheetId="11574">
        <row r="4">
          <cell r="A4">
            <v>120</v>
          </cell>
        </row>
      </sheetData>
      <sheetData sheetId="11575" refreshError="1"/>
      <sheetData sheetId="11576" refreshError="1"/>
      <sheetData sheetId="11577" refreshError="1"/>
      <sheetData sheetId="11578" refreshError="1"/>
      <sheetData sheetId="11579" refreshError="1"/>
      <sheetData sheetId="11580" refreshError="1"/>
      <sheetData sheetId="11581" refreshError="1"/>
      <sheetData sheetId="11582"/>
      <sheetData sheetId="11583" refreshError="1"/>
      <sheetData sheetId="11584" refreshError="1"/>
      <sheetData sheetId="11585"/>
      <sheetData sheetId="11586"/>
      <sheetData sheetId="11587"/>
      <sheetData sheetId="11588"/>
      <sheetData sheetId="11589" refreshError="1"/>
      <sheetData sheetId="11590"/>
      <sheetData sheetId="11591" refreshError="1"/>
      <sheetData sheetId="11592" refreshError="1"/>
      <sheetData sheetId="11593"/>
      <sheetData sheetId="11594"/>
      <sheetData sheetId="11595"/>
      <sheetData sheetId="11596" refreshError="1"/>
      <sheetData sheetId="11597" refreshError="1"/>
      <sheetData sheetId="11598" refreshError="1"/>
      <sheetData sheetId="11599" refreshError="1"/>
      <sheetData sheetId="11600" refreshError="1"/>
      <sheetData sheetId="11601" refreshError="1"/>
      <sheetData sheetId="11602" refreshError="1"/>
      <sheetData sheetId="11603" refreshError="1"/>
      <sheetData sheetId="11604" refreshError="1"/>
      <sheetData sheetId="11605" refreshError="1"/>
      <sheetData sheetId="11606" refreshError="1"/>
      <sheetData sheetId="11607" refreshError="1"/>
      <sheetData sheetId="11608" refreshError="1"/>
      <sheetData sheetId="11609" refreshError="1"/>
      <sheetData sheetId="11610" refreshError="1"/>
      <sheetData sheetId="11611" refreshError="1"/>
      <sheetData sheetId="11612" refreshError="1"/>
      <sheetData sheetId="11613" refreshError="1"/>
      <sheetData sheetId="11614" refreshError="1"/>
      <sheetData sheetId="11615"/>
      <sheetData sheetId="11616">
        <row r="16">
          <cell r="J16">
            <v>3948.9811440000003</v>
          </cell>
        </row>
      </sheetData>
      <sheetData sheetId="11617">
        <row r="16">
          <cell r="K16">
            <v>5069.7440900000001</v>
          </cell>
        </row>
      </sheetData>
      <sheetData sheetId="11618">
        <row r="34">
          <cell r="I34">
            <v>50844.36</v>
          </cell>
        </row>
      </sheetData>
      <sheetData sheetId="11619"/>
      <sheetData sheetId="11620">
        <row r="2">
          <cell r="B2">
            <v>44424</v>
          </cell>
        </row>
      </sheetData>
      <sheetData sheetId="11621"/>
      <sheetData sheetId="11622"/>
      <sheetData sheetId="11623"/>
      <sheetData sheetId="11624"/>
      <sheetData sheetId="11625"/>
      <sheetData sheetId="11626"/>
      <sheetData sheetId="11627"/>
      <sheetData sheetId="11628"/>
      <sheetData sheetId="11629"/>
      <sheetData sheetId="11630" refreshError="1"/>
      <sheetData sheetId="11631" refreshError="1"/>
      <sheetData sheetId="11632" refreshError="1"/>
      <sheetData sheetId="11633" refreshError="1"/>
      <sheetData sheetId="11634" refreshError="1"/>
      <sheetData sheetId="11635" refreshError="1"/>
      <sheetData sheetId="11636" refreshError="1"/>
      <sheetData sheetId="11637" refreshError="1"/>
      <sheetData sheetId="11638" refreshError="1"/>
      <sheetData sheetId="11639" refreshError="1"/>
      <sheetData sheetId="11640" refreshError="1"/>
      <sheetData sheetId="11641"/>
      <sheetData sheetId="11642" refreshError="1"/>
      <sheetData sheetId="11643" refreshError="1"/>
      <sheetData sheetId="11644" refreshError="1"/>
      <sheetData sheetId="11645" refreshError="1"/>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refreshError="1"/>
      <sheetData sheetId="11665" refreshError="1"/>
      <sheetData sheetId="11666" refreshError="1"/>
      <sheetData sheetId="11667" refreshError="1"/>
      <sheetData sheetId="11668" refreshError="1"/>
      <sheetData sheetId="11669" refreshError="1"/>
      <sheetData sheetId="11670" refreshError="1"/>
      <sheetData sheetId="11671" refreshError="1"/>
      <sheetData sheetId="11672" refreshError="1"/>
      <sheetData sheetId="11673" refreshError="1"/>
      <sheetData sheetId="11674" refreshError="1"/>
      <sheetData sheetId="11675" refreshError="1"/>
      <sheetData sheetId="11676"/>
      <sheetData sheetId="11677">
        <row r="4">
          <cell r="A4">
            <v>2</v>
          </cell>
        </row>
      </sheetData>
      <sheetData sheetId="11678"/>
      <sheetData sheetId="11679"/>
      <sheetData sheetId="11680"/>
      <sheetData sheetId="11681">
        <row r="47">
          <cell r="H47">
            <v>17098.051632633331</v>
          </cell>
        </row>
      </sheetData>
      <sheetData sheetId="11682">
        <row r="47">
          <cell r="H47">
            <v>13407.454219619998</v>
          </cell>
        </row>
      </sheetData>
      <sheetData sheetId="11683">
        <row r="47">
          <cell r="H47">
            <v>13178.048204541665</v>
          </cell>
        </row>
      </sheetData>
      <sheetData sheetId="11684">
        <row r="47">
          <cell r="H47">
            <v>17098.051632633331</v>
          </cell>
        </row>
      </sheetData>
      <sheetData sheetId="11685">
        <row r="47">
          <cell r="H47">
            <v>13407.454219619998</v>
          </cell>
        </row>
      </sheetData>
      <sheetData sheetId="11686">
        <row r="47">
          <cell r="H47">
            <v>13178.048204541665</v>
          </cell>
        </row>
      </sheetData>
      <sheetData sheetId="11687">
        <row r="47">
          <cell r="H47">
            <v>19729.199486104168</v>
          </cell>
        </row>
      </sheetData>
      <sheetData sheetId="11688">
        <row r="47">
          <cell r="H47">
            <v>38405.002915416662</v>
          </cell>
        </row>
      </sheetData>
      <sheetData sheetId="11689">
        <row r="47">
          <cell r="H47">
            <v>41159.979021230996</v>
          </cell>
        </row>
      </sheetData>
      <sheetData sheetId="11690">
        <row r="47">
          <cell r="H47">
            <v>16020</v>
          </cell>
        </row>
      </sheetData>
      <sheetData sheetId="11691">
        <row r="47">
          <cell r="H47">
            <v>11675</v>
          </cell>
        </row>
      </sheetData>
      <sheetData sheetId="11692">
        <row r="47">
          <cell r="H47">
            <v>382683.1643235588</v>
          </cell>
        </row>
      </sheetData>
      <sheetData sheetId="11693">
        <row r="47">
          <cell r="H47">
            <v>27108.482479999999</v>
          </cell>
        </row>
      </sheetData>
      <sheetData sheetId="11694">
        <row r="47">
          <cell r="H47">
            <v>18945.0351992</v>
          </cell>
        </row>
      </sheetData>
      <sheetData sheetId="11695">
        <row r="47">
          <cell r="H47">
            <v>88016.225274879995</v>
          </cell>
        </row>
      </sheetData>
      <sheetData sheetId="11696">
        <row r="47">
          <cell r="H47">
            <v>11296.680928966078</v>
          </cell>
        </row>
      </sheetData>
      <sheetData sheetId="11697">
        <row r="47">
          <cell r="H47">
            <v>19660.483631249997</v>
          </cell>
        </row>
      </sheetData>
      <sheetData sheetId="11698">
        <row r="47">
          <cell r="H47">
            <v>19660.483631249997</v>
          </cell>
        </row>
      </sheetData>
      <sheetData sheetId="11699">
        <row r="47">
          <cell r="H47">
            <v>19660.483631249997</v>
          </cell>
        </row>
      </sheetData>
      <sheetData sheetId="11700">
        <row r="47">
          <cell r="H47">
            <v>39947.116768272004</v>
          </cell>
        </row>
      </sheetData>
      <sheetData sheetId="11701">
        <row r="47">
          <cell r="H47">
            <v>37450.421970255004</v>
          </cell>
        </row>
      </sheetData>
      <sheetData sheetId="11702">
        <row r="47">
          <cell r="H47">
            <v>5631.4338221939006</v>
          </cell>
        </row>
      </sheetData>
      <sheetData sheetId="11703">
        <row r="47">
          <cell r="H47">
            <v>29691.867138751997</v>
          </cell>
        </row>
      </sheetData>
      <sheetData sheetId="11704">
        <row r="47">
          <cell r="H47">
            <v>10601.359883464</v>
          </cell>
        </row>
      </sheetData>
      <sheetData sheetId="11705">
        <row r="47">
          <cell r="H47">
            <v>16440.07876665</v>
          </cell>
        </row>
      </sheetData>
      <sheetData sheetId="11706">
        <row r="47">
          <cell r="H47">
            <v>7502.6541280530009</v>
          </cell>
        </row>
      </sheetData>
      <sheetData sheetId="11707">
        <row r="47">
          <cell r="H47">
            <v>63269.394041350002</v>
          </cell>
        </row>
      </sheetData>
      <sheetData sheetId="11708">
        <row r="47">
          <cell r="H47">
            <v>38708.912732384997</v>
          </cell>
        </row>
      </sheetData>
      <sheetData sheetId="11709">
        <row r="47">
          <cell r="H47">
            <v>30140.654422727453</v>
          </cell>
        </row>
      </sheetData>
      <sheetData sheetId="11710">
        <row r="47">
          <cell r="H47">
            <v>39628.094655192057</v>
          </cell>
        </row>
      </sheetData>
      <sheetData sheetId="11711">
        <row r="47">
          <cell r="H47">
            <v>38729.542446049003</v>
          </cell>
        </row>
      </sheetData>
      <sheetData sheetId="11712">
        <row r="47">
          <cell r="H47">
            <v>7116.936965586</v>
          </cell>
        </row>
      </sheetData>
      <sheetData sheetId="11713">
        <row r="47">
          <cell r="H47">
            <v>9391.2743470000005</v>
          </cell>
        </row>
      </sheetData>
      <sheetData sheetId="11714">
        <row r="47">
          <cell r="H47">
            <v>8500.0189065630984</v>
          </cell>
        </row>
      </sheetData>
      <sheetData sheetId="11715">
        <row r="47">
          <cell r="H47">
            <v>32499.094423904498</v>
          </cell>
        </row>
      </sheetData>
      <sheetData sheetId="11716">
        <row r="47">
          <cell r="H47">
            <v>51817.028777055006</v>
          </cell>
        </row>
      </sheetData>
      <sheetData sheetId="11717">
        <row r="47">
          <cell r="H47">
            <v>55430.1575333</v>
          </cell>
        </row>
      </sheetData>
      <sheetData sheetId="11718">
        <row r="47">
          <cell r="H47">
            <v>25786.003498499998</v>
          </cell>
        </row>
      </sheetData>
      <sheetData sheetId="11719">
        <row r="47">
          <cell r="H47">
            <v>21993.806973733335</v>
          </cell>
        </row>
      </sheetData>
      <sheetData sheetId="11720"/>
      <sheetData sheetId="11721"/>
      <sheetData sheetId="11722"/>
      <sheetData sheetId="11723">
        <row r="47">
          <cell r="H47">
            <v>21941.348275</v>
          </cell>
        </row>
      </sheetData>
      <sheetData sheetId="11724">
        <row r="47">
          <cell r="H47">
            <v>576269.26239999989</v>
          </cell>
        </row>
      </sheetData>
      <sheetData sheetId="11725">
        <row r="48">
          <cell r="H48">
            <v>640370.66537874995</v>
          </cell>
        </row>
      </sheetData>
      <sheetData sheetId="11726">
        <row r="47">
          <cell r="H47">
            <v>21941.348275</v>
          </cell>
        </row>
      </sheetData>
      <sheetData sheetId="11727">
        <row r="47">
          <cell r="H47">
            <v>576269.26239999989</v>
          </cell>
        </row>
      </sheetData>
      <sheetData sheetId="11728">
        <row r="47">
          <cell r="H47">
            <v>9078.6352040999991</v>
          </cell>
        </row>
      </sheetData>
      <sheetData sheetId="11729">
        <row r="49">
          <cell r="H49">
            <v>83961.133243064003</v>
          </cell>
        </row>
      </sheetData>
      <sheetData sheetId="11730">
        <row r="47">
          <cell r="H47">
            <v>14670.136122054002</v>
          </cell>
        </row>
      </sheetData>
      <sheetData sheetId="11731">
        <row r="47">
          <cell r="H47">
            <v>9078.6352040999991</v>
          </cell>
        </row>
      </sheetData>
      <sheetData sheetId="11732">
        <row r="51">
          <cell r="H51">
            <v>117309.4992738</v>
          </cell>
        </row>
      </sheetData>
      <sheetData sheetId="11733"/>
      <sheetData sheetId="11734"/>
      <sheetData sheetId="11735"/>
      <sheetData sheetId="11736"/>
      <sheetData sheetId="11737"/>
      <sheetData sheetId="11738"/>
      <sheetData sheetId="11739"/>
      <sheetData sheetId="11740"/>
      <sheetData sheetId="11741"/>
      <sheetData sheetId="11742"/>
      <sheetData sheetId="11743"/>
      <sheetData sheetId="11744"/>
      <sheetData sheetId="11745"/>
      <sheetData sheetId="11746"/>
      <sheetData sheetId="11747"/>
      <sheetData sheetId="11748"/>
      <sheetData sheetId="11749"/>
      <sheetData sheetId="11750"/>
      <sheetData sheetId="11751"/>
      <sheetData sheetId="11752"/>
      <sheetData sheetId="11753"/>
      <sheetData sheetId="11754"/>
      <sheetData sheetId="11755"/>
      <sheetData sheetId="11756"/>
      <sheetData sheetId="11757"/>
      <sheetData sheetId="11758"/>
      <sheetData sheetId="11759"/>
      <sheetData sheetId="11760"/>
      <sheetData sheetId="11761"/>
      <sheetData sheetId="11762"/>
      <sheetData sheetId="11763"/>
      <sheetData sheetId="11764"/>
      <sheetData sheetId="11765"/>
      <sheetData sheetId="11766"/>
      <sheetData sheetId="11767"/>
      <sheetData sheetId="11768"/>
      <sheetData sheetId="11769"/>
      <sheetData sheetId="11770"/>
      <sheetData sheetId="11771"/>
      <sheetData sheetId="11772"/>
      <sheetData sheetId="11773"/>
      <sheetData sheetId="11774"/>
      <sheetData sheetId="11775"/>
      <sheetData sheetId="11776"/>
      <sheetData sheetId="11777"/>
      <sheetData sheetId="11778"/>
      <sheetData sheetId="11779"/>
      <sheetData sheetId="11780"/>
      <sheetData sheetId="11781"/>
      <sheetData sheetId="11782"/>
      <sheetData sheetId="11783"/>
      <sheetData sheetId="11784"/>
      <sheetData sheetId="11785"/>
      <sheetData sheetId="11786"/>
      <sheetData sheetId="11787"/>
      <sheetData sheetId="11788"/>
      <sheetData sheetId="11789"/>
      <sheetData sheetId="11790" refreshError="1"/>
      <sheetData sheetId="11791"/>
      <sheetData sheetId="11792" refreshError="1"/>
      <sheetData sheetId="11793" refreshError="1"/>
      <sheetData sheetId="11794" refreshError="1"/>
      <sheetData sheetId="11795" refreshError="1"/>
      <sheetData sheetId="11796">
        <row r="41">
          <cell r="H41">
            <v>108130</v>
          </cell>
        </row>
      </sheetData>
      <sheetData sheetId="11797" refreshError="1"/>
      <sheetData sheetId="11798">
        <row r="39">
          <cell r="H39">
            <v>61373</v>
          </cell>
        </row>
      </sheetData>
      <sheetData sheetId="11799">
        <row r="39">
          <cell r="H39">
            <v>345846</v>
          </cell>
        </row>
      </sheetData>
      <sheetData sheetId="11800">
        <row r="44">
          <cell r="H44">
            <v>71546</v>
          </cell>
        </row>
      </sheetData>
      <sheetData sheetId="11801">
        <row r="43">
          <cell r="H43">
            <v>373562</v>
          </cell>
        </row>
      </sheetData>
      <sheetData sheetId="11802" refreshError="1"/>
      <sheetData sheetId="11803" refreshError="1"/>
      <sheetData sheetId="11804">
        <row r="41">
          <cell r="H41">
            <v>4080</v>
          </cell>
        </row>
      </sheetData>
      <sheetData sheetId="11805" refreshError="1"/>
      <sheetData sheetId="11806" refreshError="1"/>
      <sheetData sheetId="11807" refreshError="1"/>
      <sheetData sheetId="11808" refreshError="1"/>
      <sheetData sheetId="11809" refreshError="1"/>
      <sheetData sheetId="11810" refreshError="1"/>
      <sheetData sheetId="11811" refreshError="1"/>
      <sheetData sheetId="11812" refreshError="1"/>
      <sheetData sheetId="11813"/>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sheetData sheetId="11822"/>
      <sheetData sheetId="11823"/>
      <sheetData sheetId="11824"/>
      <sheetData sheetId="11825"/>
      <sheetData sheetId="11826"/>
      <sheetData sheetId="11827"/>
      <sheetData sheetId="11828"/>
      <sheetData sheetId="11829"/>
      <sheetData sheetId="11830"/>
      <sheetData sheetId="11831"/>
      <sheetData sheetId="11832">
        <row r="1">
          <cell r="B1" t="str">
            <v>CTO-102-2002</v>
          </cell>
        </row>
      </sheetData>
      <sheetData sheetId="11833"/>
      <sheetData sheetId="11834">
        <row r="6">
          <cell r="A6" t="str">
            <v>CONTRATISTA:</v>
          </cell>
        </row>
      </sheetData>
      <sheetData sheetId="11835" refreshError="1"/>
      <sheetData sheetId="11836" refreshError="1"/>
      <sheetData sheetId="11837" refreshError="1"/>
      <sheetData sheetId="11838"/>
      <sheetData sheetId="11839"/>
      <sheetData sheetId="11840"/>
      <sheetData sheetId="11841"/>
      <sheetData sheetId="11842"/>
      <sheetData sheetId="11843"/>
      <sheetData sheetId="11844"/>
      <sheetData sheetId="11845"/>
      <sheetData sheetId="11846"/>
      <sheetData sheetId="11847"/>
      <sheetData sheetId="11848"/>
      <sheetData sheetId="11849"/>
      <sheetData sheetId="11850"/>
      <sheetData sheetId="11851"/>
      <sheetData sheetId="11852"/>
      <sheetData sheetId="11853" refreshError="1"/>
      <sheetData sheetId="11854" refreshError="1"/>
      <sheetData sheetId="11855" refreshError="1"/>
      <sheetData sheetId="11856" refreshError="1"/>
      <sheetData sheetId="11857" refreshError="1"/>
      <sheetData sheetId="11858" refreshError="1"/>
      <sheetData sheetId="11859" refreshError="1"/>
      <sheetData sheetId="11860" refreshError="1"/>
      <sheetData sheetId="11861" refreshError="1"/>
      <sheetData sheetId="11862" refreshError="1"/>
      <sheetData sheetId="11863" refreshError="1"/>
      <sheetData sheetId="11864" refreshError="1"/>
      <sheetData sheetId="11865" refreshError="1"/>
      <sheetData sheetId="11866" refreshError="1"/>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refreshError="1"/>
      <sheetData sheetId="11879" refreshError="1"/>
      <sheetData sheetId="11880" refreshError="1"/>
      <sheetData sheetId="11881" refreshError="1"/>
      <sheetData sheetId="11882" refreshError="1"/>
      <sheetData sheetId="11883" refreshError="1"/>
      <sheetData sheetId="11884" refreshError="1"/>
      <sheetData sheetId="11885" refreshError="1"/>
      <sheetData sheetId="11886" refreshError="1"/>
      <sheetData sheetId="11887" refreshError="1"/>
      <sheetData sheetId="11888" refreshError="1"/>
      <sheetData sheetId="11889" refreshError="1"/>
      <sheetData sheetId="11890" refreshError="1"/>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 sheetId="11919" refreshError="1"/>
      <sheetData sheetId="11920" refreshError="1"/>
      <sheetData sheetId="11921" refreshError="1"/>
      <sheetData sheetId="11922" refreshError="1"/>
      <sheetData sheetId="11923" refreshError="1"/>
      <sheetData sheetId="11924" refreshError="1"/>
      <sheetData sheetId="11925" refreshError="1"/>
      <sheetData sheetId="11926" refreshError="1"/>
      <sheetData sheetId="11927" refreshError="1"/>
      <sheetData sheetId="11928" refreshError="1"/>
      <sheetData sheetId="11929" refreshError="1"/>
      <sheetData sheetId="11930" refreshError="1"/>
      <sheetData sheetId="11931" refreshError="1"/>
      <sheetData sheetId="11932" refreshError="1"/>
      <sheetData sheetId="11933" refreshError="1"/>
      <sheetData sheetId="11934" refreshError="1"/>
      <sheetData sheetId="11935" refreshError="1"/>
      <sheetData sheetId="11936" refreshError="1"/>
      <sheetData sheetId="11937" refreshError="1"/>
      <sheetData sheetId="11938" refreshError="1"/>
      <sheetData sheetId="11939" refreshError="1"/>
      <sheetData sheetId="11940" refreshError="1"/>
      <sheetData sheetId="11941" refreshError="1"/>
      <sheetData sheetId="11942" refreshError="1"/>
      <sheetData sheetId="11943" refreshError="1"/>
      <sheetData sheetId="11944" refreshError="1"/>
      <sheetData sheetId="11945" refreshError="1"/>
      <sheetData sheetId="11946" refreshError="1"/>
      <sheetData sheetId="11947" refreshError="1"/>
      <sheetData sheetId="11948" refreshError="1"/>
      <sheetData sheetId="11949" refreshError="1"/>
      <sheetData sheetId="11950" refreshError="1"/>
      <sheetData sheetId="11951" refreshError="1"/>
      <sheetData sheetId="11952" refreshError="1"/>
      <sheetData sheetId="11953" refreshError="1"/>
      <sheetData sheetId="11954" refreshError="1"/>
      <sheetData sheetId="11955" refreshError="1"/>
      <sheetData sheetId="11956" refreshError="1"/>
      <sheetData sheetId="11957" refreshError="1"/>
      <sheetData sheetId="11958" refreshError="1"/>
      <sheetData sheetId="11959" refreshError="1"/>
      <sheetData sheetId="11960" refreshError="1"/>
      <sheetData sheetId="11961" refreshError="1"/>
      <sheetData sheetId="11962" refreshError="1"/>
      <sheetData sheetId="11963" refreshError="1"/>
      <sheetData sheetId="11964" refreshError="1"/>
      <sheetData sheetId="11965" refreshError="1"/>
      <sheetData sheetId="11966" refreshError="1"/>
      <sheetData sheetId="11967" refreshError="1"/>
      <sheetData sheetId="11968" refreshError="1"/>
      <sheetData sheetId="11969" refreshError="1"/>
      <sheetData sheetId="11970" refreshError="1"/>
      <sheetData sheetId="11971" refreshError="1"/>
      <sheetData sheetId="11972" refreshError="1"/>
      <sheetData sheetId="11973" refreshError="1"/>
      <sheetData sheetId="11974" refreshError="1"/>
      <sheetData sheetId="11975" refreshError="1"/>
      <sheetData sheetId="11976" refreshError="1"/>
      <sheetData sheetId="11977" refreshError="1"/>
      <sheetData sheetId="11978" refreshError="1"/>
      <sheetData sheetId="11979" refreshError="1"/>
      <sheetData sheetId="11980" refreshError="1"/>
      <sheetData sheetId="11981" refreshError="1"/>
      <sheetData sheetId="11982" refreshError="1"/>
      <sheetData sheetId="11983" refreshError="1"/>
      <sheetData sheetId="11984" refreshError="1"/>
      <sheetData sheetId="11985" refreshError="1"/>
      <sheetData sheetId="11986" refreshError="1"/>
      <sheetData sheetId="11987" refreshError="1"/>
      <sheetData sheetId="11988" refreshError="1"/>
      <sheetData sheetId="11989" refreshError="1"/>
      <sheetData sheetId="11990" refreshError="1"/>
      <sheetData sheetId="11991" refreshError="1"/>
      <sheetData sheetId="11992" refreshError="1"/>
      <sheetData sheetId="11993" refreshError="1"/>
      <sheetData sheetId="11994" refreshError="1"/>
      <sheetData sheetId="11995" refreshError="1"/>
      <sheetData sheetId="11996" refreshError="1"/>
      <sheetData sheetId="11997" refreshError="1"/>
      <sheetData sheetId="11998" refreshError="1"/>
      <sheetData sheetId="11999" refreshError="1"/>
      <sheetData sheetId="12000" refreshError="1"/>
      <sheetData sheetId="12001" refreshError="1"/>
      <sheetData sheetId="12002" refreshError="1"/>
      <sheetData sheetId="12003" refreshError="1"/>
      <sheetData sheetId="12004" refreshError="1"/>
      <sheetData sheetId="12005" refreshError="1"/>
      <sheetData sheetId="12006" refreshError="1"/>
      <sheetData sheetId="12007" refreshError="1"/>
      <sheetData sheetId="12008" refreshError="1"/>
      <sheetData sheetId="12009" refreshError="1"/>
      <sheetData sheetId="12010" refreshError="1"/>
      <sheetData sheetId="12011" refreshError="1"/>
      <sheetData sheetId="12012" refreshError="1"/>
      <sheetData sheetId="12013" refreshError="1"/>
      <sheetData sheetId="12014" refreshError="1"/>
      <sheetData sheetId="12015" refreshError="1"/>
      <sheetData sheetId="12016" refreshError="1"/>
      <sheetData sheetId="12017" refreshError="1"/>
      <sheetData sheetId="12018" refreshError="1"/>
      <sheetData sheetId="12019" refreshError="1"/>
      <sheetData sheetId="12020" refreshError="1"/>
      <sheetData sheetId="12021" refreshError="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refreshError="1"/>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refreshError="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refreshError="1"/>
      <sheetData sheetId="12061" refreshError="1"/>
      <sheetData sheetId="12062" refreshError="1"/>
      <sheetData sheetId="12063" refreshError="1"/>
      <sheetData sheetId="12064" refreshError="1"/>
      <sheetData sheetId="12065" refreshError="1"/>
      <sheetData sheetId="12066" refreshError="1"/>
      <sheetData sheetId="12067" refreshError="1"/>
      <sheetData sheetId="12068" refreshError="1"/>
      <sheetData sheetId="12069" refreshError="1"/>
      <sheetData sheetId="12070" refreshError="1"/>
      <sheetData sheetId="12071" refreshError="1"/>
      <sheetData sheetId="12072" refreshError="1"/>
      <sheetData sheetId="12073" refreshError="1"/>
      <sheetData sheetId="12074" refreshError="1"/>
      <sheetData sheetId="12075" refreshError="1"/>
      <sheetData sheetId="12076" refreshError="1"/>
      <sheetData sheetId="12077" refreshError="1"/>
      <sheetData sheetId="12078" refreshError="1"/>
      <sheetData sheetId="12079" refreshError="1"/>
      <sheetData sheetId="12080" refreshError="1"/>
      <sheetData sheetId="12081" refreshError="1"/>
      <sheetData sheetId="12082" refreshError="1"/>
      <sheetData sheetId="12083" refreshError="1"/>
      <sheetData sheetId="12084" refreshError="1"/>
      <sheetData sheetId="12085" refreshError="1"/>
      <sheetData sheetId="12086" refreshError="1"/>
      <sheetData sheetId="12087" refreshError="1"/>
      <sheetData sheetId="12088" refreshError="1"/>
      <sheetData sheetId="12089" refreshError="1"/>
      <sheetData sheetId="12090" refreshError="1"/>
      <sheetData sheetId="12091" refreshError="1"/>
      <sheetData sheetId="12092" refreshError="1"/>
      <sheetData sheetId="12093" refreshError="1"/>
      <sheetData sheetId="12094" refreshError="1"/>
      <sheetData sheetId="12095" refreshError="1"/>
      <sheetData sheetId="12096" refreshError="1"/>
      <sheetData sheetId="12097" refreshError="1"/>
      <sheetData sheetId="12098" refreshError="1"/>
      <sheetData sheetId="12099" refreshError="1"/>
      <sheetData sheetId="12100" refreshError="1"/>
      <sheetData sheetId="12101" refreshError="1"/>
      <sheetData sheetId="12102" refreshError="1"/>
      <sheetData sheetId="12103" refreshError="1"/>
      <sheetData sheetId="12104" refreshError="1"/>
      <sheetData sheetId="12105" refreshError="1"/>
      <sheetData sheetId="12106" refreshError="1"/>
      <sheetData sheetId="12107" refreshError="1"/>
      <sheetData sheetId="12108" refreshError="1"/>
      <sheetData sheetId="12109" refreshError="1"/>
      <sheetData sheetId="12110" refreshError="1"/>
      <sheetData sheetId="12111" refreshError="1"/>
      <sheetData sheetId="12112" refreshError="1"/>
      <sheetData sheetId="12113" refreshError="1"/>
      <sheetData sheetId="12114" refreshError="1"/>
      <sheetData sheetId="12115" refreshError="1"/>
      <sheetData sheetId="12116" refreshError="1"/>
      <sheetData sheetId="12117" refreshError="1"/>
      <sheetData sheetId="12118" refreshError="1"/>
      <sheetData sheetId="12119" refreshError="1"/>
      <sheetData sheetId="12120" refreshError="1"/>
      <sheetData sheetId="12121" refreshError="1"/>
      <sheetData sheetId="12122" refreshError="1"/>
      <sheetData sheetId="12123" refreshError="1"/>
      <sheetData sheetId="12124" refreshError="1"/>
      <sheetData sheetId="12125" refreshError="1"/>
      <sheetData sheetId="12126" refreshError="1"/>
      <sheetData sheetId="12127" refreshError="1"/>
      <sheetData sheetId="12128" refreshError="1"/>
      <sheetData sheetId="12129" refreshError="1"/>
      <sheetData sheetId="12130" refreshError="1"/>
      <sheetData sheetId="12131" refreshError="1"/>
      <sheetData sheetId="12132" refreshError="1"/>
      <sheetData sheetId="12133" refreshError="1"/>
      <sheetData sheetId="12134" refreshError="1"/>
      <sheetData sheetId="12135" refreshError="1"/>
      <sheetData sheetId="12136" refreshError="1"/>
      <sheetData sheetId="12137" refreshError="1"/>
      <sheetData sheetId="12138" refreshError="1"/>
      <sheetData sheetId="12139" refreshError="1"/>
      <sheetData sheetId="12140" refreshError="1"/>
      <sheetData sheetId="12141" refreshError="1"/>
      <sheetData sheetId="12142" refreshError="1"/>
      <sheetData sheetId="12143" refreshError="1"/>
      <sheetData sheetId="12144" refreshError="1"/>
      <sheetData sheetId="12145" refreshError="1"/>
      <sheetData sheetId="12146" refreshError="1"/>
      <sheetData sheetId="12147" refreshError="1"/>
      <sheetData sheetId="12148" refreshError="1"/>
      <sheetData sheetId="12149" refreshError="1"/>
      <sheetData sheetId="12150" refreshError="1"/>
      <sheetData sheetId="12151" refreshError="1"/>
      <sheetData sheetId="12152" refreshError="1"/>
      <sheetData sheetId="12153" refreshError="1"/>
      <sheetData sheetId="12154" refreshError="1"/>
      <sheetData sheetId="12155" refreshError="1"/>
      <sheetData sheetId="12156" refreshError="1"/>
      <sheetData sheetId="12157" refreshError="1"/>
      <sheetData sheetId="12158" refreshError="1"/>
      <sheetData sheetId="12159" refreshError="1"/>
      <sheetData sheetId="12160" refreshError="1"/>
      <sheetData sheetId="12161" refreshError="1"/>
      <sheetData sheetId="12162" refreshError="1"/>
      <sheetData sheetId="12163" refreshError="1"/>
      <sheetData sheetId="12164" refreshError="1"/>
      <sheetData sheetId="12165" refreshError="1"/>
      <sheetData sheetId="12166" refreshError="1"/>
      <sheetData sheetId="12167" refreshError="1"/>
      <sheetData sheetId="12168" refreshError="1"/>
      <sheetData sheetId="12169" refreshError="1"/>
      <sheetData sheetId="12170" refreshError="1"/>
      <sheetData sheetId="12171" refreshError="1"/>
      <sheetData sheetId="12172" refreshError="1"/>
      <sheetData sheetId="12173" refreshError="1"/>
      <sheetData sheetId="12174" refreshError="1"/>
      <sheetData sheetId="12175" refreshError="1"/>
      <sheetData sheetId="12176" refreshError="1"/>
      <sheetData sheetId="12177" refreshError="1"/>
      <sheetData sheetId="12178" refreshError="1"/>
      <sheetData sheetId="12179" refreshError="1"/>
      <sheetData sheetId="12180" refreshError="1"/>
      <sheetData sheetId="12181" refreshError="1"/>
      <sheetData sheetId="12182" refreshError="1"/>
      <sheetData sheetId="12183" refreshError="1"/>
      <sheetData sheetId="12184" refreshError="1"/>
      <sheetData sheetId="12185" refreshError="1"/>
      <sheetData sheetId="12186" refreshError="1"/>
      <sheetData sheetId="12187" refreshError="1"/>
      <sheetData sheetId="12188" refreshError="1"/>
      <sheetData sheetId="12189" refreshError="1"/>
      <sheetData sheetId="12190" refreshError="1"/>
      <sheetData sheetId="12191" refreshError="1"/>
      <sheetData sheetId="12192" refreshError="1"/>
      <sheetData sheetId="12193" refreshError="1"/>
      <sheetData sheetId="12194" refreshError="1"/>
      <sheetData sheetId="12195" refreshError="1"/>
      <sheetData sheetId="12196" refreshError="1"/>
      <sheetData sheetId="12197" refreshError="1"/>
      <sheetData sheetId="12198" refreshError="1"/>
      <sheetData sheetId="12199" refreshError="1"/>
      <sheetData sheetId="12200" refreshError="1"/>
      <sheetData sheetId="12201" refreshError="1"/>
      <sheetData sheetId="12202" refreshError="1"/>
      <sheetData sheetId="12203" refreshError="1"/>
      <sheetData sheetId="12204" refreshError="1"/>
      <sheetData sheetId="12205" refreshError="1"/>
      <sheetData sheetId="12206" refreshError="1"/>
      <sheetData sheetId="12207" refreshError="1"/>
      <sheetData sheetId="12208" refreshError="1"/>
      <sheetData sheetId="12209" refreshError="1"/>
      <sheetData sheetId="12210" refreshError="1"/>
      <sheetData sheetId="12211" refreshError="1"/>
      <sheetData sheetId="12212" refreshError="1"/>
      <sheetData sheetId="12213" refreshError="1"/>
      <sheetData sheetId="12214" refreshError="1"/>
      <sheetData sheetId="12215" refreshError="1"/>
      <sheetData sheetId="12216" refreshError="1"/>
      <sheetData sheetId="12217" refreshError="1"/>
      <sheetData sheetId="12218" refreshError="1"/>
      <sheetData sheetId="12219" refreshError="1"/>
      <sheetData sheetId="12220" refreshError="1"/>
      <sheetData sheetId="12221"/>
      <sheetData sheetId="12222"/>
      <sheetData sheetId="12223" refreshError="1"/>
      <sheetData sheetId="12224" refreshError="1"/>
      <sheetData sheetId="12225" refreshError="1"/>
      <sheetData sheetId="12226" refreshError="1"/>
      <sheetData sheetId="12227" refreshError="1"/>
      <sheetData sheetId="12228" refreshError="1"/>
      <sheetData sheetId="12229" refreshError="1"/>
      <sheetData sheetId="12230" refreshError="1"/>
      <sheetData sheetId="12231" refreshError="1"/>
      <sheetData sheetId="12232" refreshError="1"/>
      <sheetData sheetId="12233"/>
      <sheetData sheetId="12234" refreshError="1"/>
      <sheetData sheetId="12235" refreshError="1"/>
      <sheetData sheetId="12236" refreshError="1"/>
      <sheetData sheetId="12237" refreshError="1"/>
      <sheetData sheetId="12238" refreshError="1"/>
      <sheetData sheetId="12239" refreshError="1"/>
      <sheetData sheetId="12240"/>
      <sheetData sheetId="12241"/>
      <sheetData sheetId="12242"/>
      <sheetData sheetId="12243" refreshError="1"/>
      <sheetData sheetId="12244" refreshError="1"/>
      <sheetData sheetId="12245"/>
      <sheetData sheetId="12246"/>
      <sheetData sheetId="12247"/>
      <sheetData sheetId="12248"/>
      <sheetData sheetId="12249"/>
      <sheetData sheetId="12250" refreshError="1"/>
      <sheetData sheetId="12251" refreshError="1"/>
      <sheetData sheetId="12252" refreshError="1"/>
      <sheetData sheetId="12253"/>
      <sheetData sheetId="12254"/>
      <sheetData sheetId="12255"/>
      <sheetData sheetId="12256"/>
      <sheetData sheetId="12257" refreshError="1"/>
      <sheetData sheetId="12258"/>
      <sheetData sheetId="12259"/>
      <sheetData sheetId="12260"/>
      <sheetData sheetId="12261"/>
      <sheetData sheetId="12262"/>
      <sheetData sheetId="12263">
        <row r="2">
          <cell r="A2" t="str">
            <v>HOSPITAL HERNANDO MONCALEANO PERDOMO ETAPA 1</v>
          </cell>
        </row>
      </sheetData>
      <sheetData sheetId="12264"/>
      <sheetData sheetId="12265">
        <row r="2">
          <cell r="A2" t="str">
            <v>HOSPITAL HERNANDO MONCALEANO PERDOMO ETAPA 2 A</v>
          </cell>
        </row>
      </sheetData>
      <sheetData sheetId="12266">
        <row r="2">
          <cell r="A2" t="str">
            <v>HOSPITAL HERNANDO MONCALEANO PERDOMO ETAPA 2B</v>
          </cell>
        </row>
      </sheetData>
      <sheetData sheetId="12267"/>
      <sheetData sheetId="12268"/>
      <sheetData sheetId="12269"/>
      <sheetData sheetId="12270"/>
      <sheetData sheetId="12271"/>
      <sheetData sheetId="12272"/>
      <sheetData sheetId="12273" refreshError="1"/>
      <sheetData sheetId="12274"/>
      <sheetData sheetId="12275"/>
      <sheetData sheetId="12276" refreshError="1"/>
      <sheetData sheetId="12277" refreshError="1"/>
      <sheetData sheetId="12278" refreshError="1"/>
      <sheetData sheetId="12279" refreshError="1"/>
      <sheetData sheetId="12280" refreshError="1"/>
      <sheetData sheetId="12281" refreshError="1"/>
      <sheetData sheetId="12282"/>
      <sheetData sheetId="12283" refreshError="1"/>
      <sheetData sheetId="12284" refreshError="1"/>
      <sheetData sheetId="12285" refreshError="1"/>
      <sheetData sheetId="12286" refreshError="1"/>
      <sheetData sheetId="12287" refreshError="1"/>
      <sheetData sheetId="12288"/>
      <sheetData sheetId="12289" refreshError="1"/>
      <sheetData sheetId="12290" refreshError="1"/>
      <sheetData sheetId="12291" refreshError="1"/>
      <sheetData sheetId="12292" refreshError="1"/>
      <sheetData sheetId="12293" refreshError="1"/>
      <sheetData sheetId="12294" refreshError="1"/>
      <sheetData sheetId="12295" refreshError="1"/>
      <sheetData sheetId="12296"/>
      <sheetData sheetId="12297"/>
      <sheetData sheetId="12298"/>
      <sheetData sheetId="12299"/>
      <sheetData sheetId="12300"/>
      <sheetData sheetId="12301"/>
      <sheetData sheetId="12302"/>
      <sheetData sheetId="12303"/>
      <sheetData sheetId="12304"/>
      <sheetData sheetId="12305"/>
      <sheetData sheetId="12306"/>
      <sheetData sheetId="12307"/>
      <sheetData sheetId="12308"/>
      <sheetData sheetId="12309"/>
      <sheetData sheetId="12310"/>
      <sheetData sheetId="12311"/>
      <sheetData sheetId="12312"/>
      <sheetData sheetId="12313"/>
      <sheetData sheetId="12314"/>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sheetData sheetId="12372"/>
      <sheetData sheetId="12373"/>
      <sheetData sheetId="12374"/>
      <sheetData sheetId="12375"/>
      <sheetData sheetId="12376"/>
      <sheetData sheetId="12377"/>
      <sheetData sheetId="12378"/>
      <sheetData sheetId="12379"/>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sheetData sheetId="12407"/>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sheetData sheetId="12427"/>
      <sheetData sheetId="12428"/>
      <sheetData sheetId="12429"/>
      <sheetData sheetId="12430"/>
      <sheetData sheetId="12431"/>
      <sheetData sheetId="12432"/>
      <sheetData sheetId="12433"/>
      <sheetData sheetId="12434"/>
      <sheetData sheetId="12435"/>
      <sheetData sheetId="12436"/>
      <sheetData sheetId="12437"/>
      <sheetData sheetId="12438"/>
      <sheetData sheetId="12439"/>
      <sheetData sheetId="12440"/>
      <sheetData sheetId="12441"/>
      <sheetData sheetId="12442"/>
      <sheetData sheetId="12443"/>
      <sheetData sheetId="12444"/>
      <sheetData sheetId="12445"/>
      <sheetData sheetId="12446"/>
      <sheetData sheetId="12447"/>
      <sheetData sheetId="12448"/>
      <sheetData sheetId="12449"/>
      <sheetData sheetId="12450"/>
      <sheetData sheetId="12451"/>
      <sheetData sheetId="12452"/>
      <sheetData sheetId="12453"/>
      <sheetData sheetId="12454"/>
      <sheetData sheetId="12455"/>
      <sheetData sheetId="12456"/>
      <sheetData sheetId="12457"/>
      <sheetData sheetId="12458">
        <row r="103">
          <cell r="C103" t="str">
            <v>EXP</v>
          </cell>
        </row>
      </sheetData>
      <sheetData sheetId="12459" refreshError="1"/>
      <sheetData sheetId="12460"/>
      <sheetData sheetId="12461">
        <row r="147">
          <cell r="B147" t="str">
            <v>SUB TOTAL OBRAS DE  INSTALACIONES ELÉCTRICAS DE LAS ESTACIONES (Urbanismo)</v>
          </cell>
        </row>
      </sheetData>
      <sheetData sheetId="12462"/>
      <sheetData sheetId="12463"/>
      <sheetData sheetId="12464"/>
      <sheetData sheetId="12465"/>
      <sheetData sheetId="12466"/>
      <sheetData sheetId="12467"/>
      <sheetData sheetId="12468"/>
      <sheetData sheetId="12469"/>
      <sheetData sheetId="12470"/>
      <sheetData sheetId="12471"/>
      <sheetData sheetId="12472"/>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sheetData sheetId="12492"/>
      <sheetData sheetId="12493"/>
      <sheetData sheetId="12494"/>
      <sheetData sheetId="12495"/>
      <sheetData sheetId="12496"/>
      <sheetData sheetId="12497"/>
      <sheetData sheetId="12498"/>
      <sheetData sheetId="12499"/>
      <sheetData sheetId="12500"/>
      <sheetData sheetId="12501"/>
      <sheetData sheetId="12502"/>
      <sheetData sheetId="12503"/>
      <sheetData sheetId="12504"/>
      <sheetData sheetId="12505"/>
      <sheetData sheetId="12506"/>
      <sheetData sheetId="12507"/>
      <sheetData sheetId="12508"/>
      <sheetData sheetId="12509"/>
      <sheetData sheetId="12510"/>
      <sheetData sheetId="12511"/>
      <sheetData sheetId="12512"/>
      <sheetData sheetId="12513"/>
      <sheetData sheetId="12514"/>
      <sheetData sheetId="12515"/>
      <sheetData sheetId="12516"/>
      <sheetData sheetId="12517"/>
      <sheetData sheetId="12518"/>
      <sheetData sheetId="12519"/>
      <sheetData sheetId="12520"/>
      <sheetData sheetId="12521"/>
      <sheetData sheetId="12522"/>
      <sheetData sheetId="12523"/>
      <sheetData sheetId="12524"/>
      <sheetData sheetId="12525"/>
      <sheetData sheetId="12526"/>
      <sheetData sheetId="12527"/>
      <sheetData sheetId="12528"/>
      <sheetData sheetId="12529"/>
      <sheetData sheetId="12530"/>
      <sheetData sheetId="12531"/>
      <sheetData sheetId="12532"/>
      <sheetData sheetId="12533"/>
      <sheetData sheetId="12534"/>
      <sheetData sheetId="12535"/>
      <sheetData sheetId="12536"/>
      <sheetData sheetId="12537"/>
      <sheetData sheetId="12538"/>
      <sheetData sheetId="12539"/>
      <sheetData sheetId="12540"/>
      <sheetData sheetId="12541"/>
      <sheetData sheetId="12542"/>
      <sheetData sheetId="12543"/>
      <sheetData sheetId="12544"/>
      <sheetData sheetId="12545"/>
      <sheetData sheetId="12546"/>
      <sheetData sheetId="12547"/>
      <sheetData sheetId="12548"/>
      <sheetData sheetId="12549"/>
      <sheetData sheetId="12550"/>
      <sheetData sheetId="12551"/>
      <sheetData sheetId="12552"/>
      <sheetData sheetId="12553"/>
      <sheetData sheetId="12554"/>
      <sheetData sheetId="12555"/>
      <sheetData sheetId="12556"/>
      <sheetData sheetId="12557"/>
      <sheetData sheetId="12558"/>
      <sheetData sheetId="12559"/>
      <sheetData sheetId="12560"/>
      <sheetData sheetId="12561"/>
      <sheetData sheetId="12562"/>
      <sheetData sheetId="12563"/>
      <sheetData sheetId="12564"/>
      <sheetData sheetId="12565"/>
      <sheetData sheetId="12566"/>
      <sheetData sheetId="12567"/>
      <sheetData sheetId="12568"/>
      <sheetData sheetId="12569"/>
      <sheetData sheetId="12570"/>
      <sheetData sheetId="12571"/>
      <sheetData sheetId="12572"/>
      <sheetData sheetId="12573"/>
      <sheetData sheetId="12574"/>
      <sheetData sheetId="12575"/>
      <sheetData sheetId="12576"/>
      <sheetData sheetId="12577"/>
      <sheetData sheetId="12578"/>
      <sheetData sheetId="12579"/>
      <sheetData sheetId="12580"/>
      <sheetData sheetId="12581"/>
      <sheetData sheetId="12582"/>
      <sheetData sheetId="12583"/>
      <sheetData sheetId="12584"/>
      <sheetData sheetId="12585"/>
      <sheetData sheetId="12586"/>
      <sheetData sheetId="12587"/>
      <sheetData sheetId="12588"/>
      <sheetData sheetId="12589"/>
      <sheetData sheetId="12590"/>
      <sheetData sheetId="12591"/>
      <sheetData sheetId="12592"/>
      <sheetData sheetId="12593"/>
      <sheetData sheetId="12594"/>
      <sheetData sheetId="12595"/>
      <sheetData sheetId="12596"/>
      <sheetData sheetId="12597"/>
      <sheetData sheetId="12598"/>
      <sheetData sheetId="12599"/>
      <sheetData sheetId="12600"/>
      <sheetData sheetId="12601"/>
      <sheetData sheetId="12602"/>
      <sheetData sheetId="12603"/>
      <sheetData sheetId="12604"/>
      <sheetData sheetId="12605"/>
      <sheetData sheetId="12606"/>
      <sheetData sheetId="12607"/>
      <sheetData sheetId="12608"/>
      <sheetData sheetId="12609"/>
      <sheetData sheetId="12610"/>
      <sheetData sheetId="12611"/>
      <sheetData sheetId="12612"/>
      <sheetData sheetId="12613"/>
      <sheetData sheetId="12614"/>
      <sheetData sheetId="12615"/>
      <sheetData sheetId="12616"/>
      <sheetData sheetId="12617"/>
      <sheetData sheetId="12618"/>
      <sheetData sheetId="12619"/>
      <sheetData sheetId="12620"/>
      <sheetData sheetId="12621"/>
      <sheetData sheetId="12622"/>
      <sheetData sheetId="12623"/>
      <sheetData sheetId="12624"/>
      <sheetData sheetId="12625"/>
      <sheetData sheetId="12626"/>
      <sheetData sheetId="12627"/>
      <sheetData sheetId="12628"/>
      <sheetData sheetId="12629"/>
      <sheetData sheetId="12630"/>
      <sheetData sheetId="12631"/>
      <sheetData sheetId="12632"/>
      <sheetData sheetId="12633"/>
      <sheetData sheetId="12634"/>
      <sheetData sheetId="12635"/>
      <sheetData sheetId="12636"/>
      <sheetData sheetId="12637"/>
      <sheetData sheetId="12638"/>
      <sheetData sheetId="12639"/>
      <sheetData sheetId="12640"/>
      <sheetData sheetId="12641"/>
      <sheetData sheetId="12642"/>
      <sheetData sheetId="12643"/>
      <sheetData sheetId="12644"/>
      <sheetData sheetId="12645"/>
      <sheetData sheetId="12646"/>
      <sheetData sheetId="12647"/>
      <sheetData sheetId="12648"/>
      <sheetData sheetId="12649"/>
      <sheetData sheetId="12650"/>
      <sheetData sheetId="12651"/>
      <sheetData sheetId="12652"/>
      <sheetData sheetId="12653"/>
      <sheetData sheetId="12654"/>
      <sheetData sheetId="12655"/>
      <sheetData sheetId="12656"/>
      <sheetData sheetId="12657"/>
      <sheetData sheetId="12658"/>
      <sheetData sheetId="12659"/>
      <sheetData sheetId="12660"/>
      <sheetData sheetId="12661"/>
      <sheetData sheetId="12662"/>
      <sheetData sheetId="12663"/>
      <sheetData sheetId="12664"/>
      <sheetData sheetId="12665"/>
      <sheetData sheetId="12666"/>
      <sheetData sheetId="12667"/>
      <sheetData sheetId="12668"/>
      <sheetData sheetId="12669"/>
      <sheetData sheetId="12670"/>
      <sheetData sheetId="12671"/>
      <sheetData sheetId="12672"/>
      <sheetData sheetId="12673"/>
      <sheetData sheetId="12674"/>
      <sheetData sheetId="12675"/>
      <sheetData sheetId="12676"/>
      <sheetData sheetId="12677"/>
      <sheetData sheetId="12678"/>
      <sheetData sheetId="12679"/>
      <sheetData sheetId="12680"/>
      <sheetData sheetId="12681"/>
      <sheetData sheetId="12682"/>
      <sheetData sheetId="12683"/>
      <sheetData sheetId="12684"/>
      <sheetData sheetId="12685"/>
      <sheetData sheetId="12686"/>
      <sheetData sheetId="12687"/>
      <sheetData sheetId="12688"/>
      <sheetData sheetId="12689"/>
      <sheetData sheetId="12690"/>
      <sheetData sheetId="12691"/>
      <sheetData sheetId="12692"/>
      <sheetData sheetId="12693"/>
      <sheetData sheetId="12694"/>
      <sheetData sheetId="12695"/>
      <sheetData sheetId="12696"/>
      <sheetData sheetId="12697"/>
      <sheetData sheetId="12698"/>
      <sheetData sheetId="12699"/>
      <sheetData sheetId="12700"/>
      <sheetData sheetId="12701"/>
      <sheetData sheetId="12702"/>
      <sheetData sheetId="12703"/>
      <sheetData sheetId="12704"/>
      <sheetData sheetId="12705"/>
      <sheetData sheetId="12706"/>
      <sheetData sheetId="12707"/>
      <sheetData sheetId="12708"/>
      <sheetData sheetId="12709"/>
      <sheetData sheetId="12710"/>
      <sheetData sheetId="12711"/>
      <sheetData sheetId="12712"/>
      <sheetData sheetId="12713"/>
      <sheetData sheetId="12714"/>
      <sheetData sheetId="12715"/>
      <sheetData sheetId="12716"/>
      <sheetData sheetId="12717"/>
      <sheetData sheetId="12718"/>
      <sheetData sheetId="12719"/>
      <sheetData sheetId="12720"/>
      <sheetData sheetId="12721"/>
      <sheetData sheetId="12722"/>
      <sheetData sheetId="12723"/>
      <sheetData sheetId="12724"/>
      <sheetData sheetId="12725"/>
      <sheetData sheetId="12726"/>
      <sheetData sheetId="12727"/>
      <sheetData sheetId="12728"/>
      <sheetData sheetId="12729"/>
      <sheetData sheetId="12730"/>
      <sheetData sheetId="12731"/>
      <sheetData sheetId="12732"/>
      <sheetData sheetId="12733"/>
      <sheetData sheetId="12734"/>
      <sheetData sheetId="12735"/>
      <sheetData sheetId="12736"/>
      <sheetData sheetId="12737"/>
      <sheetData sheetId="12738"/>
      <sheetData sheetId="12739"/>
      <sheetData sheetId="12740"/>
      <sheetData sheetId="12741"/>
      <sheetData sheetId="12742"/>
      <sheetData sheetId="12743"/>
      <sheetData sheetId="12744"/>
      <sheetData sheetId="12745"/>
      <sheetData sheetId="12746"/>
      <sheetData sheetId="12747"/>
      <sheetData sheetId="12748"/>
      <sheetData sheetId="12749"/>
      <sheetData sheetId="12750"/>
      <sheetData sheetId="12751"/>
      <sheetData sheetId="12752"/>
      <sheetData sheetId="12753"/>
      <sheetData sheetId="12754"/>
      <sheetData sheetId="12755"/>
      <sheetData sheetId="12756"/>
      <sheetData sheetId="12757"/>
      <sheetData sheetId="12758"/>
      <sheetData sheetId="12759"/>
      <sheetData sheetId="12760"/>
      <sheetData sheetId="12761"/>
      <sheetData sheetId="12762"/>
      <sheetData sheetId="12763"/>
      <sheetData sheetId="12764"/>
      <sheetData sheetId="12765"/>
      <sheetData sheetId="12766"/>
      <sheetData sheetId="12767"/>
      <sheetData sheetId="12768"/>
      <sheetData sheetId="12769"/>
      <sheetData sheetId="12770"/>
      <sheetData sheetId="12771"/>
      <sheetData sheetId="12772"/>
      <sheetData sheetId="12773"/>
      <sheetData sheetId="12774"/>
      <sheetData sheetId="12775"/>
      <sheetData sheetId="12776"/>
      <sheetData sheetId="12777"/>
      <sheetData sheetId="12778"/>
      <sheetData sheetId="12779"/>
      <sheetData sheetId="12780"/>
      <sheetData sheetId="12781"/>
      <sheetData sheetId="12782"/>
      <sheetData sheetId="12783"/>
      <sheetData sheetId="12784"/>
      <sheetData sheetId="12785"/>
      <sheetData sheetId="12786"/>
      <sheetData sheetId="12787"/>
      <sheetData sheetId="12788"/>
      <sheetData sheetId="12789"/>
      <sheetData sheetId="12790"/>
      <sheetData sheetId="12791"/>
      <sheetData sheetId="12792"/>
      <sheetData sheetId="12793"/>
      <sheetData sheetId="12794"/>
      <sheetData sheetId="12795"/>
      <sheetData sheetId="12796"/>
      <sheetData sheetId="12797"/>
      <sheetData sheetId="12798"/>
      <sheetData sheetId="12799"/>
      <sheetData sheetId="12800"/>
      <sheetData sheetId="12801"/>
      <sheetData sheetId="12802"/>
      <sheetData sheetId="12803"/>
      <sheetData sheetId="12804"/>
      <sheetData sheetId="12805"/>
      <sheetData sheetId="12806"/>
      <sheetData sheetId="12807"/>
      <sheetData sheetId="12808"/>
      <sheetData sheetId="12809"/>
      <sheetData sheetId="12810"/>
      <sheetData sheetId="12811"/>
      <sheetData sheetId="12812"/>
      <sheetData sheetId="12813"/>
      <sheetData sheetId="12814"/>
      <sheetData sheetId="12815"/>
      <sheetData sheetId="12816"/>
      <sheetData sheetId="12817"/>
      <sheetData sheetId="12818"/>
      <sheetData sheetId="12819"/>
      <sheetData sheetId="12820"/>
      <sheetData sheetId="12821"/>
      <sheetData sheetId="12822"/>
      <sheetData sheetId="12823"/>
      <sheetData sheetId="12824"/>
      <sheetData sheetId="12825"/>
      <sheetData sheetId="12826"/>
      <sheetData sheetId="12827"/>
      <sheetData sheetId="12828"/>
      <sheetData sheetId="12829"/>
      <sheetData sheetId="12830"/>
      <sheetData sheetId="12831"/>
      <sheetData sheetId="12832"/>
      <sheetData sheetId="12833"/>
      <sheetData sheetId="12834"/>
      <sheetData sheetId="12835"/>
      <sheetData sheetId="12836"/>
      <sheetData sheetId="12837"/>
      <sheetData sheetId="12838"/>
      <sheetData sheetId="12839"/>
      <sheetData sheetId="12840"/>
      <sheetData sheetId="12841"/>
      <sheetData sheetId="12842" refreshError="1"/>
      <sheetData sheetId="12843"/>
      <sheetData sheetId="12844"/>
      <sheetData sheetId="12845"/>
      <sheetData sheetId="12846"/>
      <sheetData sheetId="12847"/>
      <sheetData sheetId="12848"/>
      <sheetData sheetId="12849"/>
      <sheetData sheetId="12850"/>
      <sheetData sheetId="12851"/>
      <sheetData sheetId="12852"/>
      <sheetData sheetId="12853"/>
      <sheetData sheetId="12854"/>
      <sheetData sheetId="12855"/>
      <sheetData sheetId="12856"/>
      <sheetData sheetId="12857"/>
      <sheetData sheetId="12858"/>
      <sheetData sheetId="12859"/>
      <sheetData sheetId="12860"/>
      <sheetData sheetId="12861"/>
      <sheetData sheetId="12862"/>
      <sheetData sheetId="12863"/>
      <sheetData sheetId="12864"/>
      <sheetData sheetId="12865" refreshError="1"/>
      <sheetData sheetId="12866" refreshError="1"/>
      <sheetData sheetId="12867"/>
      <sheetData sheetId="12868"/>
      <sheetData sheetId="12869"/>
      <sheetData sheetId="12870"/>
      <sheetData sheetId="12871"/>
      <sheetData sheetId="12872"/>
      <sheetData sheetId="12873"/>
      <sheetData sheetId="12874"/>
      <sheetData sheetId="12875"/>
      <sheetData sheetId="12876"/>
      <sheetData sheetId="12877"/>
      <sheetData sheetId="12878"/>
      <sheetData sheetId="12879"/>
      <sheetData sheetId="12880"/>
      <sheetData sheetId="12881"/>
      <sheetData sheetId="12882"/>
      <sheetData sheetId="12883"/>
      <sheetData sheetId="12884"/>
      <sheetData sheetId="12885"/>
      <sheetData sheetId="12886"/>
      <sheetData sheetId="12887"/>
      <sheetData sheetId="12888"/>
      <sheetData sheetId="12889"/>
      <sheetData sheetId="12890"/>
      <sheetData sheetId="12891"/>
      <sheetData sheetId="12892"/>
      <sheetData sheetId="12893"/>
      <sheetData sheetId="12894"/>
      <sheetData sheetId="12895"/>
      <sheetData sheetId="12896"/>
      <sheetData sheetId="12897"/>
      <sheetData sheetId="12898"/>
      <sheetData sheetId="12899">
        <row r="5">
          <cell r="I5">
            <v>216</v>
          </cell>
        </row>
      </sheetData>
      <sheetData sheetId="12900"/>
      <sheetData sheetId="12901"/>
      <sheetData sheetId="12902" refreshError="1"/>
      <sheetData sheetId="12903" refreshError="1"/>
      <sheetData sheetId="12904" refreshError="1"/>
      <sheetData sheetId="12905" refreshError="1"/>
      <sheetData sheetId="12906" refreshError="1"/>
      <sheetData sheetId="12907" refreshError="1"/>
      <sheetData sheetId="12908" refreshError="1"/>
      <sheetData sheetId="12909" refreshError="1"/>
      <sheetData sheetId="12910" refreshError="1"/>
      <sheetData sheetId="12911" refreshError="1"/>
      <sheetData sheetId="12912" refreshError="1"/>
      <sheetData sheetId="12913" refreshError="1"/>
      <sheetData sheetId="12914" refreshError="1"/>
      <sheetData sheetId="12915" refreshError="1"/>
      <sheetData sheetId="12916" refreshError="1"/>
      <sheetData sheetId="12917" refreshError="1"/>
      <sheetData sheetId="12918" refreshError="1"/>
      <sheetData sheetId="12919"/>
      <sheetData sheetId="12920" refreshError="1"/>
      <sheetData sheetId="12921" refreshError="1"/>
      <sheetData sheetId="12922" refreshError="1"/>
      <sheetData sheetId="12923" refreshError="1"/>
      <sheetData sheetId="12924" refreshError="1"/>
      <sheetData sheetId="12925" refreshError="1"/>
      <sheetData sheetId="12926" refreshError="1"/>
      <sheetData sheetId="12927" refreshError="1"/>
      <sheetData sheetId="12928" refreshError="1"/>
      <sheetData sheetId="12929" refreshError="1"/>
      <sheetData sheetId="12930">
        <row r="9">
          <cell r="C9">
            <v>0.9</v>
          </cell>
        </row>
      </sheetData>
      <sheetData sheetId="12931"/>
      <sheetData sheetId="12932">
        <row r="1">
          <cell r="A1">
            <v>25</v>
          </cell>
        </row>
      </sheetData>
      <sheetData sheetId="12933"/>
      <sheetData sheetId="12934"/>
      <sheetData sheetId="12935"/>
      <sheetData sheetId="12936"/>
      <sheetData sheetId="12937" refreshError="1"/>
      <sheetData sheetId="12938"/>
      <sheetData sheetId="12939"/>
      <sheetData sheetId="12940"/>
      <sheetData sheetId="12941"/>
      <sheetData sheetId="12942"/>
      <sheetData sheetId="12943"/>
      <sheetData sheetId="12944"/>
      <sheetData sheetId="12945"/>
      <sheetData sheetId="12946"/>
      <sheetData sheetId="12947"/>
      <sheetData sheetId="12948"/>
      <sheetData sheetId="12949"/>
      <sheetData sheetId="12950"/>
      <sheetData sheetId="12951"/>
      <sheetData sheetId="12952"/>
      <sheetData sheetId="12953"/>
      <sheetData sheetId="12954"/>
      <sheetData sheetId="12955"/>
      <sheetData sheetId="12956"/>
      <sheetData sheetId="12957"/>
      <sheetData sheetId="12958"/>
      <sheetData sheetId="12959"/>
      <sheetData sheetId="12960"/>
      <sheetData sheetId="12961"/>
      <sheetData sheetId="12962"/>
      <sheetData sheetId="12963"/>
      <sheetData sheetId="12964"/>
      <sheetData sheetId="12965"/>
      <sheetData sheetId="12966"/>
      <sheetData sheetId="12967"/>
      <sheetData sheetId="12968"/>
      <sheetData sheetId="12969"/>
      <sheetData sheetId="12970"/>
      <sheetData sheetId="12971"/>
      <sheetData sheetId="12972"/>
      <sheetData sheetId="12973"/>
      <sheetData sheetId="12974"/>
      <sheetData sheetId="12975"/>
      <sheetData sheetId="12976"/>
      <sheetData sheetId="12977"/>
      <sheetData sheetId="12978"/>
      <sheetData sheetId="12979"/>
      <sheetData sheetId="12980"/>
      <sheetData sheetId="12981"/>
      <sheetData sheetId="12982"/>
      <sheetData sheetId="12983"/>
      <sheetData sheetId="12984"/>
      <sheetData sheetId="12985"/>
      <sheetData sheetId="12986"/>
      <sheetData sheetId="12987"/>
      <sheetData sheetId="12988"/>
      <sheetData sheetId="12989"/>
      <sheetData sheetId="12990"/>
      <sheetData sheetId="12991"/>
      <sheetData sheetId="12992"/>
      <sheetData sheetId="12993"/>
      <sheetData sheetId="12994"/>
      <sheetData sheetId="12995"/>
      <sheetData sheetId="12996"/>
      <sheetData sheetId="12997"/>
      <sheetData sheetId="12998"/>
      <sheetData sheetId="12999"/>
      <sheetData sheetId="13000"/>
      <sheetData sheetId="13001"/>
      <sheetData sheetId="13002"/>
      <sheetData sheetId="13003"/>
      <sheetData sheetId="13004"/>
      <sheetData sheetId="13005"/>
      <sheetData sheetId="13006"/>
      <sheetData sheetId="13007"/>
      <sheetData sheetId="13008"/>
      <sheetData sheetId="13009"/>
      <sheetData sheetId="13010"/>
      <sheetData sheetId="13011"/>
      <sheetData sheetId="13012"/>
      <sheetData sheetId="13013"/>
      <sheetData sheetId="13014"/>
      <sheetData sheetId="13015"/>
      <sheetData sheetId="13016"/>
      <sheetData sheetId="13017"/>
      <sheetData sheetId="13018"/>
      <sheetData sheetId="13019"/>
      <sheetData sheetId="13020"/>
      <sheetData sheetId="13021"/>
      <sheetData sheetId="13022"/>
      <sheetData sheetId="13023"/>
      <sheetData sheetId="13024"/>
      <sheetData sheetId="13025"/>
      <sheetData sheetId="13026">
        <row r="14">
          <cell r="D14">
            <v>38504</v>
          </cell>
        </row>
      </sheetData>
      <sheetData sheetId="13027"/>
      <sheetData sheetId="13028">
        <row r="14">
          <cell r="D14">
            <v>38504</v>
          </cell>
        </row>
      </sheetData>
      <sheetData sheetId="13029"/>
      <sheetData sheetId="13030"/>
      <sheetData sheetId="13031"/>
      <sheetData sheetId="13032"/>
      <sheetData sheetId="13033"/>
      <sheetData sheetId="13034"/>
      <sheetData sheetId="13035"/>
      <sheetData sheetId="13036"/>
      <sheetData sheetId="13037"/>
      <sheetData sheetId="13038"/>
      <sheetData sheetId="13039"/>
      <sheetData sheetId="13040"/>
      <sheetData sheetId="13041"/>
      <sheetData sheetId="13042"/>
      <sheetData sheetId="13043"/>
      <sheetData sheetId="13044"/>
      <sheetData sheetId="13045"/>
      <sheetData sheetId="13046"/>
      <sheetData sheetId="13047"/>
      <sheetData sheetId="13048"/>
      <sheetData sheetId="13049"/>
      <sheetData sheetId="13050"/>
      <sheetData sheetId="13051"/>
      <sheetData sheetId="13052"/>
      <sheetData sheetId="13053"/>
      <sheetData sheetId="13054"/>
      <sheetData sheetId="13055"/>
      <sheetData sheetId="13056"/>
      <sheetData sheetId="13057"/>
      <sheetData sheetId="13058"/>
      <sheetData sheetId="13059"/>
      <sheetData sheetId="13060"/>
      <sheetData sheetId="13061"/>
      <sheetData sheetId="13062"/>
      <sheetData sheetId="13063"/>
      <sheetData sheetId="13064"/>
      <sheetData sheetId="13065"/>
      <sheetData sheetId="13066"/>
      <sheetData sheetId="13067"/>
      <sheetData sheetId="13068"/>
      <sheetData sheetId="13069"/>
      <sheetData sheetId="13070"/>
      <sheetData sheetId="13071"/>
      <sheetData sheetId="13072"/>
      <sheetData sheetId="13073"/>
      <sheetData sheetId="13074"/>
      <sheetData sheetId="13075"/>
      <sheetData sheetId="13076"/>
      <sheetData sheetId="13077"/>
      <sheetData sheetId="13078"/>
      <sheetData sheetId="13079"/>
      <sheetData sheetId="13080"/>
      <sheetData sheetId="13081"/>
      <sheetData sheetId="13082"/>
      <sheetData sheetId="13083"/>
      <sheetData sheetId="13084"/>
      <sheetData sheetId="13085"/>
      <sheetData sheetId="13086"/>
      <sheetData sheetId="13087"/>
      <sheetData sheetId="13088"/>
      <sheetData sheetId="13089"/>
      <sheetData sheetId="13090"/>
      <sheetData sheetId="13091"/>
      <sheetData sheetId="13092"/>
      <sheetData sheetId="13093"/>
      <sheetData sheetId="13094"/>
      <sheetData sheetId="13095"/>
      <sheetData sheetId="13096"/>
      <sheetData sheetId="13097"/>
      <sheetData sheetId="13098"/>
      <sheetData sheetId="13099"/>
      <sheetData sheetId="13100"/>
      <sheetData sheetId="13101"/>
      <sheetData sheetId="13102" refreshError="1"/>
      <sheetData sheetId="13103" refreshError="1"/>
      <sheetData sheetId="13104"/>
      <sheetData sheetId="13105" refreshError="1"/>
      <sheetData sheetId="13106"/>
      <sheetData sheetId="13107" refreshError="1"/>
      <sheetData sheetId="13108" refreshError="1"/>
      <sheetData sheetId="13109" refreshError="1"/>
      <sheetData sheetId="13110"/>
      <sheetData sheetId="13111"/>
      <sheetData sheetId="13112"/>
      <sheetData sheetId="13113"/>
      <sheetData sheetId="13114"/>
      <sheetData sheetId="13115"/>
      <sheetData sheetId="13116"/>
      <sheetData sheetId="13117"/>
      <sheetData sheetId="13118"/>
      <sheetData sheetId="13119"/>
      <sheetData sheetId="13120"/>
      <sheetData sheetId="13121"/>
      <sheetData sheetId="13122"/>
      <sheetData sheetId="13123"/>
      <sheetData sheetId="13124"/>
      <sheetData sheetId="13125"/>
      <sheetData sheetId="13126"/>
      <sheetData sheetId="13127"/>
      <sheetData sheetId="13128"/>
      <sheetData sheetId="13129"/>
      <sheetData sheetId="13130"/>
      <sheetData sheetId="13131"/>
      <sheetData sheetId="13132"/>
      <sheetData sheetId="13133"/>
      <sheetData sheetId="13134"/>
      <sheetData sheetId="13135"/>
      <sheetData sheetId="13136"/>
      <sheetData sheetId="13137"/>
      <sheetData sheetId="13138"/>
      <sheetData sheetId="13139"/>
      <sheetData sheetId="13140"/>
      <sheetData sheetId="13141"/>
      <sheetData sheetId="13142"/>
      <sheetData sheetId="13143"/>
      <sheetData sheetId="13144"/>
      <sheetData sheetId="13145"/>
      <sheetData sheetId="13146" refreshError="1"/>
      <sheetData sheetId="13147" refreshError="1"/>
      <sheetData sheetId="13148" refreshError="1"/>
      <sheetData sheetId="13149" refreshError="1"/>
      <sheetData sheetId="13150" refreshError="1"/>
      <sheetData sheetId="13151" refreshError="1"/>
      <sheetData sheetId="13152" refreshError="1"/>
      <sheetData sheetId="13153" refreshError="1"/>
      <sheetData sheetId="13154" refreshError="1"/>
      <sheetData sheetId="13155" refreshError="1"/>
      <sheetData sheetId="13156" refreshError="1"/>
      <sheetData sheetId="13157" refreshError="1"/>
      <sheetData sheetId="13158" refreshError="1"/>
      <sheetData sheetId="13159" refreshError="1"/>
      <sheetData sheetId="13160"/>
      <sheetData sheetId="13161"/>
      <sheetData sheetId="13162"/>
      <sheetData sheetId="13163"/>
      <sheetData sheetId="13164"/>
      <sheetData sheetId="13165"/>
      <sheetData sheetId="13166"/>
      <sheetData sheetId="13167"/>
      <sheetData sheetId="13168"/>
      <sheetData sheetId="13169"/>
      <sheetData sheetId="13170"/>
      <sheetData sheetId="13171"/>
      <sheetData sheetId="13172"/>
      <sheetData sheetId="13173"/>
      <sheetData sheetId="13174"/>
      <sheetData sheetId="13175"/>
      <sheetData sheetId="13176"/>
      <sheetData sheetId="13177"/>
      <sheetData sheetId="13178"/>
      <sheetData sheetId="13179"/>
      <sheetData sheetId="13180"/>
      <sheetData sheetId="13181"/>
      <sheetData sheetId="13182"/>
      <sheetData sheetId="13183"/>
      <sheetData sheetId="13184"/>
      <sheetData sheetId="13185"/>
      <sheetData sheetId="13186"/>
      <sheetData sheetId="13187"/>
      <sheetData sheetId="13188"/>
      <sheetData sheetId="13189"/>
      <sheetData sheetId="13190"/>
      <sheetData sheetId="13191"/>
      <sheetData sheetId="13192"/>
      <sheetData sheetId="13193"/>
      <sheetData sheetId="13194"/>
      <sheetData sheetId="13195"/>
      <sheetData sheetId="13196"/>
      <sheetData sheetId="13197"/>
      <sheetData sheetId="13198"/>
      <sheetData sheetId="13199"/>
      <sheetData sheetId="13200"/>
      <sheetData sheetId="13201"/>
      <sheetData sheetId="13202"/>
      <sheetData sheetId="13203"/>
      <sheetData sheetId="13204"/>
      <sheetData sheetId="13205"/>
      <sheetData sheetId="13206"/>
      <sheetData sheetId="13207"/>
      <sheetData sheetId="13208"/>
      <sheetData sheetId="13209"/>
      <sheetData sheetId="13210"/>
      <sheetData sheetId="13211"/>
      <sheetData sheetId="13212"/>
      <sheetData sheetId="13213"/>
      <sheetData sheetId="13214"/>
      <sheetData sheetId="13215"/>
      <sheetData sheetId="13216"/>
      <sheetData sheetId="13217"/>
      <sheetData sheetId="13218"/>
      <sheetData sheetId="13219"/>
      <sheetData sheetId="13220"/>
      <sheetData sheetId="13221"/>
      <sheetData sheetId="13222"/>
      <sheetData sheetId="13223"/>
      <sheetData sheetId="13224"/>
      <sheetData sheetId="13225"/>
      <sheetData sheetId="13226"/>
      <sheetData sheetId="13227"/>
      <sheetData sheetId="13228"/>
      <sheetData sheetId="13229"/>
      <sheetData sheetId="13230"/>
      <sheetData sheetId="13231"/>
      <sheetData sheetId="13232"/>
      <sheetData sheetId="13233"/>
      <sheetData sheetId="13234"/>
      <sheetData sheetId="13235"/>
      <sheetData sheetId="13236"/>
      <sheetData sheetId="13237"/>
      <sheetData sheetId="13238"/>
      <sheetData sheetId="13239"/>
      <sheetData sheetId="13240"/>
      <sheetData sheetId="13241"/>
      <sheetData sheetId="13242"/>
      <sheetData sheetId="13243"/>
      <sheetData sheetId="13244"/>
      <sheetData sheetId="13245"/>
      <sheetData sheetId="13246"/>
      <sheetData sheetId="13247"/>
      <sheetData sheetId="13248"/>
      <sheetData sheetId="13249"/>
      <sheetData sheetId="13250"/>
      <sheetData sheetId="13251"/>
      <sheetData sheetId="13252"/>
      <sheetData sheetId="13253"/>
      <sheetData sheetId="13254"/>
      <sheetData sheetId="13255"/>
      <sheetData sheetId="13256"/>
      <sheetData sheetId="13257"/>
      <sheetData sheetId="13258"/>
      <sheetData sheetId="13259"/>
      <sheetData sheetId="13260"/>
      <sheetData sheetId="13261"/>
      <sheetData sheetId="13262"/>
      <sheetData sheetId="13263"/>
      <sheetData sheetId="13264"/>
      <sheetData sheetId="13265"/>
      <sheetData sheetId="13266"/>
      <sheetData sheetId="13267"/>
      <sheetData sheetId="13268"/>
      <sheetData sheetId="13269"/>
      <sheetData sheetId="13270"/>
      <sheetData sheetId="13271"/>
      <sheetData sheetId="13272"/>
      <sheetData sheetId="13273"/>
      <sheetData sheetId="13274"/>
      <sheetData sheetId="13275"/>
      <sheetData sheetId="13276"/>
      <sheetData sheetId="13277"/>
      <sheetData sheetId="13278"/>
      <sheetData sheetId="13279"/>
      <sheetData sheetId="13280"/>
      <sheetData sheetId="13281"/>
      <sheetData sheetId="13282"/>
      <sheetData sheetId="13283"/>
      <sheetData sheetId="13284"/>
      <sheetData sheetId="13285"/>
      <sheetData sheetId="13286"/>
      <sheetData sheetId="13287"/>
      <sheetData sheetId="13288"/>
      <sheetData sheetId="13289"/>
      <sheetData sheetId="13290"/>
      <sheetData sheetId="13291"/>
      <sheetData sheetId="13292"/>
      <sheetData sheetId="13293"/>
      <sheetData sheetId="13294"/>
      <sheetData sheetId="13295"/>
      <sheetData sheetId="13296"/>
      <sheetData sheetId="13297"/>
      <sheetData sheetId="13298"/>
      <sheetData sheetId="13299"/>
      <sheetData sheetId="13300"/>
      <sheetData sheetId="13301"/>
      <sheetData sheetId="13302"/>
      <sheetData sheetId="13303"/>
      <sheetData sheetId="13304"/>
      <sheetData sheetId="13305"/>
      <sheetData sheetId="13306"/>
      <sheetData sheetId="13307"/>
      <sheetData sheetId="13308"/>
      <sheetData sheetId="13309"/>
      <sheetData sheetId="13310"/>
      <sheetData sheetId="13311"/>
      <sheetData sheetId="13312"/>
      <sheetData sheetId="13313"/>
      <sheetData sheetId="13314"/>
      <sheetData sheetId="13315"/>
      <sheetData sheetId="13316"/>
      <sheetData sheetId="13317"/>
      <sheetData sheetId="13318"/>
      <sheetData sheetId="13319"/>
      <sheetData sheetId="13320"/>
      <sheetData sheetId="13321"/>
      <sheetData sheetId="13322"/>
      <sheetData sheetId="13323"/>
      <sheetData sheetId="13324"/>
      <sheetData sheetId="13325"/>
      <sheetData sheetId="13326"/>
      <sheetData sheetId="13327"/>
      <sheetData sheetId="13328"/>
      <sheetData sheetId="13329"/>
      <sheetData sheetId="13330"/>
      <sheetData sheetId="13331"/>
      <sheetData sheetId="13332"/>
      <sheetData sheetId="13333"/>
      <sheetData sheetId="13334"/>
      <sheetData sheetId="13335"/>
      <sheetData sheetId="13336"/>
      <sheetData sheetId="13337"/>
      <sheetData sheetId="13338"/>
      <sheetData sheetId="13339"/>
      <sheetData sheetId="13340"/>
      <sheetData sheetId="13341"/>
      <sheetData sheetId="13342"/>
      <sheetData sheetId="13343"/>
      <sheetData sheetId="13344"/>
      <sheetData sheetId="13345"/>
      <sheetData sheetId="13346"/>
      <sheetData sheetId="13347"/>
      <sheetData sheetId="13348"/>
      <sheetData sheetId="13349"/>
      <sheetData sheetId="13350"/>
      <sheetData sheetId="13351"/>
      <sheetData sheetId="13352"/>
      <sheetData sheetId="13353"/>
      <sheetData sheetId="13354"/>
      <sheetData sheetId="13355"/>
      <sheetData sheetId="13356"/>
      <sheetData sheetId="13357"/>
      <sheetData sheetId="13358"/>
      <sheetData sheetId="13359"/>
      <sheetData sheetId="13360"/>
      <sheetData sheetId="13361"/>
      <sheetData sheetId="13362"/>
      <sheetData sheetId="13363"/>
      <sheetData sheetId="13364"/>
      <sheetData sheetId="13365">
        <row r="1">
          <cell r="B1" t="str">
            <v>CTO-102-2002</v>
          </cell>
        </row>
      </sheetData>
      <sheetData sheetId="13366"/>
      <sheetData sheetId="13367"/>
      <sheetData sheetId="13368"/>
      <sheetData sheetId="13369"/>
      <sheetData sheetId="13370"/>
      <sheetData sheetId="13371"/>
      <sheetData sheetId="13372"/>
      <sheetData sheetId="13373"/>
      <sheetData sheetId="13374"/>
      <sheetData sheetId="13375"/>
      <sheetData sheetId="13376"/>
      <sheetData sheetId="13377"/>
      <sheetData sheetId="13378"/>
      <sheetData sheetId="13379"/>
      <sheetData sheetId="13380"/>
      <sheetData sheetId="13381"/>
      <sheetData sheetId="13382"/>
      <sheetData sheetId="13383"/>
      <sheetData sheetId="13384"/>
      <sheetData sheetId="13385"/>
      <sheetData sheetId="13386"/>
      <sheetData sheetId="13387"/>
      <sheetData sheetId="13388"/>
      <sheetData sheetId="13389"/>
      <sheetData sheetId="13390"/>
      <sheetData sheetId="13391"/>
      <sheetData sheetId="13392"/>
      <sheetData sheetId="13393"/>
      <sheetData sheetId="13394"/>
      <sheetData sheetId="13395"/>
      <sheetData sheetId="13396"/>
      <sheetData sheetId="13397"/>
      <sheetData sheetId="13398"/>
      <sheetData sheetId="13399"/>
      <sheetData sheetId="13400"/>
      <sheetData sheetId="13401"/>
      <sheetData sheetId="13402"/>
      <sheetData sheetId="13403"/>
      <sheetData sheetId="13404"/>
      <sheetData sheetId="13405"/>
      <sheetData sheetId="13406"/>
      <sheetData sheetId="13407"/>
      <sheetData sheetId="13408"/>
      <sheetData sheetId="13409"/>
      <sheetData sheetId="13410"/>
      <sheetData sheetId="13411"/>
      <sheetData sheetId="13412"/>
      <sheetData sheetId="13413"/>
      <sheetData sheetId="13414"/>
      <sheetData sheetId="13415"/>
      <sheetData sheetId="13416" refreshError="1"/>
      <sheetData sheetId="13417" refreshError="1"/>
      <sheetData sheetId="13418" refreshError="1"/>
      <sheetData sheetId="13419" refreshError="1"/>
      <sheetData sheetId="13420" refreshError="1"/>
      <sheetData sheetId="13421" refreshError="1"/>
      <sheetData sheetId="13422" refreshError="1"/>
      <sheetData sheetId="13423" refreshError="1"/>
      <sheetData sheetId="13424" refreshError="1"/>
      <sheetData sheetId="13425" refreshError="1"/>
      <sheetData sheetId="13426" refreshError="1"/>
      <sheetData sheetId="13427" refreshError="1"/>
      <sheetData sheetId="13428" refreshError="1"/>
      <sheetData sheetId="13429" refreshError="1"/>
      <sheetData sheetId="13430" refreshError="1"/>
      <sheetData sheetId="13431" refreshError="1"/>
      <sheetData sheetId="13432" refreshError="1"/>
      <sheetData sheetId="13433" refreshError="1"/>
      <sheetData sheetId="13434" refreshError="1"/>
      <sheetData sheetId="13435" refreshError="1"/>
      <sheetData sheetId="13436" refreshError="1"/>
      <sheetData sheetId="13437" refreshError="1"/>
      <sheetData sheetId="13438" refreshError="1"/>
      <sheetData sheetId="13439" refreshError="1"/>
      <sheetData sheetId="13440" refreshError="1"/>
      <sheetData sheetId="13441" refreshError="1"/>
      <sheetData sheetId="13442" refreshError="1"/>
      <sheetData sheetId="13443" refreshError="1"/>
      <sheetData sheetId="13444" refreshError="1"/>
      <sheetData sheetId="13445" refreshError="1"/>
      <sheetData sheetId="13446" refreshError="1"/>
      <sheetData sheetId="13447" refreshError="1"/>
      <sheetData sheetId="13448" refreshError="1"/>
      <sheetData sheetId="13449" refreshError="1"/>
      <sheetData sheetId="13450" refreshError="1"/>
      <sheetData sheetId="13451" refreshError="1"/>
      <sheetData sheetId="13452" refreshError="1"/>
      <sheetData sheetId="13453" refreshError="1"/>
      <sheetData sheetId="13454" refreshError="1"/>
      <sheetData sheetId="13455" refreshError="1"/>
      <sheetData sheetId="13456" refreshError="1"/>
      <sheetData sheetId="13457" refreshError="1"/>
      <sheetData sheetId="13458" refreshError="1"/>
      <sheetData sheetId="13459" refreshError="1"/>
      <sheetData sheetId="13460" refreshError="1"/>
      <sheetData sheetId="13461" refreshError="1"/>
      <sheetData sheetId="13462" refreshError="1"/>
      <sheetData sheetId="13463" refreshError="1"/>
      <sheetData sheetId="13464" refreshError="1"/>
      <sheetData sheetId="13465" refreshError="1"/>
      <sheetData sheetId="13466" refreshError="1"/>
      <sheetData sheetId="13467" refreshError="1"/>
      <sheetData sheetId="13468" refreshError="1"/>
      <sheetData sheetId="13469" refreshError="1"/>
      <sheetData sheetId="13470" refreshError="1"/>
      <sheetData sheetId="13471" refreshError="1"/>
      <sheetData sheetId="13472" refreshError="1"/>
      <sheetData sheetId="13473" refreshError="1"/>
      <sheetData sheetId="13474" refreshError="1"/>
      <sheetData sheetId="13475" refreshError="1"/>
      <sheetData sheetId="13476" refreshError="1"/>
      <sheetData sheetId="13477" refreshError="1"/>
      <sheetData sheetId="13478" refreshError="1"/>
      <sheetData sheetId="13479" refreshError="1"/>
      <sheetData sheetId="13480" refreshError="1"/>
      <sheetData sheetId="13481" refreshError="1"/>
      <sheetData sheetId="13482" refreshError="1"/>
      <sheetData sheetId="13483" refreshError="1"/>
      <sheetData sheetId="13484" refreshError="1"/>
      <sheetData sheetId="13485" refreshError="1"/>
      <sheetData sheetId="13486" refreshError="1"/>
      <sheetData sheetId="13487" refreshError="1"/>
      <sheetData sheetId="13488" refreshError="1"/>
      <sheetData sheetId="13489" refreshError="1"/>
      <sheetData sheetId="13490" refreshError="1"/>
      <sheetData sheetId="13491" refreshError="1"/>
      <sheetData sheetId="13492" refreshError="1"/>
      <sheetData sheetId="13493" refreshError="1"/>
      <sheetData sheetId="13494"/>
      <sheetData sheetId="13495" refreshError="1"/>
      <sheetData sheetId="13496" refreshError="1"/>
      <sheetData sheetId="13497" refreshError="1"/>
      <sheetData sheetId="13498" refreshError="1"/>
      <sheetData sheetId="13499" refreshError="1"/>
      <sheetData sheetId="13500" refreshError="1"/>
      <sheetData sheetId="13501" refreshError="1"/>
      <sheetData sheetId="13502" refreshError="1"/>
      <sheetData sheetId="13503" refreshError="1"/>
      <sheetData sheetId="13504" refreshError="1"/>
      <sheetData sheetId="13505" refreshError="1"/>
      <sheetData sheetId="13506" refreshError="1"/>
      <sheetData sheetId="13507" refreshError="1"/>
      <sheetData sheetId="13508" refreshError="1"/>
      <sheetData sheetId="13509" refreshError="1"/>
      <sheetData sheetId="13510" refreshError="1"/>
      <sheetData sheetId="13511" refreshError="1"/>
      <sheetData sheetId="13512" refreshError="1"/>
      <sheetData sheetId="13513" refreshError="1"/>
      <sheetData sheetId="13514" refreshError="1"/>
      <sheetData sheetId="13515" refreshError="1"/>
      <sheetData sheetId="13516" refreshError="1"/>
      <sheetData sheetId="13517" refreshError="1"/>
      <sheetData sheetId="13518" refreshError="1"/>
      <sheetData sheetId="13519" refreshError="1"/>
      <sheetData sheetId="13520" refreshError="1"/>
      <sheetData sheetId="13521" refreshError="1"/>
      <sheetData sheetId="13522" refreshError="1"/>
      <sheetData sheetId="13523" refreshError="1"/>
      <sheetData sheetId="13524" refreshError="1"/>
      <sheetData sheetId="13525" refreshError="1"/>
      <sheetData sheetId="13526" refreshError="1"/>
      <sheetData sheetId="13527" refreshError="1"/>
      <sheetData sheetId="13528" refreshError="1"/>
      <sheetData sheetId="13529" refreshError="1"/>
      <sheetData sheetId="13530" refreshError="1"/>
      <sheetData sheetId="13531" refreshError="1"/>
      <sheetData sheetId="13532" refreshError="1"/>
      <sheetData sheetId="13533" refreshError="1"/>
      <sheetData sheetId="13534" refreshError="1"/>
      <sheetData sheetId="13535" refreshError="1"/>
      <sheetData sheetId="13536" refreshError="1"/>
      <sheetData sheetId="13537" refreshError="1"/>
      <sheetData sheetId="13538" refreshError="1"/>
      <sheetData sheetId="13539" refreshError="1"/>
      <sheetData sheetId="13540" refreshError="1"/>
      <sheetData sheetId="13541" refreshError="1"/>
      <sheetData sheetId="13542" refreshError="1"/>
      <sheetData sheetId="13543" refreshError="1"/>
      <sheetData sheetId="13544" refreshError="1"/>
      <sheetData sheetId="13545" refreshError="1"/>
      <sheetData sheetId="13546" refreshError="1"/>
      <sheetData sheetId="13547" refreshError="1"/>
      <sheetData sheetId="13548" refreshError="1"/>
      <sheetData sheetId="13549" refreshError="1"/>
      <sheetData sheetId="13550" refreshError="1"/>
      <sheetData sheetId="13551" refreshError="1"/>
      <sheetData sheetId="13552" refreshError="1"/>
      <sheetData sheetId="13553" refreshError="1"/>
      <sheetData sheetId="13554" refreshError="1"/>
      <sheetData sheetId="13555" refreshError="1"/>
      <sheetData sheetId="13556" refreshError="1"/>
      <sheetData sheetId="13557" refreshError="1"/>
      <sheetData sheetId="13558" refreshError="1"/>
      <sheetData sheetId="13559" refreshError="1"/>
      <sheetData sheetId="13560" refreshError="1"/>
      <sheetData sheetId="13561" refreshError="1"/>
      <sheetData sheetId="13562" refreshError="1"/>
      <sheetData sheetId="13563" refreshError="1"/>
      <sheetData sheetId="13564" refreshError="1"/>
      <sheetData sheetId="13565" refreshError="1"/>
      <sheetData sheetId="13566" refreshError="1"/>
      <sheetData sheetId="13567" refreshError="1"/>
      <sheetData sheetId="13568" refreshError="1"/>
      <sheetData sheetId="13569" refreshError="1"/>
      <sheetData sheetId="13570" refreshError="1"/>
      <sheetData sheetId="13571" refreshError="1"/>
      <sheetData sheetId="13572" refreshError="1"/>
      <sheetData sheetId="13573" refreshError="1"/>
      <sheetData sheetId="13574" refreshError="1"/>
      <sheetData sheetId="13575">
        <row r="2">
          <cell r="A2" t="str">
            <v>HOSPITAL HERNANDO MONCALEANO PERDOMO ETAPA 1</v>
          </cell>
        </row>
      </sheetData>
      <sheetData sheetId="13576"/>
      <sheetData sheetId="13577">
        <row r="2">
          <cell r="A2" t="str">
            <v>HOSPITAL HERNANDO MONCALEANO PERDOMO ETAPA 2 A</v>
          </cell>
        </row>
      </sheetData>
      <sheetData sheetId="13578">
        <row r="2">
          <cell r="A2" t="str">
            <v>HOSPITAL HERNANDO MONCALEANO PERDOMO ETAPA 2B</v>
          </cell>
        </row>
      </sheetData>
      <sheetData sheetId="13579"/>
      <sheetData sheetId="13580"/>
      <sheetData sheetId="13581"/>
      <sheetData sheetId="13582"/>
      <sheetData sheetId="13583"/>
      <sheetData sheetId="13584" refreshError="1"/>
      <sheetData sheetId="13585"/>
      <sheetData sheetId="13586" refreshError="1"/>
      <sheetData sheetId="13587" refreshError="1"/>
      <sheetData sheetId="13588" refreshError="1"/>
      <sheetData sheetId="13589" refreshError="1"/>
      <sheetData sheetId="13590" refreshError="1"/>
      <sheetData sheetId="13591" refreshError="1"/>
      <sheetData sheetId="13592" refreshError="1"/>
      <sheetData sheetId="13593" refreshError="1"/>
      <sheetData sheetId="13594" refreshError="1"/>
      <sheetData sheetId="13595" refreshError="1"/>
      <sheetData sheetId="13596">
        <row r="9">
          <cell r="C9">
            <v>0.9</v>
          </cell>
        </row>
      </sheetData>
      <sheetData sheetId="13597"/>
      <sheetData sheetId="13598">
        <row r="1">
          <cell r="A1">
            <v>25</v>
          </cell>
        </row>
      </sheetData>
      <sheetData sheetId="13599" refreshError="1"/>
      <sheetData sheetId="13600" refreshError="1"/>
      <sheetData sheetId="13601" refreshError="1"/>
      <sheetData sheetId="13602" refreshError="1"/>
      <sheetData sheetId="13603" refreshError="1"/>
      <sheetData sheetId="13604">
        <row r="1">
          <cell r="D1" t="str">
            <v xml:space="preserve">Supervendor CODE </v>
          </cell>
        </row>
      </sheetData>
      <sheetData sheetId="13605" refreshError="1"/>
      <sheetData sheetId="13606" refreshError="1"/>
      <sheetData sheetId="13607" refreshError="1"/>
      <sheetData sheetId="13608" refreshError="1"/>
      <sheetData sheetId="13609" refreshError="1"/>
      <sheetData sheetId="13610" refreshError="1"/>
      <sheetData sheetId="13611" refreshError="1"/>
      <sheetData sheetId="13612"/>
      <sheetData sheetId="13613">
        <row r="1">
          <cell r="A1" t="str">
            <v>AMAZONAS</v>
          </cell>
        </row>
      </sheetData>
      <sheetData sheetId="13614"/>
      <sheetData sheetId="13615"/>
      <sheetData sheetId="13616"/>
      <sheetData sheetId="13617">
        <row r="15">
          <cell r="B15">
            <v>1</v>
          </cell>
        </row>
      </sheetData>
      <sheetData sheetId="13618" refreshError="1"/>
      <sheetData sheetId="13619"/>
      <sheetData sheetId="13620" refreshError="1"/>
      <sheetData sheetId="13621"/>
      <sheetData sheetId="13622"/>
      <sheetData sheetId="13623"/>
      <sheetData sheetId="13624">
        <row r="1">
          <cell r="D1" t="str">
            <v xml:space="preserve">Supervendor CODE </v>
          </cell>
        </row>
      </sheetData>
      <sheetData sheetId="13625"/>
      <sheetData sheetId="13626">
        <row r="1">
          <cell r="A1" t="str">
            <v>AMAZONAS</v>
          </cell>
        </row>
      </sheetData>
      <sheetData sheetId="13627"/>
      <sheetData sheetId="13628" refreshError="1"/>
      <sheetData sheetId="13629" refreshError="1"/>
      <sheetData sheetId="13630" refreshError="1"/>
      <sheetData sheetId="13631" refreshError="1"/>
      <sheetData sheetId="13632" refreshError="1"/>
      <sheetData sheetId="13633" refreshError="1"/>
      <sheetData sheetId="13634" refreshError="1"/>
      <sheetData sheetId="13635" refreshError="1"/>
      <sheetData sheetId="13636" refreshError="1"/>
      <sheetData sheetId="13637" refreshError="1"/>
      <sheetData sheetId="13638" refreshError="1"/>
      <sheetData sheetId="13639" refreshError="1"/>
      <sheetData sheetId="13640" refreshError="1"/>
      <sheetData sheetId="13641" refreshError="1"/>
      <sheetData sheetId="13642" refreshError="1"/>
      <sheetData sheetId="13643" refreshError="1"/>
      <sheetData sheetId="13644" refreshError="1"/>
      <sheetData sheetId="13645" refreshError="1"/>
      <sheetData sheetId="13646" refreshError="1"/>
      <sheetData sheetId="13647" refreshError="1"/>
      <sheetData sheetId="13648" refreshError="1"/>
      <sheetData sheetId="13649" refreshError="1"/>
      <sheetData sheetId="13650" refreshError="1"/>
      <sheetData sheetId="13651" refreshError="1"/>
      <sheetData sheetId="13652" refreshError="1"/>
      <sheetData sheetId="13653"/>
      <sheetData sheetId="13654"/>
      <sheetData sheetId="13655"/>
      <sheetData sheetId="13656">
        <row r="45">
          <cell r="B45" t="str">
            <v>P-002</v>
          </cell>
        </row>
      </sheetData>
      <sheetData sheetId="13657"/>
      <sheetData sheetId="13658"/>
      <sheetData sheetId="13659"/>
      <sheetData sheetId="13660"/>
      <sheetData sheetId="13661"/>
      <sheetData sheetId="13662"/>
      <sheetData sheetId="13663"/>
      <sheetData sheetId="13664"/>
      <sheetData sheetId="13665" refreshError="1"/>
      <sheetData sheetId="13666" refreshError="1"/>
      <sheetData sheetId="13667" refreshError="1"/>
      <sheetData sheetId="13668"/>
      <sheetData sheetId="13669"/>
      <sheetData sheetId="13670"/>
      <sheetData sheetId="13671"/>
      <sheetData sheetId="13672"/>
      <sheetData sheetId="13673"/>
      <sheetData sheetId="13674"/>
      <sheetData sheetId="13675" refreshError="1"/>
      <sheetData sheetId="13676" refreshError="1"/>
      <sheetData sheetId="13677" refreshError="1"/>
      <sheetData sheetId="13678" refreshError="1"/>
      <sheetData sheetId="13679"/>
      <sheetData sheetId="13680"/>
      <sheetData sheetId="13681"/>
      <sheetData sheetId="13682"/>
      <sheetData sheetId="13683"/>
      <sheetData sheetId="13684"/>
      <sheetData sheetId="13685"/>
      <sheetData sheetId="13686"/>
      <sheetData sheetId="13687"/>
      <sheetData sheetId="13688" refreshError="1"/>
      <sheetData sheetId="13689" refreshError="1"/>
      <sheetData sheetId="13690" refreshError="1"/>
      <sheetData sheetId="13691" refreshError="1"/>
      <sheetData sheetId="13692" refreshError="1"/>
      <sheetData sheetId="13693" refreshError="1"/>
      <sheetData sheetId="13694" refreshError="1"/>
      <sheetData sheetId="13695" refreshError="1"/>
      <sheetData sheetId="13696" refreshError="1"/>
      <sheetData sheetId="13697" refreshError="1"/>
      <sheetData sheetId="13698" refreshError="1"/>
      <sheetData sheetId="13699" refreshError="1"/>
      <sheetData sheetId="13700" refreshError="1"/>
      <sheetData sheetId="13701" refreshError="1"/>
      <sheetData sheetId="13702" refreshError="1"/>
      <sheetData sheetId="13703" refreshError="1"/>
      <sheetData sheetId="13704" refreshError="1"/>
      <sheetData sheetId="13705" refreshError="1"/>
      <sheetData sheetId="13706" refreshError="1"/>
      <sheetData sheetId="13707" refreshError="1"/>
      <sheetData sheetId="13708" refreshError="1"/>
      <sheetData sheetId="13709" refreshError="1"/>
      <sheetData sheetId="13710" refreshError="1"/>
      <sheetData sheetId="13711" refreshError="1"/>
      <sheetData sheetId="13712" refreshError="1"/>
      <sheetData sheetId="13713" refreshError="1"/>
      <sheetData sheetId="13714" refreshError="1"/>
      <sheetData sheetId="13715" refreshError="1"/>
      <sheetData sheetId="13716" refreshError="1"/>
      <sheetData sheetId="13717" refreshError="1"/>
      <sheetData sheetId="13718" refreshError="1"/>
      <sheetData sheetId="13719" refreshError="1"/>
      <sheetData sheetId="13720" refreshError="1"/>
      <sheetData sheetId="13721" refreshError="1"/>
      <sheetData sheetId="13722" refreshError="1"/>
      <sheetData sheetId="13723" refreshError="1"/>
      <sheetData sheetId="13724" refreshError="1"/>
      <sheetData sheetId="13725" refreshError="1"/>
      <sheetData sheetId="13726" refreshError="1"/>
      <sheetData sheetId="13727" refreshError="1"/>
      <sheetData sheetId="13728" refreshError="1"/>
      <sheetData sheetId="13729" refreshError="1"/>
      <sheetData sheetId="13730" refreshError="1"/>
      <sheetData sheetId="13731" refreshError="1"/>
      <sheetData sheetId="13732" refreshError="1"/>
      <sheetData sheetId="13733" refreshError="1"/>
      <sheetData sheetId="13734" refreshError="1"/>
      <sheetData sheetId="13735" refreshError="1"/>
      <sheetData sheetId="13736" refreshError="1"/>
      <sheetData sheetId="13737" refreshError="1"/>
      <sheetData sheetId="13738" refreshError="1"/>
      <sheetData sheetId="13739" refreshError="1"/>
      <sheetData sheetId="13740" refreshError="1"/>
      <sheetData sheetId="13741" refreshError="1"/>
      <sheetData sheetId="13742" refreshError="1"/>
      <sheetData sheetId="13743" refreshError="1"/>
      <sheetData sheetId="13744" refreshError="1"/>
      <sheetData sheetId="13745" refreshError="1"/>
      <sheetData sheetId="13746" refreshError="1"/>
      <sheetData sheetId="13747" refreshError="1"/>
      <sheetData sheetId="13748" refreshError="1"/>
      <sheetData sheetId="13749" refreshError="1"/>
      <sheetData sheetId="13750" refreshError="1"/>
      <sheetData sheetId="13751" refreshError="1"/>
      <sheetData sheetId="13752" refreshError="1"/>
      <sheetData sheetId="13753" refreshError="1"/>
      <sheetData sheetId="13754" refreshError="1"/>
      <sheetData sheetId="13755" refreshError="1"/>
      <sheetData sheetId="13756" refreshError="1"/>
      <sheetData sheetId="13757" refreshError="1"/>
      <sheetData sheetId="13758" refreshError="1"/>
      <sheetData sheetId="13759" refreshError="1"/>
      <sheetData sheetId="13760" refreshError="1"/>
      <sheetData sheetId="13761" refreshError="1"/>
      <sheetData sheetId="13762" refreshError="1"/>
      <sheetData sheetId="13763" refreshError="1"/>
      <sheetData sheetId="13764" refreshError="1"/>
      <sheetData sheetId="13765" refreshError="1"/>
      <sheetData sheetId="13766" refreshError="1"/>
      <sheetData sheetId="13767" refreshError="1"/>
      <sheetData sheetId="13768" refreshError="1"/>
      <sheetData sheetId="13769" refreshError="1"/>
      <sheetData sheetId="13770" refreshError="1"/>
      <sheetData sheetId="13771" refreshError="1"/>
      <sheetData sheetId="13772" refreshError="1"/>
      <sheetData sheetId="13773" refreshError="1"/>
      <sheetData sheetId="13774" refreshError="1"/>
      <sheetData sheetId="13775" refreshError="1"/>
      <sheetData sheetId="13776" refreshError="1"/>
      <sheetData sheetId="13777" refreshError="1"/>
      <sheetData sheetId="13778" refreshError="1"/>
      <sheetData sheetId="13779" refreshError="1"/>
      <sheetData sheetId="13780" refreshError="1"/>
      <sheetData sheetId="13781" refreshError="1"/>
      <sheetData sheetId="13782" refreshError="1"/>
      <sheetData sheetId="13783" refreshError="1"/>
      <sheetData sheetId="13784" refreshError="1"/>
      <sheetData sheetId="13785" refreshError="1"/>
      <sheetData sheetId="13786" refreshError="1"/>
      <sheetData sheetId="13787" refreshError="1"/>
      <sheetData sheetId="13788" refreshError="1"/>
      <sheetData sheetId="13789" refreshError="1"/>
      <sheetData sheetId="13790" refreshError="1"/>
      <sheetData sheetId="13791" refreshError="1"/>
      <sheetData sheetId="13792" refreshError="1"/>
      <sheetData sheetId="13793" refreshError="1"/>
      <sheetData sheetId="13794"/>
      <sheetData sheetId="13795"/>
      <sheetData sheetId="13796"/>
      <sheetData sheetId="13797"/>
      <sheetData sheetId="13798"/>
      <sheetData sheetId="13799"/>
      <sheetData sheetId="13800"/>
      <sheetData sheetId="13801"/>
      <sheetData sheetId="13802"/>
      <sheetData sheetId="13803"/>
      <sheetData sheetId="13804" refreshError="1"/>
      <sheetData sheetId="13805" refreshError="1"/>
      <sheetData sheetId="13806" refreshError="1"/>
      <sheetData sheetId="13807" refreshError="1"/>
      <sheetData sheetId="13808" refreshError="1"/>
      <sheetData sheetId="13809" refreshError="1"/>
      <sheetData sheetId="13810" refreshError="1"/>
      <sheetData sheetId="13811" refreshError="1"/>
      <sheetData sheetId="13812" refreshError="1"/>
      <sheetData sheetId="13813" refreshError="1"/>
      <sheetData sheetId="13814" refreshError="1"/>
      <sheetData sheetId="13815" refreshError="1"/>
      <sheetData sheetId="13816" refreshError="1"/>
      <sheetData sheetId="13817" refreshError="1"/>
      <sheetData sheetId="13818" refreshError="1"/>
      <sheetData sheetId="13819" refreshError="1"/>
      <sheetData sheetId="13820" refreshError="1"/>
      <sheetData sheetId="13821" refreshError="1"/>
      <sheetData sheetId="13822" refreshError="1"/>
      <sheetData sheetId="13823" refreshError="1"/>
      <sheetData sheetId="13824" refreshError="1"/>
      <sheetData sheetId="13825" refreshError="1"/>
      <sheetData sheetId="13826" refreshError="1"/>
      <sheetData sheetId="13827" refreshError="1"/>
      <sheetData sheetId="13828" refreshError="1"/>
      <sheetData sheetId="13829" refreshError="1"/>
      <sheetData sheetId="13830" refreshError="1"/>
      <sheetData sheetId="13831" refreshError="1"/>
      <sheetData sheetId="13832" refreshError="1"/>
      <sheetData sheetId="13833" refreshError="1"/>
      <sheetData sheetId="13834" refreshError="1"/>
      <sheetData sheetId="13835" refreshError="1"/>
      <sheetData sheetId="13836" refreshError="1"/>
      <sheetData sheetId="13837" refreshError="1"/>
      <sheetData sheetId="13838" refreshError="1"/>
      <sheetData sheetId="13839" refreshError="1"/>
      <sheetData sheetId="13840" refreshError="1"/>
      <sheetData sheetId="13841" refreshError="1"/>
      <sheetData sheetId="13842" refreshError="1"/>
      <sheetData sheetId="13843" refreshError="1"/>
      <sheetData sheetId="13844" refreshError="1"/>
      <sheetData sheetId="13845" refreshError="1"/>
      <sheetData sheetId="13846" refreshError="1"/>
      <sheetData sheetId="13847" refreshError="1"/>
      <sheetData sheetId="13848" refreshError="1"/>
      <sheetData sheetId="13849" refreshError="1"/>
      <sheetData sheetId="13850" refreshError="1"/>
      <sheetData sheetId="13851" refreshError="1"/>
      <sheetData sheetId="13852" refreshError="1"/>
      <sheetData sheetId="13853" refreshError="1"/>
      <sheetData sheetId="13854" refreshError="1"/>
      <sheetData sheetId="13855" refreshError="1"/>
      <sheetData sheetId="13856" refreshError="1"/>
      <sheetData sheetId="13857" refreshError="1"/>
      <sheetData sheetId="13858" refreshError="1"/>
      <sheetData sheetId="13859" refreshError="1"/>
      <sheetData sheetId="13860" refreshError="1"/>
      <sheetData sheetId="13861" refreshError="1"/>
      <sheetData sheetId="13862" refreshError="1"/>
      <sheetData sheetId="13863" refreshError="1"/>
      <sheetData sheetId="13864" refreshError="1"/>
      <sheetData sheetId="13865" refreshError="1"/>
      <sheetData sheetId="13866" refreshError="1"/>
      <sheetData sheetId="13867" refreshError="1"/>
      <sheetData sheetId="13868" refreshError="1"/>
      <sheetData sheetId="13869" refreshError="1"/>
      <sheetData sheetId="13870" refreshError="1"/>
      <sheetData sheetId="13871" refreshError="1"/>
      <sheetData sheetId="13872" refreshError="1"/>
      <sheetData sheetId="13873" refreshError="1"/>
      <sheetData sheetId="13874" refreshError="1"/>
      <sheetData sheetId="13875" refreshError="1"/>
      <sheetData sheetId="13876" refreshError="1"/>
      <sheetData sheetId="13877" refreshError="1"/>
      <sheetData sheetId="13878" refreshError="1"/>
      <sheetData sheetId="13879" refreshError="1"/>
      <sheetData sheetId="13880" refreshError="1"/>
      <sheetData sheetId="13881" refreshError="1"/>
      <sheetData sheetId="13882" refreshError="1"/>
      <sheetData sheetId="13883" refreshError="1"/>
      <sheetData sheetId="13884" refreshError="1"/>
      <sheetData sheetId="13885" refreshError="1"/>
      <sheetData sheetId="13886" refreshError="1"/>
      <sheetData sheetId="13887" refreshError="1"/>
      <sheetData sheetId="13888" refreshError="1"/>
      <sheetData sheetId="13889" refreshError="1"/>
      <sheetData sheetId="13890" refreshError="1"/>
      <sheetData sheetId="13891" refreshError="1"/>
      <sheetData sheetId="13892" refreshError="1"/>
      <sheetData sheetId="13893" refreshError="1"/>
      <sheetData sheetId="13894" refreshError="1"/>
      <sheetData sheetId="13895" refreshError="1"/>
      <sheetData sheetId="13896" refreshError="1"/>
      <sheetData sheetId="13897" refreshError="1"/>
      <sheetData sheetId="13898" refreshError="1"/>
      <sheetData sheetId="13899" refreshError="1"/>
      <sheetData sheetId="13900" refreshError="1"/>
      <sheetData sheetId="13901" refreshError="1"/>
      <sheetData sheetId="13902" refreshError="1"/>
      <sheetData sheetId="13903" refreshError="1"/>
      <sheetData sheetId="13904" refreshError="1"/>
      <sheetData sheetId="13905" refreshError="1"/>
      <sheetData sheetId="13906" refreshError="1"/>
      <sheetData sheetId="13907" refreshError="1"/>
      <sheetData sheetId="13908" refreshError="1"/>
      <sheetData sheetId="13909" refreshError="1"/>
      <sheetData sheetId="13910" refreshError="1"/>
      <sheetData sheetId="13911" refreshError="1"/>
      <sheetData sheetId="13912" refreshError="1"/>
      <sheetData sheetId="13913" refreshError="1"/>
      <sheetData sheetId="13914" refreshError="1"/>
      <sheetData sheetId="13915" refreshError="1"/>
      <sheetData sheetId="13916" refreshError="1"/>
      <sheetData sheetId="13917" refreshError="1"/>
      <sheetData sheetId="13918" refreshError="1"/>
      <sheetData sheetId="13919" refreshError="1"/>
      <sheetData sheetId="13920" refreshError="1"/>
      <sheetData sheetId="13921" refreshError="1"/>
      <sheetData sheetId="13922" refreshError="1"/>
      <sheetData sheetId="13923" refreshError="1"/>
      <sheetData sheetId="13924" refreshError="1"/>
      <sheetData sheetId="13925" refreshError="1"/>
      <sheetData sheetId="13926" refreshError="1"/>
      <sheetData sheetId="13927" refreshError="1"/>
      <sheetData sheetId="13928" refreshError="1"/>
      <sheetData sheetId="13929" refreshError="1"/>
      <sheetData sheetId="13930" refreshError="1"/>
      <sheetData sheetId="13931" refreshError="1"/>
      <sheetData sheetId="13932" refreshError="1"/>
      <sheetData sheetId="13933" refreshError="1"/>
      <sheetData sheetId="13934" refreshError="1"/>
      <sheetData sheetId="13935" refreshError="1"/>
      <sheetData sheetId="13936" refreshError="1"/>
      <sheetData sheetId="13937" refreshError="1"/>
      <sheetData sheetId="13938" refreshError="1"/>
      <sheetData sheetId="13939" refreshError="1"/>
      <sheetData sheetId="13940" refreshError="1"/>
      <sheetData sheetId="13941" refreshError="1"/>
      <sheetData sheetId="13942" refreshError="1"/>
      <sheetData sheetId="13943" refreshError="1"/>
      <sheetData sheetId="13944" refreshError="1"/>
      <sheetData sheetId="13945" refreshError="1"/>
      <sheetData sheetId="13946" refreshError="1"/>
      <sheetData sheetId="13947" refreshError="1"/>
      <sheetData sheetId="13948" refreshError="1"/>
      <sheetData sheetId="13949" refreshError="1"/>
      <sheetData sheetId="13950" refreshError="1"/>
      <sheetData sheetId="13951" refreshError="1"/>
      <sheetData sheetId="13952" refreshError="1"/>
      <sheetData sheetId="13953" refreshError="1"/>
      <sheetData sheetId="13954" refreshError="1"/>
      <sheetData sheetId="13955" refreshError="1"/>
      <sheetData sheetId="13956" refreshError="1"/>
      <sheetData sheetId="13957" refreshError="1"/>
      <sheetData sheetId="13958" refreshError="1"/>
      <sheetData sheetId="13959" refreshError="1"/>
      <sheetData sheetId="13960" refreshError="1"/>
      <sheetData sheetId="13961" refreshError="1"/>
      <sheetData sheetId="13962" refreshError="1"/>
      <sheetData sheetId="13963" refreshError="1"/>
      <sheetData sheetId="13964" refreshError="1"/>
      <sheetData sheetId="13965" refreshError="1"/>
      <sheetData sheetId="13966" refreshError="1"/>
      <sheetData sheetId="13967" refreshError="1"/>
      <sheetData sheetId="13968" refreshError="1"/>
      <sheetData sheetId="13969" refreshError="1"/>
      <sheetData sheetId="13970" refreshError="1"/>
      <sheetData sheetId="13971" refreshError="1"/>
      <sheetData sheetId="13972" refreshError="1"/>
      <sheetData sheetId="13973" refreshError="1"/>
      <sheetData sheetId="13974" refreshError="1"/>
      <sheetData sheetId="13975" refreshError="1"/>
      <sheetData sheetId="13976" refreshError="1"/>
      <sheetData sheetId="13977" refreshError="1"/>
      <sheetData sheetId="13978" refreshError="1"/>
      <sheetData sheetId="13979" refreshError="1"/>
      <sheetData sheetId="13980" refreshError="1"/>
      <sheetData sheetId="13981" refreshError="1"/>
      <sheetData sheetId="13982" refreshError="1"/>
      <sheetData sheetId="13983" refreshError="1"/>
      <sheetData sheetId="13984" refreshError="1"/>
      <sheetData sheetId="13985" refreshError="1"/>
      <sheetData sheetId="13986" refreshError="1"/>
      <sheetData sheetId="13987" refreshError="1"/>
      <sheetData sheetId="13988" refreshError="1"/>
      <sheetData sheetId="13989" refreshError="1"/>
      <sheetData sheetId="13990" refreshError="1"/>
      <sheetData sheetId="13991" refreshError="1"/>
      <sheetData sheetId="13992" refreshError="1"/>
      <sheetData sheetId="13993" refreshError="1"/>
      <sheetData sheetId="13994" refreshError="1"/>
      <sheetData sheetId="13995" refreshError="1"/>
      <sheetData sheetId="13996" refreshError="1"/>
      <sheetData sheetId="13997" refreshError="1"/>
      <sheetData sheetId="13998" refreshError="1"/>
      <sheetData sheetId="13999" refreshError="1"/>
      <sheetData sheetId="14000" refreshError="1"/>
      <sheetData sheetId="14001" refreshError="1"/>
      <sheetData sheetId="14002" refreshError="1"/>
      <sheetData sheetId="14003" refreshError="1"/>
      <sheetData sheetId="14004" refreshError="1"/>
      <sheetData sheetId="14005" refreshError="1"/>
      <sheetData sheetId="14006" refreshError="1"/>
      <sheetData sheetId="14007" refreshError="1"/>
      <sheetData sheetId="14008" refreshError="1"/>
      <sheetData sheetId="14009" refreshError="1"/>
      <sheetData sheetId="14010" refreshError="1"/>
      <sheetData sheetId="14011" refreshError="1"/>
      <sheetData sheetId="14012" refreshError="1"/>
      <sheetData sheetId="14013" refreshError="1"/>
      <sheetData sheetId="14014" refreshError="1"/>
      <sheetData sheetId="14015" refreshError="1"/>
      <sheetData sheetId="14016" refreshError="1"/>
      <sheetData sheetId="14017" refreshError="1"/>
      <sheetData sheetId="14018" refreshError="1"/>
      <sheetData sheetId="14019" refreshError="1"/>
      <sheetData sheetId="14020" refreshError="1"/>
      <sheetData sheetId="14021" refreshError="1"/>
      <sheetData sheetId="14022" refreshError="1"/>
      <sheetData sheetId="14023" refreshError="1"/>
      <sheetData sheetId="14024" refreshError="1"/>
      <sheetData sheetId="14025" refreshError="1"/>
      <sheetData sheetId="14026" refreshError="1"/>
      <sheetData sheetId="14027" refreshError="1"/>
      <sheetData sheetId="14028" refreshError="1"/>
      <sheetData sheetId="14029" refreshError="1"/>
      <sheetData sheetId="14030" refreshError="1"/>
      <sheetData sheetId="14031" refreshError="1"/>
      <sheetData sheetId="14032" refreshError="1"/>
      <sheetData sheetId="14033" refreshError="1"/>
      <sheetData sheetId="14034" refreshError="1"/>
      <sheetData sheetId="14035" refreshError="1"/>
      <sheetData sheetId="14036" refreshError="1"/>
      <sheetData sheetId="14037" refreshError="1"/>
      <sheetData sheetId="14038" refreshError="1"/>
      <sheetData sheetId="14039" refreshError="1"/>
      <sheetData sheetId="14040" refreshError="1"/>
      <sheetData sheetId="14041" refreshError="1"/>
      <sheetData sheetId="14042" refreshError="1"/>
      <sheetData sheetId="14043" refreshError="1"/>
      <sheetData sheetId="14044" refreshError="1"/>
      <sheetData sheetId="14045" refreshError="1"/>
      <sheetData sheetId="14046" refreshError="1"/>
      <sheetData sheetId="14047" refreshError="1"/>
      <sheetData sheetId="14048" refreshError="1"/>
      <sheetData sheetId="14049" refreshError="1"/>
      <sheetData sheetId="14050" refreshError="1"/>
      <sheetData sheetId="14051" refreshError="1"/>
      <sheetData sheetId="14052" refreshError="1"/>
      <sheetData sheetId="14053" refreshError="1"/>
      <sheetData sheetId="14054" refreshError="1"/>
      <sheetData sheetId="14055" refreshError="1"/>
      <sheetData sheetId="14056" refreshError="1"/>
      <sheetData sheetId="14057" refreshError="1"/>
      <sheetData sheetId="14058" refreshError="1"/>
      <sheetData sheetId="14059" refreshError="1"/>
      <sheetData sheetId="14060" refreshError="1"/>
      <sheetData sheetId="14061" refreshError="1"/>
      <sheetData sheetId="14062" refreshError="1"/>
      <sheetData sheetId="14063" refreshError="1"/>
      <sheetData sheetId="14064" refreshError="1"/>
      <sheetData sheetId="14065" refreshError="1"/>
      <sheetData sheetId="14066" refreshError="1"/>
      <sheetData sheetId="14067" refreshError="1"/>
      <sheetData sheetId="14068" refreshError="1"/>
      <sheetData sheetId="14069" refreshError="1"/>
      <sheetData sheetId="14070" refreshError="1"/>
      <sheetData sheetId="14071" refreshError="1"/>
      <sheetData sheetId="14072" refreshError="1"/>
      <sheetData sheetId="14073" refreshError="1"/>
      <sheetData sheetId="14074" refreshError="1"/>
      <sheetData sheetId="14075" refreshError="1"/>
      <sheetData sheetId="14076" refreshError="1"/>
      <sheetData sheetId="14077" refreshError="1"/>
      <sheetData sheetId="14078" refreshError="1"/>
      <sheetData sheetId="14079" refreshError="1"/>
      <sheetData sheetId="14080" refreshError="1"/>
      <sheetData sheetId="14081" refreshError="1"/>
      <sheetData sheetId="14082" refreshError="1"/>
      <sheetData sheetId="14083" refreshError="1"/>
      <sheetData sheetId="14084" refreshError="1"/>
      <sheetData sheetId="14085" refreshError="1"/>
      <sheetData sheetId="14086" refreshError="1"/>
      <sheetData sheetId="14087" refreshError="1"/>
      <sheetData sheetId="14088" refreshError="1"/>
      <sheetData sheetId="14089" refreshError="1"/>
      <sheetData sheetId="14090" refreshError="1"/>
      <sheetData sheetId="14091" refreshError="1"/>
      <sheetData sheetId="14092" refreshError="1"/>
      <sheetData sheetId="14093" refreshError="1"/>
      <sheetData sheetId="14094" refreshError="1"/>
      <sheetData sheetId="14095" refreshError="1"/>
      <sheetData sheetId="14096"/>
      <sheetData sheetId="14097"/>
      <sheetData sheetId="14098"/>
      <sheetData sheetId="14099"/>
      <sheetData sheetId="14100"/>
      <sheetData sheetId="14101"/>
      <sheetData sheetId="14102"/>
      <sheetData sheetId="14103"/>
      <sheetData sheetId="14104"/>
      <sheetData sheetId="14105"/>
      <sheetData sheetId="14106"/>
      <sheetData sheetId="14107"/>
      <sheetData sheetId="14108"/>
      <sheetData sheetId="14109"/>
      <sheetData sheetId="14110"/>
      <sheetData sheetId="14111"/>
      <sheetData sheetId="14112">
        <row r="8">
          <cell r="D8" t="str">
            <v>M3</v>
          </cell>
        </row>
      </sheetData>
      <sheetData sheetId="14113"/>
      <sheetData sheetId="14114"/>
      <sheetData sheetId="14115"/>
      <sheetData sheetId="14116"/>
      <sheetData sheetId="14117" refreshError="1"/>
      <sheetData sheetId="14118" refreshError="1"/>
      <sheetData sheetId="14119" refreshError="1"/>
      <sheetData sheetId="14120" refreshError="1"/>
      <sheetData sheetId="14121" refreshError="1"/>
      <sheetData sheetId="14122" refreshError="1"/>
      <sheetData sheetId="14123"/>
      <sheetData sheetId="14124"/>
      <sheetData sheetId="14125"/>
      <sheetData sheetId="14126"/>
      <sheetData sheetId="14127">
        <row r="29">
          <cell r="K29" t="e">
            <v>#DIV/0!</v>
          </cell>
        </row>
      </sheetData>
      <sheetData sheetId="14128">
        <row r="52">
          <cell r="H52">
            <v>1</v>
          </cell>
        </row>
      </sheetData>
      <sheetData sheetId="14129"/>
      <sheetData sheetId="14130"/>
      <sheetData sheetId="14131"/>
      <sheetData sheetId="14132"/>
      <sheetData sheetId="14133"/>
      <sheetData sheetId="14134"/>
      <sheetData sheetId="14135"/>
      <sheetData sheetId="14136" refreshError="1"/>
      <sheetData sheetId="14137"/>
      <sheetData sheetId="14138"/>
      <sheetData sheetId="14139"/>
      <sheetData sheetId="14140">
        <row r="1">
          <cell r="W1">
            <v>1</v>
          </cell>
        </row>
      </sheetData>
      <sheetData sheetId="14141">
        <row r="9">
          <cell r="B9" t="str">
            <v>TRINA SOLAR 280 W PC14</v>
          </cell>
        </row>
      </sheetData>
      <sheetData sheetId="14142">
        <row r="9">
          <cell r="B9" t="str">
            <v>TRINA SOLAR 280 W PC14</v>
          </cell>
        </row>
      </sheetData>
      <sheetData sheetId="14143">
        <row r="9">
          <cell r="B9" t="str">
            <v>TRINA SOLAR 280 W PC14</v>
          </cell>
        </row>
      </sheetData>
      <sheetData sheetId="14144">
        <row r="9">
          <cell r="B9" t="str">
            <v>TRINA SOLAR 280 W PC14</v>
          </cell>
        </row>
      </sheetData>
      <sheetData sheetId="14145">
        <row r="9">
          <cell r="B9" t="str">
            <v>TRINA SOLAR 280 W PC14</v>
          </cell>
        </row>
      </sheetData>
      <sheetData sheetId="14146"/>
      <sheetData sheetId="14147"/>
      <sheetData sheetId="14148"/>
      <sheetData sheetId="14149"/>
      <sheetData sheetId="14150"/>
      <sheetData sheetId="14151"/>
      <sheetData sheetId="14152"/>
      <sheetData sheetId="14153"/>
      <sheetData sheetId="14154" refreshError="1"/>
      <sheetData sheetId="14155" refreshError="1"/>
      <sheetData sheetId="14156" refreshError="1"/>
      <sheetData sheetId="14157" refreshError="1"/>
      <sheetData sheetId="14158" refreshError="1"/>
      <sheetData sheetId="14159" refreshError="1"/>
      <sheetData sheetId="14160" refreshError="1"/>
      <sheetData sheetId="14161" refreshError="1"/>
      <sheetData sheetId="14162" refreshError="1"/>
      <sheetData sheetId="14163" refreshError="1"/>
      <sheetData sheetId="14164" refreshError="1"/>
      <sheetData sheetId="14165" refreshError="1"/>
      <sheetData sheetId="14166" refreshError="1"/>
      <sheetData sheetId="14167" refreshError="1"/>
      <sheetData sheetId="14168" refreshError="1"/>
      <sheetData sheetId="14169" refreshError="1"/>
      <sheetData sheetId="14170" refreshError="1"/>
      <sheetData sheetId="14171">
        <row r="1">
          <cell r="W1">
            <v>1</v>
          </cell>
        </row>
      </sheetData>
      <sheetData sheetId="14172">
        <row r="9">
          <cell r="B9" t="str">
            <v>TRINA SOLAR 280 W PC14</v>
          </cell>
        </row>
      </sheetData>
      <sheetData sheetId="14173">
        <row r="9">
          <cell r="B9" t="str">
            <v>TRINA SOLAR 280 W PC14</v>
          </cell>
        </row>
      </sheetData>
      <sheetData sheetId="14174">
        <row r="9">
          <cell r="B9" t="str">
            <v>TRINA SOLAR 280 W PC14</v>
          </cell>
        </row>
      </sheetData>
      <sheetData sheetId="14175" refreshError="1"/>
      <sheetData sheetId="14176" refreshError="1"/>
      <sheetData sheetId="14177" refreshError="1"/>
      <sheetData sheetId="14178" refreshError="1"/>
      <sheetData sheetId="14179" refreshError="1"/>
      <sheetData sheetId="14180" refreshError="1"/>
      <sheetData sheetId="14181" refreshError="1"/>
      <sheetData sheetId="14182" refreshError="1"/>
      <sheetData sheetId="14183" refreshError="1"/>
      <sheetData sheetId="14184" refreshError="1"/>
      <sheetData sheetId="14185" refreshError="1"/>
      <sheetData sheetId="14186" refreshError="1"/>
      <sheetData sheetId="14187" refreshError="1"/>
      <sheetData sheetId="14188" refreshError="1"/>
      <sheetData sheetId="14189" refreshError="1"/>
      <sheetData sheetId="14190" refreshError="1"/>
      <sheetData sheetId="14191" refreshError="1"/>
      <sheetData sheetId="14192" refreshError="1"/>
      <sheetData sheetId="14193" refreshError="1"/>
      <sheetData sheetId="14194" refreshError="1"/>
      <sheetData sheetId="14195" refreshError="1"/>
      <sheetData sheetId="14196" refreshError="1"/>
      <sheetData sheetId="14197"/>
      <sheetData sheetId="14198"/>
      <sheetData sheetId="14199"/>
      <sheetData sheetId="14200"/>
      <sheetData sheetId="14201"/>
      <sheetData sheetId="14202"/>
      <sheetData sheetId="14203"/>
      <sheetData sheetId="14204"/>
      <sheetData sheetId="14205"/>
      <sheetData sheetId="14206">
        <row r="9">
          <cell r="B9" t="str">
            <v>TRINA SOLAR 280 W PC14</v>
          </cell>
        </row>
      </sheetData>
      <sheetData sheetId="14207">
        <row r="9">
          <cell r="B9" t="str">
            <v>TRINA SOLAR 280 W PC14</v>
          </cell>
        </row>
      </sheetData>
      <sheetData sheetId="14208">
        <row r="9">
          <cell r="B9" t="str">
            <v>TRINA SOLAR 280 W PC14</v>
          </cell>
        </row>
      </sheetData>
      <sheetData sheetId="14209">
        <row r="9">
          <cell r="B9" t="str">
            <v>TRINA SOLAR 280 W PC14</v>
          </cell>
        </row>
      </sheetData>
      <sheetData sheetId="14210"/>
      <sheetData sheetId="14211"/>
      <sheetData sheetId="14212"/>
      <sheetData sheetId="14213" refreshError="1"/>
      <sheetData sheetId="14214" refreshError="1"/>
      <sheetData sheetId="14215" refreshError="1"/>
      <sheetData sheetId="14216" refreshError="1"/>
      <sheetData sheetId="14217" refreshError="1"/>
      <sheetData sheetId="14218" refreshError="1"/>
      <sheetData sheetId="14219" refreshError="1"/>
      <sheetData sheetId="14220" refreshError="1"/>
      <sheetData sheetId="14221" refreshError="1"/>
      <sheetData sheetId="14222" refreshError="1"/>
      <sheetData sheetId="14223" refreshError="1"/>
      <sheetData sheetId="14224" refreshError="1"/>
      <sheetData sheetId="14225" refreshError="1"/>
      <sheetData sheetId="14226" refreshError="1"/>
      <sheetData sheetId="14227" refreshError="1"/>
      <sheetData sheetId="14228" refreshError="1"/>
      <sheetData sheetId="14229" refreshError="1"/>
      <sheetData sheetId="14230" refreshError="1"/>
      <sheetData sheetId="14231" refreshError="1"/>
      <sheetData sheetId="14232" refreshError="1"/>
      <sheetData sheetId="14233" refreshError="1"/>
      <sheetData sheetId="14234" refreshError="1"/>
      <sheetData sheetId="14235" refreshError="1"/>
      <sheetData sheetId="14236" refreshError="1"/>
      <sheetData sheetId="14237" refreshError="1"/>
      <sheetData sheetId="14238" refreshError="1"/>
      <sheetData sheetId="14239" refreshError="1"/>
      <sheetData sheetId="14240" refreshError="1"/>
      <sheetData sheetId="14241" refreshError="1"/>
      <sheetData sheetId="14242" refreshError="1"/>
      <sheetData sheetId="14243" refreshError="1"/>
      <sheetData sheetId="14244" refreshError="1"/>
      <sheetData sheetId="14245" refreshError="1"/>
      <sheetData sheetId="14246" refreshError="1"/>
      <sheetData sheetId="14247" refreshError="1"/>
      <sheetData sheetId="14248" refreshError="1"/>
      <sheetData sheetId="14249" refreshError="1"/>
      <sheetData sheetId="14250" refreshError="1"/>
      <sheetData sheetId="14251" refreshError="1"/>
      <sheetData sheetId="14252" refreshError="1"/>
      <sheetData sheetId="14253" refreshError="1"/>
      <sheetData sheetId="14254" refreshError="1"/>
      <sheetData sheetId="14255" refreshError="1"/>
      <sheetData sheetId="14256" refreshError="1"/>
      <sheetData sheetId="14257" refreshError="1"/>
      <sheetData sheetId="14258" refreshError="1"/>
      <sheetData sheetId="14259" refreshError="1"/>
      <sheetData sheetId="14260" refreshError="1"/>
      <sheetData sheetId="14261" refreshError="1"/>
      <sheetData sheetId="14262" refreshError="1"/>
      <sheetData sheetId="14263" refreshError="1"/>
      <sheetData sheetId="14264" refreshError="1"/>
      <sheetData sheetId="14265" refreshError="1"/>
      <sheetData sheetId="14266" refreshError="1"/>
      <sheetData sheetId="14267" refreshError="1"/>
      <sheetData sheetId="14268" refreshError="1"/>
      <sheetData sheetId="14269" refreshError="1"/>
      <sheetData sheetId="14270" refreshError="1"/>
      <sheetData sheetId="14271" refreshError="1"/>
      <sheetData sheetId="14272" refreshError="1"/>
      <sheetData sheetId="14273" refreshError="1"/>
      <sheetData sheetId="14274" refreshError="1"/>
      <sheetData sheetId="14275" refreshError="1"/>
      <sheetData sheetId="14276" refreshError="1"/>
      <sheetData sheetId="14277" refreshError="1"/>
      <sheetData sheetId="14278" refreshError="1"/>
      <sheetData sheetId="14279" refreshError="1"/>
      <sheetData sheetId="14280" refreshError="1"/>
      <sheetData sheetId="14281" refreshError="1"/>
      <sheetData sheetId="14282" refreshError="1"/>
      <sheetData sheetId="14283" refreshError="1"/>
      <sheetData sheetId="14284"/>
      <sheetData sheetId="14285"/>
      <sheetData sheetId="14286"/>
      <sheetData sheetId="14287"/>
      <sheetData sheetId="14288"/>
      <sheetData sheetId="14289"/>
      <sheetData sheetId="14290"/>
      <sheetData sheetId="14291"/>
      <sheetData sheetId="14292"/>
      <sheetData sheetId="14293"/>
      <sheetData sheetId="14294"/>
      <sheetData sheetId="14295"/>
      <sheetData sheetId="14296"/>
      <sheetData sheetId="14297"/>
      <sheetData sheetId="14298"/>
      <sheetData sheetId="14299"/>
      <sheetData sheetId="14300"/>
      <sheetData sheetId="14301"/>
      <sheetData sheetId="14302"/>
      <sheetData sheetId="14303"/>
      <sheetData sheetId="14304"/>
      <sheetData sheetId="14305"/>
      <sheetData sheetId="14306"/>
      <sheetData sheetId="14307"/>
      <sheetData sheetId="14308"/>
      <sheetData sheetId="14309"/>
      <sheetData sheetId="14310"/>
      <sheetData sheetId="14311"/>
      <sheetData sheetId="14312"/>
      <sheetData sheetId="14313"/>
      <sheetData sheetId="14314"/>
      <sheetData sheetId="14315"/>
      <sheetData sheetId="14316" refreshError="1"/>
      <sheetData sheetId="14317"/>
      <sheetData sheetId="14318" refreshError="1"/>
      <sheetData sheetId="14319" refreshError="1"/>
      <sheetData sheetId="14320" refreshError="1"/>
      <sheetData sheetId="14321" refreshError="1"/>
      <sheetData sheetId="14322" refreshError="1"/>
      <sheetData sheetId="14323" refreshError="1"/>
      <sheetData sheetId="14324" refreshError="1"/>
      <sheetData sheetId="14325" refreshError="1"/>
      <sheetData sheetId="14326" refreshError="1"/>
      <sheetData sheetId="14327" refreshError="1"/>
      <sheetData sheetId="14328" refreshError="1"/>
      <sheetData sheetId="14329" refreshError="1"/>
      <sheetData sheetId="14330"/>
      <sheetData sheetId="14331" refreshError="1"/>
      <sheetData sheetId="14332" refreshError="1"/>
      <sheetData sheetId="14333"/>
      <sheetData sheetId="14334"/>
      <sheetData sheetId="14335"/>
      <sheetData sheetId="14336"/>
      <sheetData sheetId="14337"/>
      <sheetData sheetId="14338"/>
      <sheetData sheetId="14339"/>
      <sheetData sheetId="14340"/>
      <sheetData sheetId="14341"/>
      <sheetData sheetId="14342"/>
      <sheetData sheetId="14343"/>
      <sheetData sheetId="14344"/>
      <sheetData sheetId="14345"/>
      <sheetData sheetId="14346"/>
      <sheetData sheetId="14347"/>
      <sheetData sheetId="14348"/>
      <sheetData sheetId="14349"/>
      <sheetData sheetId="14350"/>
      <sheetData sheetId="14351"/>
      <sheetData sheetId="14352"/>
      <sheetData sheetId="14353"/>
      <sheetData sheetId="14354"/>
      <sheetData sheetId="14355"/>
      <sheetData sheetId="14356"/>
      <sheetData sheetId="14357"/>
      <sheetData sheetId="14358"/>
      <sheetData sheetId="14359"/>
      <sheetData sheetId="14360"/>
      <sheetData sheetId="14361"/>
      <sheetData sheetId="14362"/>
      <sheetData sheetId="14363"/>
      <sheetData sheetId="14364"/>
      <sheetData sheetId="14365"/>
      <sheetData sheetId="14366"/>
      <sheetData sheetId="14367"/>
      <sheetData sheetId="14368"/>
      <sheetData sheetId="14369"/>
      <sheetData sheetId="14370"/>
      <sheetData sheetId="14371"/>
      <sheetData sheetId="14372"/>
      <sheetData sheetId="14373"/>
      <sheetData sheetId="14374"/>
      <sheetData sheetId="14375"/>
      <sheetData sheetId="14376"/>
      <sheetData sheetId="14377"/>
      <sheetData sheetId="14378"/>
      <sheetData sheetId="14379"/>
      <sheetData sheetId="14380"/>
      <sheetData sheetId="14381"/>
      <sheetData sheetId="14382"/>
      <sheetData sheetId="14383"/>
      <sheetData sheetId="14384"/>
      <sheetData sheetId="14385"/>
      <sheetData sheetId="14386"/>
      <sheetData sheetId="14387"/>
      <sheetData sheetId="14388"/>
      <sheetData sheetId="14389"/>
      <sheetData sheetId="14390"/>
      <sheetData sheetId="14391"/>
      <sheetData sheetId="14392"/>
      <sheetData sheetId="14393"/>
      <sheetData sheetId="14394"/>
      <sheetData sheetId="14395"/>
      <sheetData sheetId="14396"/>
      <sheetData sheetId="14397"/>
      <sheetData sheetId="14398" refreshError="1"/>
      <sheetData sheetId="14399"/>
      <sheetData sheetId="14400" refreshError="1"/>
      <sheetData sheetId="14401" refreshError="1"/>
      <sheetData sheetId="14402" refreshError="1"/>
      <sheetData sheetId="14403" refreshError="1"/>
      <sheetData sheetId="14404" refreshError="1"/>
      <sheetData sheetId="14405" refreshError="1"/>
      <sheetData sheetId="14406">
        <row r="3">
          <cell r="A3">
            <v>1</v>
          </cell>
        </row>
      </sheetData>
      <sheetData sheetId="14407">
        <row r="4">
          <cell r="G4">
            <v>39</v>
          </cell>
        </row>
      </sheetData>
      <sheetData sheetId="14408"/>
      <sheetData sheetId="14409">
        <row r="2">
          <cell r="A2">
            <v>2</v>
          </cell>
        </row>
      </sheetData>
      <sheetData sheetId="14410"/>
      <sheetData sheetId="14411">
        <row r="6">
          <cell r="G6">
            <v>32</v>
          </cell>
        </row>
      </sheetData>
      <sheetData sheetId="14412"/>
      <sheetData sheetId="14413"/>
      <sheetData sheetId="14414"/>
      <sheetData sheetId="14415"/>
      <sheetData sheetId="14416"/>
      <sheetData sheetId="14417"/>
      <sheetData sheetId="14418"/>
      <sheetData sheetId="14419"/>
      <sheetData sheetId="14420"/>
      <sheetData sheetId="14421"/>
      <sheetData sheetId="14422"/>
      <sheetData sheetId="14423" refreshError="1"/>
      <sheetData sheetId="14424" refreshError="1"/>
      <sheetData sheetId="14425" refreshError="1"/>
      <sheetData sheetId="14426" refreshError="1"/>
      <sheetData sheetId="14427" refreshError="1"/>
      <sheetData sheetId="14428" refreshError="1"/>
      <sheetData sheetId="14429" refreshError="1"/>
      <sheetData sheetId="14430" refreshError="1"/>
      <sheetData sheetId="14431"/>
      <sheetData sheetId="14432"/>
      <sheetData sheetId="14433"/>
      <sheetData sheetId="14434"/>
      <sheetData sheetId="14435">
        <row r="103">
          <cell r="C103" t="str">
            <v>EXP</v>
          </cell>
        </row>
      </sheetData>
      <sheetData sheetId="14436"/>
      <sheetData sheetId="14437"/>
      <sheetData sheetId="14438">
        <row r="147">
          <cell r="B147" t="str">
            <v>SUB TOTAL OBRAS DE  INSTALACIONES ELÉCTRICAS DE LAS ESTACIONES (Urbanismo)</v>
          </cell>
        </row>
      </sheetData>
      <sheetData sheetId="14439">
        <row r="1">
          <cell r="A1" t="str">
            <v>CODIGO EQUIPO</v>
          </cell>
        </row>
      </sheetData>
      <sheetData sheetId="14440"/>
      <sheetData sheetId="14441"/>
      <sheetData sheetId="14442"/>
      <sheetData sheetId="14443"/>
      <sheetData sheetId="14444"/>
      <sheetData sheetId="14445"/>
      <sheetData sheetId="14446"/>
      <sheetData sheetId="14447">
        <row r="3">
          <cell r="A3">
            <v>1</v>
          </cell>
        </row>
      </sheetData>
      <sheetData sheetId="14448">
        <row r="4">
          <cell r="G4">
            <v>39</v>
          </cell>
        </row>
      </sheetData>
      <sheetData sheetId="14449"/>
      <sheetData sheetId="14450">
        <row r="2">
          <cell r="A2">
            <v>2</v>
          </cell>
        </row>
      </sheetData>
      <sheetData sheetId="14451">
        <row r="5">
          <cell r="I5">
            <v>216</v>
          </cell>
        </row>
      </sheetData>
      <sheetData sheetId="14452"/>
      <sheetData sheetId="14453"/>
      <sheetData sheetId="14454">
        <row r="6">
          <cell r="G6">
            <v>32</v>
          </cell>
        </row>
      </sheetData>
      <sheetData sheetId="14455"/>
      <sheetData sheetId="14456"/>
      <sheetData sheetId="14457"/>
      <sheetData sheetId="14458"/>
      <sheetData sheetId="14459"/>
      <sheetData sheetId="14460"/>
      <sheetData sheetId="14461"/>
      <sheetData sheetId="14462" refreshError="1"/>
      <sheetData sheetId="14463"/>
      <sheetData sheetId="14464" refreshError="1"/>
      <sheetData sheetId="14465" refreshError="1"/>
      <sheetData sheetId="14466" refreshError="1"/>
      <sheetData sheetId="14467" refreshError="1"/>
      <sheetData sheetId="14468" refreshError="1"/>
      <sheetData sheetId="14469" refreshError="1"/>
      <sheetData sheetId="14470" refreshError="1"/>
      <sheetData sheetId="14471" refreshError="1"/>
      <sheetData sheetId="14472" refreshError="1"/>
      <sheetData sheetId="14473" refreshError="1"/>
      <sheetData sheetId="14474" refreshError="1"/>
      <sheetData sheetId="14475" refreshError="1"/>
      <sheetData sheetId="14476" refreshError="1"/>
      <sheetData sheetId="14477" refreshError="1"/>
      <sheetData sheetId="14478" refreshError="1"/>
      <sheetData sheetId="14479" refreshError="1"/>
      <sheetData sheetId="14480" refreshError="1"/>
      <sheetData sheetId="14481" refreshError="1"/>
      <sheetData sheetId="14482" refreshError="1"/>
      <sheetData sheetId="14483" refreshError="1"/>
      <sheetData sheetId="14484" refreshError="1"/>
      <sheetData sheetId="14485" refreshError="1"/>
      <sheetData sheetId="14486" refreshError="1"/>
      <sheetData sheetId="14487" refreshError="1"/>
      <sheetData sheetId="14488" refreshError="1"/>
      <sheetData sheetId="14489" refreshError="1"/>
      <sheetData sheetId="14490" refreshError="1"/>
      <sheetData sheetId="14491" refreshError="1"/>
      <sheetData sheetId="14492" refreshError="1"/>
      <sheetData sheetId="14493" refreshError="1"/>
      <sheetData sheetId="14494" refreshError="1"/>
      <sheetData sheetId="14495" refreshError="1"/>
      <sheetData sheetId="14496" refreshError="1"/>
      <sheetData sheetId="14497" refreshError="1"/>
      <sheetData sheetId="14498" refreshError="1"/>
      <sheetData sheetId="14499" refreshError="1"/>
      <sheetData sheetId="14500" refreshError="1"/>
      <sheetData sheetId="14501" refreshError="1"/>
      <sheetData sheetId="14502" refreshError="1"/>
      <sheetData sheetId="14503" refreshError="1"/>
      <sheetData sheetId="14504" refreshError="1"/>
      <sheetData sheetId="14505" refreshError="1"/>
      <sheetData sheetId="14506" refreshError="1"/>
      <sheetData sheetId="14507" refreshError="1"/>
      <sheetData sheetId="14508" refreshError="1"/>
      <sheetData sheetId="14509" refreshError="1"/>
      <sheetData sheetId="14510" refreshError="1"/>
      <sheetData sheetId="14511" refreshError="1"/>
      <sheetData sheetId="14512" refreshError="1"/>
      <sheetData sheetId="14513" refreshError="1"/>
      <sheetData sheetId="14514" refreshError="1"/>
      <sheetData sheetId="14515" refreshError="1"/>
      <sheetData sheetId="14516" refreshError="1"/>
      <sheetData sheetId="14517" refreshError="1"/>
      <sheetData sheetId="14518" refreshError="1"/>
      <sheetData sheetId="14519" refreshError="1"/>
      <sheetData sheetId="14520" refreshError="1"/>
      <sheetData sheetId="14521" refreshError="1"/>
      <sheetData sheetId="14522" refreshError="1"/>
      <sheetData sheetId="14523" refreshError="1"/>
      <sheetData sheetId="14524" refreshError="1"/>
      <sheetData sheetId="14525" refreshError="1"/>
      <sheetData sheetId="14526" refreshError="1"/>
      <sheetData sheetId="14527" refreshError="1"/>
      <sheetData sheetId="14528" refreshError="1"/>
      <sheetData sheetId="14529" refreshError="1"/>
      <sheetData sheetId="14530" refreshError="1"/>
      <sheetData sheetId="14531" refreshError="1"/>
      <sheetData sheetId="14532" refreshError="1"/>
      <sheetData sheetId="14533" refreshError="1"/>
      <sheetData sheetId="14534" refreshError="1"/>
      <sheetData sheetId="14535" refreshError="1"/>
      <sheetData sheetId="14536" refreshError="1"/>
      <sheetData sheetId="14537" refreshError="1"/>
      <sheetData sheetId="14538" refreshError="1"/>
      <sheetData sheetId="14539" refreshError="1"/>
      <sheetData sheetId="14540" refreshError="1"/>
      <sheetData sheetId="14541" refreshError="1"/>
      <sheetData sheetId="14542" refreshError="1"/>
      <sheetData sheetId="14543" refreshError="1"/>
      <sheetData sheetId="14544" refreshError="1"/>
      <sheetData sheetId="14545" refreshError="1"/>
      <sheetData sheetId="14546" refreshError="1"/>
      <sheetData sheetId="14547" refreshError="1"/>
      <sheetData sheetId="14548" refreshError="1"/>
      <sheetData sheetId="14549" refreshError="1"/>
      <sheetData sheetId="14550" refreshError="1"/>
      <sheetData sheetId="14551" refreshError="1"/>
      <sheetData sheetId="14552" refreshError="1"/>
      <sheetData sheetId="14553" refreshError="1"/>
      <sheetData sheetId="14554" refreshError="1"/>
      <sheetData sheetId="14555" refreshError="1"/>
      <sheetData sheetId="14556" refreshError="1"/>
      <sheetData sheetId="14557" refreshError="1"/>
      <sheetData sheetId="14558" refreshError="1"/>
      <sheetData sheetId="14559" refreshError="1"/>
      <sheetData sheetId="14560" refreshError="1"/>
      <sheetData sheetId="14561" refreshError="1"/>
      <sheetData sheetId="14562" refreshError="1"/>
      <sheetData sheetId="14563" refreshError="1"/>
      <sheetData sheetId="14564" refreshError="1"/>
      <sheetData sheetId="14565" refreshError="1"/>
      <sheetData sheetId="14566" refreshError="1"/>
      <sheetData sheetId="14567" refreshError="1"/>
      <sheetData sheetId="14568" refreshError="1"/>
      <sheetData sheetId="14569" refreshError="1"/>
      <sheetData sheetId="14570" refreshError="1"/>
      <sheetData sheetId="14571" refreshError="1"/>
      <sheetData sheetId="14572" refreshError="1"/>
      <sheetData sheetId="14573" refreshError="1"/>
      <sheetData sheetId="14574" refreshError="1"/>
      <sheetData sheetId="14575" refreshError="1"/>
      <sheetData sheetId="14576" refreshError="1"/>
      <sheetData sheetId="14577" refreshError="1"/>
      <sheetData sheetId="14578" refreshError="1"/>
      <sheetData sheetId="14579" refreshError="1"/>
      <sheetData sheetId="14580" refreshError="1"/>
      <sheetData sheetId="14581" refreshError="1"/>
      <sheetData sheetId="14582" refreshError="1"/>
      <sheetData sheetId="14583" refreshError="1"/>
      <sheetData sheetId="14584" refreshError="1"/>
      <sheetData sheetId="14585" refreshError="1"/>
      <sheetData sheetId="14586" refreshError="1"/>
      <sheetData sheetId="14587" refreshError="1"/>
      <sheetData sheetId="14588" refreshError="1"/>
      <sheetData sheetId="14589" refreshError="1"/>
      <sheetData sheetId="14590" refreshError="1"/>
      <sheetData sheetId="14591" refreshError="1"/>
      <sheetData sheetId="14592" refreshError="1"/>
      <sheetData sheetId="14593" refreshError="1"/>
      <sheetData sheetId="14594" refreshError="1"/>
      <sheetData sheetId="14595" refreshError="1"/>
      <sheetData sheetId="14596" refreshError="1"/>
      <sheetData sheetId="14597" refreshError="1"/>
      <sheetData sheetId="14598" refreshError="1"/>
      <sheetData sheetId="14599"/>
      <sheetData sheetId="14600" refreshError="1"/>
      <sheetData sheetId="14601" refreshError="1"/>
      <sheetData sheetId="14602"/>
      <sheetData sheetId="14603"/>
      <sheetData sheetId="14604"/>
      <sheetData sheetId="14605"/>
      <sheetData sheetId="14606"/>
      <sheetData sheetId="14607"/>
      <sheetData sheetId="14608"/>
      <sheetData sheetId="14609"/>
      <sheetData sheetId="14610"/>
      <sheetData sheetId="14611"/>
      <sheetData sheetId="14612"/>
      <sheetData sheetId="14613"/>
      <sheetData sheetId="14614"/>
      <sheetData sheetId="14615"/>
      <sheetData sheetId="14616"/>
      <sheetData sheetId="14617"/>
      <sheetData sheetId="14618"/>
      <sheetData sheetId="14619" refreshError="1"/>
      <sheetData sheetId="14620" refreshError="1"/>
      <sheetData sheetId="14621" refreshError="1"/>
      <sheetData sheetId="14622" refreshError="1"/>
      <sheetData sheetId="14623" refreshError="1"/>
      <sheetData sheetId="14624" refreshError="1"/>
      <sheetData sheetId="14625" refreshError="1"/>
      <sheetData sheetId="14626" refreshError="1"/>
      <sheetData sheetId="14627" refreshError="1"/>
      <sheetData sheetId="14628" refreshError="1"/>
      <sheetData sheetId="14629" refreshError="1"/>
      <sheetData sheetId="14630" refreshError="1"/>
      <sheetData sheetId="14631" refreshError="1"/>
      <sheetData sheetId="14632" refreshError="1"/>
      <sheetData sheetId="14633" refreshError="1"/>
      <sheetData sheetId="14634" refreshError="1"/>
      <sheetData sheetId="14635" refreshError="1"/>
      <sheetData sheetId="14636" refreshError="1"/>
      <sheetData sheetId="14637" refreshError="1"/>
      <sheetData sheetId="14638" refreshError="1"/>
      <sheetData sheetId="14639" refreshError="1"/>
      <sheetData sheetId="14640" refreshError="1"/>
      <sheetData sheetId="14641" refreshError="1"/>
      <sheetData sheetId="14642" refreshError="1"/>
      <sheetData sheetId="14643" refreshError="1"/>
      <sheetData sheetId="14644" refreshError="1"/>
      <sheetData sheetId="14645" refreshError="1"/>
      <sheetData sheetId="14646" refreshError="1"/>
      <sheetData sheetId="14647" refreshError="1"/>
      <sheetData sheetId="14648" refreshError="1"/>
      <sheetData sheetId="14649" refreshError="1"/>
      <sheetData sheetId="14650" refreshError="1"/>
      <sheetData sheetId="14651" refreshError="1"/>
      <sheetData sheetId="14652" refreshError="1"/>
      <sheetData sheetId="14653" refreshError="1"/>
      <sheetData sheetId="14654" refreshError="1"/>
      <sheetData sheetId="14655" refreshError="1"/>
      <sheetData sheetId="14656" refreshError="1"/>
      <sheetData sheetId="14657" refreshError="1"/>
      <sheetData sheetId="14658" refreshError="1"/>
      <sheetData sheetId="14659" refreshError="1"/>
      <sheetData sheetId="14660" refreshError="1"/>
      <sheetData sheetId="14661" refreshError="1"/>
      <sheetData sheetId="14662" refreshError="1"/>
      <sheetData sheetId="14663" refreshError="1"/>
      <sheetData sheetId="14664" refreshError="1"/>
      <sheetData sheetId="14665" refreshError="1"/>
      <sheetData sheetId="14666" refreshError="1"/>
      <sheetData sheetId="14667" refreshError="1"/>
      <sheetData sheetId="14668" refreshError="1"/>
      <sheetData sheetId="14669" refreshError="1"/>
      <sheetData sheetId="14670" refreshError="1"/>
      <sheetData sheetId="14671" refreshError="1"/>
      <sheetData sheetId="14672" refreshError="1"/>
      <sheetData sheetId="14673" refreshError="1"/>
      <sheetData sheetId="14674" refreshError="1"/>
      <sheetData sheetId="14675" refreshError="1"/>
      <sheetData sheetId="14676" refreshError="1"/>
      <sheetData sheetId="14677" refreshError="1"/>
      <sheetData sheetId="14678" refreshError="1"/>
      <sheetData sheetId="14679" refreshError="1"/>
      <sheetData sheetId="14680" refreshError="1"/>
      <sheetData sheetId="14681" refreshError="1"/>
      <sheetData sheetId="14682" refreshError="1"/>
      <sheetData sheetId="14683" refreshError="1"/>
      <sheetData sheetId="14684" refreshError="1"/>
      <sheetData sheetId="14685" refreshError="1"/>
      <sheetData sheetId="14686" refreshError="1"/>
      <sheetData sheetId="14687" refreshError="1"/>
      <sheetData sheetId="14688" refreshError="1"/>
      <sheetData sheetId="14689" refreshError="1"/>
      <sheetData sheetId="14690" refreshError="1"/>
      <sheetData sheetId="14691" refreshError="1"/>
      <sheetData sheetId="14692" refreshError="1"/>
      <sheetData sheetId="14693" refreshError="1"/>
      <sheetData sheetId="14694" refreshError="1"/>
      <sheetData sheetId="14695" refreshError="1"/>
      <sheetData sheetId="14696" refreshError="1"/>
      <sheetData sheetId="14697" refreshError="1"/>
      <sheetData sheetId="14698" refreshError="1"/>
      <sheetData sheetId="14699" refreshError="1"/>
      <sheetData sheetId="14700" refreshError="1"/>
      <sheetData sheetId="14701" refreshError="1"/>
      <sheetData sheetId="14702" refreshError="1"/>
      <sheetData sheetId="14703" refreshError="1"/>
      <sheetData sheetId="14704" refreshError="1"/>
      <sheetData sheetId="14705" refreshError="1"/>
      <sheetData sheetId="14706" refreshError="1"/>
      <sheetData sheetId="14707" refreshError="1"/>
      <sheetData sheetId="14708" refreshError="1"/>
      <sheetData sheetId="14709" refreshError="1"/>
      <sheetData sheetId="14710" refreshError="1"/>
      <sheetData sheetId="14711" refreshError="1"/>
      <sheetData sheetId="14712" refreshError="1"/>
      <sheetData sheetId="14713" refreshError="1"/>
      <sheetData sheetId="14714" refreshError="1"/>
      <sheetData sheetId="14715" refreshError="1"/>
      <sheetData sheetId="14716" refreshError="1"/>
      <sheetData sheetId="14717" refreshError="1"/>
      <sheetData sheetId="14718" refreshError="1"/>
      <sheetData sheetId="14719" refreshError="1"/>
      <sheetData sheetId="14720" refreshError="1"/>
      <sheetData sheetId="14721" refreshError="1"/>
      <sheetData sheetId="14722" refreshError="1"/>
      <sheetData sheetId="14723" refreshError="1"/>
      <sheetData sheetId="14724" refreshError="1"/>
      <sheetData sheetId="14725" refreshError="1"/>
      <sheetData sheetId="14726" refreshError="1"/>
      <sheetData sheetId="14727" refreshError="1"/>
      <sheetData sheetId="14728" refreshError="1"/>
      <sheetData sheetId="14729" refreshError="1"/>
      <sheetData sheetId="14730" refreshError="1"/>
      <sheetData sheetId="14731" refreshError="1"/>
      <sheetData sheetId="14732" refreshError="1"/>
      <sheetData sheetId="14733" refreshError="1"/>
      <sheetData sheetId="14734" refreshError="1"/>
      <sheetData sheetId="14735" refreshError="1"/>
      <sheetData sheetId="14736" refreshError="1"/>
      <sheetData sheetId="14737" refreshError="1"/>
      <sheetData sheetId="14738" refreshError="1"/>
      <sheetData sheetId="14739" refreshError="1"/>
      <sheetData sheetId="14740" refreshError="1"/>
      <sheetData sheetId="14741" refreshError="1"/>
      <sheetData sheetId="14742" refreshError="1"/>
      <sheetData sheetId="14743" refreshError="1"/>
      <sheetData sheetId="14744" refreshError="1"/>
      <sheetData sheetId="14745" refreshError="1"/>
      <sheetData sheetId="14746" refreshError="1"/>
      <sheetData sheetId="14747" refreshError="1"/>
      <sheetData sheetId="14748" refreshError="1"/>
      <sheetData sheetId="14749" refreshError="1"/>
      <sheetData sheetId="14750" refreshError="1"/>
      <sheetData sheetId="14751" refreshError="1"/>
      <sheetData sheetId="14752" refreshError="1"/>
      <sheetData sheetId="14753" refreshError="1"/>
      <sheetData sheetId="14754" refreshError="1"/>
      <sheetData sheetId="14755" refreshError="1"/>
      <sheetData sheetId="14756" refreshError="1"/>
      <sheetData sheetId="14757" refreshError="1"/>
      <sheetData sheetId="14758" refreshError="1"/>
      <sheetData sheetId="14759" refreshError="1"/>
      <sheetData sheetId="14760" refreshError="1"/>
      <sheetData sheetId="14761" refreshError="1"/>
      <sheetData sheetId="14762" refreshError="1"/>
      <sheetData sheetId="14763" refreshError="1"/>
      <sheetData sheetId="14764" refreshError="1"/>
      <sheetData sheetId="14765" refreshError="1"/>
      <sheetData sheetId="14766" refreshError="1"/>
      <sheetData sheetId="14767" refreshError="1"/>
      <sheetData sheetId="14768" refreshError="1"/>
      <sheetData sheetId="14769" refreshError="1"/>
      <sheetData sheetId="14770" refreshError="1"/>
      <sheetData sheetId="14771" refreshError="1"/>
      <sheetData sheetId="14772" refreshError="1"/>
      <sheetData sheetId="14773" refreshError="1"/>
      <sheetData sheetId="14774" refreshError="1"/>
      <sheetData sheetId="14775" refreshError="1"/>
      <sheetData sheetId="14776" refreshError="1"/>
      <sheetData sheetId="14777" refreshError="1"/>
      <sheetData sheetId="14778" refreshError="1"/>
      <sheetData sheetId="14779" refreshError="1"/>
      <sheetData sheetId="14780" refreshError="1"/>
      <sheetData sheetId="14781" refreshError="1"/>
      <sheetData sheetId="14782" refreshError="1"/>
      <sheetData sheetId="14783" refreshError="1"/>
      <sheetData sheetId="14784" refreshError="1"/>
      <sheetData sheetId="14785" refreshError="1"/>
      <sheetData sheetId="14786" refreshError="1"/>
      <sheetData sheetId="14787" refreshError="1"/>
      <sheetData sheetId="14788" refreshError="1"/>
      <sheetData sheetId="14789" refreshError="1"/>
      <sheetData sheetId="14790" refreshError="1"/>
      <sheetData sheetId="14791" refreshError="1"/>
      <sheetData sheetId="14792" refreshError="1"/>
      <sheetData sheetId="14793" refreshError="1"/>
      <sheetData sheetId="14794" refreshError="1"/>
      <sheetData sheetId="14795" refreshError="1"/>
      <sheetData sheetId="14796" refreshError="1"/>
      <sheetData sheetId="14797" refreshError="1"/>
      <sheetData sheetId="14798" refreshError="1"/>
      <sheetData sheetId="14799" refreshError="1"/>
      <sheetData sheetId="14800" refreshError="1"/>
      <sheetData sheetId="14801" refreshError="1"/>
      <sheetData sheetId="14802" refreshError="1"/>
      <sheetData sheetId="14803" refreshError="1"/>
      <sheetData sheetId="14804" refreshError="1"/>
      <sheetData sheetId="14805" refreshError="1"/>
      <sheetData sheetId="14806" refreshError="1"/>
      <sheetData sheetId="14807" refreshError="1"/>
      <sheetData sheetId="14808" refreshError="1"/>
      <sheetData sheetId="14809" refreshError="1"/>
      <sheetData sheetId="14810" refreshError="1"/>
      <sheetData sheetId="14811" refreshError="1"/>
      <sheetData sheetId="14812" refreshError="1"/>
      <sheetData sheetId="14813" refreshError="1"/>
      <sheetData sheetId="14814" refreshError="1"/>
      <sheetData sheetId="14815" refreshError="1"/>
      <sheetData sheetId="14816" refreshError="1"/>
      <sheetData sheetId="14817" refreshError="1"/>
      <sheetData sheetId="14818" refreshError="1"/>
      <sheetData sheetId="14819" refreshError="1"/>
      <sheetData sheetId="14820" refreshError="1"/>
      <sheetData sheetId="14821" refreshError="1"/>
      <sheetData sheetId="14822" refreshError="1"/>
      <sheetData sheetId="14823" refreshError="1"/>
      <sheetData sheetId="14824" refreshError="1"/>
      <sheetData sheetId="14825" refreshError="1"/>
      <sheetData sheetId="14826" refreshError="1"/>
      <sheetData sheetId="14827" refreshError="1"/>
      <sheetData sheetId="14828" refreshError="1"/>
      <sheetData sheetId="14829" refreshError="1"/>
      <sheetData sheetId="14830"/>
      <sheetData sheetId="14831" refreshError="1"/>
      <sheetData sheetId="14832" refreshError="1"/>
      <sheetData sheetId="14833" refreshError="1"/>
      <sheetData sheetId="14834" refreshError="1"/>
      <sheetData sheetId="14835" refreshError="1"/>
      <sheetData sheetId="14836" refreshError="1"/>
      <sheetData sheetId="14837" refreshError="1"/>
      <sheetData sheetId="14838" refreshError="1"/>
      <sheetData sheetId="14839" refreshError="1"/>
      <sheetData sheetId="14840" refreshError="1"/>
      <sheetData sheetId="14841" refreshError="1"/>
      <sheetData sheetId="14842" refreshError="1"/>
      <sheetData sheetId="14843" refreshError="1"/>
      <sheetData sheetId="14844" refreshError="1"/>
      <sheetData sheetId="14845" refreshError="1"/>
      <sheetData sheetId="14846" refreshError="1"/>
      <sheetData sheetId="14847" refreshError="1"/>
      <sheetData sheetId="14848" refreshError="1"/>
      <sheetData sheetId="14849" refreshError="1"/>
      <sheetData sheetId="14850" refreshError="1"/>
      <sheetData sheetId="14851" refreshError="1"/>
      <sheetData sheetId="14852" refreshError="1"/>
      <sheetData sheetId="14853" refreshError="1"/>
      <sheetData sheetId="14854" refreshError="1"/>
      <sheetData sheetId="14855" refreshError="1"/>
      <sheetData sheetId="14856" refreshError="1"/>
      <sheetData sheetId="14857" refreshError="1"/>
      <sheetData sheetId="14858" refreshError="1"/>
      <sheetData sheetId="14859" refreshError="1"/>
      <sheetData sheetId="14860" refreshError="1"/>
      <sheetData sheetId="14861" refreshError="1"/>
      <sheetData sheetId="14862" refreshError="1"/>
      <sheetData sheetId="14863" refreshError="1"/>
      <sheetData sheetId="14864" refreshError="1"/>
      <sheetData sheetId="14865" refreshError="1"/>
      <sheetData sheetId="14866" refreshError="1"/>
      <sheetData sheetId="14867" refreshError="1"/>
      <sheetData sheetId="14868" refreshError="1"/>
      <sheetData sheetId="14869" refreshError="1"/>
      <sheetData sheetId="14870"/>
      <sheetData sheetId="14871" refreshError="1"/>
      <sheetData sheetId="14872" refreshError="1"/>
      <sheetData sheetId="14873" refreshError="1"/>
      <sheetData sheetId="14874">
        <row r="5">
          <cell r="W5">
            <v>930157720</v>
          </cell>
        </row>
      </sheetData>
      <sheetData sheetId="14875">
        <row r="17">
          <cell r="I17">
            <v>80484450</v>
          </cell>
        </row>
      </sheetData>
      <sheetData sheetId="14876"/>
      <sheetData sheetId="14877"/>
      <sheetData sheetId="14878" refreshError="1"/>
      <sheetData sheetId="14879">
        <row r="11">
          <cell r="EI11">
            <v>407</v>
          </cell>
        </row>
      </sheetData>
      <sheetData sheetId="14880"/>
      <sheetData sheetId="14881" refreshError="1"/>
      <sheetData sheetId="14882"/>
      <sheetData sheetId="14883"/>
      <sheetData sheetId="14884"/>
      <sheetData sheetId="14885"/>
      <sheetData sheetId="14886"/>
      <sheetData sheetId="14887"/>
      <sheetData sheetId="14888"/>
      <sheetData sheetId="14889"/>
      <sheetData sheetId="14890"/>
      <sheetData sheetId="14891">
        <row r="11">
          <cell r="EI11">
            <v>0</v>
          </cell>
        </row>
      </sheetData>
      <sheetData sheetId="14892"/>
      <sheetData sheetId="14893"/>
      <sheetData sheetId="14894"/>
      <sheetData sheetId="14895"/>
      <sheetData sheetId="14896"/>
      <sheetData sheetId="14897"/>
      <sheetData sheetId="14898"/>
      <sheetData sheetId="14899"/>
      <sheetData sheetId="14900"/>
      <sheetData sheetId="14901"/>
      <sheetData sheetId="14902"/>
      <sheetData sheetId="14903"/>
      <sheetData sheetId="14904"/>
      <sheetData sheetId="14905"/>
      <sheetData sheetId="14906"/>
      <sheetData sheetId="14907"/>
      <sheetData sheetId="14908"/>
      <sheetData sheetId="14909"/>
      <sheetData sheetId="14910"/>
      <sheetData sheetId="14911"/>
      <sheetData sheetId="14912"/>
      <sheetData sheetId="14913"/>
      <sheetData sheetId="14914"/>
      <sheetData sheetId="14915" refreshError="1"/>
      <sheetData sheetId="14916" refreshError="1"/>
      <sheetData sheetId="14917" refreshError="1"/>
      <sheetData sheetId="14918" refreshError="1"/>
      <sheetData sheetId="14919" refreshError="1"/>
      <sheetData sheetId="14920" refreshError="1"/>
      <sheetData sheetId="14921" refreshError="1"/>
      <sheetData sheetId="14922" refreshError="1"/>
      <sheetData sheetId="14923" refreshError="1"/>
      <sheetData sheetId="14924" refreshError="1"/>
      <sheetData sheetId="14925"/>
      <sheetData sheetId="14926"/>
      <sheetData sheetId="14927"/>
      <sheetData sheetId="14928"/>
      <sheetData sheetId="14929"/>
      <sheetData sheetId="14930"/>
      <sheetData sheetId="14931"/>
      <sheetData sheetId="14932"/>
      <sheetData sheetId="14933"/>
      <sheetData sheetId="14934"/>
      <sheetData sheetId="14935"/>
      <sheetData sheetId="14936"/>
      <sheetData sheetId="14937"/>
      <sheetData sheetId="14938"/>
      <sheetData sheetId="14939">
        <row r="14">
          <cell r="D14" t="str">
            <v>Tamiz</v>
          </cell>
        </row>
      </sheetData>
      <sheetData sheetId="14940"/>
      <sheetData sheetId="14941"/>
      <sheetData sheetId="14942"/>
      <sheetData sheetId="14943"/>
      <sheetData sheetId="14944"/>
      <sheetData sheetId="14945"/>
      <sheetData sheetId="14946"/>
      <sheetData sheetId="14947"/>
      <sheetData sheetId="14948"/>
      <sheetData sheetId="14949"/>
      <sheetData sheetId="14950"/>
      <sheetData sheetId="14951"/>
      <sheetData sheetId="14952"/>
      <sheetData sheetId="14953"/>
      <sheetData sheetId="14954"/>
      <sheetData sheetId="14955"/>
      <sheetData sheetId="14956"/>
      <sheetData sheetId="14957"/>
      <sheetData sheetId="14958"/>
      <sheetData sheetId="14959"/>
      <sheetData sheetId="14960"/>
      <sheetData sheetId="14961"/>
      <sheetData sheetId="14962"/>
      <sheetData sheetId="14963"/>
      <sheetData sheetId="14964"/>
      <sheetData sheetId="14965"/>
      <sheetData sheetId="14966"/>
      <sheetData sheetId="14967"/>
      <sheetData sheetId="14968"/>
      <sheetData sheetId="14969"/>
      <sheetData sheetId="14970"/>
      <sheetData sheetId="14971"/>
      <sheetData sheetId="14972"/>
      <sheetData sheetId="14973"/>
      <sheetData sheetId="14974"/>
      <sheetData sheetId="14975"/>
      <sheetData sheetId="14976"/>
      <sheetData sheetId="14977"/>
      <sheetData sheetId="14978"/>
      <sheetData sheetId="14979"/>
      <sheetData sheetId="14980"/>
      <sheetData sheetId="14981"/>
      <sheetData sheetId="14982"/>
      <sheetData sheetId="14983"/>
      <sheetData sheetId="14984"/>
      <sheetData sheetId="14985"/>
      <sheetData sheetId="14986"/>
      <sheetData sheetId="14987"/>
      <sheetData sheetId="14988"/>
      <sheetData sheetId="14989"/>
      <sheetData sheetId="14990"/>
      <sheetData sheetId="14991"/>
      <sheetData sheetId="14992"/>
      <sheetData sheetId="14993"/>
      <sheetData sheetId="14994"/>
      <sheetData sheetId="14995"/>
      <sheetData sheetId="14996"/>
      <sheetData sheetId="14997"/>
      <sheetData sheetId="14998"/>
      <sheetData sheetId="14999"/>
      <sheetData sheetId="15000"/>
      <sheetData sheetId="15001"/>
      <sheetData sheetId="15002"/>
      <sheetData sheetId="15003"/>
      <sheetData sheetId="15004"/>
      <sheetData sheetId="15005"/>
      <sheetData sheetId="15006"/>
      <sheetData sheetId="15007"/>
      <sheetData sheetId="15008"/>
      <sheetData sheetId="15009"/>
      <sheetData sheetId="15010"/>
      <sheetData sheetId="15011"/>
      <sheetData sheetId="15012"/>
      <sheetData sheetId="15013"/>
      <sheetData sheetId="15014"/>
      <sheetData sheetId="15015"/>
      <sheetData sheetId="15016"/>
      <sheetData sheetId="15017"/>
      <sheetData sheetId="15018"/>
      <sheetData sheetId="15019"/>
      <sheetData sheetId="15020"/>
      <sheetData sheetId="15021"/>
      <sheetData sheetId="15022"/>
      <sheetData sheetId="15023"/>
      <sheetData sheetId="15024"/>
      <sheetData sheetId="15025"/>
      <sheetData sheetId="15026"/>
      <sheetData sheetId="15027"/>
      <sheetData sheetId="15028"/>
      <sheetData sheetId="15029"/>
      <sheetData sheetId="15030"/>
      <sheetData sheetId="15031"/>
      <sheetData sheetId="15032"/>
      <sheetData sheetId="15033"/>
      <sheetData sheetId="15034"/>
      <sheetData sheetId="15035"/>
      <sheetData sheetId="15036"/>
      <sheetData sheetId="15037"/>
      <sheetData sheetId="15038"/>
      <sheetData sheetId="15039"/>
      <sheetData sheetId="15040"/>
      <sheetData sheetId="15041"/>
      <sheetData sheetId="15042"/>
      <sheetData sheetId="15043"/>
      <sheetData sheetId="15044"/>
      <sheetData sheetId="15045"/>
      <sheetData sheetId="15046"/>
      <sheetData sheetId="15047"/>
      <sheetData sheetId="15048"/>
      <sheetData sheetId="15049"/>
      <sheetData sheetId="15050"/>
      <sheetData sheetId="15051"/>
      <sheetData sheetId="15052"/>
      <sheetData sheetId="15053"/>
      <sheetData sheetId="15054"/>
      <sheetData sheetId="15055"/>
      <sheetData sheetId="15056"/>
      <sheetData sheetId="15057"/>
      <sheetData sheetId="15058"/>
      <sheetData sheetId="15059"/>
      <sheetData sheetId="15060"/>
      <sheetData sheetId="15061"/>
      <sheetData sheetId="15062"/>
      <sheetData sheetId="15063"/>
      <sheetData sheetId="15064"/>
      <sheetData sheetId="15065"/>
      <sheetData sheetId="15066"/>
      <sheetData sheetId="15067"/>
      <sheetData sheetId="15068"/>
      <sheetData sheetId="15069"/>
      <sheetData sheetId="15070"/>
      <sheetData sheetId="15071"/>
      <sheetData sheetId="15072"/>
      <sheetData sheetId="15073"/>
      <sheetData sheetId="15074"/>
      <sheetData sheetId="15075"/>
      <sheetData sheetId="15076"/>
      <sheetData sheetId="15077"/>
      <sheetData sheetId="15078"/>
      <sheetData sheetId="15079"/>
      <sheetData sheetId="15080"/>
      <sheetData sheetId="15081"/>
      <sheetData sheetId="15082"/>
      <sheetData sheetId="15083"/>
      <sheetData sheetId="15084"/>
      <sheetData sheetId="15085"/>
      <sheetData sheetId="15086"/>
      <sheetData sheetId="15087"/>
      <sheetData sheetId="15088"/>
      <sheetData sheetId="15089"/>
      <sheetData sheetId="15090"/>
      <sheetData sheetId="15091"/>
      <sheetData sheetId="15092"/>
      <sheetData sheetId="15093"/>
      <sheetData sheetId="15094"/>
      <sheetData sheetId="15095"/>
      <sheetData sheetId="15096"/>
      <sheetData sheetId="15097"/>
      <sheetData sheetId="15098"/>
      <sheetData sheetId="15099"/>
      <sheetData sheetId="15100"/>
      <sheetData sheetId="15101"/>
      <sheetData sheetId="15102"/>
      <sheetData sheetId="15103"/>
      <sheetData sheetId="15104"/>
      <sheetData sheetId="15105"/>
      <sheetData sheetId="15106"/>
      <sheetData sheetId="15107"/>
      <sheetData sheetId="15108"/>
      <sheetData sheetId="15109"/>
      <sheetData sheetId="15110"/>
      <sheetData sheetId="15111"/>
      <sheetData sheetId="15112"/>
      <sheetData sheetId="15113"/>
      <sheetData sheetId="15114"/>
      <sheetData sheetId="15115"/>
      <sheetData sheetId="15116"/>
      <sheetData sheetId="15117"/>
      <sheetData sheetId="15118"/>
      <sheetData sheetId="15119"/>
      <sheetData sheetId="15120"/>
      <sheetData sheetId="15121"/>
      <sheetData sheetId="15122"/>
      <sheetData sheetId="15123"/>
      <sheetData sheetId="15124"/>
      <sheetData sheetId="15125"/>
      <sheetData sheetId="15126"/>
      <sheetData sheetId="15127"/>
      <sheetData sheetId="15128"/>
      <sheetData sheetId="15129"/>
      <sheetData sheetId="15130"/>
      <sheetData sheetId="15131"/>
      <sheetData sheetId="15132"/>
      <sheetData sheetId="15133"/>
      <sheetData sheetId="15134"/>
      <sheetData sheetId="15135"/>
      <sheetData sheetId="15136"/>
      <sheetData sheetId="15137"/>
      <sheetData sheetId="15138"/>
      <sheetData sheetId="15139"/>
      <sheetData sheetId="15140"/>
      <sheetData sheetId="15141"/>
      <sheetData sheetId="15142"/>
      <sheetData sheetId="15143"/>
      <sheetData sheetId="15144"/>
      <sheetData sheetId="15145"/>
      <sheetData sheetId="15146"/>
      <sheetData sheetId="15147"/>
      <sheetData sheetId="15148"/>
      <sheetData sheetId="15149"/>
      <sheetData sheetId="15150"/>
      <sheetData sheetId="15151"/>
      <sheetData sheetId="15152"/>
      <sheetData sheetId="15153"/>
      <sheetData sheetId="15154"/>
      <sheetData sheetId="15155"/>
      <sheetData sheetId="15156"/>
      <sheetData sheetId="15157"/>
      <sheetData sheetId="15158"/>
      <sheetData sheetId="15159"/>
      <sheetData sheetId="15160"/>
      <sheetData sheetId="15161"/>
      <sheetData sheetId="15162"/>
      <sheetData sheetId="15163"/>
      <sheetData sheetId="15164"/>
      <sheetData sheetId="15165"/>
      <sheetData sheetId="15166"/>
      <sheetData sheetId="15167"/>
      <sheetData sheetId="15168"/>
      <sheetData sheetId="15169"/>
      <sheetData sheetId="15170"/>
      <sheetData sheetId="15171"/>
      <sheetData sheetId="15172"/>
      <sheetData sheetId="15173"/>
      <sheetData sheetId="15174"/>
      <sheetData sheetId="15175"/>
      <sheetData sheetId="15176"/>
      <sheetData sheetId="15177"/>
      <sheetData sheetId="15178"/>
      <sheetData sheetId="15179"/>
      <sheetData sheetId="15180"/>
      <sheetData sheetId="15181"/>
      <sheetData sheetId="15182"/>
      <sheetData sheetId="15183"/>
      <sheetData sheetId="15184"/>
      <sheetData sheetId="15185"/>
      <sheetData sheetId="15186"/>
      <sheetData sheetId="15187"/>
      <sheetData sheetId="15188"/>
      <sheetData sheetId="15189"/>
      <sheetData sheetId="15190"/>
      <sheetData sheetId="15191"/>
      <sheetData sheetId="15192"/>
      <sheetData sheetId="15193"/>
      <sheetData sheetId="15194"/>
      <sheetData sheetId="15195"/>
      <sheetData sheetId="15196"/>
      <sheetData sheetId="15197"/>
      <sheetData sheetId="15198"/>
      <sheetData sheetId="15199"/>
      <sheetData sheetId="15200"/>
      <sheetData sheetId="15201"/>
      <sheetData sheetId="15202"/>
      <sheetData sheetId="15203"/>
      <sheetData sheetId="15204"/>
      <sheetData sheetId="15205"/>
      <sheetData sheetId="15206"/>
      <sheetData sheetId="15207"/>
      <sheetData sheetId="15208"/>
      <sheetData sheetId="15209"/>
      <sheetData sheetId="15210"/>
      <sheetData sheetId="15211"/>
      <sheetData sheetId="15212"/>
      <sheetData sheetId="15213"/>
      <sheetData sheetId="15214"/>
      <sheetData sheetId="15215"/>
      <sheetData sheetId="15216"/>
      <sheetData sheetId="15217"/>
      <sheetData sheetId="15218"/>
      <sheetData sheetId="15219"/>
      <sheetData sheetId="15220"/>
      <sheetData sheetId="15221"/>
      <sheetData sheetId="15222"/>
      <sheetData sheetId="15223"/>
      <sheetData sheetId="15224"/>
      <sheetData sheetId="15225"/>
      <sheetData sheetId="15226"/>
      <sheetData sheetId="15227"/>
      <sheetData sheetId="15228"/>
      <sheetData sheetId="15229"/>
      <sheetData sheetId="15230"/>
      <sheetData sheetId="15231"/>
      <sheetData sheetId="15232"/>
      <sheetData sheetId="15233"/>
      <sheetData sheetId="15234"/>
      <sheetData sheetId="15235"/>
      <sheetData sheetId="15236"/>
      <sheetData sheetId="15237"/>
      <sheetData sheetId="15238"/>
      <sheetData sheetId="15239"/>
      <sheetData sheetId="15240"/>
      <sheetData sheetId="15241"/>
      <sheetData sheetId="15242"/>
      <sheetData sheetId="15243"/>
      <sheetData sheetId="15244"/>
      <sheetData sheetId="15245"/>
      <sheetData sheetId="15246"/>
      <sheetData sheetId="15247"/>
      <sheetData sheetId="15248"/>
      <sheetData sheetId="15249"/>
      <sheetData sheetId="15250"/>
      <sheetData sheetId="15251"/>
      <sheetData sheetId="15252"/>
      <sheetData sheetId="15253"/>
      <sheetData sheetId="15254"/>
      <sheetData sheetId="15255"/>
      <sheetData sheetId="15256"/>
      <sheetData sheetId="15257"/>
      <sheetData sheetId="15258"/>
      <sheetData sheetId="15259"/>
      <sheetData sheetId="15260"/>
      <sheetData sheetId="15261"/>
      <sheetData sheetId="15262"/>
      <sheetData sheetId="15263"/>
      <sheetData sheetId="15264"/>
      <sheetData sheetId="15265"/>
      <sheetData sheetId="15266"/>
      <sheetData sheetId="15267"/>
      <sheetData sheetId="15268"/>
      <sheetData sheetId="15269"/>
      <sheetData sheetId="15270"/>
      <sheetData sheetId="15271"/>
      <sheetData sheetId="15272"/>
      <sheetData sheetId="15273"/>
      <sheetData sheetId="15274"/>
      <sheetData sheetId="15275"/>
      <sheetData sheetId="15276"/>
      <sheetData sheetId="15277"/>
      <sheetData sheetId="15278"/>
      <sheetData sheetId="15279"/>
      <sheetData sheetId="15280"/>
      <sheetData sheetId="15281"/>
      <sheetData sheetId="15282"/>
      <sheetData sheetId="15283"/>
      <sheetData sheetId="15284"/>
      <sheetData sheetId="15285"/>
      <sheetData sheetId="15286"/>
      <sheetData sheetId="15287"/>
      <sheetData sheetId="15288"/>
      <sheetData sheetId="15289"/>
      <sheetData sheetId="15290"/>
      <sheetData sheetId="15291"/>
      <sheetData sheetId="15292"/>
      <sheetData sheetId="15293"/>
      <sheetData sheetId="15294"/>
      <sheetData sheetId="15295"/>
      <sheetData sheetId="15296"/>
      <sheetData sheetId="15297"/>
      <sheetData sheetId="15298"/>
      <sheetData sheetId="15299"/>
      <sheetData sheetId="15300"/>
      <sheetData sheetId="15301"/>
      <sheetData sheetId="15302"/>
      <sheetData sheetId="15303"/>
      <sheetData sheetId="15304"/>
      <sheetData sheetId="15305"/>
      <sheetData sheetId="15306"/>
      <sheetData sheetId="15307"/>
      <sheetData sheetId="15308"/>
      <sheetData sheetId="15309"/>
      <sheetData sheetId="15310"/>
      <sheetData sheetId="15311"/>
      <sheetData sheetId="15312"/>
      <sheetData sheetId="15313"/>
      <sheetData sheetId="15314"/>
      <sheetData sheetId="15315"/>
      <sheetData sheetId="15316"/>
      <sheetData sheetId="15317"/>
      <sheetData sheetId="15318"/>
      <sheetData sheetId="15319"/>
      <sheetData sheetId="15320"/>
      <sheetData sheetId="15321"/>
      <sheetData sheetId="15322"/>
      <sheetData sheetId="15323"/>
      <sheetData sheetId="15324"/>
      <sheetData sheetId="15325"/>
      <sheetData sheetId="15326"/>
      <sheetData sheetId="15327"/>
      <sheetData sheetId="15328"/>
      <sheetData sheetId="15329"/>
      <sheetData sheetId="15330"/>
      <sheetData sheetId="15331"/>
      <sheetData sheetId="15332"/>
      <sheetData sheetId="15333"/>
      <sheetData sheetId="15334"/>
      <sheetData sheetId="15335"/>
      <sheetData sheetId="15336"/>
      <sheetData sheetId="15337"/>
      <sheetData sheetId="15338"/>
      <sheetData sheetId="15339"/>
      <sheetData sheetId="15340"/>
      <sheetData sheetId="15341"/>
      <sheetData sheetId="15342"/>
      <sheetData sheetId="15343"/>
      <sheetData sheetId="15344"/>
      <sheetData sheetId="15345"/>
      <sheetData sheetId="15346"/>
      <sheetData sheetId="15347"/>
      <sheetData sheetId="15348"/>
      <sheetData sheetId="15349"/>
      <sheetData sheetId="15350"/>
      <sheetData sheetId="15351"/>
      <sheetData sheetId="15352"/>
      <sheetData sheetId="15353"/>
      <sheetData sheetId="15354"/>
      <sheetData sheetId="15355"/>
      <sheetData sheetId="15356"/>
      <sheetData sheetId="15357"/>
      <sheetData sheetId="15358"/>
      <sheetData sheetId="15359"/>
      <sheetData sheetId="15360"/>
      <sheetData sheetId="15361"/>
      <sheetData sheetId="15362"/>
      <sheetData sheetId="15363"/>
      <sheetData sheetId="15364"/>
      <sheetData sheetId="15365"/>
      <sheetData sheetId="15366"/>
      <sheetData sheetId="15367"/>
      <sheetData sheetId="15368"/>
      <sheetData sheetId="15369"/>
      <sheetData sheetId="15370"/>
      <sheetData sheetId="15371"/>
      <sheetData sheetId="15372"/>
      <sheetData sheetId="15373"/>
      <sheetData sheetId="15374"/>
      <sheetData sheetId="15375"/>
      <sheetData sheetId="15376"/>
      <sheetData sheetId="15377"/>
      <sheetData sheetId="15378"/>
      <sheetData sheetId="15379"/>
      <sheetData sheetId="15380"/>
      <sheetData sheetId="15381"/>
      <sheetData sheetId="15382"/>
      <sheetData sheetId="15383"/>
      <sheetData sheetId="15384"/>
      <sheetData sheetId="15385"/>
      <sheetData sheetId="15386"/>
      <sheetData sheetId="15387"/>
      <sheetData sheetId="15388"/>
      <sheetData sheetId="15389"/>
      <sheetData sheetId="15390"/>
      <sheetData sheetId="15391"/>
      <sheetData sheetId="15392"/>
      <sheetData sheetId="15393"/>
      <sheetData sheetId="15394"/>
      <sheetData sheetId="15395"/>
      <sheetData sheetId="15396"/>
      <sheetData sheetId="15397"/>
      <sheetData sheetId="15398"/>
      <sheetData sheetId="15399"/>
      <sheetData sheetId="15400"/>
      <sheetData sheetId="15401"/>
      <sheetData sheetId="15402"/>
      <sheetData sheetId="15403"/>
      <sheetData sheetId="15404"/>
      <sheetData sheetId="15405"/>
      <sheetData sheetId="15406"/>
      <sheetData sheetId="15407"/>
      <sheetData sheetId="15408"/>
      <sheetData sheetId="15409"/>
      <sheetData sheetId="15410"/>
      <sheetData sheetId="15411"/>
      <sheetData sheetId="15412"/>
      <sheetData sheetId="15413"/>
      <sheetData sheetId="15414"/>
      <sheetData sheetId="15415"/>
      <sheetData sheetId="15416"/>
      <sheetData sheetId="15417"/>
      <sheetData sheetId="15418"/>
      <sheetData sheetId="15419"/>
      <sheetData sheetId="15420"/>
      <sheetData sheetId="15421"/>
      <sheetData sheetId="15422"/>
      <sheetData sheetId="15423"/>
      <sheetData sheetId="15424"/>
      <sheetData sheetId="15425"/>
      <sheetData sheetId="15426"/>
      <sheetData sheetId="15427"/>
      <sheetData sheetId="15428"/>
      <sheetData sheetId="15429"/>
      <sheetData sheetId="15430"/>
      <sheetData sheetId="15431"/>
      <sheetData sheetId="15432"/>
      <sheetData sheetId="15433"/>
      <sheetData sheetId="15434"/>
      <sheetData sheetId="15435"/>
      <sheetData sheetId="15436"/>
      <sheetData sheetId="15437"/>
      <sheetData sheetId="15438"/>
      <sheetData sheetId="15439"/>
      <sheetData sheetId="15440"/>
      <sheetData sheetId="15441"/>
      <sheetData sheetId="15442"/>
      <sheetData sheetId="15443"/>
      <sheetData sheetId="15444"/>
      <sheetData sheetId="15445"/>
      <sheetData sheetId="15446"/>
      <sheetData sheetId="15447"/>
      <sheetData sheetId="15448"/>
      <sheetData sheetId="15449"/>
      <sheetData sheetId="15450"/>
      <sheetData sheetId="15451"/>
      <sheetData sheetId="15452"/>
      <sheetData sheetId="15453"/>
      <sheetData sheetId="15454"/>
      <sheetData sheetId="15455"/>
      <sheetData sheetId="15456"/>
      <sheetData sheetId="15457"/>
      <sheetData sheetId="15458"/>
      <sheetData sheetId="15459"/>
      <sheetData sheetId="15460"/>
      <sheetData sheetId="15461"/>
      <sheetData sheetId="15462"/>
      <sheetData sheetId="15463"/>
      <sheetData sheetId="15464"/>
      <sheetData sheetId="15465"/>
      <sheetData sheetId="15466"/>
      <sheetData sheetId="15467"/>
      <sheetData sheetId="15468"/>
      <sheetData sheetId="15469"/>
      <sheetData sheetId="15470"/>
      <sheetData sheetId="15471"/>
      <sheetData sheetId="15472"/>
      <sheetData sheetId="15473"/>
      <sheetData sheetId="15474"/>
      <sheetData sheetId="15475"/>
      <sheetData sheetId="15476"/>
      <sheetData sheetId="15477"/>
      <sheetData sheetId="15478"/>
      <sheetData sheetId="15479"/>
      <sheetData sheetId="15480"/>
      <sheetData sheetId="15481"/>
      <sheetData sheetId="15482"/>
      <sheetData sheetId="15483"/>
      <sheetData sheetId="15484"/>
      <sheetData sheetId="15485"/>
      <sheetData sheetId="15486"/>
      <sheetData sheetId="15487"/>
      <sheetData sheetId="15488"/>
      <sheetData sheetId="15489"/>
      <sheetData sheetId="15490"/>
      <sheetData sheetId="15491"/>
      <sheetData sheetId="15492"/>
      <sheetData sheetId="15493"/>
      <sheetData sheetId="15494"/>
      <sheetData sheetId="15495"/>
      <sheetData sheetId="15496"/>
      <sheetData sheetId="15497"/>
      <sheetData sheetId="15498"/>
      <sheetData sheetId="15499"/>
      <sheetData sheetId="15500"/>
      <sheetData sheetId="15501"/>
      <sheetData sheetId="15502"/>
      <sheetData sheetId="15503"/>
      <sheetData sheetId="15504"/>
      <sheetData sheetId="15505"/>
      <sheetData sheetId="15506"/>
      <sheetData sheetId="15507"/>
      <sheetData sheetId="15508"/>
      <sheetData sheetId="15509"/>
      <sheetData sheetId="15510"/>
      <sheetData sheetId="15511"/>
      <sheetData sheetId="15512"/>
      <sheetData sheetId="15513"/>
      <sheetData sheetId="15514"/>
      <sheetData sheetId="15515"/>
      <sheetData sheetId="15516"/>
      <sheetData sheetId="15517"/>
      <sheetData sheetId="15518"/>
      <sheetData sheetId="15519"/>
      <sheetData sheetId="15520"/>
      <sheetData sheetId="15521"/>
      <sheetData sheetId="15522"/>
      <sheetData sheetId="15523"/>
      <sheetData sheetId="15524"/>
      <sheetData sheetId="15525"/>
      <sheetData sheetId="15526"/>
      <sheetData sheetId="15527"/>
      <sheetData sheetId="15528"/>
      <sheetData sheetId="15529"/>
      <sheetData sheetId="15530"/>
      <sheetData sheetId="15531"/>
      <sheetData sheetId="15532"/>
      <sheetData sheetId="15533"/>
      <sheetData sheetId="15534"/>
      <sheetData sheetId="15535"/>
      <sheetData sheetId="15536"/>
      <sheetData sheetId="15537"/>
      <sheetData sheetId="15538"/>
      <sheetData sheetId="15539"/>
      <sheetData sheetId="15540"/>
      <sheetData sheetId="15541"/>
      <sheetData sheetId="15542"/>
      <sheetData sheetId="15543"/>
      <sheetData sheetId="15544"/>
      <sheetData sheetId="15545"/>
      <sheetData sheetId="15546"/>
      <sheetData sheetId="15547"/>
      <sheetData sheetId="15548"/>
      <sheetData sheetId="15549"/>
      <sheetData sheetId="15550"/>
      <sheetData sheetId="15551"/>
      <sheetData sheetId="15552"/>
      <sheetData sheetId="15553"/>
      <sheetData sheetId="15554"/>
      <sheetData sheetId="15555"/>
      <sheetData sheetId="15556"/>
      <sheetData sheetId="15557"/>
      <sheetData sheetId="15558"/>
      <sheetData sheetId="15559"/>
      <sheetData sheetId="15560"/>
      <sheetData sheetId="15561"/>
      <sheetData sheetId="15562"/>
      <sheetData sheetId="15563"/>
      <sheetData sheetId="15564"/>
      <sheetData sheetId="15565"/>
      <sheetData sheetId="15566"/>
      <sheetData sheetId="15567"/>
      <sheetData sheetId="15568"/>
      <sheetData sheetId="15569"/>
      <sheetData sheetId="15570"/>
      <sheetData sheetId="15571"/>
      <sheetData sheetId="15572"/>
      <sheetData sheetId="15573"/>
      <sheetData sheetId="15574"/>
      <sheetData sheetId="15575"/>
      <sheetData sheetId="15576"/>
      <sheetData sheetId="15577"/>
      <sheetData sheetId="15578"/>
      <sheetData sheetId="15579"/>
      <sheetData sheetId="15580"/>
      <sheetData sheetId="15581"/>
      <sheetData sheetId="15582"/>
      <sheetData sheetId="15583"/>
      <sheetData sheetId="15584"/>
      <sheetData sheetId="15585"/>
      <sheetData sheetId="15586"/>
      <sheetData sheetId="15587"/>
      <sheetData sheetId="15588"/>
      <sheetData sheetId="15589"/>
      <sheetData sheetId="15590"/>
      <sheetData sheetId="15591"/>
      <sheetData sheetId="15592"/>
      <sheetData sheetId="15593"/>
      <sheetData sheetId="15594"/>
      <sheetData sheetId="15595"/>
      <sheetData sheetId="15596"/>
      <sheetData sheetId="15597"/>
      <sheetData sheetId="15598"/>
      <sheetData sheetId="15599"/>
      <sheetData sheetId="15600"/>
      <sheetData sheetId="15601"/>
      <sheetData sheetId="15602"/>
      <sheetData sheetId="15603"/>
      <sheetData sheetId="15604"/>
      <sheetData sheetId="15605"/>
      <sheetData sheetId="15606"/>
      <sheetData sheetId="15607"/>
      <sheetData sheetId="15608"/>
      <sheetData sheetId="15609"/>
      <sheetData sheetId="15610"/>
      <sheetData sheetId="15611"/>
      <sheetData sheetId="15612"/>
      <sheetData sheetId="15613"/>
      <sheetData sheetId="15614"/>
      <sheetData sheetId="15615"/>
      <sheetData sheetId="15616"/>
      <sheetData sheetId="15617"/>
      <sheetData sheetId="15618"/>
      <sheetData sheetId="15619"/>
      <sheetData sheetId="15620"/>
      <sheetData sheetId="15621"/>
      <sheetData sheetId="15622"/>
      <sheetData sheetId="15623"/>
      <sheetData sheetId="15624"/>
      <sheetData sheetId="15625"/>
      <sheetData sheetId="15626"/>
      <sheetData sheetId="15627"/>
      <sheetData sheetId="15628"/>
      <sheetData sheetId="15629"/>
      <sheetData sheetId="15630"/>
      <sheetData sheetId="15631"/>
      <sheetData sheetId="15632"/>
      <sheetData sheetId="15633"/>
      <sheetData sheetId="15634"/>
      <sheetData sheetId="15635"/>
      <sheetData sheetId="15636"/>
      <sheetData sheetId="15637"/>
      <sheetData sheetId="15638"/>
      <sheetData sheetId="15639"/>
      <sheetData sheetId="15640"/>
      <sheetData sheetId="15641"/>
      <sheetData sheetId="15642"/>
      <sheetData sheetId="15643"/>
      <sheetData sheetId="15644"/>
      <sheetData sheetId="15645"/>
      <sheetData sheetId="15646"/>
      <sheetData sheetId="15647"/>
      <sheetData sheetId="15648"/>
      <sheetData sheetId="15649"/>
      <sheetData sheetId="15650"/>
      <sheetData sheetId="15651"/>
      <sheetData sheetId="15652"/>
      <sheetData sheetId="15653"/>
      <sheetData sheetId="15654"/>
      <sheetData sheetId="15655"/>
      <sheetData sheetId="15656"/>
      <sheetData sheetId="15657"/>
      <sheetData sheetId="15658"/>
      <sheetData sheetId="15659"/>
      <sheetData sheetId="15660"/>
      <sheetData sheetId="15661"/>
      <sheetData sheetId="15662"/>
      <sheetData sheetId="15663"/>
      <sheetData sheetId="15664"/>
      <sheetData sheetId="15665"/>
      <sheetData sheetId="15666"/>
      <sheetData sheetId="15667"/>
      <sheetData sheetId="15668"/>
      <sheetData sheetId="15669"/>
      <sheetData sheetId="15670"/>
      <sheetData sheetId="15671"/>
      <sheetData sheetId="15672"/>
      <sheetData sheetId="15673"/>
      <sheetData sheetId="15674"/>
      <sheetData sheetId="15675"/>
      <sheetData sheetId="15676"/>
      <sheetData sheetId="15677"/>
      <sheetData sheetId="15678"/>
      <sheetData sheetId="15679"/>
      <sheetData sheetId="15680"/>
      <sheetData sheetId="15681"/>
      <sheetData sheetId="15682"/>
      <sheetData sheetId="15683"/>
      <sheetData sheetId="15684"/>
      <sheetData sheetId="15685"/>
      <sheetData sheetId="15686"/>
      <sheetData sheetId="15687"/>
      <sheetData sheetId="15688"/>
      <sheetData sheetId="15689"/>
      <sheetData sheetId="15690"/>
      <sheetData sheetId="15691"/>
      <sheetData sheetId="15692"/>
      <sheetData sheetId="15693"/>
      <sheetData sheetId="15694"/>
      <sheetData sheetId="15695"/>
      <sheetData sheetId="15696"/>
      <sheetData sheetId="15697"/>
      <sheetData sheetId="15698"/>
      <sheetData sheetId="15699"/>
      <sheetData sheetId="15700"/>
      <sheetData sheetId="15701"/>
      <sheetData sheetId="15702"/>
      <sheetData sheetId="15703"/>
      <sheetData sheetId="15704"/>
      <sheetData sheetId="15705"/>
      <sheetData sheetId="15706"/>
      <sheetData sheetId="15707"/>
      <sheetData sheetId="15708"/>
      <sheetData sheetId="15709"/>
      <sheetData sheetId="15710"/>
      <sheetData sheetId="15711"/>
      <sheetData sheetId="15712"/>
      <sheetData sheetId="15713"/>
      <sheetData sheetId="15714"/>
      <sheetData sheetId="15715"/>
      <sheetData sheetId="15716"/>
      <sheetData sheetId="15717"/>
      <sheetData sheetId="15718"/>
      <sheetData sheetId="15719"/>
      <sheetData sheetId="15720"/>
      <sheetData sheetId="15721"/>
      <sheetData sheetId="15722"/>
      <sheetData sheetId="15723"/>
      <sheetData sheetId="15724"/>
      <sheetData sheetId="15725"/>
      <sheetData sheetId="15726"/>
      <sheetData sheetId="15727"/>
      <sheetData sheetId="15728"/>
      <sheetData sheetId="15729"/>
      <sheetData sheetId="15730"/>
      <sheetData sheetId="15731"/>
      <sheetData sheetId="15732"/>
      <sheetData sheetId="15733"/>
      <sheetData sheetId="15734"/>
      <sheetData sheetId="15735"/>
      <sheetData sheetId="15736"/>
      <sheetData sheetId="15737"/>
      <sheetData sheetId="15738"/>
      <sheetData sheetId="15739"/>
      <sheetData sheetId="15740"/>
      <sheetData sheetId="15741"/>
      <sheetData sheetId="15742"/>
      <sheetData sheetId="15743"/>
      <sheetData sheetId="15744"/>
      <sheetData sheetId="15745"/>
      <sheetData sheetId="15746"/>
      <sheetData sheetId="15747"/>
      <sheetData sheetId="15748"/>
      <sheetData sheetId="15749"/>
      <sheetData sheetId="15750"/>
      <sheetData sheetId="15751"/>
      <sheetData sheetId="15752"/>
      <sheetData sheetId="15753"/>
      <sheetData sheetId="15754"/>
      <sheetData sheetId="15755"/>
      <sheetData sheetId="15756"/>
      <sheetData sheetId="15757"/>
      <sheetData sheetId="15758"/>
      <sheetData sheetId="15759"/>
      <sheetData sheetId="15760"/>
      <sheetData sheetId="15761"/>
      <sheetData sheetId="15762"/>
      <sheetData sheetId="15763"/>
      <sheetData sheetId="15764"/>
      <sheetData sheetId="15765"/>
      <sheetData sheetId="15766"/>
      <sheetData sheetId="15767"/>
      <sheetData sheetId="15768"/>
      <sheetData sheetId="15769"/>
      <sheetData sheetId="15770"/>
      <sheetData sheetId="15771"/>
      <sheetData sheetId="15772"/>
      <sheetData sheetId="15773"/>
      <sheetData sheetId="15774"/>
      <sheetData sheetId="15775"/>
      <sheetData sheetId="15776"/>
      <sheetData sheetId="15777"/>
      <sheetData sheetId="15778"/>
      <sheetData sheetId="15779"/>
      <sheetData sheetId="15780"/>
      <sheetData sheetId="15781"/>
      <sheetData sheetId="15782"/>
      <sheetData sheetId="15783"/>
      <sheetData sheetId="15784"/>
      <sheetData sheetId="15785"/>
      <sheetData sheetId="15786"/>
      <sheetData sheetId="15787"/>
      <sheetData sheetId="15788"/>
      <sheetData sheetId="15789"/>
      <sheetData sheetId="15790"/>
      <sheetData sheetId="15791"/>
      <sheetData sheetId="15792"/>
      <sheetData sheetId="15793"/>
      <sheetData sheetId="15794"/>
      <sheetData sheetId="15795"/>
      <sheetData sheetId="15796"/>
      <sheetData sheetId="15797"/>
      <sheetData sheetId="15798"/>
      <sheetData sheetId="15799"/>
      <sheetData sheetId="15800"/>
      <sheetData sheetId="15801"/>
      <sheetData sheetId="15802"/>
      <sheetData sheetId="15803"/>
      <sheetData sheetId="15804"/>
      <sheetData sheetId="15805"/>
      <sheetData sheetId="15806"/>
      <sheetData sheetId="15807"/>
      <sheetData sheetId="15808"/>
      <sheetData sheetId="15809"/>
      <sheetData sheetId="15810"/>
      <sheetData sheetId="15811"/>
      <sheetData sheetId="15812"/>
      <sheetData sheetId="15813"/>
      <sheetData sheetId="15814"/>
      <sheetData sheetId="15815"/>
      <sheetData sheetId="15816"/>
      <sheetData sheetId="15817"/>
      <sheetData sheetId="15818"/>
      <sheetData sheetId="15819"/>
      <sheetData sheetId="15820"/>
      <sheetData sheetId="15821"/>
      <sheetData sheetId="15822"/>
      <sheetData sheetId="15823"/>
      <sheetData sheetId="15824"/>
      <sheetData sheetId="15825"/>
      <sheetData sheetId="15826"/>
      <sheetData sheetId="15827"/>
      <sheetData sheetId="15828"/>
      <sheetData sheetId="15829"/>
      <sheetData sheetId="15830"/>
      <sheetData sheetId="15831"/>
      <sheetData sheetId="15832"/>
      <sheetData sheetId="15833"/>
      <sheetData sheetId="15834"/>
      <sheetData sheetId="15835"/>
      <sheetData sheetId="15836"/>
      <sheetData sheetId="15837"/>
      <sheetData sheetId="15838"/>
      <sheetData sheetId="15839"/>
      <sheetData sheetId="15840"/>
      <sheetData sheetId="15841"/>
      <sheetData sheetId="15842"/>
      <sheetData sheetId="15843"/>
      <sheetData sheetId="15844"/>
      <sheetData sheetId="15845"/>
      <sheetData sheetId="15846"/>
      <sheetData sheetId="15847"/>
      <sheetData sheetId="15848"/>
      <sheetData sheetId="15849"/>
      <sheetData sheetId="15850"/>
      <sheetData sheetId="15851"/>
      <sheetData sheetId="15852"/>
      <sheetData sheetId="15853"/>
      <sheetData sheetId="15854"/>
      <sheetData sheetId="15855"/>
      <sheetData sheetId="15856"/>
      <sheetData sheetId="15857"/>
      <sheetData sheetId="15858"/>
      <sheetData sheetId="15859"/>
      <sheetData sheetId="15860"/>
      <sheetData sheetId="15861"/>
      <sheetData sheetId="15862"/>
      <sheetData sheetId="15863"/>
      <sheetData sheetId="15864"/>
      <sheetData sheetId="15865"/>
      <sheetData sheetId="15866"/>
      <sheetData sheetId="15867"/>
      <sheetData sheetId="15868"/>
      <sheetData sheetId="15869"/>
      <sheetData sheetId="15870"/>
      <sheetData sheetId="15871"/>
      <sheetData sheetId="15872"/>
      <sheetData sheetId="15873"/>
      <sheetData sheetId="15874"/>
      <sheetData sheetId="15875"/>
      <sheetData sheetId="15876"/>
      <sheetData sheetId="15877"/>
      <sheetData sheetId="15878"/>
      <sheetData sheetId="15879"/>
      <sheetData sheetId="15880"/>
      <sheetData sheetId="15881"/>
      <sheetData sheetId="15882"/>
      <sheetData sheetId="15883"/>
      <sheetData sheetId="15884"/>
      <sheetData sheetId="15885"/>
      <sheetData sheetId="15886"/>
      <sheetData sheetId="15887"/>
      <sheetData sheetId="15888"/>
      <sheetData sheetId="15889"/>
      <sheetData sheetId="15890"/>
      <sheetData sheetId="15891"/>
      <sheetData sheetId="15892"/>
      <sheetData sheetId="15893"/>
      <sheetData sheetId="15894"/>
      <sheetData sheetId="15895"/>
      <sheetData sheetId="15896"/>
      <sheetData sheetId="15897"/>
      <sheetData sheetId="15898"/>
      <sheetData sheetId="15899"/>
      <sheetData sheetId="15900"/>
      <sheetData sheetId="15901"/>
      <sheetData sheetId="15902"/>
      <sheetData sheetId="15903"/>
      <sheetData sheetId="15904"/>
      <sheetData sheetId="15905"/>
      <sheetData sheetId="15906"/>
      <sheetData sheetId="15907"/>
      <sheetData sheetId="15908"/>
      <sheetData sheetId="15909"/>
      <sheetData sheetId="15910"/>
      <sheetData sheetId="15911"/>
      <sheetData sheetId="15912"/>
      <sheetData sheetId="15913"/>
      <sheetData sheetId="15914"/>
      <sheetData sheetId="15915"/>
      <sheetData sheetId="15916"/>
      <sheetData sheetId="15917"/>
      <sheetData sheetId="15918"/>
      <sheetData sheetId="15919"/>
      <sheetData sheetId="15920"/>
      <sheetData sheetId="15921"/>
      <sheetData sheetId="15922"/>
      <sheetData sheetId="15923"/>
      <sheetData sheetId="15924"/>
      <sheetData sheetId="15925"/>
      <sheetData sheetId="15926"/>
      <sheetData sheetId="15927"/>
      <sheetData sheetId="15928"/>
      <sheetData sheetId="15929"/>
      <sheetData sheetId="15930"/>
      <sheetData sheetId="15931"/>
      <sheetData sheetId="15932"/>
      <sheetData sheetId="15933"/>
      <sheetData sheetId="15934"/>
      <sheetData sheetId="15935"/>
      <sheetData sheetId="15936"/>
      <sheetData sheetId="15937"/>
      <sheetData sheetId="15938"/>
      <sheetData sheetId="15939"/>
      <sheetData sheetId="15940"/>
      <sheetData sheetId="15941"/>
      <sheetData sheetId="15942"/>
      <sheetData sheetId="15943"/>
      <sheetData sheetId="15944"/>
      <sheetData sheetId="15945"/>
      <sheetData sheetId="15946"/>
      <sheetData sheetId="15947"/>
      <sheetData sheetId="15948"/>
      <sheetData sheetId="15949"/>
      <sheetData sheetId="15950"/>
      <sheetData sheetId="15951"/>
      <sheetData sheetId="15952"/>
      <sheetData sheetId="15953"/>
      <sheetData sheetId="15954"/>
      <sheetData sheetId="15955"/>
      <sheetData sheetId="15956"/>
      <sheetData sheetId="15957"/>
      <sheetData sheetId="15958"/>
      <sheetData sheetId="15959"/>
      <sheetData sheetId="15960"/>
      <sheetData sheetId="15961"/>
      <sheetData sheetId="15962"/>
      <sheetData sheetId="15963"/>
      <sheetData sheetId="15964"/>
      <sheetData sheetId="15965"/>
      <sheetData sheetId="15966"/>
      <sheetData sheetId="15967"/>
      <sheetData sheetId="15968"/>
      <sheetData sheetId="15969"/>
      <sheetData sheetId="15970"/>
      <sheetData sheetId="15971"/>
      <sheetData sheetId="15972"/>
      <sheetData sheetId="15973"/>
      <sheetData sheetId="15974"/>
      <sheetData sheetId="15975"/>
      <sheetData sheetId="15976"/>
      <sheetData sheetId="15977"/>
      <sheetData sheetId="15978"/>
      <sheetData sheetId="15979"/>
      <sheetData sheetId="15980"/>
      <sheetData sheetId="15981"/>
      <sheetData sheetId="15982"/>
      <sheetData sheetId="15983"/>
      <sheetData sheetId="15984"/>
      <sheetData sheetId="15985"/>
      <sheetData sheetId="15986"/>
      <sheetData sheetId="15987"/>
      <sheetData sheetId="15988"/>
      <sheetData sheetId="15989"/>
      <sheetData sheetId="15990"/>
      <sheetData sheetId="15991"/>
      <sheetData sheetId="15992"/>
      <sheetData sheetId="15993"/>
      <sheetData sheetId="15994"/>
      <sheetData sheetId="15995"/>
      <sheetData sheetId="15996"/>
      <sheetData sheetId="15997"/>
      <sheetData sheetId="15998"/>
      <sheetData sheetId="15999"/>
      <sheetData sheetId="16000"/>
      <sheetData sheetId="16001"/>
      <sheetData sheetId="16002"/>
      <sheetData sheetId="16003"/>
      <sheetData sheetId="16004"/>
      <sheetData sheetId="16005"/>
      <sheetData sheetId="16006"/>
      <sheetData sheetId="16007"/>
      <sheetData sheetId="16008"/>
      <sheetData sheetId="16009"/>
      <sheetData sheetId="16010"/>
      <sheetData sheetId="16011"/>
      <sheetData sheetId="16012"/>
      <sheetData sheetId="16013"/>
      <sheetData sheetId="16014"/>
      <sheetData sheetId="16015"/>
      <sheetData sheetId="16016"/>
      <sheetData sheetId="16017"/>
      <sheetData sheetId="16018"/>
      <sheetData sheetId="16019"/>
      <sheetData sheetId="16020"/>
      <sheetData sheetId="16021"/>
      <sheetData sheetId="16022"/>
      <sheetData sheetId="16023"/>
      <sheetData sheetId="16024"/>
      <sheetData sheetId="16025"/>
      <sheetData sheetId="16026"/>
      <sheetData sheetId="16027"/>
      <sheetData sheetId="16028"/>
      <sheetData sheetId="16029"/>
      <sheetData sheetId="16030"/>
      <sheetData sheetId="16031"/>
      <sheetData sheetId="16032"/>
      <sheetData sheetId="16033"/>
      <sheetData sheetId="16034"/>
      <sheetData sheetId="16035"/>
      <sheetData sheetId="16036"/>
      <sheetData sheetId="16037"/>
      <sheetData sheetId="16038"/>
      <sheetData sheetId="16039"/>
      <sheetData sheetId="16040"/>
      <sheetData sheetId="16041"/>
      <sheetData sheetId="16042"/>
      <sheetData sheetId="16043"/>
      <sheetData sheetId="16044"/>
      <sheetData sheetId="16045"/>
      <sheetData sheetId="16046"/>
      <sheetData sheetId="16047"/>
      <sheetData sheetId="16048"/>
      <sheetData sheetId="16049"/>
      <sheetData sheetId="16050"/>
      <sheetData sheetId="16051"/>
      <sheetData sheetId="16052"/>
      <sheetData sheetId="16053"/>
      <sheetData sheetId="16054"/>
      <sheetData sheetId="16055"/>
      <sheetData sheetId="16056"/>
      <sheetData sheetId="16057"/>
      <sheetData sheetId="16058"/>
      <sheetData sheetId="16059"/>
      <sheetData sheetId="16060"/>
      <sheetData sheetId="16061"/>
      <sheetData sheetId="16062"/>
      <sheetData sheetId="16063"/>
      <sheetData sheetId="16064"/>
      <sheetData sheetId="16065"/>
      <sheetData sheetId="16066"/>
      <sheetData sheetId="16067"/>
      <sheetData sheetId="16068"/>
      <sheetData sheetId="16069"/>
      <sheetData sheetId="16070"/>
      <sheetData sheetId="16071"/>
      <sheetData sheetId="16072"/>
      <sheetData sheetId="16073"/>
      <sheetData sheetId="16074"/>
      <sheetData sheetId="16075"/>
      <sheetData sheetId="16076"/>
      <sheetData sheetId="16077"/>
      <sheetData sheetId="16078"/>
      <sheetData sheetId="16079"/>
      <sheetData sheetId="16080"/>
      <sheetData sheetId="16081"/>
      <sheetData sheetId="16082"/>
      <sheetData sheetId="16083"/>
      <sheetData sheetId="16084"/>
      <sheetData sheetId="16085"/>
      <sheetData sheetId="16086"/>
      <sheetData sheetId="16087"/>
      <sheetData sheetId="16088"/>
      <sheetData sheetId="16089"/>
      <sheetData sheetId="16090"/>
      <sheetData sheetId="16091"/>
      <sheetData sheetId="16092"/>
      <sheetData sheetId="16093"/>
      <sheetData sheetId="16094"/>
      <sheetData sheetId="16095"/>
      <sheetData sheetId="16096"/>
      <sheetData sheetId="16097"/>
      <sheetData sheetId="16098"/>
      <sheetData sheetId="16099"/>
      <sheetData sheetId="16100"/>
      <sheetData sheetId="16101"/>
      <sheetData sheetId="16102"/>
      <sheetData sheetId="16103"/>
      <sheetData sheetId="16104"/>
      <sheetData sheetId="16105"/>
      <sheetData sheetId="16106"/>
      <sheetData sheetId="16107"/>
      <sheetData sheetId="16108"/>
      <sheetData sheetId="16109"/>
      <sheetData sheetId="16110"/>
      <sheetData sheetId="16111"/>
      <sheetData sheetId="16112"/>
      <sheetData sheetId="16113"/>
      <sheetData sheetId="16114"/>
      <sheetData sheetId="16115"/>
      <sheetData sheetId="16116"/>
      <sheetData sheetId="16117"/>
      <sheetData sheetId="16118"/>
      <sheetData sheetId="16119"/>
      <sheetData sheetId="16120"/>
      <sheetData sheetId="16121"/>
      <sheetData sheetId="16122"/>
      <sheetData sheetId="16123"/>
      <sheetData sheetId="16124"/>
      <sheetData sheetId="16125"/>
      <sheetData sheetId="16126"/>
      <sheetData sheetId="16127"/>
      <sheetData sheetId="16128"/>
      <sheetData sheetId="16129"/>
      <sheetData sheetId="16130"/>
      <sheetData sheetId="16131"/>
      <sheetData sheetId="16132"/>
      <sheetData sheetId="16133"/>
      <sheetData sheetId="16134"/>
      <sheetData sheetId="16135"/>
      <sheetData sheetId="16136"/>
      <sheetData sheetId="16137"/>
      <sheetData sheetId="16138"/>
      <sheetData sheetId="16139"/>
      <sheetData sheetId="16140"/>
      <sheetData sheetId="16141"/>
      <sheetData sheetId="16142"/>
      <sheetData sheetId="16143"/>
      <sheetData sheetId="16144"/>
      <sheetData sheetId="16145"/>
      <sheetData sheetId="16146"/>
      <sheetData sheetId="16147"/>
      <sheetData sheetId="16148"/>
      <sheetData sheetId="16149"/>
      <sheetData sheetId="16150"/>
      <sheetData sheetId="16151"/>
      <sheetData sheetId="16152"/>
      <sheetData sheetId="16153"/>
      <sheetData sheetId="16154"/>
      <sheetData sheetId="16155"/>
      <sheetData sheetId="16156"/>
      <sheetData sheetId="16157"/>
      <sheetData sheetId="16158"/>
      <sheetData sheetId="16159"/>
      <sheetData sheetId="16160"/>
      <sheetData sheetId="16161"/>
      <sheetData sheetId="16162"/>
      <sheetData sheetId="16163"/>
      <sheetData sheetId="16164"/>
      <sheetData sheetId="16165"/>
      <sheetData sheetId="16166"/>
      <sheetData sheetId="16167"/>
      <sheetData sheetId="16168"/>
      <sheetData sheetId="16169"/>
      <sheetData sheetId="16170"/>
      <sheetData sheetId="16171"/>
      <sheetData sheetId="16172"/>
      <sheetData sheetId="16173"/>
      <sheetData sheetId="16174"/>
      <sheetData sheetId="16175"/>
      <sheetData sheetId="16176"/>
      <sheetData sheetId="16177"/>
      <sheetData sheetId="16178"/>
      <sheetData sheetId="16179"/>
      <sheetData sheetId="16180"/>
      <sheetData sheetId="16181"/>
      <sheetData sheetId="16182"/>
      <sheetData sheetId="16183"/>
      <sheetData sheetId="16184"/>
      <sheetData sheetId="16185"/>
      <sheetData sheetId="16186"/>
      <sheetData sheetId="16187"/>
      <sheetData sheetId="16188"/>
      <sheetData sheetId="16189"/>
      <sheetData sheetId="16190"/>
      <sheetData sheetId="16191"/>
      <sheetData sheetId="16192"/>
      <sheetData sheetId="16193"/>
      <sheetData sheetId="16194"/>
      <sheetData sheetId="16195"/>
      <sheetData sheetId="16196"/>
      <sheetData sheetId="16197"/>
      <sheetData sheetId="16198"/>
      <sheetData sheetId="16199"/>
      <sheetData sheetId="16200"/>
      <sheetData sheetId="16201"/>
      <sheetData sheetId="16202"/>
      <sheetData sheetId="16203"/>
      <sheetData sheetId="16204"/>
      <sheetData sheetId="16205"/>
      <sheetData sheetId="16206"/>
      <sheetData sheetId="16207"/>
      <sheetData sheetId="16208"/>
      <sheetData sheetId="16209"/>
      <sheetData sheetId="16210"/>
      <sheetData sheetId="16211"/>
      <sheetData sheetId="16212"/>
      <sheetData sheetId="16213"/>
      <sheetData sheetId="16214"/>
      <sheetData sheetId="16215"/>
      <sheetData sheetId="16216"/>
      <sheetData sheetId="16217"/>
      <sheetData sheetId="16218"/>
      <sheetData sheetId="16219"/>
      <sheetData sheetId="16220"/>
      <sheetData sheetId="16221"/>
      <sheetData sheetId="16222"/>
      <sheetData sheetId="16223"/>
      <sheetData sheetId="16224"/>
      <sheetData sheetId="16225"/>
      <sheetData sheetId="16226"/>
      <sheetData sheetId="16227"/>
      <sheetData sheetId="16228"/>
      <sheetData sheetId="16229"/>
      <sheetData sheetId="16230"/>
      <sheetData sheetId="16231"/>
      <sheetData sheetId="16232"/>
      <sheetData sheetId="16233"/>
      <sheetData sheetId="16234"/>
      <sheetData sheetId="16235"/>
      <sheetData sheetId="16236"/>
      <sheetData sheetId="16237"/>
      <sheetData sheetId="16238"/>
      <sheetData sheetId="16239"/>
      <sheetData sheetId="16240"/>
      <sheetData sheetId="16241"/>
      <sheetData sheetId="16242"/>
      <sheetData sheetId="16243"/>
      <sheetData sheetId="16244"/>
      <sheetData sheetId="16245"/>
      <sheetData sheetId="16246"/>
      <sheetData sheetId="16247"/>
      <sheetData sheetId="16248"/>
      <sheetData sheetId="16249"/>
      <sheetData sheetId="16250"/>
      <sheetData sheetId="16251"/>
      <sheetData sheetId="16252"/>
      <sheetData sheetId="16253"/>
      <sheetData sheetId="16254"/>
      <sheetData sheetId="16255"/>
      <sheetData sheetId="16256"/>
      <sheetData sheetId="16257"/>
      <sheetData sheetId="16258"/>
      <sheetData sheetId="16259"/>
      <sheetData sheetId="16260"/>
      <sheetData sheetId="16261"/>
      <sheetData sheetId="16262"/>
      <sheetData sheetId="16263"/>
      <sheetData sheetId="16264"/>
      <sheetData sheetId="16265"/>
      <sheetData sheetId="16266"/>
      <sheetData sheetId="16267"/>
      <sheetData sheetId="16268"/>
      <sheetData sheetId="16269"/>
      <sheetData sheetId="16270"/>
      <sheetData sheetId="16271"/>
      <sheetData sheetId="16272"/>
      <sheetData sheetId="16273"/>
      <sheetData sheetId="16274"/>
      <sheetData sheetId="16275"/>
      <sheetData sheetId="16276"/>
      <sheetData sheetId="16277"/>
      <sheetData sheetId="16278"/>
      <sheetData sheetId="16279"/>
      <sheetData sheetId="16280"/>
      <sheetData sheetId="16281"/>
      <sheetData sheetId="16282"/>
      <sheetData sheetId="16283"/>
      <sheetData sheetId="16284"/>
      <sheetData sheetId="16285"/>
      <sheetData sheetId="16286"/>
      <sheetData sheetId="16287"/>
      <sheetData sheetId="16288"/>
      <sheetData sheetId="16289"/>
      <sheetData sheetId="16290"/>
      <sheetData sheetId="16291"/>
      <sheetData sheetId="16292"/>
      <sheetData sheetId="16293"/>
      <sheetData sheetId="16294"/>
      <sheetData sheetId="16295"/>
      <sheetData sheetId="16296"/>
      <sheetData sheetId="16297"/>
      <sheetData sheetId="16298"/>
      <sheetData sheetId="16299"/>
      <sheetData sheetId="16300"/>
      <sheetData sheetId="16301"/>
      <sheetData sheetId="16302"/>
      <sheetData sheetId="16303"/>
      <sheetData sheetId="16304"/>
      <sheetData sheetId="16305"/>
      <sheetData sheetId="16306"/>
      <sheetData sheetId="16307"/>
      <sheetData sheetId="16308"/>
      <sheetData sheetId="16309"/>
      <sheetData sheetId="16310"/>
      <sheetData sheetId="16311"/>
      <sheetData sheetId="16312"/>
      <sheetData sheetId="16313"/>
      <sheetData sheetId="16314"/>
      <sheetData sheetId="16315"/>
      <sheetData sheetId="16316"/>
      <sheetData sheetId="16317"/>
      <sheetData sheetId="16318"/>
      <sheetData sheetId="16319"/>
      <sheetData sheetId="16320"/>
      <sheetData sheetId="16321"/>
      <sheetData sheetId="16322"/>
      <sheetData sheetId="16323"/>
      <sheetData sheetId="16324"/>
      <sheetData sheetId="16325"/>
      <sheetData sheetId="16326"/>
      <sheetData sheetId="16327"/>
      <sheetData sheetId="16328"/>
      <sheetData sheetId="16329"/>
      <sheetData sheetId="16330"/>
      <sheetData sheetId="16331"/>
      <sheetData sheetId="16332"/>
      <sheetData sheetId="16333"/>
      <sheetData sheetId="16334"/>
      <sheetData sheetId="16335"/>
      <sheetData sheetId="16336"/>
      <sheetData sheetId="16337"/>
      <sheetData sheetId="16338"/>
      <sheetData sheetId="16339"/>
      <sheetData sheetId="16340"/>
      <sheetData sheetId="16341"/>
      <sheetData sheetId="16342"/>
      <sheetData sheetId="16343"/>
      <sheetData sheetId="16344"/>
      <sheetData sheetId="16345"/>
      <sheetData sheetId="16346"/>
      <sheetData sheetId="16347"/>
      <sheetData sheetId="16348"/>
      <sheetData sheetId="16349"/>
      <sheetData sheetId="16350"/>
      <sheetData sheetId="16351"/>
      <sheetData sheetId="16352"/>
      <sheetData sheetId="16353"/>
      <sheetData sheetId="16354"/>
      <sheetData sheetId="16355"/>
      <sheetData sheetId="16356"/>
      <sheetData sheetId="16357"/>
      <sheetData sheetId="16358"/>
      <sheetData sheetId="16359"/>
      <sheetData sheetId="16360"/>
      <sheetData sheetId="16361"/>
      <sheetData sheetId="16362"/>
      <sheetData sheetId="16363"/>
      <sheetData sheetId="16364"/>
      <sheetData sheetId="16365"/>
      <sheetData sheetId="16366"/>
      <sheetData sheetId="16367"/>
      <sheetData sheetId="16368"/>
      <sheetData sheetId="16369"/>
      <sheetData sheetId="16370"/>
      <sheetData sheetId="16371"/>
      <sheetData sheetId="16372"/>
      <sheetData sheetId="16373"/>
      <sheetData sheetId="16374"/>
      <sheetData sheetId="16375"/>
      <sheetData sheetId="16376"/>
      <sheetData sheetId="16377"/>
      <sheetData sheetId="16378"/>
      <sheetData sheetId="16379"/>
      <sheetData sheetId="16380"/>
      <sheetData sheetId="16381"/>
      <sheetData sheetId="16382"/>
      <sheetData sheetId="16383"/>
      <sheetData sheetId="16384"/>
      <sheetData sheetId="16385"/>
      <sheetData sheetId="16386"/>
      <sheetData sheetId="16387"/>
      <sheetData sheetId="16388"/>
      <sheetData sheetId="16389"/>
      <sheetData sheetId="16390"/>
      <sheetData sheetId="16391"/>
      <sheetData sheetId="16392"/>
      <sheetData sheetId="16393"/>
      <sheetData sheetId="16394"/>
      <sheetData sheetId="16395"/>
      <sheetData sheetId="16396"/>
      <sheetData sheetId="16397"/>
      <sheetData sheetId="16398"/>
      <sheetData sheetId="16399"/>
      <sheetData sheetId="16400"/>
      <sheetData sheetId="16401"/>
      <sheetData sheetId="16402"/>
      <sheetData sheetId="16403"/>
      <sheetData sheetId="16404"/>
      <sheetData sheetId="16405"/>
      <sheetData sheetId="16406"/>
      <sheetData sheetId="16407"/>
      <sheetData sheetId="16408"/>
      <sheetData sheetId="16409"/>
      <sheetData sheetId="16410"/>
      <sheetData sheetId="16411"/>
      <sheetData sheetId="16412"/>
      <sheetData sheetId="16413"/>
      <sheetData sheetId="16414"/>
      <sheetData sheetId="16415"/>
      <sheetData sheetId="16416"/>
      <sheetData sheetId="16417"/>
      <sheetData sheetId="16418"/>
      <sheetData sheetId="16419"/>
      <sheetData sheetId="16420"/>
      <sheetData sheetId="16421" refreshError="1"/>
      <sheetData sheetId="16422" refreshError="1"/>
      <sheetData sheetId="16423" refreshError="1"/>
      <sheetData sheetId="16424" refreshError="1"/>
      <sheetData sheetId="16425" refreshError="1"/>
      <sheetData sheetId="16426" refreshError="1"/>
      <sheetData sheetId="16427" refreshError="1"/>
      <sheetData sheetId="16428" refreshError="1"/>
      <sheetData sheetId="16429" refreshError="1"/>
      <sheetData sheetId="16430" refreshError="1"/>
      <sheetData sheetId="16431" refreshError="1"/>
      <sheetData sheetId="16432" refreshError="1"/>
      <sheetData sheetId="16433" refreshError="1"/>
      <sheetData sheetId="16434" refreshError="1"/>
      <sheetData sheetId="16435" refreshError="1"/>
      <sheetData sheetId="16436" refreshError="1"/>
      <sheetData sheetId="16437" refreshError="1"/>
      <sheetData sheetId="16438" refreshError="1"/>
      <sheetData sheetId="16439" refreshError="1"/>
      <sheetData sheetId="16440" refreshError="1"/>
      <sheetData sheetId="16441" refreshError="1"/>
      <sheetData sheetId="16442" refreshError="1"/>
      <sheetData sheetId="16443" refreshError="1"/>
      <sheetData sheetId="16444" refreshError="1"/>
      <sheetData sheetId="16445" refreshError="1"/>
      <sheetData sheetId="16446" refreshError="1"/>
      <sheetData sheetId="16447" refreshError="1"/>
      <sheetData sheetId="16448" refreshError="1"/>
      <sheetData sheetId="16449" refreshError="1"/>
      <sheetData sheetId="16450" refreshError="1"/>
      <sheetData sheetId="16451" refreshError="1"/>
      <sheetData sheetId="16452" refreshError="1"/>
      <sheetData sheetId="16453" refreshError="1"/>
      <sheetData sheetId="16454" refreshError="1"/>
      <sheetData sheetId="16455" refreshError="1"/>
      <sheetData sheetId="16456" refreshError="1"/>
      <sheetData sheetId="16457" refreshError="1"/>
      <sheetData sheetId="16458" refreshError="1"/>
      <sheetData sheetId="16459" refreshError="1"/>
      <sheetData sheetId="16460" refreshError="1"/>
      <sheetData sheetId="16461" refreshError="1"/>
      <sheetData sheetId="16462" refreshError="1"/>
      <sheetData sheetId="16463" refreshError="1"/>
      <sheetData sheetId="16464" refreshError="1"/>
      <sheetData sheetId="16465" refreshError="1"/>
      <sheetData sheetId="16466" refreshError="1"/>
      <sheetData sheetId="16467" refreshError="1"/>
      <sheetData sheetId="16468" refreshError="1"/>
      <sheetData sheetId="16469" refreshError="1"/>
      <sheetData sheetId="16470" refreshError="1"/>
      <sheetData sheetId="16471" refreshError="1"/>
      <sheetData sheetId="16472" refreshError="1"/>
      <sheetData sheetId="16473" refreshError="1"/>
      <sheetData sheetId="16474" refreshError="1"/>
      <sheetData sheetId="16475" refreshError="1"/>
      <sheetData sheetId="16476" refreshError="1"/>
      <sheetData sheetId="16477" refreshError="1"/>
      <sheetData sheetId="16478" refreshError="1"/>
      <sheetData sheetId="16479" refreshError="1"/>
      <sheetData sheetId="16480" refreshError="1"/>
      <sheetData sheetId="16481" refreshError="1"/>
      <sheetData sheetId="16482" refreshError="1"/>
      <sheetData sheetId="16483" refreshError="1"/>
      <sheetData sheetId="16484" refreshError="1"/>
      <sheetData sheetId="16485" refreshError="1"/>
      <sheetData sheetId="16486" refreshError="1"/>
      <sheetData sheetId="16487" refreshError="1"/>
      <sheetData sheetId="16488" refreshError="1"/>
      <sheetData sheetId="16489" refreshError="1"/>
      <sheetData sheetId="16490" refreshError="1"/>
      <sheetData sheetId="16491" refreshError="1"/>
      <sheetData sheetId="16492" refreshError="1"/>
      <sheetData sheetId="16493" refreshError="1"/>
      <sheetData sheetId="16494" refreshError="1"/>
      <sheetData sheetId="16495" refreshError="1"/>
      <sheetData sheetId="16496" refreshError="1"/>
      <sheetData sheetId="16497" refreshError="1"/>
      <sheetData sheetId="16498" refreshError="1"/>
      <sheetData sheetId="16499" refreshError="1"/>
      <sheetData sheetId="16500" refreshError="1"/>
      <sheetData sheetId="16501" refreshError="1"/>
      <sheetData sheetId="16502" refreshError="1"/>
      <sheetData sheetId="16503" refreshError="1"/>
      <sheetData sheetId="16504" refreshError="1"/>
      <sheetData sheetId="16505" refreshError="1"/>
      <sheetData sheetId="16506" refreshError="1"/>
      <sheetData sheetId="16507" refreshError="1"/>
      <sheetData sheetId="16508" refreshError="1"/>
      <sheetData sheetId="16509" refreshError="1"/>
      <sheetData sheetId="16510" refreshError="1"/>
      <sheetData sheetId="16511" refreshError="1"/>
      <sheetData sheetId="16512" refreshError="1"/>
      <sheetData sheetId="16513" refreshError="1"/>
      <sheetData sheetId="16514" refreshError="1"/>
      <sheetData sheetId="16515" refreshError="1"/>
      <sheetData sheetId="16516" refreshError="1"/>
      <sheetData sheetId="16517" refreshError="1"/>
      <sheetData sheetId="16518" refreshError="1"/>
      <sheetData sheetId="16519" refreshError="1"/>
      <sheetData sheetId="16520" refreshError="1"/>
      <sheetData sheetId="16521" refreshError="1"/>
      <sheetData sheetId="16522" refreshError="1"/>
      <sheetData sheetId="16523" refreshError="1"/>
      <sheetData sheetId="16524" refreshError="1"/>
      <sheetData sheetId="16525" refreshError="1"/>
      <sheetData sheetId="16526" refreshError="1"/>
      <sheetData sheetId="16527" refreshError="1"/>
      <sheetData sheetId="16528" refreshError="1"/>
      <sheetData sheetId="16529" refreshError="1"/>
      <sheetData sheetId="16530" refreshError="1"/>
      <sheetData sheetId="16531" refreshError="1"/>
      <sheetData sheetId="16532" refreshError="1"/>
      <sheetData sheetId="16533" refreshError="1"/>
      <sheetData sheetId="16534" refreshError="1"/>
      <sheetData sheetId="16535" refreshError="1"/>
      <sheetData sheetId="16536" refreshError="1"/>
      <sheetData sheetId="16537" refreshError="1"/>
      <sheetData sheetId="16538" refreshError="1"/>
      <sheetData sheetId="16539" refreshError="1"/>
      <sheetData sheetId="16540" refreshError="1"/>
      <sheetData sheetId="16541" refreshError="1"/>
      <sheetData sheetId="16542" refreshError="1"/>
      <sheetData sheetId="16543" refreshError="1"/>
      <sheetData sheetId="16544" refreshError="1"/>
      <sheetData sheetId="16545" refreshError="1"/>
      <sheetData sheetId="16546" refreshError="1"/>
      <sheetData sheetId="16547" refreshError="1"/>
      <sheetData sheetId="16548" refreshError="1"/>
      <sheetData sheetId="16549" refreshError="1"/>
      <sheetData sheetId="16550" refreshError="1"/>
      <sheetData sheetId="16551" refreshError="1"/>
      <sheetData sheetId="16552" refreshError="1"/>
      <sheetData sheetId="16553" refreshError="1"/>
      <sheetData sheetId="16554" refreshError="1"/>
      <sheetData sheetId="16555" refreshError="1"/>
      <sheetData sheetId="16556" refreshError="1"/>
      <sheetData sheetId="16557" refreshError="1"/>
      <sheetData sheetId="16558" refreshError="1"/>
      <sheetData sheetId="16559" refreshError="1"/>
      <sheetData sheetId="16560" refreshError="1"/>
      <sheetData sheetId="16561" refreshError="1"/>
      <sheetData sheetId="16562" refreshError="1"/>
      <sheetData sheetId="16563" refreshError="1"/>
      <sheetData sheetId="16564" refreshError="1"/>
      <sheetData sheetId="16565" refreshError="1"/>
      <sheetData sheetId="16566" refreshError="1"/>
      <sheetData sheetId="16567" refreshError="1"/>
      <sheetData sheetId="16568" refreshError="1"/>
      <sheetData sheetId="16569" refreshError="1"/>
      <sheetData sheetId="16570" refreshError="1"/>
      <sheetData sheetId="16571" refreshError="1"/>
      <sheetData sheetId="16572" refreshError="1"/>
      <sheetData sheetId="16573" refreshError="1"/>
      <sheetData sheetId="16574" refreshError="1"/>
      <sheetData sheetId="16575" refreshError="1"/>
      <sheetData sheetId="16576" refreshError="1"/>
      <sheetData sheetId="16577" refreshError="1"/>
      <sheetData sheetId="16578" refreshError="1"/>
      <sheetData sheetId="16579" refreshError="1"/>
      <sheetData sheetId="16580" refreshError="1"/>
      <sheetData sheetId="16581" refreshError="1"/>
      <sheetData sheetId="16582" refreshError="1"/>
      <sheetData sheetId="16583" refreshError="1"/>
      <sheetData sheetId="16584" refreshError="1"/>
      <sheetData sheetId="16585" refreshError="1"/>
      <sheetData sheetId="16586" refreshError="1"/>
      <sheetData sheetId="16587" refreshError="1"/>
      <sheetData sheetId="16588" refreshError="1"/>
      <sheetData sheetId="16589" refreshError="1"/>
      <sheetData sheetId="16590" refreshError="1"/>
      <sheetData sheetId="16591" refreshError="1"/>
      <sheetData sheetId="16592" refreshError="1"/>
      <sheetData sheetId="16593" refreshError="1"/>
      <sheetData sheetId="16594" refreshError="1"/>
      <sheetData sheetId="16595" refreshError="1"/>
      <sheetData sheetId="16596" refreshError="1"/>
      <sheetData sheetId="16597">
        <row r="10">
          <cell r="M10">
            <v>2.7679999999999998</v>
          </cell>
        </row>
      </sheetData>
      <sheetData sheetId="16598" refreshError="1"/>
      <sheetData sheetId="16599" refreshError="1"/>
      <sheetData sheetId="16600" refreshError="1"/>
      <sheetData sheetId="16601" refreshError="1"/>
      <sheetData sheetId="16602" refreshError="1"/>
      <sheetData sheetId="16603" refreshError="1"/>
      <sheetData sheetId="16604"/>
      <sheetData sheetId="16605" refreshError="1"/>
      <sheetData sheetId="16606" refreshError="1"/>
      <sheetData sheetId="16607" refreshError="1"/>
      <sheetData sheetId="16608" refreshError="1"/>
      <sheetData sheetId="16609" refreshError="1"/>
      <sheetData sheetId="16610" refreshError="1"/>
      <sheetData sheetId="16611" refreshError="1"/>
      <sheetData sheetId="16612" refreshError="1"/>
      <sheetData sheetId="16613" refreshError="1"/>
      <sheetData sheetId="16614" refreshError="1"/>
      <sheetData sheetId="16615" refreshError="1"/>
      <sheetData sheetId="16616" refreshError="1"/>
      <sheetData sheetId="16617" refreshError="1"/>
      <sheetData sheetId="16618" refreshError="1"/>
      <sheetData sheetId="16619" refreshError="1"/>
      <sheetData sheetId="16620" refreshError="1"/>
      <sheetData sheetId="16621" refreshError="1"/>
      <sheetData sheetId="16622" refreshError="1"/>
      <sheetData sheetId="16623" refreshError="1"/>
      <sheetData sheetId="16624" refreshError="1"/>
      <sheetData sheetId="16625" refreshError="1"/>
      <sheetData sheetId="16626" refreshError="1"/>
      <sheetData sheetId="16627" refreshError="1"/>
      <sheetData sheetId="16628" refreshError="1"/>
      <sheetData sheetId="16629" refreshError="1"/>
      <sheetData sheetId="16630" refreshError="1"/>
      <sheetData sheetId="16631"/>
      <sheetData sheetId="16632">
        <row r="26">
          <cell r="F26">
            <v>949784.30360176135</v>
          </cell>
        </row>
      </sheetData>
      <sheetData sheetId="16633"/>
      <sheetData sheetId="16634"/>
      <sheetData sheetId="16635"/>
      <sheetData sheetId="16636">
        <row r="14">
          <cell r="C14" t="str">
            <v>DESCRIPCION</v>
          </cell>
        </row>
      </sheetData>
      <sheetData sheetId="16637"/>
      <sheetData sheetId="16638"/>
      <sheetData sheetId="16639"/>
      <sheetData sheetId="16640"/>
      <sheetData sheetId="16641"/>
      <sheetData sheetId="16642">
        <row r="53">
          <cell r="D53">
            <v>2</v>
          </cell>
        </row>
      </sheetData>
      <sheetData sheetId="16643"/>
      <sheetData sheetId="16644"/>
      <sheetData sheetId="16645"/>
      <sheetData sheetId="16646"/>
      <sheetData sheetId="16647"/>
      <sheetData sheetId="16648"/>
      <sheetData sheetId="16649"/>
      <sheetData sheetId="16650"/>
      <sheetData sheetId="16651"/>
      <sheetData sheetId="16652"/>
      <sheetData sheetId="16653"/>
      <sheetData sheetId="16654"/>
      <sheetData sheetId="16655">
        <row r="19">
          <cell r="A19" t="str">
            <v>AGREGADO FINO (ARENA)</v>
          </cell>
        </row>
      </sheetData>
      <sheetData sheetId="16656"/>
      <sheetData sheetId="16657"/>
      <sheetData sheetId="16658"/>
      <sheetData sheetId="1665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2-CONSOR"/>
      <sheetName val="FOR2_CONSOR"/>
      <sheetName val="Constantes Generales"/>
      <sheetName val="Prestaciones Sociales"/>
      <sheetName val="Constantes_Generales2"/>
      <sheetName val="Prestaciones_Sociales2"/>
      <sheetName val="Constantes_Generales"/>
      <sheetName val="Prestaciones_Sociales"/>
      <sheetName val="Constantes_Generales1"/>
      <sheetName val="Prestaciones_Sociales1"/>
      <sheetName val="Constantes_Generales3"/>
      <sheetName val="Prestaciones_Sociales3"/>
      <sheetName val="Constantes_Generales4"/>
      <sheetName val="Prestaciones_Sociales4"/>
      <sheetName val="Constantes_Generales5"/>
      <sheetName val="Prestaciones_Sociales5"/>
      <sheetName val="Constantes_Generales6"/>
      <sheetName val="Prestaciones_Sociales6"/>
    </sheetNames>
    <sheetDataSet>
      <sheetData sheetId="0"/>
      <sheetData sheetId="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PRESTA"/>
      <sheetName val="BASE"/>
      <sheetName val="BASE_CTOS"/>
      <sheetName val="PRELIM"/>
      <sheetName val="TUBERIA"/>
      <sheetName val="EXCAVA"/>
      <sheetName val="COLECTOR-NORTE"/>
      <sheetName val="APU COLECTOR-NORTE"/>
      <sheetName val="COLECTOR-SUR"/>
      <sheetName val="APU COLECTOR-SUR"/>
      <sheetName val="REDES SECUND SUR"/>
      <sheetName val="APU Redes Secundarias  SUR"/>
      <sheetName val="DOMICILIARES"/>
      <sheetName val="REDES_P1_ConZanja"/>
      <sheetName val="Domiciliarias_P1"/>
      <sheetName val="OBRAS_COMPLEMENTARIAS"/>
      <sheetName val="APU_Redes_P1_ConZanja"/>
      <sheetName val="APU_DOMICILIARES"/>
      <sheetName val="PRESUPUESTO PTAR"/>
      <sheetName val="APU PTAR"/>
      <sheetName val="APU_OBRAS_COMPLEMENTARIAS"/>
      <sheetName val="RESUMEN OBR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entacion"/>
      <sheetName val="Ejecutivo"/>
      <sheetName val="Resumen_Real"/>
      <sheetName val="TablasDinamicas"/>
      <sheetName val="HorasDetalladas"/>
      <sheetName val="46W9"/>
      <sheetName val="46W9_Hoja1"/>
      <sheetName val="46W9_Cuadro de costos"/>
      <sheetName val="46W9_Bases"/>
      <sheetName val="46W9_ASPECTOS ELECTRICOS"/>
      <sheetName val="46W9_OBRAS CIVILES"/>
      <sheetName val="46W9_Costo directos"/>
      <sheetName val="46W9_Resumen Costos"/>
      <sheetName val="VCA"/>
      <sheetName val="Graphdata"/>
      <sheetName val="8599"/>
      <sheetName val="Hoja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HIST-RES"/>
      <sheetName val="prestaciones"/>
      <sheetName val="DensidSR(1)"/>
      <sheetName val="SRN-005"/>
      <sheetName val="AIU"/>
      <sheetName val="EVA"/>
      <sheetName val="Program"/>
      <sheetName val="AC2-AG96"/>
      <sheetName val="INV"/>
      <sheetName val="AASH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RCUITOS CODENSA"/>
      <sheetName val="CIRCUITOS eec"/>
      <sheetName val="CIRCUITOS rc"/>
      <sheetName val="CIRCUITOS rn"/>
      <sheetName val="CIRCUITOS ro"/>
      <sheetName val="CIRCUITOS rs"/>
      <sheetName val="OBRAS SES"/>
      <sheetName val="Listado"/>
      <sheetName val="F.C A 90 DIAS "/>
      <sheetName val="P&amp;G 90"/>
      <sheetName val=" Analisis Financiero 90"/>
      <sheetName val="F.C A 30 DIAS"/>
      <sheetName val="P&amp;G 30"/>
      <sheetName val=" Analisis Financiero"/>
      <sheetName val="MOI"/>
      <sheetName val="dinam cargos"/>
      <sheetName val="MOD."/>
      <sheetName val="MOD"/>
      <sheetName val="Calculo costos "/>
      <sheetName val="Balance actividades (2)"/>
      <sheetName val="Balance actividades"/>
      <sheetName val="VEHICULOS"/>
      <sheetName val="Conformacion vehiuculos"/>
      <sheetName val="Hoja5"/>
      <sheetName val="Hoja7"/>
      <sheetName val="Hoja6"/>
      <sheetName val="Conformacion final"/>
      <sheetName val="HERRAMIENTAS "/>
      <sheetName val="DOTACION "/>
      <sheetName val="EPPs"/>
      <sheetName val="PROPUESTA_COND."/>
      <sheetName val="P_ABRIL"/>
      <sheetName val="PRODUCCIÓN"/>
      <sheetName val="MATERIALIZACIÓN"/>
      <sheetName val="Hoja4"/>
      <sheetName val="Hoja2"/>
      <sheetName val="Consolidado de baremos"/>
      <sheetName val="Consolidado final "/>
      <sheetName val="Rendimientos finales"/>
      <sheetName val="Resumen rendimientos y facturas"/>
      <sheetName val="Rendimientos"/>
      <sheetName val="Bonos de produccion MOD"/>
      <sheetName val="Bonos MOD"/>
      <sheetName val="Hoja8"/>
      <sheetName val="Formulario de Precios"/>
      <sheetName val="Hoja1"/>
      <sheetName val="Modelo"/>
      <sheetName val="CIRCUITOS_CODENSA"/>
      <sheetName val="CIRCUITOS_eec"/>
      <sheetName val="CIRCUITOS_rc"/>
      <sheetName val="CIRCUITOS_rn"/>
      <sheetName val="CIRCUITOS_ro"/>
      <sheetName val="CIRCUITOS_rs"/>
      <sheetName val="Sábana"/>
    </sheetNames>
    <sheetDataSet>
      <sheetData sheetId="0" refreshError="1"/>
      <sheetData sheetId="1"/>
      <sheetData sheetId="2"/>
      <sheetData sheetId="3"/>
      <sheetData sheetId="4"/>
      <sheetData sheetId="5"/>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BAND"/>
      <sheetName val="Proc 0009h"/>
      <sheetName val="Proc 0009i (2)"/>
      <sheetName val="Hoja3"/>
      <sheetName val="DAT NUC"/>
      <sheetName val="Nucleos"/>
      <sheetName val="Hoja (2)"/>
      <sheetName val="DATOS"/>
      <sheetName val="Proc0009m"/>
      <sheetName val="Proc 0009i"/>
      <sheetName val="Gráfico de control"/>
      <sheetName val="Hoja2 (2)"/>
      <sheetName val="HIST-RES"/>
      <sheetName val="Hist(1)"/>
      <sheetName val="Hist(2)"/>
      <sheetName val="Hist(3)"/>
      <sheetName val="Hist(4)"/>
      <sheetName val="Hist(5)"/>
      <sheetName val="NÚCLEOS"/>
      <sheetName val="NÚCLEOS (2)"/>
      <sheetName val="GRÁFICOS"/>
      <sheetName val="CORREL"/>
      <sheetName val="Hoja1"/>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1P"/>
      <sheetName val="201.7"/>
      <sheetName val="201.15"/>
      <sheetName val="210.2.1 (2)"/>
      <sheetName val="210.2.2"/>
      <sheetName val="211.1"/>
      <sheetName val="230.2P"/>
      <sheetName val="2P"/>
      <sheetName val="320.1"/>
      <sheetName val="500.1"/>
      <sheetName val="600.1"/>
      <sheetName val="600.2"/>
      <sheetName val="600.4"/>
      <sheetName val="600.5"/>
      <sheetName val="610.1"/>
      <sheetName val="630.4"/>
      <sheetName val="630.6"/>
      <sheetName val="630.7"/>
      <sheetName val="640.1"/>
      <sheetName val="661.1"/>
      <sheetName val="671,1"/>
      <sheetName val="673.1"/>
      <sheetName val="673.2"/>
      <sheetName val="673,5"/>
      <sheetName val="681.1"/>
      <sheetName val="700.1"/>
      <sheetName val="700.3"/>
      <sheetName val="701.1"/>
      <sheetName val="710.1.1"/>
      <sheetName val="710.1.4"/>
      <sheetName val="720.1"/>
      <sheetName val="730.1"/>
      <sheetName val="730.2"/>
      <sheetName val="740.1"/>
      <sheetName val="800.2"/>
      <sheetName val="810.1 "/>
      <sheetName val="900.2"/>
      <sheetName val="900.3"/>
      <sheetName val="INDICE"/>
      <sheetName val="Equipo"/>
      <sheetName val="materiales"/>
      <sheetName val="otros"/>
      <sheetName val="200P ROCERIA"/>
      <sheetName val="210.2 OTRA"/>
      <sheetName val="225P"/>
      <sheetName val="320.2"/>
      <sheetName val="320.3"/>
      <sheetName val="440.1P COMPRADA"/>
      <sheetName val="440.2P COMPRADA"/>
      <sheetName val="440.3P COMPRADA"/>
      <sheetName val="441.1P COMPRADA"/>
      <sheetName val="441.2P COMPRADA"/>
      <sheetName val="441.3P COMPRADA"/>
      <sheetName val="450.1P COMPRADA"/>
      <sheetName val="450.1."/>
      <sheetName val="450.1P. COMPRADA"/>
      <sheetName val="450.2,P COMPRADA"/>
      <sheetName val="450.3P COMPRADA"/>
      <sheetName val="451.1P COMPRADA"/>
      <sheetName val="451.2P COMPRADA"/>
      <sheetName val="451.3P COMPRADA"/>
      <sheetName val="452.1P COMPRADA"/>
      <sheetName val="452.2P COMPRADA"/>
      <sheetName val="452.3P COMPRADA"/>
      <sheetName val="452.4P COMPRADA"/>
      <sheetName val="462.2P"/>
      <sheetName val="621.5P"/>
      <sheetName val="640.1.."/>
      <sheetName val="640.2"/>
      <sheetName val="650.3 OTRO"/>
      <sheetName val="661 TIPO 2"/>
      <sheetName val="Hoja1"/>
      <sheetName val="201_7"/>
      <sheetName val="201_15"/>
      <sheetName val="210_2_1_(2)"/>
      <sheetName val="210_2_2"/>
      <sheetName val="211_1"/>
      <sheetName val="230_2P"/>
      <sheetName val="320_1"/>
      <sheetName val="500_1"/>
      <sheetName val="600_1"/>
      <sheetName val="600_2"/>
      <sheetName val="600_4"/>
      <sheetName val="600_5"/>
      <sheetName val="610_1"/>
      <sheetName val="630_4"/>
      <sheetName val="630_6"/>
      <sheetName val="630_7"/>
      <sheetName val="640_1"/>
      <sheetName val="661_1"/>
      <sheetName val="673_1"/>
      <sheetName val="673_2"/>
      <sheetName val="681_1"/>
      <sheetName val="700_1"/>
      <sheetName val="700_3"/>
      <sheetName val="701_1"/>
      <sheetName val="710_1_1"/>
      <sheetName val="710_1_4"/>
      <sheetName val="720_1"/>
      <sheetName val="730_1"/>
      <sheetName val="730_2"/>
      <sheetName val="740_1"/>
      <sheetName val="800_2"/>
      <sheetName val="810_1_"/>
      <sheetName val="900_2"/>
      <sheetName val="900_3"/>
      <sheetName val="200P_ROCERIA"/>
      <sheetName val="210_2_OTRA"/>
      <sheetName val="320_2"/>
      <sheetName val="320_3"/>
      <sheetName val="440_1P_COMPRADA"/>
      <sheetName val="440_2P_COMPRADA"/>
      <sheetName val="440_3P_COMPRADA"/>
      <sheetName val="441_1P_COMPRADA"/>
      <sheetName val="441_2P_COMPRADA"/>
      <sheetName val="441_3P_COMPRADA"/>
      <sheetName val="450_1P_COMPRADA"/>
      <sheetName val="450_1_"/>
      <sheetName val="450_1P__COMPRADA"/>
      <sheetName val="450_2,P_COMPRADA"/>
      <sheetName val="450_3P_COMPRADA"/>
      <sheetName val="451_1P_COMPRADA"/>
      <sheetName val="451_2P_COMPRADA"/>
      <sheetName val="451_3P_COMPRADA"/>
      <sheetName val="452_1P_COMPRADA"/>
      <sheetName val="452_2P_COMPRADA"/>
      <sheetName val="452_3P_COMPRADA"/>
      <sheetName val="452_4P_COMPRADA"/>
      <sheetName val="462_2P"/>
      <sheetName val="621_5P"/>
      <sheetName val="640_1__"/>
      <sheetName val="640_2"/>
      <sheetName val="650_3_OTRO"/>
      <sheetName val="661_TIPO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REF"/>
      <sheetName val="Informe"/>
      <sheetName val="\a  aaInformación GRUPO 4\A MIn"/>
      <sheetName val="Seguim-16"/>
      <sheetName val="otros"/>
      <sheetName val="PRESUPUESTO"/>
      <sheetName val="Informacion"/>
      <sheetName val="INDICMICROEMP"/>
      <sheetName val="Datos"/>
      <sheetName val="MATERIALES"/>
      <sheetName val="Datos Básicos"/>
      <sheetName val="SALARIOS"/>
      <sheetName val="SUB APU"/>
      <sheetName val="INV"/>
      <sheetName val="AASHTO"/>
      <sheetName val="PESOS"/>
      <sheetName val="Formulario N° 4"/>
      <sheetName val="EQUIPO"/>
    </sheetNames>
    <definedNames>
      <definedName name="absc"/>
    </defined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S"/>
      <sheetName val="CALLE 13"/>
      <sheetName val="VOL.OCUP.ALC.PLUV"/>
      <sheetName val="VOL.OCUP.ALC.SNT"/>
      <sheetName val="VOL.OCUP.ACU"/>
      <sheetName val="Sheet1"/>
    </sheetNames>
    <sheetDataSet>
      <sheetData sheetId="0"/>
      <sheetData sheetId="1"/>
      <sheetData sheetId="2"/>
      <sheetData sheetId="3"/>
      <sheetData sheetId="4"/>
      <sheetData sheetId="5"/>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LISTADO DE MATERIALES Y EQUIPOS"/>
      <sheetName val="cantidades"/>
      <sheetName val="APUS BASIC"/>
      <sheetName val="APU"/>
      <sheetName val="Analisis AIU"/>
      <sheetName val="Hoja1"/>
      <sheetName val="7422cw00"/>
      <sheetName val="LISTADO_DE_MATERIALES_Y_EQUIPOS"/>
      <sheetName val="APUS_BASIC"/>
      <sheetName val="Analisis_AIU"/>
    </sheetNames>
    <sheetDataSet>
      <sheetData sheetId="0"/>
      <sheetData sheetId="1" refreshError="1"/>
      <sheetData sheetId="2"/>
      <sheetData sheetId="3" refreshError="1"/>
      <sheetData sheetId="4"/>
      <sheetData sheetId="5"/>
      <sheetData sheetId="6"/>
      <sheetData sheetId="7" refreshError="1"/>
      <sheetData sheetId="8"/>
      <sheetData sheetId="9"/>
      <sheetData sheetId="1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Pres"/>
      <sheetName val="CRON FIN"/>
      <sheetName val="PRORATEO"/>
      <sheetName val="1.1"/>
      <sheetName val="1.2"/>
      <sheetName val="1.3"/>
      <sheetName val="1.4"/>
      <sheetName val="1.5"/>
      <sheetName val="1.6"/>
      <sheetName val="1.7"/>
      <sheetName val="1.8"/>
      <sheetName val="2.1"/>
      <sheetName val="2.2"/>
      <sheetName val="2.3"/>
      <sheetName val="2.4"/>
      <sheetName val="2.5"/>
      <sheetName val="2.6"/>
      <sheetName val="2.7"/>
      <sheetName val="3.1"/>
      <sheetName val="4.1"/>
      <sheetName val="PAGA"/>
      <sheetName val="PAPSO"/>
      <sheetName val="BAÑOS"/>
      <sheetName val="A.I.U"/>
      <sheetName val="Apu Valla"/>
      <sheetName val="F. P. AIU"/>
      <sheetName val="Analisis Baños"/>
      <sheetName val="SUPERVISION"/>
      <sheetName val="FM CARCTERIZA"/>
      <sheetName val="Caracterización"/>
      <sheetName val="PManejo de transito"/>
      <sheetName val="APU PMT"/>
      <sheetName val="Insumos"/>
      <sheetName val="CONCRETOS"/>
      <sheetName val="Equipo y transporte"/>
      <sheetName val="CUADRILLAS"/>
      <sheetName val="Interventoria"/>
      <sheetName val="Factor Multiplicador"/>
      <sheetName val="POE_MUN"/>
      <sheetName val="C1"/>
      <sheetName val="C2"/>
      <sheetName val="C3"/>
      <sheetName val="C4"/>
      <sheetName val="C5"/>
      <sheetName val="C6"/>
      <sheetName val="C7"/>
      <sheetName val="Rendimiento"/>
    </sheetNames>
    <sheetDataSet>
      <sheetData sheetId="0">
        <row r="3">
          <cell r="B3" t="str">
            <v>ALEJANDRÍA</v>
          </cell>
        </row>
        <row r="4">
          <cell r="B4" t="str">
            <v>CONCEPCIÓN</v>
          </cell>
        </row>
        <row r="5">
          <cell r="B5" t="str">
            <v>EL PEÑOL</v>
          </cell>
        </row>
        <row r="6">
          <cell r="B6" t="str">
            <v>GRANADA</v>
          </cell>
        </row>
        <row r="7">
          <cell r="B7" t="str">
            <v>MARINILLA</v>
          </cell>
        </row>
        <row r="8">
          <cell r="B8" t="str">
            <v>SAN CARLOS</v>
          </cell>
        </row>
        <row r="9">
          <cell r="B9" t="str">
            <v>SANTO DOMINGO</v>
          </cell>
        </row>
        <row r="13">
          <cell r="B13">
            <v>5</v>
          </cell>
        </row>
      </sheetData>
      <sheetData sheetId="1">
        <row r="22">
          <cell r="D22" t="str">
            <v>MEJORAMIENTO DE VÍAS TERCIARIAS EN LOS MUNICIPIOS CONCEPCIÓN, ALEJANDRÍA, EL PEÑOL, GRANADA, MARINILLA, SAN CARLOS Y SANTO DOMINGO</v>
          </cell>
        </row>
        <row r="165">
          <cell r="H165">
            <v>8426594464</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104">
          <cell r="E104">
            <v>6500000</v>
          </cell>
        </row>
        <row r="110">
          <cell r="I110">
            <v>0.22700173974881133</v>
          </cell>
        </row>
        <row r="111">
          <cell r="I111">
            <v>0.01</v>
          </cell>
        </row>
        <row r="112">
          <cell r="I112">
            <v>0.05</v>
          </cell>
        </row>
      </sheetData>
      <sheetData sheetId="25">
        <row r="78">
          <cell r="G78">
            <v>1893140</v>
          </cell>
        </row>
      </sheetData>
      <sheetData sheetId="26">
        <row r="48">
          <cell r="B48">
            <v>908526</v>
          </cell>
        </row>
        <row r="49">
          <cell r="B49">
            <v>106454</v>
          </cell>
        </row>
        <row r="73">
          <cell r="B73">
            <v>1.5628666666666668</v>
          </cell>
          <cell r="C73">
            <v>1.5328666666666666</v>
          </cell>
        </row>
      </sheetData>
      <sheetData sheetId="27"/>
      <sheetData sheetId="28"/>
      <sheetData sheetId="29"/>
      <sheetData sheetId="30">
        <row r="82">
          <cell r="G82">
            <v>48212665</v>
          </cell>
        </row>
      </sheetData>
      <sheetData sheetId="31"/>
      <sheetData sheetId="32">
        <row r="69">
          <cell r="G69">
            <v>51924</v>
          </cell>
        </row>
      </sheetData>
      <sheetData sheetId="33">
        <row r="20">
          <cell r="D20">
            <v>6326.0077971634992</v>
          </cell>
        </row>
        <row r="24">
          <cell r="D24">
            <v>4950</v>
          </cell>
        </row>
        <row r="25">
          <cell r="D25">
            <v>31000</v>
          </cell>
        </row>
        <row r="26">
          <cell r="D26">
            <v>47000</v>
          </cell>
        </row>
        <row r="27">
          <cell r="D27">
            <v>55000</v>
          </cell>
        </row>
        <row r="28">
          <cell r="D28">
            <v>35600</v>
          </cell>
        </row>
        <row r="29">
          <cell r="D29">
            <v>55000</v>
          </cell>
        </row>
        <row r="30">
          <cell r="D30">
            <v>670.58823529411768</v>
          </cell>
        </row>
        <row r="34">
          <cell r="D34">
            <v>75</v>
          </cell>
        </row>
        <row r="35">
          <cell r="D35">
            <v>14500</v>
          </cell>
        </row>
        <row r="36">
          <cell r="D36">
            <v>390000</v>
          </cell>
        </row>
        <row r="38">
          <cell r="D38">
            <v>80907</v>
          </cell>
        </row>
        <row r="39">
          <cell r="D39">
            <v>227767</v>
          </cell>
        </row>
        <row r="42">
          <cell r="D42">
            <v>48000</v>
          </cell>
        </row>
        <row r="43">
          <cell r="D43">
            <v>520000</v>
          </cell>
        </row>
        <row r="44">
          <cell r="D44">
            <v>1.8</v>
          </cell>
        </row>
        <row r="45">
          <cell r="D45">
            <v>85000</v>
          </cell>
        </row>
        <row r="67">
          <cell r="D67">
            <v>13048</v>
          </cell>
        </row>
      </sheetData>
      <sheetData sheetId="34">
        <row r="27">
          <cell r="E27">
            <v>336773</v>
          </cell>
        </row>
        <row r="28">
          <cell r="E28">
            <v>414446</v>
          </cell>
        </row>
        <row r="30">
          <cell r="E30">
            <v>345269</v>
          </cell>
        </row>
        <row r="221">
          <cell r="E221">
            <v>306635</v>
          </cell>
        </row>
        <row r="222">
          <cell r="E222">
            <v>377420</v>
          </cell>
        </row>
        <row r="224">
          <cell r="E224">
            <v>329725</v>
          </cell>
        </row>
        <row r="420">
          <cell r="E420">
            <v>356142</v>
          </cell>
        </row>
        <row r="421">
          <cell r="E421">
            <v>438243</v>
          </cell>
        </row>
        <row r="423">
          <cell r="E423">
            <v>358182</v>
          </cell>
        </row>
        <row r="619">
          <cell r="E619">
            <v>411135</v>
          </cell>
        </row>
        <row r="620">
          <cell r="E620">
            <v>505805</v>
          </cell>
        </row>
        <row r="622">
          <cell r="E622">
            <v>394844</v>
          </cell>
        </row>
      </sheetData>
      <sheetData sheetId="35">
        <row r="10">
          <cell r="D10">
            <v>185000</v>
          </cell>
        </row>
        <row r="11">
          <cell r="D11">
            <v>7800</v>
          </cell>
        </row>
        <row r="12">
          <cell r="D12">
            <v>125000</v>
          </cell>
        </row>
        <row r="13">
          <cell r="D13">
            <v>30000</v>
          </cell>
        </row>
        <row r="14">
          <cell r="D14">
            <v>3600</v>
          </cell>
        </row>
        <row r="16">
          <cell r="D16">
            <v>75000</v>
          </cell>
        </row>
        <row r="17">
          <cell r="D17">
            <v>85412</v>
          </cell>
        </row>
        <row r="18">
          <cell r="D18">
            <v>1290</v>
          </cell>
        </row>
        <row r="19">
          <cell r="D19">
            <v>68000</v>
          </cell>
        </row>
        <row r="20">
          <cell r="D20">
            <v>120000</v>
          </cell>
        </row>
        <row r="21">
          <cell r="D21">
            <v>140166.66666666666</v>
          </cell>
        </row>
        <row r="24">
          <cell r="D24">
            <v>55000</v>
          </cell>
        </row>
        <row r="25">
          <cell r="D25">
            <v>82500</v>
          </cell>
        </row>
        <row r="26">
          <cell r="D26">
            <v>6000000</v>
          </cell>
        </row>
        <row r="29">
          <cell r="D29">
            <v>55000</v>
          </cell>
        </row>
      </sheetData>
      <sheetData sheetId="36">
        <row r="8">
          <cell r="G8">
            <v>1526359</v>
          </cell>
        </row>
        <row r="9">
          <cell r="G9">
            <v>2195428</v>
          </cell>
        </row>
        <row r="11">
          <cell r="B11">
            <v>1907904.6</v>
          </cell>
        </row>
        <row r="12">
          <cell r="B12">
            <v>908526</v>
          </cell>
        </row>
        <row r="13">
          <cell r="B13">
            <v>1817052</v>
          </cell>
        </row>
        <row r="14">
          <cell r="B14">
            <v>3270693.6</v>
          </cell>
        </row>
        <row r="15">
          <cell r="B15">
            <v>2089609.7999999998</v>
          </cell>
        </row>
        <row r="16">
          <cell r="B16">
            <v>4996893</v>
          </cell>
        </row>
        <row r="17">
          <cell r="B17">
            <v>3270693.6</v>
          </cell>
        </row>
        <row r="19">
          <cell r="B19">
            <v>908526</v>
          </cell>
        </row>
        <row r="21">
          <cell r="B21">
            <v>2492280</v>
          </cell>
        </row>
        <row r="25">
          <cell r="B25">
            <v>908526</v>
          </cell>
        </row>
        <row r="26">
          <cell r="B26">
            <v>1107336</v>
          </cell>
        </row>
      </sheetData>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DENADOR"/>
      <sheetName val="PPTO_EAB"/>
      <sheetName val="PPTO_INTERCEPTOR"/>
      <sheetName val="CAP"/>
      <sheetName val="SUBCAP"/>
      <sheetName val="ITEM"/>
      <sheetName val="DE"/>
      <sheetName val="CANTIDADES_CIM"/>
      <sheetName val="CONSOLIDADO_CANT"/>
      <sheetName val="IMP_URBANO"/>
      <sheetName val="PO"/>
      <sheetName val="RECUBRIMIENTO"/>
      <sheetName val="BDAPU_EAB"/>
      <sheetName val="ACOMETIDAS"/>
      <sheetName val="CONCRETO_DOM"/>
      <sheetName val="ESTRUCTURAS"/>
      <sheetName val="Camaras_caida"/>
      <sheetName val="Conexiones"/>
      <sheetName val="Tramos"/>
      <sheetName val="Pozos"/>
      <sheetName val="Tramos_suspender"/>
      <sheetName val="BOMBEO"/>
      <sheetName val="ESPECIF_IDU"/>
      <sheetName val="TUBERIA"/>
      <sheetName val="PRESUPUESTO"/>
      <sheetName val="SOPORTE"/>
      <sheetName val="BD_PRESUPUESTO"/>
      <sheetName val="RESUMEN_EJECUTIVO"/>
      <sheetName val="RESUMEN_TRAMO"/>
      <sheetName val="RESUMEN_INTERCEPTOR"/>
      <sheetName val="AMBIENT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QS2"/>
      <sheetName val="NQS3"/>
      <sheetName val="Porce3"/>
      <sheetName val="Mina"/>
      <sheetName val="Wilches"/>
      <sheetName val="Frontino"/>
      <sheetName val="Villavicencio"/>
      <sheetName val="Totoró"/>
      <sheetName val="Palmas"/>
      <sheetName val="PalmasResumen"/>
      <sheetName val="Mocoa"/>
      <sheetName val="Mocoa131"/>
      <sheetName val="Icein"/>
      <sheetName val="YOLOMBO2002-3"/>
      <sheetName val="ResumenyoL"/>
      <sheetName val="Isnos"/>
      <sheetName val="Arboletes1"/>
      <sheetName val="Arboletes"/>
      <sheetName val="Manizales"/>
      <sheetName val="VIAS CESAR"/>
      <sheetName val="MIEL"/>
      <sheetName val="TRASMILENIO"/>
      <sheetName val="ELDORADO"/>
      <sheetName val="SAN ROQUE"/>
      <sheetName val="STA ROSA"/>
      <sheetName val="SUAZA1"/>
      <sheetName val="IBAGUE"/>
      <sheetName val="SUAZA2"/>
      <sheetName val="YOLOMBO"/>
      <sheetName val="IBAGUElinea20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ATO ACOM ACDTO FRENTE"/>
      <sheetName val="FORMATO ACOM ACTO REVES"/>
      <sheetName val="FORMATO_ACOM_ACDTO_FRENTE"/>
      <sheetName val="FORMATO_ACOM_ACTO_REVES"/>
      <sheetName val="FORMATO_ACOM_ACDTO_FRENTE2"/>
      <sheetName val="FORMATO_ACOM_ACTO_REVES2"/>
      <sheetName val="FORMATO_ACOM_ACDTO_FRENTE1"/>
      <sheetName val="FORMATO_ACOM_ACTO_REVES1"/>
    </sheetNames>
    <sheetDataSet>
      <sheetData sheetId="0"/>
      <sheetData sheetId="1" refreshError="1"/>
      <sheetData sheetId="2"/>
      <sheetData sheetId="3"/>
      <sheetData sheetId="4"/>
      <sheetData sheetId="5"/>
      <sheetData sheetId="6"/>
      <sheetData sheetId="7"/>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s>
    <sheetDataSet>
      <sheetData sheetId="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Ingeniería Básica"/>
      <sheetName val="Acompañamiento Const. &amp; Oper."/>
      <sheetName val="Salarios por Categoría"/>
      <sheetName val="Formulario Nº1"/>
      <sheetName val="Formulario 1 (Vacio)"/>
      <sheetName val="FORMATO N 1 EAB (HTML)"/>
      <sheetName val="FORMATO N 1 EAB"/>
      <sheetName val="dinámica"/>
      <sheetName val="Presupuesto detallado"/>
      <sheetName val="Res 342-Tarifas 2016"/>
      <sheetName val="FM&gt;3000"/>
      <sheetName val="FM&lt;3000"/>
      <sheetName val="Geotecnia"/>
      <sheetName val="Topografía"/>
      <sheetName val="CCTV"/>
      <sheetName val="Estimado Geotecnia"/>
      <sheetName val="Hoja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DATOS GENERALES"/>
      <sheetName val="RESUMEN GRAL"/>
      <sheetName val="PRESUPUESTO OXY"/>
      <sheetName val="Materiales"/>
      <sheetName val="MANO DE OBRA"/>
      <sheetName val="MANO DE OBRA CIVIL"/>
      <sheetName val="EQUIPO"/>
      <sheetName val="298"/>
      <sheetName val="297"/>
      <sheetName val="296"/>
      <sheetName val="295"/>
      <sheetName val="294"/>
      <sheetName val="293"/>
      <sheetName val="292"/>
      <sheetName val="291"/>
      <sheetName val="290"/>
      <sheetName val="289"/>
      <sheetName val="288"/>
      <sheetName val="287"/>
      <sheetName val="286"/>
      <sheetName val="285"/>
      <sheetName val="284"/>
      <sheetName val="283"/>
      <sheetName val="282"/>
      <sheetName val="281"/>
      <sheetName val="280"/>
      <sheetName val="279"/>
      <sheetName val="278"/>
      <sheetName val="277"/>
      <sheetName val="276"/>
      <sheetName val="275"/>
      <sheetName val="274"/>
      <sheetName val="273"/>
      <sheetName val="272"/>
      <sheetName val="271"/>
      <sheetName val="270"/>
      <sheetName val="269"/>
      <sheetName val="268"/>
      <sheetName val="267"/>
      <sheetName val="266"/>
      <sheetName val="265"/>
      <sheetName val="264"/>
      <sheetName val="263"/>
      <sheetName val="262"/>
      <sheetName val="261"/>
      <sheetName val="260"/>
      <sheetName val="259"/>
      <sheetName val="258"/>
      <sheetName val="257"/>
      <sheetName val="256"/>
      <sheetName val="255"/>
      <sheetName val="254"/>
      <sheetName val="253"/>
      <sheetName val="252"/>
      <sheetName val="251"/>
      <sheetName val="250"/>
      <sheetName val="249"/>
      <sheetName val="248"/>
      <sheetName val="247"/>
      <sheetName val="246"/>
      <sheetName val="245"/>
      <sheetName val="244"/>
      <sheetName val="243"/>
      <sheetName val="242"/>
      <sheetName val="241"/>
      <sheetName val="240"/>
      <sheetName val="239"/>
      <sheetName val="238"/>
      <sheetName val="237"/>
      <sheetName val="236"/>
      <sheetName val="235"/>
      <sheetName val="234"/>
      <sheetName val="233"/>
      <sheetName val="232"/>
      <sheetName val="231"/>
      <sheetName val="230"/>
      <sheetName val="229"/>
      <sheetName val="228"/>
      <sheetName val="227"/>
      <sheetName val="226"/>
      <sheetName val="225"/>
      <sheetName val="224"/>
      <sheetName val="223"/>
      <sheetName val="222"/>
      <sheetName val="221"/>
      <sheetName val="220"/>
      <sheetName val="219"/>
      <sheetName val="218"/>
      <sheetName val="217"/>
      <sheetName val="216"/>
      <sheetName val="215"/>
      <sheetName val="214"/>
      <sheetName val="213"/>
      <sheetName val="212"/>
      <sheetName val="211"/>
      <sheetName val="210"/>
      <sheetName val="209"/>
      <sheetName val="208"/>
      <sheetName val="207"/>
      <sheetName val="206"/>
      <sheetName val="205"/>
      <sheetName val="204"/>
      <sheetName val="203"/>
      <sheetName val="202"/>
      <sheetName val="201"/>
      <sheetName val="200"/>
      <sheetName val="199"/>
      <sheetName val="198"/>
      <sheetName val="197"/>
      <sheetName val="196"/>
      <sheetName val="195"/>
      <sheetName val="194"/>
      <sheetName val="193"/>
      <sheetName val="144"/>
      <sheetName val="143"/>
      <sheetName val="142"/>
      <sheetName val="141"/>
      <sheetName val="140"/>
      <sheetName val="139"/>
      <sheetName val="138"/>
      <sheetName val="137"/>
      <sheetName val="136"/>
      <sheetName val="134"/>
      <sheetName val="133"/>
      <sheetName val="132"/>
      <sheetName val="131"/>
      <sheetName val="130"/>
      <sheetName val="129"/>
      <sheetName val="128"/>
      <sheetName val="127"/>
      <sheetName val="126"/>
      <sheetName val="125"/>
      <sheetName val="124"/>
      <sheetName val="123"/>
      <sheetName val="122"/>
      <sheetName val="121"/>
      <sheetName val="120"/>
      <sheetName val="119"/>
      <sheetName val="118"/>
      <sheetName val="117"/>
      <sheetName val="116"/>
      <sheetName val="115"/>
      <sheetName val="114"/>
      <sheetName val="113"/>
      <sheetName val="111"/>
      <sheetName val="110"/>
      <sheetName val="109"/>
      <sheetName val="108"/>
      <sheetName val="107"/>
      <sheetName val="299"/>
      <sheetName val="300"/>
      <sheetName val="102.01"/>
      <sheetName val="63.01"/>
      <sheetName val="1"/>
      <sheetName val="104"/>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81"/>
      <sheetName val="82"/>
      <sheetName val="83"/>
      <sheetName val="84"/>
      <sheetName val="85"/>
      <sheetName val="86"/>
      <sheetName val="87"/>
      <sheetName val="88"/>
      <sheetName val="89"/>
      <sheetName val="90"/>
      <sheetName val="91"/>
      <sheetName val="92"/>
      <sheetName val="93"/>
      <sheetName val="94"/>
      <sheetName val="95"/>
      <sheetName val="96"/>
      <sheetName val="97"/>
      <sheetName val="98"/>
      <sheetName val="99"/>
      <sheetName val="100"/>
      <sheetName val="101"/>
      <sheetName val="102"/>
      <sheetName val="103"/>
      <sheetName val="145"/>
      <sheetName val="146"/>
      <sheetName val="147"/>
      <sheetName val="148"/>
      <sheetName val="149"/>
      <sheetName val="150"/>
      <sheetName val="151"/>
      <sheetName val="152"/>
      <sheetName val="153"/>
      <sheetName val="154"/>
      <sheetName val="155"/>
      <sheetName val="156"/>
      <sheetName val="157"/>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185"/>
      <sheetName val="186"/>
      <sheetName val="187"/>
      <sheetName val="188"/>
      <sheetName val="189"/>
      <sheetName val="190"/>
      <sheetName val="191"/>
      <sheetName val="192"/>
      <sheetName val="RESUMEN GRAL (2)"/>
      <sheetName val="DAT EQUIP"/>
      <sheetName val="CONSUMOHORA-EQUIPO"/>
      <sheetName val="Gráfico1"/>
      <sheetName val="TRANS"/>
      <sheetName val="E1"/>
      <sheetName val="E2"/>
      <sheetName val="E3"/>
      <sheetName val="E4"/>
      <sheetName val="E5"/>
      <sheetName val="E6"/>
      <sheetName val="E7"/>
      <sheetName val="E8"/>
      <sheetName val="E9"/>
      <sheetName val="E10"/>
      <sheetName val="E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on"/>
      <sheetName val="a"/>
      <sheetName val="4"/>
      <sheetName val="armada"/>
      <sheetName val="RESUMEN"/>
      <sheetName val="RESUMEN ITEMS (2)"/>
      <sheetName val="RESUMEN ITEMS"/>
      <sheetName val="OBRAS"/>
      <sheetName val="CANTIDADES"/>
      <sheetName val="drenaje"/>
      <sheetName val="protec"/>
      <sheetName val="ubicacion"/>
      <sheetName val="separadores"/>
      <sheetName val="contenido"/>
      <sheetName val="PORTADAS"/>
      <sheetName val="RESUMEN_ITEMS_(2)"/>
      <sheetName val="RESUMEN_ITEM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IDENTES DE 1995 - 1996"/>
      <sheetName val="\a  aaInformación GRUPO 4\A MIn"/>
      <sheetName val="#¡REF"/>
      <sheetName val="INDICMICROEMP"/>
      <sheetName val="Informacion"/>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Datos"/>
      <sheetName val="MATERIALES"/>
      <sheetName val="Datos Básicos"/>
      <sheetName val="SALARIOS"/>
      <sheetName val="SUB APU"/>
      <sheetName val="Informe"/>
      <sheetName val="Seguim-16"/>
      <sheetName val="INV"/>
      <sheetName val="AASHTO"/>
      <sheetName val="PESOS"/>
      <sheetName val="otros"/>
      <sheetName val="PRESUPUESTO"/>
      <sheetName val="Formulario N° 4"/>
      <sheetName val="EQUIPO"/>
    </sheetNames>
    <definedNames>
      <definedName name="absc"/>
    </defined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ión"/>
      <sheetName val="Sanitaria"/>
      <sheetName val="CPVC"/>
      <sheetName val="CANALES"/>
      <sheetName val="Conduit"/>
      <sheetName val="Union-Z"/>
      <sheetName val="NOVAFORT"/>
      <sheetName val="Alcantarillado"/>
      <sheetName val="Cobre"/>
      <sheetName val="Galvanizado"/>
      <sheetName val="PRES.AGRI"/>
      <sheetName val="CORR.DREN"/>
      <sheetName val="POZOS."/>
      <sheetName val="RIEGO-CONDUCC."/>
      <sheetName val="RIEGO MOVIL"/>
      <sheetName val="GEOMECANICO"/>
      <sheetName val="POLIETILENO "/>
      <sheetName val="GAS "/>
      <sheetName val="REFERENCIAS BANN"/>
      <sheetName val="Vitelma"/>
      <sheetName val="Piedra Herrada"/>
      <sheetName val="Vitelma3"/>
      <sheetName val="Vitelma2"/>
      <sheetName val="Piedra Herrada2"/>
      <sheetName val="Vitelma4"/>
      <sheetName val="PiedraHerrada "/>
      <sheetName val="PiedraHerrada3"/>
      <sheetName val="Tanque Fiscala"/>
      <sheetName val="Form 1| VALOR OFERTA"/>
      <sheetName val="Por Proyecto"/>
      <sheetName val="AIU"/>
      <sheetName val="Cronograma"/>
      <sheetName val="Excavacion_Rotura"/>
      <sheetName val="ALTERNATIVAS"/>
      <sheetName val="APU_DERIVACIÓNVitelma"/>
      <sheetName val="APU_EMPATEVitelma"/>
      <sheetName val="APU_EMPATEVitelma (V3)"/>
      <sheetName val="APU_EMPATEVitelma (V2)"/>
      <sheetName val="APU_DERIVACIÓNPiedraHerrada"/>
      <sheetName val="APU_EMPATEPiedraHerrada"/>
      <sheetName val="REFERENCIAAPU"/>
      <sheetName val="CATALOGOS"/>
      <sheetName val="APU"/>
      <sheetName val="APU (2)"/>
      <sheetName val="Items"/>
      <sheetName val="SAI 2016"/>
      <sheetName val="Insumos"/>
      <sheetName val="Imp Urbano"/>
      <sheetName val="Pto PMT Vitelma"/>
      <sheetName val="Pto PMT PH-La Fiscala"/>
      <sheetName val="Plan de Gestión Social"/>
      <sheetName val="FACTOR_PRESTACIONAL"/>
      <sheetName val="SAI 2015 (2)"/>
      <sheetName val="Hoja1"/>
      <sheetName val="Hoja3"/>
      <sheetName val="Hoja2"/>
      <sheetName val="PRESION"/>
      <sheetName val="PRESION (2)"/>
      <sheetName val="SANITARIA (2)"/>
      <sheetName val="CONDUIT (2)"/>
      <sheetName val="UNION-PLATINO"/>
      <sheetName val="UNION-PLATINO (2)"/>
      <sheetName val="UNION-PLATINO (3)"/>
      <sheetName val="UNION-PLATINO (4)"/>
      <sheetName val="BIAXIAL (2)"/>
      <sheetName val="NOVALOC"/>
      <sheetName val="PEAD"/>
      <sheetName val="PEAD 1"/>
      <sheetName val="PEAD 2"/>
      <sheetName val="POZOS"/>
      <sheetName val="GAS"/>
      <sheetName val="PRES_AGRI"/>
      <sheetName val="CORR_DREN"/>
      <sheetName val="POZOS_"/>
      <sheetName val="RIEGO-CONDUCC_"/>
      <sheetName val="RIEGO_MOVIL"/>
      <sheetName val="POLIETILENO_"/>
      <sheetName val="GAS_"/>
      <sheetName val="REFERENCIAS_BANN"/>
      <sheetName val="PRESION_(2)"/>
      <sheetName val="SANITARIA_(2)"/>
      <sheetName val="CONDUIT_(2)"/>
      <sheetName val="UNION-PLATINO_(2)"/>
      <sheetName val="UNION-PLATINO_(3)"/>
      <sheetName val="UNION-PLATINO_(4)"/>
      <sheetName val="BIAXIAL_(2)"/>
      <sheetName val="PEAD_1"/>
      <sheetName val="PEAD_2"/>
      <sheetName val="PRES_AGRI2"/>
      <sheetName val="CORR_DREN2"/>
      <sheetName val="POZOS_2"/>
      <sheetName val="RIEGO-CONDUCC_2"/>
      <sheetName val="RIEGO_MOVIL2"/>
      <sheetName val="POLIETILENO_2"/>
      <sheetName val="GAS_2"/>
      <sheetName val="REFERENCIAS_BANN2"/>
      <sheetName val="PRES_AGRI1"/>
      <sheetName val="CORR_DREN1"/>
      <sheetName val="POZOS_1"/>
      <sheetName val="RIEGO-CONDUCC_1"/>
      <sheetName val="RIEGO_MOVIL1"/>
      <sheetName val="POLIETILENO_1"/>
      <sheetName val="GAS_1"/>
      <sheetName val="REFERENCIAS_BANN1"/>
      <sheetName val="AU"/>
      <sheetName val="Anexo 5-1 (2)"/>
      <sheetName val="Check List Reajustes FM- 101"/>
      <sheetName val="Check List Acta FM- 101"/>
      <sheetName val="FICHA FINANCIERA MFM"/>
      <sheetName val="ACTAS"/>
      <sheetName val="REAJUSTES"/>
      <sheetName val="GIRON"/>
      <sheetName val="SANTILL"/>
      <sheetName val="datos"/>
      <sheetName val="ACTA21"/>
      <sheetName val="LISTA CÓDIGOS"/>
      <sheetName val="BASE APU"/>
      <sheetName val="MANO DE OBRA"/>
      <sheetName val="EQUIPOS"/>
      <sheetName val="MATERIALES"/>
      <sheetName val="ESTRUCTURAS"/>
      <sheetName val="TRANSPORTE"/>
      <sheetName val="2009 Jagu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ente 12 m"/>
      <sheetName val="Puente 9 m"/>
      <sheetName val="Puente 6 m"/>
      <sheetName val="RESUMEN"/>
      <sheetName val="EST Y DIS"/>
      <sheetName val="INTERVENTORIA TOTAL"/>
      <sheetName val="AIU"/>
      <sheetName val="COSTOS DIRECTOS OB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UNIDAD_MEDIDA"/>
      <sheetName val="HERRAMIENTA"/>
      <sheetName val="MATERIALES"/>
      <sheetName val="TRANSPORTE"/>
      <sheetName val="MANO_OBRA"/>
      <sheetName val="PPTO"/>
      <sheetName val="1.0"/>
      <sheetName val="2.0"/>
      <sheetName val="3.0"/>
      <sheetName val="4.0"/>
      <sheetName val="5.0"/>
      <sheetName val="6.0"/>
      <sheetName val="7.0"/>
      <sheetName val="8.0"/>
      <sheetName val="9.0"/>
      <sheetName val="10.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 G2. Sur - LOS PARRAS  3472"/>
      <sheetName val="SABANETA 3335"/>
      <sheetName val="AJIZAL 3335"/>
      <sheetName val="BASE"/>
      <sheetName val="4__G2__Sur_-_LOS_PARRAS__3472"/>
      <sheetName val="SABANETA_3335"/>
      <sheetName val="AJIZAL_3335"/>
      <sheetName val="AC2-AG96"/>
      <sheetName val="LISTA CÓDIGOS"/>
      <sheetName val="BASE APU"/>
      <sheetName val="MANO DE OBRA"/>
      <sheetName val="INSUMOS"/>
      <sheetName val="EQUIPOS"/>
      <sheetName val="MATERIALES"/>
      <sheetName val="ESTRUCTURAS"/>
      <sheetName val="TRANSPORTE"/>
      <sheetName val="PRES.AGRI"/>
      <sheetName val="ACTA MAYORES Y MENORES"/>
      <sheetName val="Cantidades Zona Sur-Parras-Ajiz"/>
    </sheetNames>
    <sheetDataSet>
      <sheetData sheetId="0"/>
      <sheetData sheetId="1"/>
      <sheetData sheetId="2"/>
      <sheetData sheetId="3" refreshError="1"/>
      <sheetData sheetId="4"/>
      <sheetData sheetId="5" refreshError="1"/>
      <sheetData sheetId="6" refreshError="1"/>
      <sheetData sheetId="7" refreshError="1"/>
      <sheetData sheetId="8"/>
      <sheetData sheetId="9"/>
      <sheetData sheetId="10"/>
      <sheetData sheetId="11"/>
      <sheetData sheetId="12"/>
      <sheetData sheetId="13"/>
      <sheetData sheetId="14"/>
      <sheetData sheetId="15"/>
      <sheetData sheetId="16" refreshError="1"/>
      <sheetData sheetId="17"/>
      <sheetData sheetId="18"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les"/>
      <sheetName val="Personal"/>
      <sheetName val="Equipo"/>
      <sheetName val="Transporte"/>
      <sheetName val="FP"/>
      <sheetName val="Jornal"/>
      <sheetName val="Cuadrillas"/>
      <sheetName val="Datos"/>
    </sheetNames>
    <sheetDataSet>
      <sheetData sheetId="0"/>
      <sheetData sheetId="1"/>
      <sheetData sheetId="2"/>
      <sheetData sheetId="3"/>
      <sheetData sheetId="4"/>
      <sheetData sheetId="5" refreshError="1"/>
      <sheetData sheetId="6" refreshError="1"/>
      <sheetData sheetId="7"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Informacion"/>
      <sheetName val="aCCIDENTES DE 1995 - 1996"/>
      <sheetName val="a%20%20aaInformaci%C3%B3n"/>
      <sheetName val="BASES"/>
      <sheetName val="CDItem"/>
      <sheetName val="\MANTENIMIENTO RUTA 1001_MARZO "/>
      <sheetName val="ANEXO IX"/>
      <sheetName val="Presupuesto"/>
      <sheetName val="otros"/>
      <sheetName val="\Users\USUARIO\Downloads\MANTEN"/>
      <sheetName val="APUs"/>
      <sheetName val="INSUMOS"/>
      <sheetName val="PptoGral"/>
      <sheetName val="\I\MANTENIMIENTO RUTA 1001_MARZ"/>
      <sheetName val="\F\MANTENIMIENTO RUTA 1001_MARZ"/>
      <sheetName val="a__aaInformación"/>
      <sheetName val="a__aaInformación1"/>
      <sheetName val="a__aaInformación2"/>
      <sheetName val="Formulario N° 4"/>
      <sheetName val="MATERIALES"/>
      <sheetName val="EQUIPO"/>
      <sheetName val="\\SERVIDOR\Public2\MANTENIMIENT"/>
      <sheetName val="CONT_ADI"/>
      <sheetName val="INDICMICROEMP"/>
      <sheetName val="INDICE"/>
      <sheetName val="#REF"/>
      <sheetName val="Datos"/>
      <sheetName val="Cuadrillas"/>
      <sheetName val="Jornal"/>
      <sheetName val="PRESUP"/>
      <sheetName val="Fornato 6"/>
      <sheetName val="[a  aaInformación]__cceficien_2"/>
      <sheetName val="[a  aaInformación]__cceficien_3"/>
      <sheetName val="\G\I\MANTENIMIENTO RUTA 1001_MA"/>
      <sheetName val="\D\MANTENIMIENTO RUTA 1001_MARZ"/>
      <sheetName val="\G\D\MANTENIMIENTO RUTA 1001_MA"/>
      <sheetName val="\I\I\MANTENIMIENTO RUTA 1001_MA"/>
      <sheetName val="\Users\Personal\Downloads\MANTE"/>
      <sheetName val="TOTALES"/>
      <sheetName val="Concretos y morteros"/>
      <sheetName val="Datos iniciales "/>
      <sheetName val="Transporte"/>
      <sheetName val="a__aaInformación3"/>
      <sheetName val="aCCIDENTES_DE_1995_-_1996"/>
      <sheetName val="a__aaInformación5"/>
      <sheetName val="aCCIDENTES_DE_1995_-_19962"/>
      <sheetName val="a__aaInformación4"/>
      <sheetName val="aCCIDENTES_DE_1995_-_19961"/>
      <sheetName val="a__aaInformación6"/>
      <sheetName val="aCCIDENTES_DE_1995_-_19963"/>
      <sheetName val="[a  aaInformación][a  aaInforma"/>
      <sheetName val="lisprecios"/>
      <sheetName val="PERSONAL"/>
      <sheetName val="PRESTACIONES SOCIALES"/>
      <sheetName val="precios-básicos2002"/>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ATO ACOM ALDO. FRENTE"/>
      <sheetName val="FORMATO ACOM ALDO REVES"/>
      <sheetName val="FORMATO_ACOM_ALDO__FRENTE"/>
      <sheetName val="FORMATO_ACOM_ALDO_REVES"/>
      <sheetName val="FORMATO_ACOM_ALDO__FRENTE2"/>
      <sheetName val="FORMATO_ACOM_ALDO_REVES2"/>
      <sheetName val="FORMATO_ACOM_ALDO__FRENTE1"/>
      <sheetName val="FORMATO_ACOM_ALDO_REVES1"/>
    </sheetNames>
    <sheetDataSet>
      <sheetData sheetId="0"/>
      <sheetData sheetId="1" refreshError="1"/>
      <sheetData sheetId="2"/>
      <sheetData sheetId="3"/>
      <sheetData sheetId="4"/>
      <sheetData sheetId="5"/>
      <sheetData sheetId="6"/>
      <sheetData sheetId="7"/>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PLEMENTACION VERTICAL"/>
      <sheetName val="PRECIOS"/>
    </sheetNames>
    <sheetDataSet>
      <sheetData sheetId="0"/>
      <sheetData sheetId="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ad2.1"/>
      <sheetName val="cuad2.2"/>
      <sheetName val="cuad2.3"/>
      <sheetName val="cuad2.4"/>
      <sheetName val="c2.5y2.6"/>
      <sheetName val="Hoja4"/>
      <sheetName val="Hoja1"/>
      <sheetName val="Cambio redes"/>
      <sheetName val="Cambio A.P"/>
      <sheetName val="Cambio por ajustes"/>
      <sheetName val="Instalación redes"/>
      <sheetName val="Instalación A.P"/>
      <sheetName val="Instalación por ajustes"/>
      <sheetName val="LUMINARIAS CAMBIO1999"/>
      <sheetName val="LUMINARIAS CAMBIO2000"/>
      <sheetName val="LUMINARIAS CAMBIO2001"/>
      <sheetName val="LUMINARIAS CAMBIO2002"/>
      <sheetName val="LUMINARIAS INST1999"/>
      <sheetName val="LUMINARIAS INST2000"/>
      <sheetName val="LUMINARIAS INST2001"/>
      <sheetName val="LUMINARIAS INST2002"/>
      <sheetName val="LUMINARIAS RETIRO 1999-2002"/>
      <sheetName val="RESUMEN LUMINARIAS"/>
      <sheetName val="REMUNERACIÓN LUMINARIAS"/>
      <sheetName val="REMUNERACIÓN POSTERÍA Y REDES"/>
      <sheetName val="REMUNERACIÓN TRAFOS"/>
      <sheetName val="RESUMEN REMUNERACIÓN"/>
      <sheetName val="c2_5y2_6"/>
      <sheetName val="MaterialesUrbanos"/>
      <sheetName val="2.Eficiencia en Compra"/>
      <sheetName val="ABC a Dic.2007"/>
      <sheetName val="Cambio_redes"/>
      <sheetName val="Cambio_A_P"/>
      <sheetName val="Cambio_por_ajustes"/>
      <sheetName val="Instalación_redes"/>
      <sheetName val="Instalación_A_P"/>
      <sheetName val="Instalación_por_ajustes"/>
      <sheetName val="LUMINARIAS_CAMBIO1999"/>
      <sheetName val="LUMINARIAS_CAMBIO2000"/>
      <sheetName val="LUMINARIAS_CAMBIO2001"/>
      <sheetName val="LUMINARIAS_CAMBIO2002"/>
      <sheetName val="LUMINARIAS_INST1999"/>
      <sheetName val="LUMINARIAS_INST2000"/>
      <sheetName val="LUMINARIAS_INST2001"/>
      <sheetName val="LUMINARIAS_INST2002"/>
      <sheetName val="LUMINARIAS_RETIRO_1999-2002"/>
      <sheetName val="RESUMEN_LUMINARIAS"/>
      <sheetName val="REMUNERACIÓN_LUMINARIAS"/>
      <sheetName val="REMUNERACIÓN_POSTERÍA_Y_REDES"/>
      <sheetName val="REMUNERACIÓN_TRAFOS"/>
      <sheetName val="RESUMEN_REMUNERACIÓN"/>
      <sheetName val="cuad2_1"/>
      <sheetName val="cuad2_2"/>
      <sheetName val="cuad2_3"/>
      <sheetName val="cuad2_4"/>
      <sheetName val="c2_5y2_61"/>
      <sheetName val="2_Eficiencia_en_Compra"/>
      <sheetName val="ABC_a_Dic_2007"/>
      <sheetName val="GCB2000"/>
      <sheetName val="Modelo"/>
      <sheetName val="Cuadrillas"/>
      <sheetName val="Equ"/>
      <sheetName val="Trans"/>
      <sheetName val="Mat"/>
      <sheetName val="Salarios"/>
      <sheetName val="PRESUPUESTO"/>
      <sheetName val="2,2,6,1 Pilotes 0,30"/>
      <sheetName val="TARIFAS"/>
      <sheetName val="OBRAS SES"/>
      <sheetName val="cuad2_11"/>
      <sheetName val="cuad2_21"/>
      <sheetName val="cuad2_31"/>
      <sheetName val="cuad2_41"/>
      <sheetName val="c2_5y2_62"/>
      <sheetName val="Cambio_redes1"/>
      <sheetName val="Cambio_A_P1"/>
      <sheetName val="Cambio_por_ajustes1"/>
      <sheetName val="Instalación_redes1"/>
      <sheetName val="Instalación_A_P1"/>
      <sheetName val="Instalación_por_ajustes1"/>
      <sheetName val="LUMINARIAS_CAMBIO19991"/>
      <sheetName val="LUMINARIAS_CAMBIO20001"/>
      <sheetName val="LUMINARIAS_CAMBIO20011"/>
      <sheetName val="LUMINARIAS_CAMBIO20021"/>
      <sheetName val="LUMINARIAS_INST19991"/>
      <sheetName val="LUMINARIAS_INST20001"/>
      <sheetName val="LUMINARIAS_INST20011"/>
      <sheetName val="LUMINARIAS_INST20021"/>
      <sheetName val="LUMINARIAS_RETIRO_1999-20021"/>
      <sheetName val="RESUMEN_LUMINARIAS1"/>
      <sheetName val="REMUNERACIÓN_LUMINARIAS1"/>
      <sheetName val="REMUNERACIÓN_POSTERÍA_Y_REDES1"/>
      <sheetName val="REMUNERACIÓN_TRAFOS1"/>
      <sheetName val="RESUMEN_REMUNERACIÓN1"/>
      <sheetName val="Cuadr."/>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S"/>
      <sheetName val="CDItem"/>
      <sheetName val="AIU"/>
      <sheetName val="VentaMes"/>
      <sheetName val="ForPago"/>
      <sheetName val="PryFinc"/>
      <sheetName val="APO"/>
      <sheetName val="Tecnicos"/>
    </sheetNames>
    <sheetDataSet>
      <sheetData sheetId="0" refreshError="1"/>
      <sheetData sheetId="1" refreshError="1"/>
      <sheetData sheetId="2"/>
      <sheetData sheetId="3"/>
      <sheetData sheetId="4"/>
      <sheetData sheetId="5"/>
      <sheetData sheetId="6"/>
      <sheetData sheetId="7"/>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S"/>
    </sheetNames>
    <sheetDataSet>
      <sheetData sheetId="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ada"/>
      <sheetName val="Contenido"/>
      <sheetName val="Generalidades 1"/>
      <sheetName val="Generalidades 2,3"/>
      <sheetName val="Mapa estado 4"/>
      <sheetName val="Semáforo 5"/>
      <sheetName val="Semáforo 6"/>
      <sheetName val="Tortas 7"/>
      <sheetName val="Acciden-Señal 7A"/>
      <sheetName val="Puentes 8"/>
      <sheetName val="Críticos 9"/>
      <sheetName val="Emerg 9A"/>
      <sheetName val="Res-Accide-10"/>
      <sheetName val="Acci-Ago-11"/>
      <sheetName val="Acc-Ago-11a"/>
      <sheetName val="Acci-Sep-12"/>
      <sheetName val="Acci-Sep-12 (2)"/>
      <sheetName val="ACCI-JUL-13"/>
      <sheetName val="Acc Ago-Sep"/>
      <sheetName val="BASES"/>
      <sheetName val="CDItem"/>
      <sheetName val="ESTADO RED"/>
      <sheetName val="Acc Ago-Sep.xls"/>
      <sheetName val="Plan auditoría"/>
      <sheetName val="Presupuesto"/>
      <sheetName val="Aerocivil - Cantidades "/>
      <sheetName val="Aerocivil Acta"/>
      <sheetName val="Aerocivil IVA"/>
      <sheetName val="101 Loc Y Repl"/>
      <sheetName val="CRONOGRAMA AMBIENTAL"/>
      <sheetName val="DATA"/>
      <sheetName val="COSTOS INDIRECTOS"/>
      <sheetName val="M&amp;E "/>
      <sheetName val="UTILIDAD ESPERADA"/>
      <sheetName val="SOLICITUDES DE PERSONAL"/>
      <sheetName val="PLAN DE INVERSIÓN ANTICIPO"/>
      <sheetName val="DL"/>
      <sheetName val="2)"/>
      <sheetName val="3) PRESUPUESTO"/>
      <sheetName val="PRIMARIO APU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EYD"/>
      <sheetName val="5) P-INVERSIONES"/>
      <sheetName val="6) FLUJO DE CAJA"/>
      <sheetName val="7) INST PROV"/>
      <sheetName val="PRE-ACTA 05SC-2019"/>
      <sheetName val="MINFRA-MN-IN-6-FR-1(5)"/>
      <sheetName val="1.2 Exc."/>
      <sheetName val="1.5.Derrum"/>
      <sheetName val="1,6 Ad.Zodme"/>
      <sheetName val="1,7 conform"/>
      <sheetName val="1,14 Lleno mec"/>
      <sheetName val="1,17. topog"/>
      <sheetName val="1,19 Desm"/>
      <sheetName val="2,5 Sub base"/>
      <sheetName val="2.6 Base"/>
      <sheetName val="3.4 Trans &gt;3000"/>
      <sheetName val="4,1 Acero"/>
      <sheetName val="4,2 Señal I"/>
      <sheetName val="4,5 Baranda"/>
      <sheetName val="4,21,2, neopreno"/>
      <sheetName val="6,1 Exc.roca"/>
      <sheetName val="6,2 Excav.mat.com"/>
      <sheetName val="6,4 Excav.pil-2"/>
      <sheetName val="6,5 Excav.pil-4"/>
      <sheetName val="6,6 Excav.pil-6"/>
      <sheetName val="6,7 Excav.pil-8"/>
      <sheetName val="6,18 Pila"/>
      <sheetName val="6,25 Concreto D"/>
      <sheetName val="6,27 Concreto C"/>
      <sheetName val="6,28 Concret F"/>
      <sheetName val="6,29 Cunetas"/>
      <sheetName val="6,44 Mat,filtrante"/>
      <sheetName val="6,46,1 Demolic"/>
      <sheetName val="6,55 Reveg."/>
      <sheetName val="6,69,2 Concreto 42mpa"/>
      <sheetName val="6,71 Alcanta."/>
      <sheetName val="8,1 Geotextil"/>
      <sheetName val="8,4,1 Tub.filtro"/>
      <sheetName val="8,5 Geo Dren"/>
      <sheetName val="8,10 Imprima"/>
      <sheetName val="8,14 MDC-2"/>
      <sheetName val="8,15 Lineas"/>
      <sheetName val="12,1 Tachas"/>
      <sheetName val="12,10 Defensa"/>
      <sheetName val="12,11 Seccion"/>
      <sheetName val="12,13 Captafaros"/>
      <sheetName val="220,1 Terraplen"/>
      <sheetName val="230,P -Mejor.4&quot;"/>
      <sheetName val="310,10 Conformacion"/>
      <sheetName val="610,1-Relleno"/>
      <sheetName val="630,3P Caisson"/>
      <sheetName val="630,7- Concret G"/>
      <sheetName val="671,1 Cuneta"/>
      <sheetName val="681,1, Gavion"/>
      <sheetName val="710,1,2 Señal IV"/>
      <sheetName val="710,1,3 Señal V"/>
      <sheetName val="720,1 Poste"/>
      <sheetName val="900,1 Trans &lt;1000"/>
      <sheetName val="900,3 Trans.Derrum"/>
      <sheetName val="Hoja2"/>
      <sheetName val="Hoja1"/>
      <sheetName val="PREACTA 10"/>
      <sheetName val="Mezcla "/>
      <sheetName val="Fresado "/>
      <sheetName val="Imprimación "/>
      <sheetName val="Transporte Mezcla "/>
      <sheetName val="Defensas Metalicas"/>
      <sheetName val="Captafaros"/>
      <sheetName val="Excavación"/>
      <sheetName val="Base "/>
      <sheetName val="Transporte Base "/>
      <sheetName val="Demarcación H."/>
      <sheetName val="Señalizacion Vertical 90 cm"/>
      <sheetName val="S. Vertical 90 cm TIPO XI"/>
      <sheetName val="Señalizacion Vertical 120 cm"/>
      <sheetName val="Señalizacion Vertical DCH"/>
      <sheetName val="MINFRA-MN-IN-6-FR-2 SEGUIMIENTO"/>
      <sheetName val="EMPRESA"/>
      <sheetName val="Acc%20Ago-Sep.xls"/>
      <sheetName val="Materiales"/>
      <sheetName val="Cuadrillas"/>
      <sheetName val="Concretos y morteros"/>
      <sheetName val="Equipo"/>
      <sheetName val="Datos iniciales "/>
      <sheetName val="Transporte"/>
      <sheetName val="Información de la Empresa"/>
      <sheetName val="List. Análisis"/>
      <sheetName val="List. Materiales"/>
      <sheetName val="List. Equipo"/>
      <sheetName val="List. Mano de Obra"/>
      <sheetName val="Módulo2"/>
      <sheetName val="Módulo3"/>
      <sheetName val="CANTIDADES"/>
      <sheetName val="resumen de cantidades"/>
      <sheetName val="1,01"/>
      <sheetName val="1,02"/>
      <sheetName val="2,01"/>
      <sheetName val="2,02"/>
      <sheetName val="3,01"/>
      <sheetName val="3,02"/>
      <sheetName val="3,03"/>
      <sheetName val="3,04"/>
      <sheetName val="3,05"/>
      <sheetName val="3,06"/>
      <sheetName val="3,07"/>
      <sheetName val="4,01"/>
      <sheetName val="4,02"/>
      <sheetName val="4,07"/>
      <sheetName val="4,09"/>
      <sheetName val="4,10"/>
      <sheetName val="4,11"/>
      <sheetName val="5,01"/>
      <sheetName val="5,02"/>
      <sheetName val="5,03"/>
      <sheetName val="5,04"/>
      <sheetName val="5,05"/>
      <sheetName val="5,06"/>
      <sheetName val="6,01"/>
      <sheetName val="6,02"/>
      <sheetName val="6,03"/>
      <sheetName val="6,04"/>
      <sheetName val="6,05"/>
      <sheetName val="Hoja12"/>
      <sheetName val="8,01"/>
      <sheetName val="\\Amd\documentos c\Documentos-W"/>
      <sheetName val="MC SF GAVIONES"/>
      <sheetName val="otros"/>
      <sheetName val="ANEXO 7"/>
      <sheetName val="Macro1"/>
      <sheetName val="INSUMOS"/>
      <sheetName val="Generalidades_1"/>
      <sheetName val="Generalidades_2,3"/>
      <sheetName val="Mapa_estado_4"/>
      <sheetName val="Semáforo_5"/>
      <sheetName val="Semáforo_6"/>
      <sheetName val="Tortas_7"/>
      <sheetName val="Acciden-Señal_7A"/>
      <sheetName val="Puentes_8"/>
      <sheetName val="Críticos_9"/>
      <sheetName val="Emerg_9A"/>
      <sheetName val="Acci-Sep-12_(2)"/>
      <sheetName val="Acc_Ago-Sep"/>
      <sheetName val="ESTADO_RED"/>
      <sheetName val="Plan_auditoría"/>
      <sheetName val="Acc_Ago-Sep_xls"/>
      <sheetName val="Aerocivil_-_Cantidades_"/>
      <sheetName val="Aerocivil_Acta"/>
      <sheetName val="Aerocivil_IVA"/>
      <sheetName val="101_Loc_Y_Repl"/>
      <sheetName val="CRONOGRAMA_AMBIENTAL"/>
      <sheetName val="COSTOS_INDIRECTOS"/>
      <sheetName val="M&amp;E_"/>
      <sheetName val="UTILIDAD_ESPERADA"/>
      <sheetName val="SOLICITUDES_DE_PERSONAL"/>
      <sheetName val="PLAN_DE_INVERSIÓN_ANTICIPO"/>
      <sheetName val="3)_PRESUPUESTO"/>
      <sheetName val="PRIMARIO_APUS"/>
      <sheetName val="5)_P-INVERSIONES"/>
      <sheetName val="6)_FLUJO_DE_CAJA"/>
      <sheetName val="7)_INST_PROV"/>
      <sheetName val="PRE-ACTA_05SC-2019"/>
      <sheetName val="1_2_Exc_"/>
      <sheetName val="1_5_Derrum"/>
      <sheetName val="1,6_Ad_Zodme"/>
      <sheetName val="1,7_conform"/>
      <sheetName val="1,14_Lleno_mec"/>
      <sheetName val="1,17__topog"/>
      <sheetName val="1,19_Desm"/>
      <sheetName val="2,5_Sub_base"/>
      <sheetName val="2_6_Base"/>
      <sheetName val="3_4_Trans_&gt;3000"/>
      <sheetName val="4,1_Acero"/>
      <sheetName val="4,2_Señal_I"/>
      <sheetName val="4,5_Baranda"/>
      <sheetName val="4,21,2,_neopreno"/>
      <sheetName val="6,1_Exc_roca"/>
      <sheetName val="6,2_Excav_mat_com"/>
      <sheetName val="6,4_Excav_pil-2"/>
      <sheetName val="6,5_Excav_pil-4"/>
      <sheetName val="6,6_Excav_pil-6"/>
      <sheetName val="6,7_Excav_pil-8"/>
      <sheetName val="6,18_Pila"/>
      <sheetName val="6,25_Concreto_D"/>
      <sheetName val="6,27_Concreto_C"/>
      <sheetName val="6,28_Concret_F"/>
      <sheetName val="6,29_Cunetas"/>
      <sheetName val="6,44_Mat,filtrante"/>
      <sheetName val="6,46,1_Demolic"/>
      <sheetName val="6,55_Reveg_"/>
      <sheetName val="6,69,2_Concreto_42mpa"/>
      <sheetName val="6,71_Alcanta_"/>
      <sheetName val="8,1_Geotextil"/>
      <sheetName val="8,4,1_Tub_filtro"/>
      <sheetName val="8,5_Geo_Dren"/>
      <sheetName val="8,10_Imprima"/>
      <sheetName val="8,14_MDC-2"/>
      <sheetName val="8,15_Lineas"/>
      <sheetName val="12,1_Tachas"/>
      <sheetName val="12,10_Defensa"/>
      <sheetName val="12,11_Seccion"/>
      <sheetName val="12,13_Captafaros"/>
      <sheetName val="220,1_Terraplen"/>
      <sheetName val="230,P_-Mejor_4&quot;"/>
      <sheetName val="310,10_Conformacion"/>
      <sheetName val="630,3P_Caisson"/>
      <sheetName val="630,7-_Concret_G"/>
      <sheetName val="671,1_Cuneta"/>
      <sheetName val="681,1,_Gavion"/>
      <sheetName val="710,1,2_Señal_IV"/>
      <sheetName val="710,1,3_Señal_V"/>
      <sheetName val="720,1_Poste"/>
      <sheetName val="900,1_Trans_&lt;1000"/>
      <sheetName val="900,3_Trans_Derrum"/>
      <sheetName val="PREACTA_10"/>
      <sheetName val="Mezcla_"/>
      <sheetName val="Fresado_"/>
      <sheetName val="Imprimación_"/>
      <sheetName val="Transporte_Mezcla_"/>
      <sheetName val="Defensas_Metalicas"/>
      <sheetName val="Base_"/>
      <sheetName val="Transporte_Base_"/>
      <sheetName val="Demarcación_H_"/>
      <sheetName val="Señalizacion_Vertical_90_cm"/>
      <sheetName val="S__Vertical_90_cm_TIPO_XI"/>
      <sheetName val="Señalizacion_Vertical_120_cm"/>
      <sheetName val="Señalizacion_Vertical_DCH"/>
      <sheetName val="MINFRA-MN-IN-6-FR-2_SEGUIMIENTO"/>
      <sheetName val="TARIFAS EQUIPOS"/>
      <sheetName val="EQUIPOS pte"/>
      <sheetName val="VARIABLES"/>
      <sheetName val="ACTA PARCIAL No 01"/>
      <sheetName val="FORMATO-FORMATO E PARA EFECTO K"/>
      <sheetName val="FORMATO-FACTOR CT PARA EFECTO K"/>
      <sheetName val="FORMATO - SCE PARA EFECTO DEL K"/>
      <sheetName val="TEXT-ACTA PARCIAL No1"/>
      <sheetName val="Hoj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ow r="2">
          <cell r="R2">
            <v>0</v>
          </cell>
        </row>
      </sheetData>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row r="2">
          <cell r="R2">
            <v>0</v>
          </cell>
        </row>
      </sheetData>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sheetData sheetId="318"/>
      <sheetData sheetId="319"/>
      <sheetData sheetId="320"/>
      <sheetData sheetId="321"/>
      <sheetData sheetId="322"/>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la"/>
      <sheetName val="EVA"/>
      <sheetName val="Program"/>
      <sheetName val="COSTOS"/>
    </sheetNames>
    <sheetDataSet>
      <sheetData sheetId="0" refreshError="1"/>
      <sheetData sheetId="1" refreshError="1"/>
      <sheetData sheetId="2" refreshError="1"/>
      <sheetData sheetId="3"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BASICOS"/>
      <sheetName val="RESUMEN CIERRE "/>
      <sheetName val="PRESUPUESTO"/>
      <sheetName val="DESGLOSE DE EQUIPOS"/>
      <sheetName val="INDIRECTOS"/>
      <sheetName val="ORGANIGRAMA"/>
      <sheetName val="EQUIPO"/>
      <sheetName val="TABLA DE SALARIOS"/>
      <sheetName val="vivienda"/>
      <sheetName val="COSTO PERSONAL HH"/>
      <sheetName val="POLIZAS"/>
      <sheetName val="FLUJO DE CAJA"/>
      <sheetName val="HORARIO"/>
      <sheetName val="HORARIO 21-7"/>
      <sheetName val="CAL2_DOBLE_TURNO"/>
      <sheetName val="ANALISIS DE HORAS EXTRAS"/>
      <sheetName val="CURVA DE AVANCE"/>
      <sheetName val="IMPREVISTOS"/>
      <sheetName val="CAMP CONST"/>
      <sheetName val="CONSUMO ENERGIA"/>
      <sheetName val="Cot. CV y AP"/>
      <sheetName val="RESUMEN ALCANCE"/>
      <sheetName val="W.B.S"/>
      <sheetName val="Parametros"/>
      <sheetName val="DISEÑO GEOMETRICO_CONCOL"/>
      <sheetName val="DATOS_BASICOS"/>
      <sheetName val="RESUMEN_CIERRE_"/>
      <sheetName val="DESGLOSE_DE_EQUIPOS"/>
      <sheetName val="TABLA_DE_SALARIOS"/>
      <sheetName val="COSTO_PERSONAL_HH"/>
      <sheetName val="FLUJO_DE_CAJA"/>
      <sheetName val="HORARIO_21-7"/>
      <sheetName val="ANALISIS_DE_HORAS_EXTRAS"/>
      <sheetName val="CURVA_DE_AVANCE"/>
      <sheetName val="CAMP_CONST"/>
      <sheetName val="CONSUMO_ENERGIA"/>
      <sheetName val="Cot__CV_y_AP"/>
      <sheetName val="RESUMEN_ALCANCE"/>
      <sheetName val="W_B_S"/>
      <sheetName val="DISEÑO_GEOMETRICO_CONCOL"/>
      <sheetName val="costos oficina"/>
      <sheetName val="costos campamento"/>
      <sheetName val="MEMORI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CLARACIONES"/>
      <sheetName val="ENTIDADES"/>
      <sheetName val="DATOS INICIALES"/>
      <sheetName val="PRESUPUESTO"/>
      <sheetName val="MEMORIAS"/>
      <sheetName val="APU"/>
      <sheetName val="AIU"/>
      <sheetName val="LEGALIZACIÓN OBRA"/>
      <sheetName val="PMA"/>
      <sheetName val="PMT"/>
      <sheetName val="PÓLIZAS OBRA"/>
      <sheetName val="APU GEORREFERENCIACIÓN"/>
      <sheetName val="APU CARACTERIZACIÓN"/>
      <sheetName val="AJUSTE ESTUDIOS"/>
      <sheetName val="APU AUXILIARES"/>
      <sheetName val="INSUMOS GENERALES"/>
      <sheetName val="INSUMOS EQUIPOS"/>
      <sheetName val="INSUMOS MATERIALES"/>
      <sheetName val="MATERIALES"/>
      <sheetName val="INSUMOS TRANSPORTES"/>
      <sheetName val="INSUMOS MANO DE OBRA"/>
      <sheetName val="INSUMOS SERVICIOS"/>
      <sheetName val="EQUIPOS"/>
      <sheetName val="TRANSPORTES"/>
      <sheetName val="MANO DE OBRA"/>
      <sheetName val="SERVICIOS"/>
      <sheetName val="ANÁLISIS TRANSPORTES"/>
      <sheetName val="FP"/>
      <sheetName val="INSUMOS ENSAYOS"/>
      <sheetName val="FACTOR PRESTACIONAL"/>
      <sheetName val="INTERVENTORÍA"/>
      <sheetName val="FM INTERVENTORÍA"/>
      <sheetName val="TASAS_INTERVENTORIA"/>
      <sheetName val="PÓLIZAS INTERVENTORÍA"/>
      <sheetName val="EXP INSUMOS"/>
      <sheetName val="Análisis_Reajustes_OBRA"/>
      <sheetName val="Análisis_Reajuste_INTERVENTORIA"/>
    </sheetNames>
    <sheetDataSet>
      <sheetData sheetId="0"/>
      <sheetData sheetId="1"/>
      <sheetData sheetId="2">
        <row r="6">
          <cell r="A6" t="str">
            <v>MUNICIPIO DE ABEJORRAL</v>
          </cell>
        </row>
        <row r="7">
          <cell r="A7" t="str">
            <v>MUNICIPIO DE ABRIAQUÍ</v>
          </cell>
        </row>
        <row r="8">
          <cell r="A8" t="str">
            <v>MUNICIPIO DE ALEJANDRÍA</v>
          </cell>
        </row>
        <row r="9">
          <cell r="A9" t="str">
            <v>MUNICIPIO DE AMAGÁ</v>
          </cell>
        </row>
        <row r="10">
          <cell r="A10" t="str">
            <v>MUNICIPIO DE AMALFI</v>
          </cell>
        </row>
        <row r="11">
          <cell r="A11" t="str">
            <v>MUNICIPIO DE ANDES</v>
          </cell>
        </row>
        <row r="12">
          <cell r="A12" t="str">
            <v>MUNICIPIO DE ANGELÓPOLIS</v>
          </cell>
        </row>
        <row r="13">
          <cell r="A13" t="str">
            <v>MUNICIPIO DE ANGOSTURA</v>
          </cell>
        </row>
        <row r="14">
          <cell r="A14" t="str">
            <v>MUNICIPIO DE ANORÍ</v>
          </cell>
        </row>
        <row r="15">
          <cell r="A15" t="str">
            <v>MUNICIPIO DE ANZÁ</v>
          </cell>
        </row>
        <row r="16">
          <cell r="A16" t="str">
            <v>MUNICIPIO DE APARTADÓ</v>
          </cell>
        </row>
        <row r="17">
          <cell r="A17" t="str">
            <v>MUNICIPIO DE ARBOLETES</v>
          </cell>
        </row>
        <row r="18">
          <cell r="A18" t="str">
            <v>MUNICIPIO DE ARGELIA</v>
          </cell>
        </row>
        <row r="19">
          <cell r="A19" t="str">
            <v>MUNICIPIO DE ARMENIA</v>
          </cell>
        </row>
        <row r="20">
          <cell r="A20" t="str">
            <v>MUNICIPIO DE BARBOSA</v>
          </cell>
        </row>
        <row r="21">
          <cell r="A21" t="str">
            <v>MUNICIPIO DE BELLO</v>
          </cell>
        </row>
        <row r="22">
          <cell r="A22" t="str">
            <v>MUNICIPIO DE BELMIRA</v>
          </cell>
        </row>
        <row r="23">
          <cell r="A23" t="str">
            <v>MUNICIPIO DE BETANIA</v>
          </cell>
        </row>
        <row r="24">
          <cell r="A24" t="str">
            <v>MUNICIPIO DE BETULIA</v>
          </cell>
        </row>
        <row r="25">
          <cell r="A25" t="str">
            <v>MUNICIPIO DE BRICEÑO</v>
          </cell>
        </row>
        <row r="26">
          <cell r="A26" t="str">
            <v>MUNICIPIO DE BURITICÁ</v>
          </cell>
        </row>
        <row r="27">
          <cell r="A27" t="str">
            <v>MUNICIPIO DE CÁCERES</v>
          </cell>
        </row>
        <row r="28">
          <cell r="A28" t="str">
            <v>MUNICIPIO DE CAICEDO</v>
          </cell>
        </row>
        <row r="29">
          <cell r="A29" t="str">
            <v>MUNICIPIO DE CALDAS</v>
          </cell>
        </row>
        <row r="30">
          <cell r="A30" t="str">
            <v>MUNICIPIO DE CAMPAMENTO</v>
          </cell>
        </row>
        <row r="31">
          <cell r="A31" t="str">
            <v>MUNICIPIO DE CAÑASGORDAS</v>
          </cell>
        </row>
        <row r="32">
          <cell r="A32" t="str">
            <v>MUNICIPIO DE CARACOLÍ</v>
          </cell>
        </row>
        <row r="33">
          <cell r="A33" t="str">
            <v>MUNICIPIO DE CARAMANTA</v>
          </cell>
        </row>
        <row r="34">
          <cell r="A34" t="str">
            <v>MUNICIPIO DE CAREPA</v>
          </cell>
        </row>
        <row r="35">
          <cell r="A35" t="str">
            <v>MUNICIPIO DE CAROLINA DEL PRÍNCIPE</v>
          </cell>
        </row>
        <row r="36">
          <cell r="A36" t="str">
            <v>MUNICIPIO DE CAUCASIA</v>
          </cell>
        </row>
        <row r="37">
          <cell r="A37" t="str">
            <v>MUNICIPIO DE CHIGORODÓ</v>
          </cell>
        </row>
        <row r="38">
          <cell r="A38" t="str">
            <v>MUNICIPIO DE CISNEROS</v>
          </cell>
        </row>
        <row r="39">
          <cell r="A39" t="str">
            <v>MUNICIPIO DE CIUDAD BOLÍVAR</v>
          </cell>
        </row>
        <row r="40">
          <cell r="A40" t="str">
            <v>MUNICIPIO DE COCORNÁ</v>
          </cell>
        </row>
        <row r="41">
          <cell r="A41" t="str">
            <v>MUNICIPIO DE CONCEPCIÓN</v>
          </cell>
        </row>
        <row r="42">
          <cell r="A42" t="str">
            <v>MUNICIPIO DE CONCORDIA</v>
          </cell>
        </row>
        <row r="43">
          <cell r="A43" t="str">
            <v>MUNICIPIO DE COPACABANA</v>
          </cell>
        </row>
        <row r="44">
          <cell r="A44" t="str">
            <v>MUNICIPIO DE DABEIBA</v>
          </cell>
        </row>
        <row r="45">
          <cell r="A45" t="str">
            <v>MUNICIPIO DE DONMATÍAS</v>
          </cell>
        </row>
        <row r="46">
          <cell r="A46" t="str">
            <v>MUNICIPIO DE EBÉJICO</v>
          </cell>
        </row>
        <row r="47">
          <cell r="A47" t="str">
            <v>MUNICIPIO DE EL BAGRE</v>
          </cell>
        </row>
        <row r="48">
          <cell r="A48" t="str">
            <v>MUNICIPIO DE EL CARMEN DE VIBORAL</v>
          </cell>
        </row>
        <row r="49">
          <cell r="A49" t="str">
            <v>MUNICIPIO DE EL PEÑOL</v>
          </cell>
        </row>
        <row r="50">
          <cell r="A50" t="str">
            <v>MUNICIPIO DE EL RETIRO</v>
          </cell>
        </row>
        <row r="51">
          <cell r="A51" t="str">
            <v>MUNICIPIO DE EL SANTUARIO</v>
          </cell>
        </row>
        <row r="52">
          <cell r="A52" t="str">
            <v>MUNICIPIO DE ENTRERRÍOS</v>
          </cell>
        </row>
        <row r="53">
          <cell r="A53" t="str">
            <v>MUNICIPIO DE ENVIGADO</v>
          </cell>
        </row>
        <row r="54">
          <cell r="A54" t="str">
            <v>MUNICIPIO DE FREDONIA</v>
          </cell>
        </row>
        <row r="55">
          <cell r="A55" t="str">
            <v>MUNICIPIO DE FRONTINO</v>
          </cell>
        </row>
        <row r="56">
          <cell r="A56" t="str">
            <v>MUNICIPIO DE GIRALDO</v>
          </cell>
        </row>
        <row r="57">
          <cell r="A57" t="str">
            <v>MUNICIPIO DE GIRARDOTA</v>
          </cell>
        </row>
        <row r="58">
          <cell r="A58" t="str">
            <v>MUNICIPIO DE GÓMEZ PLATA</v>
          </cell>
        </row>
        <row r="59">
          <cell r="A59" t="str">
            <v>MUNICIPIO DE GRANADA</v>
          </cell>
        </row>
        <row r="60">
          <cell r="A60" t="str">
            <v>MUNICIPIO DE GUADALUPE</v>
          </cell>
        </row>
        <row r="61">
          <cell r="A61" t="str">
            <v>MUNICIPIO DE GUARNE</v>
          </cell>
        </row>
        <row r="62">
          <cell r="A62" t="str">
            <v>MUNICIPIO DE GUATAPÉ</v>
          </cell>
        </row>
        <row r="63">
          <cell r="A63" t="str">
            <v>MUNICIPIO DE HELICONIA</v>
          </cell>
        </row>
        <row r="64">
          <cell r="A64" t="str">
            <v>MUNICIPIO DE HISPANIA</v>
          </cell>
        </row>
        <row r="65">
          <cell r="A65" t="str">
            <v>MUNICIPIO DE ITAGÜÍ</v>
          </cell>
        </row>
        <row r="66">
          <cell r="A66" t="str">
            <v>MUNICIPIO DE ITUANGO</v>
          </cell>
        </row>
        <row r="67">
          <cell r="A67" t="str">
            <v>MUNICIPIO DE JARDÍN</v>
          </cell>
        </row>
        <row r="68">
          <cell r="A68" t="str">
            <v>MUNICIPIO DE JERICÓ</v>
          </cell>
        </row>
        <row r="69">
          <cell r="A69" t="str">
            <v>MUNICIPIO DE LA CEJA DEL TAMBO</v>
          </cell>
        </row>
        <row r="70">
          <cell r="A70" t="str">
            <v>MUNICIPIO DE LA ESTRELLA</v>
          </cell>
        </row>
        <row r="71">
          <cell r="A71" t="str">
            <v>MUNICIPIO DE LA PINTADA</v>
          </cell>
        </row>
        <row r="72">
          <cell r="A72" t="str">
            <v>MUNICIPIO DE LA UNIÓN</v>
          </cell>
        </row>
        <row r="73">
          <cell r="A73" t="str">
            <v>MUNICIPIO DE LIBORINA</v>
          </cell>
        </row>
        <row r="74">
          <cell r="A74" t="str">
            <v>MUNICIPIO DE MACEO</v>
          </cell>
        </row>
        <row r="75">
          <cell r="A75" t="str">
            <v>MUNICIPIO DE MARINILLA</v>
          </cell>
        </row>
        <row r="76">
          <cell r="A76" t="str">
            <v>MUNICIPIO DE MEDELLÍN</v>
          </cell>
        </row>
        <row r="77">
          <cell r="A77" t="str">
            <v>MUNICIPIO DE MONTEBELLO</v>
          </cell>
        </row>
        <row r="78">
          <cell r="A78" t="str">
            <v>MUNICIPIO DE MURINDÓ</v>
          </cell>
        </row>
        <row r="79">
          <cell r="A79" t="str">
            <v>MUNICIPIO DE MUTATÁ</v>
          </cell>
        </row>
        <row r="80">
          <cell r="A80" t="str">
            <v>MUNICIPIO DE NARIÑO</v>
          </cell>
        </row>
        <row r="81">
          <cell r="A81" t="str">
            <v>MUNICIPIO DE NECHÍ</v>
          </cell>
        </row>
        <row r="82">
          <cell r="A82" t="str">
            <v>MUNICIPIO DE NECOCLÍ</v>
          </cell>
        </row>
        <row r="83">
          <cell r="A83" t="str">
            <v>MUNICIPIO DE OLAYA</v>
          </cell>
        </row>
        <row r="84">
          <cell r="A84" t="str">
            <v>MUNICIPIO DE PEQUE</v>
          </cell>
        </row>
        <row r="85">
          <cell r="A85" t="str">
            <v>MUNICIPIO DE PUEBLORRICO</v>
          </cell>
        </row>
        <row r="86">
          <cell r="A86" t="str">
            <v>MUNICIPIO DE PUERTO BERRÍO</v>
          </cell>
        </row>
        <row r="87">
          <cell r="A87" t="str">
            <v>MUNICIPIO DE PUERTO NARE</v>
          </cell>
        </row>
        <row r="88">
          <cell r="A88" t="str">
            <v>MUNICIPIO DE PUERTO TRIUNFO</v>
          </cell>
        </row>
        <row r="89">
          <cell r="A89" t="str">
            <v>MUNICIPIO DE REMEDIOS</v>
          </cell>
        </row>
        <row r="90">
          <cell r="A90" t="str">
            <v>MUNICIPIO DE RIONEGRO</v>
          </cell>
        </row>
        <row r="91">
          <cell r="A91" t="str">
            <v>MUNICIPIO DE SABANALARGA</v>
          </cell>
        </row>
        <row r="92">
          <cell r="A92" t="str">
            <v>MUNICIPIO DE SABANETA</v>
          </cell>
        </row>
        <row r="93">
          <cell r="A93" t="str">
            <v>MUNICIPIO DE SALGAR</v>
          </cell>
        </row>
        <row r="94">
          <cell r="A94" t="str">
            <v>MUNICIPIO DE SAN ANDRÉS DE CUERQUIA</v>
          </cell>
        </row>
        <row r="95">
          <cell r="A95" t="str">
            <v>MUNICIPIO DE SAN CARLOS</v>
          </cell>
        </row>
        <row r="96">
          <cell r="A96" t="str">
            <v>MUNICIPIO DE SAN FRANCISCO</v>
          </cell>
        </row>
        <row r="97">
          <cell r="A97" t="str">
            <v>MUNICIPIO DE SAN JERÓNIMO</v>
          </cell>
        </row>
        <row r="98">
          <cell r="A98" t="str">
            <v>MUNICIPIO DE SAN JOSÉ DE LA MONTAÑA</v>
          </cell>
        </row>
        <row r="99">
          <cell r="A99" t="str">
            <v>MUNICIPIO DE SAN JUAN DE URABÁ</v>
          </cell>
        </row>
        <row r="100">
          <cell r="A100" t="str">
            <v>MUNICIPIO DE SAN LUIS</v>
          </cell>
        </row>
        <row r="101">
          <cell r="A101" t="str">
            <v>MUNICIPIO DE SAN PEDRO DE LOS MILAGROS</v>
          </cell>
        </row>
        <row r="102">
          <cell r="A102" t="str">
            <v>MUNICIPIO DE SAN PEDRO DE URABÁ</v>
          </cell>
        </row>
        <row r="103">
          <cell r="A103" t="str">
            <v>MUNICIPIO DE SAN RAFAEL</v>
          </cell>
        </row>
        <row r="104">
          <cell r="A104" t="str">
            <v>MUNICIPIO DE SAN ROQUE</v>
          </cell>
        </row>
        <row r="105">
          <cell r="A105" t="str">
            <v>MUNICIPIO DE SAN VICENTE FERRER</v>
          </cell>
        </row>
        <row r="106">
          <cell r="A106" t="str">
            <v>MUNICIPIO DE SANTA BÁRBARA</v>
          </cell>
        </row>
        <row r="107">
          <cell r="A107" t="str">
            <v>MUNICIPIO DE SANTA FE DE ANTIOQUIA</v>
          </cell>
        </row>
        <row r="108">
          <cell r="A108" t="str">
            <v>MUNICIPIO DE SANTA ROSA DE OSOS</v>
          </cell>
        </row>
        <row r="109">
          <cell r="A109" t="str">
            <v>MUNICIPIO DE SANTO DOMINGO</v>
          </cell>
        </row>
        <row r="110">
          <cell r="A110" t="str">
            <v>MUNICIPIO DE SEGOVIA</v>
          </cell>
        </row>
        <row r="111">
          <cell r="A111" t="str">
            <v>MUNICIPIO DE SONSÓN</v>
          </cell>
        </row>
        <row r="112">
          <cell r="A112" t="str">
            <v>MUNICIPIO DE SOPETRÁN</v>
          </cell>
        </row>
        <row r="113">
          <cell r="A113" t="str">
            <v>MUNICIPIO DE TÁMESIS</v>
          </cell>
        </row>
        <row r="114">
          <cell r="A114" t="str">
            <v>MUNICIPIO DE TARAZÁ</v>
          </cell>
        </row>
        <row r="115">
          <cell r="A115" t="str">
            <v>MUNICIPIO DE TARSO</v>
          </cell>
        </row>
        <row r="116">
          <cell r="A116" t="str">
            <v>MUNICIPIO DE TITIRIBÍ</v>
          </cell>
        </row>
        <row r="117">
          <cell r="A117" t="str">
            <v>MUNICIPIO DE TOLEDO</v>
          </cell>
        </row>
        <row r="118">
          <cell r="A118" t="str">
            <v>MUNICIPIO DE TURBO</v>
          </cell>
        </row>
        <row r="119">
          <cell r="A119" t="str">
            <v>MUNICIPIO DE URAMITA</v>
          </cell>
        </row>
        <row r="120">
          <cell r="A120" t="str">
            <v>MUNICIPIO DE URRAO</v>
          </cell>
        </row>
        <row r="121">
          <cell r="A121" t="str">
            <v>MUNICIPIO DE VALDIVIA</v>
          </cell>
        </row>
        <row r="122">
          <cell r="A122" t="str">
            <v>MUNICIPIO DE VALPARAÍSO</v>
          </cell>
        </row>
        <row r="123">
          <cell r="A123" t="str">
            <v>MUNICIPIO DE VEGACHÍ</v>
          </cell>
        </row>
        <row r="124">
          <cell r="A124" t="str">
            <v>MUNICIPIO DE VENECIA</v>
          </cell>
        </row>
        <row r="125">
          <cell r="A125" t="str">
            <v>MUNICIPIO DE VIGÍA DEL FUERTE</v>
          </cell>
        </row>
        <row r="126">
          <cell r="A126" t="str">
            <v>MUNICIPIO DE YALÍ</v>
          </cell>
        </row>
        <row r="127">
          <cell r="A127" t="str">
            <v>MUNICIPIO DE YARUMAL</v>
          </cell>
        </row>
        <row r="128">
          <cell r="A128" t="str">
            <v>MUNICIPIO DE YOLOMBÓ</v>
          </cell>
        </row>
        <row r="129">
          <cell r="A129" t="str">
            <v>MUNICIPIO DE YONDÓ</v>
          </cell>
        </row>
        <row r="130">
          <cell r="A130" t="str">
            <v>MUNICIPIO DE ZARAGOZA</v>
          </cell>
        </row>
      </sheetData>
      <sheetData sheetId="3"/>
      <sheetData sheetId="4">
        <row r="1">
          <cell r="A1" t="str">
            <v>DEPARTAMENTO DE ANTIOQUIA</v>
          </cell>
        </row>
      </sheetData>
      <sheetData sheetId="5">
        <row r="1">
          <cell r="A1" t="str">
            <v>DEPARTAMENTO DE ANTIOQUIA</v>
          </cell>
        </row>
        <row r="2">
          <cell r="A2" t="str">
            <v>MUNICIPIO DE MONTEBELLO</v>
          </cell>
        </row>
        <row r="3">
          <cell r="A3" t="str">
            <v>PROYECTO: Mantenimiento y Mejoramiento de Vías Terciarias en los Municipios de Montebello y Santa Barbara</v>
          </cell>
        </row>
        <row r="5">
          <cell r="A5" t="str">
            <v>MEMORIAS DE OBRA</v>
          </cell>
        </row>
        <row r="7">
          <cell r="A7" t="str">
            <v>No.</v>
          </cell>
          <cell r="B7" t="str">
            <v>DESCRIPCIÓN</v>
          </cell>
          <cell r="F7" t="str">
            <v>ÍTEM DE PAGO</v>
          </cell>
          <cell r="G7" t="str">
            <v>UNIDAD</v>
          </cell>
          <cell r="H7" t="str">
            <v>CANTIDAD</v>
          </cell>
        </row>
        <row r="8">
          <cell r="A8">
            <v>1.1000000000000001</v>
          </cell>
          <cell r="B8" t="str">
            <v/>
          </cell>
          <cell r="F8" t="str">
            <v/>
          </cell>
          <cell r="G8" t="str">
            <v/>
          </cell>
          <cell r="H8">
            <v>1485.9</v>
          </cell>
        </row>
        <row r="10">
          <cell r="A10" t="str">
            <v>DETALLE</v>
          </cell>
          <cell r="C10" t="str">
            <v>FACTOR</v>
          </cell>
          <cell r="D10" t="str">
            <v>CANTIDAD</v>
          </cell>
          <cell r="E10" t="str">
            <v>A (ML)</v>
          </cell>
          <cell r="F10" t="str">
            <v>B (M2)</v>
          </cell>
          <cell r="G10" t="str">
            <v>C (M3)</v>
          </cell>
          <cell r="H10" t="str">
            <v>TOTAL</v>
          </cell>
        </row>
        <row r="11">
          <cell r="A11" t="str">
            <v xml:space="preserve">EXPLANACION </v>
          </cell>
          <cell r="C11">
            <v>1</v>
          </cell>
          <cell r="D11">
            <v>1</v>
          </cell>
          <cell r="E11">
            <v>1950</v>
          </cell>
          <cell r="F11">
            <v>5</v>
          </cell>
          <cell r="G11">
            <v>0.15</v>
          </cell>
          <cell r="H11">
            <v>1462.5</v>
          </cell>
        </row>
        <row r="12">
          <cell r="A12" t="str">
            <v xml:space="preserve">RIOSTRAS </v>
          </cell>
          <cell r="C12">
            <v>1</v>
          </cell>
          <cell r="D12">
            <v>650</v>
          </cell>
          <cell r="E12">
            <v>3.6</v>
          </cell>
          <cell r="F12">
            <v>0.05</v>
          </cell>
          <cell r="G12">
            <v>0.2</v>
          </cell>
          <cell r="H12">
            <v>23.400000000000002</v>
          </cell>
        </row>
        <row r="13">
          <cell r="H13" t="str">
            <v/>
          </cell>
        </row>
        <row r="14">
          <cell r="H14" t="str">
            <v/>
          </cell>
        </row>
        <row r="15">
          <cell r="H15" t="str">
            <v/>
          </cell>
        </row>
        <row r="16">
          <cell r="H16" t="str">
            <v/>
          </cell>
        </row>
        <row r="17">
          <cell r="H17" t="str">
            <v/>
          </cell>
        </row>
        <row r="18">
          <cell r="H18" t="str">
            <v/>
          </cell>
        </row>
        <row r="19">
          <cell r="H19" t="str">
            <v/>
          </cell>
        </row>
        <row r="20">
          <cell r="H20" t="str">
            <v/>
          </cell>
        </row>
        <row r="21">
          <cell r="H21" t="str">
            <v/>
          </cell>
        </row>
        <row r="22">
          <cell r="H22" t="str">
            <v/>
          </cell>
        </row>
        <row r="23">
          <cell r="H23" t="str">
            <v/>
          </cell>
        </row>
        <row r="24">
          <cell r="H24" t="str">
            <v/>
          </cell>
        </row>
        <row r="25">
          <cell r="H25" t="str">
            <v/>
          </cell>
        </row>
        <row r="26">
          <cell r="H26" t="str">
            <v/>
          </cell>
        </row>
        <row r="27">
          <cell r="H27" t="str">
            <v/>
          </cell>
        </row>
        <row r="28">
          <cell r="H28" t="str">
            <v/>
          </cell>
        </row>
        <row r="29">
          <cell r="H29" t="str">
            <v/>
          </cell>
        </row>
        <row r="30">
          <cell r="H30" t="str">
            <v/>
          </cell>
        </row>
        <row r="31">
          <cell r="H31" t="str">
            <v/>
          </cell>
        </row>
        <row r="32">
          <cell r="H32" t="str">
            <v/>
          </cell>
        </row>
        <row r="33">
          <cell r="H33" t="str">
            <v/>
          </cell>
        </row>
        <row r="34">
          <cell r="H34" t="str">
            <v/>
          </cell>
        </row>
        <row r="35">
          <cell r="H35" t="str">
            <v/>
          </cell>
        </row>
        <row r="36">
          <cell r="H36" t="str">
            <v/>
          </cell>
        </row>
        <row r="37">
          <cell r="H37" t="str">
            <v/>
          </cell>
        </row>
        <row r="38">
          <cell r="H38" t="str">
            <v/>
          </cell>
        </row>
        <row r="39">
          <cell r="H39" t="str">
            <v/>
          </cell>
        </row>
        <row r="40">
          <cell r="H40" t="str">
            <v/>
          </cell>
        </row>
        <row r="41">
          <cell r="H41" t="str">
            <v/>
          </cell>
        </row>
        <row r="42">
          <cell r="A42" t="str">
            <v>ACTIVIDAD No 1,1 - PÁGINA 1</v>
          </cell>
        </row>
        <row r="43">
          <cell r="H43" t="str">
            <v/>
          </cell>
        </row>
        <row r="44">
          <cell r="H44" t="str">
            <v/>
          </cell>
        </row>
        <row r="45">
          <cell r="H45" t="str">
            <v/>
          </cell>
        </row>
        <row r="46">
          <cell r="H46" t="str">
            <v/>
          </cell>
        </row>
        <row r="47">
          <cell r="H47" t="str">
            <v/>
          </cell>
        </row>
        <row r="48">
          <cell r="H48" t="str">
            <v/>
          </cell>
        </row>
        <row r="49">
          <cell r="H49" t="str">
            <v/>
          </cell>
        </row>
        <row r="50">
          <cell r="H50" t="str">
            <v/>
          </cell>
        </row>
        <row r="51">
          <cell r="H51" t="str">
            <v/>
          </cell>
        </row>
        <row r="52">
          <cell r="H52" t="str">
            <v/>
          </cell>
        </row>
        <row r="53">
          <cell r="H53" t="str">
            <v/>
          </cell>
        </row>
        <row r="54">
          <cell r="H54" t="str">
            <v/>
          </cell>
        </row>
        <row r="55">
          <cell r="H55" t="str">
            <v/>
          </cell>
        </row>
        <row r="56">
          <cell r="H56" t="str">
            <v/>
          </cell>
        </row>
        <row r="57">
          <cell r="H57" t="str">
            <v/>
          </cell>
        </row>
        <row r="58">
          <cell r="H58" t="str">
            <v/>
          </cell>
        </row>
        <row r="59">
          <cell r="H59" t="str">
            <v/>
          </cell>
        </row>
        <row r="60">
          <cell r="A60" t="str">
            <v>CANTIDAD TOTAL ACTIVIDAD No 1,1</v>
          </cell>
          <cell r="H60">
            <v>1485.9</v>
          </cell>
        </row>
        <row r="61">
          <cell r="A61" t="str">
            <v>INSERTE PLANO, GRÁFICO O ESQUEMA AQUÍ</v>
          </cell>
        </row>
        <row r="84">
          <cell r="B84" t="str">
            <v xml:space="preserve">JOSE ENRIQUE CASTRO CASTRO </v>
          </cell>
        </row>
        <row r="85">
          <cell r="B85" t="str">
            <v xml:space="preserve">SECRETARIO DE PLANEACION </v>
          </cell>
        </row>
        <row r="86">
          <cell r="B86" t="str">
            <v xml:space="preserve">SECRETARIA DE PLANEACION </v>
          </cell>
        </row>
        <row r="87">
          <cell r="B87" t="str">
            <v/>
          </cell>
          <cell r="C87" t="str">
            <v>ACTIVIDAD No 1,1 - PÁGINA 2</v>
          </cell>
        </row>
        <row r="88">
          <cell r="A88" t="str">
            <v>DEPARTAMENTO DE ANTIOQUIA</v>
          </cell>
        </row>
        <row r="89">
          <cell r="A89" t="str">
            <v>MUNICIPIO DE MONTEBELLO</v>
          </cell>
        </row>
        <row r="90">
          <cell r="A90" t="str">
            <v>PROYECTO: Mantenimiento y Mejoramiento de Vías Terciarias en los Municipios de Montebello y Santa Barbara</v>
          </cell>
        </row>
        <row r="92">
          <cell r="A92" t="str">
            <v>MEMORIAS DE OBRA</v>
          </cell>
        </row>
        <row r="94">
          <cell r="A94" t="str">
            <v>No.</v>
          </cell>
          <cell r="B94" t="str">
            <v>DESCRIPCIÓN</v>
          </cell>
          <cell r="F94" t="str">
            <v>ÍTEM DE PAGO</v>
          </cell>
          <cell r="G94" t="str">
            <v>UNIDAD</v>
          </cell>
          <cell r="H94" t="str">
            <v>CANTIDAD</v>
          </cell>
        </row>
        <row r="95">
          <cell r="A95">
            <v>1.2</v>
          </cell>
          <cell r="B95" t="str">
            <v/>
          </cell>
          <cell r="F95" t="str">
            <v/>
          </cell>
          <cell r="G95" t="str">
            <v/>
          </cell>
          <cell r="H95">
            <v>7.8</v>
          </cell>
        </row>
        <row r="97">
          <cell r="A97" t="str">
            <v>DETALLE</v>
          </cell>
          <cell r="C97" t="str">
            <v>FACTOR</v>
          </cell>
          <cell r="D97" t="str">
            <v>CANTIDAD</v>
          </cell>
          <cell r="E97" t="str">
            <v>A (ML)</v>
          </cell>
          <cell r="F97" t="str">
            <v>B (M2)</v>
          </cell>
          <cell r="G97" t="str">
            <v>C (M3)</v>
          </cell>
          <cell r="H97" t="str">
            <v>TOTAL</v>
          </cell>
        </row>
        <row r="98">
          <cell r="A98" t="str">
            <v xml:space="preserve">ROCERIA </v>
          </cell>
          <cell r="C98">
            <v>1</v>
          </cell>
          <cell r="D98">
            <v>2</v>
          </cell>
          <cell r="E98">
            <v>1.95</v>
          </cell>
          <cell r="F98">
            <v>2</v>
          </cell>
          <cell r="G98">
            <v>1</v>
          </cell>
          <cell r="H98">
            <v>7.8</v>
          </cell>
        </row>
        <row r="99">
          <cell r="H99" t="str">
            <v/>
          </cell>
        </row>
        <row r="100">
          <cell r="H100" t="str">
            <v/>
          </cell>
        </row>
        <row r="101">
          <cell r="H101" t="str">
            <v/>
          </cell>
        </row>
        <row r="102">
          <cell r="H102" t="str">
            <v/>
          </cell>
        </row>
        <row r="103">
          <cell r="H103" t="str">
            <v/>
          </cell>
        </row>
        <row r="104">
          <cell r="H104" t="str">
            <v/>
          </cell>
        </row>
        <row r="105">
          <cell r="H105" t="str">
            <v/>
          </cell>
        </row>
        <row r="106">
          <cell r="H106" t="str">
            <v/>
          </cell>
        </row>
        <row r="107">
          <cell r="H107" t="str">
            <v/>
          </cell>
        </row>
        <row r="108">
          <cell r="H108" t="str">
            <v/>
          </cell>
        </row>
        <row r="109">
          <cell r="H109" t="str">
            <v/>
          </cell>
        </row>
        <row r="110">
          <cell r="H110" t="str">
            <v/>
          </cell>
        </row>
        <row r="111">
          <cell r="H111" t="str">
            <v/>
          </cell>
        </row>
        <row r="112">
          <cell r="H112" t="str">
            <v/>
          </cell>
        </row>
        <row r="113">
          <cell r="H113" t="str">
            <v/>
          </cell>
        </row>
        <row r="114">
          <cell r="H114" t="str">
            <v/>
          </cell>
        </row>
        <row r="115">
          <cell r="H115" t="str">
            <v/>
          </cell>
        </row>
        <row r="116">
          <cell r="H116" t="str">
            <v/>
          </cell>
        </row>
        <row r="117">
          <cell r="H117" t="str">
            <v/>
          </cell>
        </row>
        <row r="118">
          <cell r="H118" t="str">
            <v/>
          </cell>
        </row>
        <row r="119">
          <cell r="H119" t="str">
            <v/>
          </cell>
        </row>
        <row r="120">
          <cell r="H120" t="str">
            <v/>
          </cell>
        </row>
        <row r="121">
          <cell r="H121" t="str">
            <v/>
          </cell>
        </row>
        <row r="122">
          <cell r="H122" t="str">
            <v/>
          </cell>
        </row>
        <row r="123">
          <cell r="H123" t="str">
            <v/>
          </cell>
        </row>
        <row r="124">
          <cell r="H124" t="str">
            <v/>
          </cell>
        </row>
        <row r="125">
          <cell r="H125" t="str">
            <v/>
          </cell>
        </row>
        <row r="126">
          <cell r="H126" t="str">
            <v/>
          </cell>
        </row>
        <row r="127">
          <cell r="H127" t="str">
            <v/>
          </cell>
        </row>
        <row r="128">
          <cell r="H128" t="str">
            <v/>
          </cell>
        </row>
        <row r="129">
          <cell r="A129" t="str">
            <v>ACTIVIDAD No 1,2 - PÁGINA 1</v>
          </cell>
        </row>
        <row r="130">
          <cell r="H130" t="str">
            <v/>
          </cell>
        </row>
        <row r="131">
          <cell r="H131" t="str">
            <v/>
          </cell>
        </row>
        <row r="132">
          <cell r="H132" t="str">
            <v/>
          </cell>
        </row>
        <row r="133">
          <cell r="H133" t="str">
            <v/>
          </cell>
        </row>
        <row r="134">
          <cell r="H134" t="str">
            <v/>
          </cell>
        </row>
        <row r="135">
          <cell r="H135" t="str">
            <v/>
          </cell>
        </row>
        <row r="136">
          <cell r="H136" t="str">
            <v/>
          </cell>
        </row>
        <row r="137">
          <cell r="H137" t="str">
            <v/>
          </cell>
        </row>
        <row r="138">
          <cell r="H138" t="str">
            <v/>
          </cell>
        </row>
        <row r="139">
          <cell r="H139" t="str">
            <v/>
          </cell>
        </row>
        <row r="140">
          <cell r="H140" t="str">
            <v/>
          </cell>
        </row>
        <row r="141">
          <cell r="H141" t="str">
            <v/>
          </cell>
        </row>
        <row r="142">
          <cell r="H142" t="str">
            <v/>
          </cell>
        </row>
        <row r="143">
          <cell r="H143" t="str">
            <v/>
          </cell>
        </row>
        <row r="144">
          <cell r="H144" t="str">
            <v/>
          </cell>
        </row>
        <row r="145">
          <cell r="H145" t="str">
            <v/>
          </cell>
        </row>
        <row r="146">
          <cell r="H146" t="str">
            <v/>
          </cell>
        </row>
        <row r="147">
          <cell r="A147" t="str">
            <v>CANTIDAD TOTAL ACTIVIDAD No 1,2</v>
          </cell>
          <cell r="H147">
            <v>7.8</v>
          </cell>
        </row>
        <row r="148">
          <cell r="A148" t="str">
            <v>INSERTE PLANO, GRÁFICO O ESQUEMA AQUÍ</v>
          </cell>
        </row>
        <row r="171">
          <cell r="B171" t="str">
            <v xml:space="preserve">JOSE ENRIQUE CASTRO CASTRO </v>
          </cell>
        </row>
        <row r="172">
          <cell r="B172" t="str">
            <v xml:space="preserve">SECRETARIO DE PLANEACION </v>
          </cell>
        </row>
        <row r="173">
          <cell r="B173" t="str">
            <v xml:space="preserve">SECRETARIA DE PLANEACION </v>
          </cell>
        </row>
        <row r="174">
          <cell r="B174" t="str">
            <v/>
          </cell>
          <cell r="C174" t="str">
            <v>ACTIVIDAD No 1,2 - PÁGINA 2</v>
          </cell>
        </row>
        <row r="175">
          <cell r="A175" t="str">
            <v>DEPARTAMENTO DE ANTIOQUIA</v>
          </cell>
        </row>
        <row r="176">
          <cell r="A176" t="str">
            <v>MUNICIPIO DE MONTEBELLO</v>
          </cell>
        </row>
        <row r="177">
          <cell r="A177" t="str">
            <v>PROYECTO: Mantenimiento y Mejoramiento de Vías Terciarias en los Municipios de Montebello y Santa Barbara</v>
          </cell>
        </row>
        <row r="179">
          <cell r="A179" t="str">
            <v>MEMORIAS DE OBRA</v>
          </cell>
        </row>
        <row r="181">
          <cell r="A181" t="str">
            <v>No.</v>
          </cell>
          <cell r="B181" t="str">
            <v>DESCRIPCIÓN</v>
          </cell>
          <cell r="F181" t="str">
            <v>ÍTEM DE PAGO</v>
          </cell>
          <cell r="G181" t="str">
            <v>UNIDAD</v>
          </cell>
          <cell r="H181" t="str">
            <v>CANTIDAD</v>
          </cell>
        </row>
        <row r="182">
          <cell r="A182">
            <v>1.3</v>
          </cell>
          <cell r="B182" t="str">
            <v/>
          </cell>
          <cell r="F182" t="str">
            <v/>
          </cell>
          <cell r="G182" t="str">
            <v/>
          </cell>
          <cell r="H182">
            <v>9750</v>
          </cell>
        </row>
        <row r="184">
          <cell r="A184" t="str">
            <v>DETALLE</v>
          </cell>
          <cell r="C184" t="str">
            <v>FACTOR</v>
          </cell>
          <cell r="D184" t="str">
            <v>CANTIDAD</v>
          </cell>
          <cell r="E184" t="str">
            <v>A (ML)</v>
          </cell>
          <cell r="F184" t="str">
            <v>B (M2)</v>
          </cell>
          <cell r="G184" t="str">
            <v>C (M3)</v>
          </cell>
          <cell r="H184" t="str">
            <v>TOTAL</v>
          </cell>
        </row>
        <row r="185">
          <cell r="A185" t="str">
            <v>CONFIRMACION DE LA CALZADA EXISTENTE</v>
          </cell>
          <cell r="C185">
            <v>1</v>
          </cell>
          <cell r="D185">
            <v>1</v>
          </cell>
          <cell r="E185">
            <v>1950</v>
          </cell>
          <cell r="F185">
            <v>5</v>
          </cell>
          <cell r="G185">
            <v>1</v>
          </cell>
          <cell r="H185">
            <v>9750</v>
          </cell>
        </row>
        <row r="186">
          <cell r="H186" t="str">
            <v/>
          </cell>
        </row>
        <row r="187">
          <cell r="H187" t="str">
            <v/>
          </cell>
        </row>
        <row r="188">
          <cell r="H188" t="str">
            <v/>
          </cell>
        </row>
        <row r="189">
          <cell r="H189" t="str">
            <v/>
          </cell>
        </row>
        <row r="190">
          <cell r="H190" t="str">
            <v/>
          </cell>
        </row>
        <row r="191">
          <cell r="H191" t="str">
            <v/>
          </cell>
        </row>
        <row r="192">
          <cell r="H192" t="str">
            <v/>
          </cell>
        </row>
        <row r="193">
          <cell r="H193" t="str">
            <v/>
          </cell>
        </row>
        <row r="194">
          <cell r="H194" t="str">
            <v/>
          </cell>
        </row>
        <row r="195">
          <cell r="H195" t="str">
            <v/>
          </cell>
        </row>
        <row r="196">
          <cell r="H196" t="str">
            <v/>
          </cell>
        </row>
        <row r="197">
          <cell r="H197" t="str">
            <v/>
          </cell>
        </row>
        <row r="198">
          <cell r="H198" t="str">
            <v/>
          </cell>
        </row>
        <row r="199">
          <cell r="H199" t="str">
            <v/>
          </cell>
        </row>
        <row r="200">
          <cell r="H200" t="str">
            <v/>
          </cell>
        </row>
        <row r="201">
          <cell r="H201" t="str">
            <v/>
          </cell>
        </row>
        <row r="202">
          <cell r="H202" t="str">
            <v/>
          </cell>
        </row>
        <row r="203">
          <cell r="H203" t="str">
            <v/>
          </cell>
        </row>
        <row r="204">
          <cell r="H204" t="str">
            <v/>
          </cell>
        </row>
        <row r="205">
          <cell r="H205" t="str">
            <v/>
          </cell>
        </row>
        <row r="206">
          <cell r="H206" t="str">
            <v/>
          </cell>
        </row>
        <row r="207">
          <cell r="H207" t="str">
            <v/>
          </cell>
        </row>
        <row r="208">
          <cell r="H208" t="str">
            <v/>
          </cell>
        </row>
        <row r="209">
          <cell r="H209" t="str">
            <v/>
          </cell>
        </row>
        <row r="210">
          <cell r="H210" t="str">
            <v/>
          </cell>
        </row>
        <row r="211">
          <cell r="H211" t="str">
            <v/>
          </cell>
        </row>
        <row r="212">
          <cell r="H212" t="str">
            <v/>
          </cell>
        </row>
        <row r="213">
          <cell r="H213" t="str">
            <v/>
          </cell>
        </row>
        <row r="214">
          <cell r="H214" t="str">
            <v/>
          </cell>
        </row>
        <row r="215">
          <cell r="H215" t="str">
            <v/>
          </cell>
        </row>
        <row r="216">
          <cell r="A216" t="str">
            <v>ACTIVIDAD No 1,3 - PÁGINA 1</v>
          </cell>
        </row>
        <row r="217">
          <cell r="H217" t="str">
            <v/>
          </cell>
        </row>
        <row r="218">
          <cell r="H218" t="str">
            <v/>
          </cell>
        </row>
        <row r="219">
          <cell r="H219" t="str">
            <v/>
          </cell>
        </row>
        <row r="220">
          <cell r="H220" t="str">
            <v/>
          </cell>
        </row>
        <row r="221">
          <cell r="H221" t="str">
            <v/>
          </cell>
        </row>
        <row r="222">
          <cell r="H222" t="str">
            <v/>
          </cell>
        </row>
        <row r="223">
          <cell r="H223" t="str">
            <v/>
          </cell>
        </row>
        <row r="224">
          <cell r="H224" t="str">
            <v/>
          </cell>
        </row>
        <row r="225">
          <cell r="H225" t="str">
            <v/>
          </cell>
        </row>
        <row r="226">
          <cell r="H226" t="str">
            <v/>
          </cell>
        </row>
        <row r="227">
          <cell r="H227" t="str">
            <v/>
          </cell>
        </row>
        <row r="228">
          <cell r="H228" t="str">
            <v/>
          </cell>
        </row>
        <row r="229">
          <cell r="H229" t="str">
            <v/>
          </cell>
        </row>
        <row r="230">
          <cell r="H230" t="str">
            <v/>
          </cell>
        </row>
        <row r="231">
          <cell r="H231" t="str">
            <v/>
          </cell>
        </row>
        <row r="232">
          <cell r="H232" t="str">
            <v/>
          </cell>
        </row>
        <row r="233">
          <cell r="H233" t="str">
            <v/>
          </cell>
        </row>
        <row r="234">
          <cell r="A234" t="str">
            <v>CANTIDAD TOTAL ACTIVIDAD No 1,3</v>
          </cell>
          <cell r="H234">
            <v>9750</v>
          </cell>
        </row>
        <row r="235">
          <cell r="A235" t="str">
            <v>INSERTE PLANO, GRÁFICO O ESQUEMA AQUÍ</v>
          </cell>
        </row>
        <row r="258">
          <cell r="B258" t="str">
            <v xml:space="preserve">JOSE ENRIQUE CASTRO CASTRO </v>
          </cell>
        </row>
        <row r="259">
          <cell r="B259" t="str">
            <v xml:space="preserve">SECRETARIO DE PLANEACION </v>
          </cell>
        </row>
        <row r="260">
          <cell r="B260" t="str">
            <v xml:space="preserve">SECRETARIA DE PLANEACION </v>
          </cell>
        </row>
        <row r="261">
          <cell r="B261" t="str">
            <v/>
          </cell>
          <cell r="C261" t="str">
            <v>ACTIVIDAD No 1,3 - PÁGINA 2</v>
          </cell>
        </row>
        <row r="262">
          <cell r="A262" t="str">
            <v>DEPARTAMENTO DE ANTIOQUIA</v>
          </cell>
        </row>
        <row r="263">
          <cell r="A263" t="str">
            <v>MUNICIPIO DE MONTEBELLO</v>
          </cell>
        </row>
        <row r="264">
          <cell r="A264" t="str">
            <v>PROYECTO: Mantenimiento y Mejoramiento de Vías Terciarias en los Municipios de Montebello y Santa Barbara</v>
          </cell>
        </row>
        <row r="266">
          <cell r="A266" t="str">
            <v>MEMORIAS DE OBRA</v>
          </cell>
        </row>
        <row r="268">
          <cell r="A268" t="str">
            <v>No.</v>
          </cell>
          <cell r="B268" t="str">
            <v>DESCRIPCIÓN</v>
          </cell>
          <cell r="F268" t="str">
            <v>ÍTEM DE PAGO</v>
          </cell>
          <cell r="G268" t="str">
            <v>UNIDAD</v>
          </cell>
          <cell r="H268" t="str">
            <v>CANTIDAD</v>
          </cell>
        </row>
        <row r="269">
          <cell r="A269">
            <v>1.4</v>
          </cell>
          <cell r="B269" t="str">
            <v/>
          </cell>
          <cell r="F269" t="str">
            <v/>
          </cell>
          <cell r="G269" t="str">
            <v/>
          </cell>
          <cell r="H269">
            <v>1462.5</v>
          </cell>
        </row>
        <row r="271">
          <cell r="A271" t="str">
            <v>DETALLE</v>
          </cell>
          <cell r="C271" t="str">
            <v>FACTOR</v>
          </cell>
          <cell r="D271" t="str">
            <v>CANTIDAD</v>
          </cell>
          <cell r="E271" t="str">
            <v>A (ML)</v>
          </cell>
          <cell r="F271" t="str">
            <v>B (M2)</v>
          </cell>
          <cell r="G271" t="str">
            <v>C (M3)</v>
          </cell>
          <cell r="H271" t="str">
            <v>TOTAL</v>
          </cell>
        </row>
        <row r="272">
          <cell r="A272" t="str">
            <v xml:space="preserve">SUBBASE GRANULAR </v>
          </cell>
          <cell r="C272">
            <v>1</v>
          </cell>
          <cell r="D272">
            <v>1</v>
          </cell>
          <cell r="E272">
            <v>1950</v>
          </cell>
          <cell r="F272">
            <v>5</v>
          </cell>
          <cell r="G272">
            <v>0.15</v>
          </cell>
          <cell r="H272">
            <v>1462.5</v>
          </cell>
        </row>
        <row r="273">
          <cell r="H273" t="str">
            <v/>
          </cell>
        </row>
        <row r="274">
          <cell r="H274" t="str">
            <v/>
          </cell>
        </row>
        <row r="275">
          <cell r="H275" t="str">
            <v/>
          </cell>
        </row>
        <row r="276">
          <cell r="H276" t="str">
            <v/>
          </cell>
        </row>
        <row r="277">
          <cell r="H277" t="str">
            <v/>
          </cell>
        </row>
        <row r="278">
          <cell r="H278" t="str">
            <v/>
          </cell>
        </row>
        <row r="279">
          <cell r="H279" t="str">
            <v/>
          </cell>
        </row>
        <row r="280">
          <cell r="H280" t="str">
            <v/>
          </cell>
        </row>
        <row r="281">
          <cell r="H281" t="str">
            <v/>
          </cell>
        </row>
        <row r="282">
          <cell r="H282" t="str">
            <v/>
          </cell>
        </row>
        <row r="283">
          <cell r="H283" t="str">
            <v/>
          </cell>
        </row>
        <row r="284">
          <cell r="H284" t="str">
            <v/>
          </cell>
        </row>
        <row r="285">
          <cell r="H285" t="str">
            <v/>
          </cell>
        </row>
        <row r="286">
          <cell r="H286" t="str">
            <v/>
          </cell>
        </row>
        <row r="287">
          <cell r="H287" t="str">
            <v/>
          </cell>
        </row>
        <row r="288">
          <cell r="H288" t="str">
            <v/>
          </cell>
        </row>
        <row r="289">
          <cell r="H289" t="str">
            <v/>
          </cell>
        </row>
        <row r="290">
          <cell r="H290" t="str">
            <v/>
          </cell>
        </row>
        <row r="291">
          <cell r="H291" t="str">
            <v/>
          </cell>
        </row>
        <row r="292">
          <cell r="H292" t="str">
            <v/>
          </cell>
        </row>
        <row r="293">
          <cell r="H293" t="str">
            <v/>
          </cell>
        </row>
        <row r="294">
          <cell r="H294" t="str">
            <v/>
          </cell>
        </row>
        <row r="295">
          <cell r="H295" t="str">
            <v/>
          </cell>
        </row>
        <row r="296">
          <cell r="H296" t="str">
            <v/>
          </cell>
        </row>
        <row r="299">
          <cell r="H299" t="str">
            <v/>
          </cell>
        </row>
        <row r="300">
          <cell r="H300" t="str">
            <v/>
          </cell>
        </row>
        <row r="301">
          <cell r="H301" t="str">
            <v/>
          </cell>
        </row>
        <row r="302">
          <cell r="H302" t="str">
            <v/>
          </cell>
        </row>
        <row r="303">
          <cell r="H303" t="str">
            <v/>
          </cell>
        </row>
        <row r="304">
          <cell r="H304" t="str">
            <v/>
          </cell>
        </row>
        <row r="305">
          <cell r="A305" t="str">
            <v>ACTIVIDAD No 1,4 - PÁGINA 1</v>
          </cell>
        </row>
        <row r="306">
          <cell r="H306" t="str">
            <v/>
          </cell>
        </row>
        <row r="307">
          <cell r="H307" t="str">
            <v/>
          </cell>
        </row>
        <row r="308">
          <cell r="H308" t="str">
            <v/>
          </cell>
        </row>
        <row r="309">
          <cell r="H309" t="str">
            <v/>
          </cell>
        </row>
        <row r="310">
          <cell r="H310" t="str">
            <v/>
          </cell>
        </row>
        <row r="311">
          <cell r="H311" t="str">
            <v/>
          </cell>
        </row>
        <row r="312">
          <cell r="H312" t="str">
            <v/>
          </cell>
        </row>
        <row r="313">
          <cell r="H313" t="str">
            <v/>
          </cell>
        </row>
        <row r="314">
          <cell r="H314" t="str">
            <v/>
          </cell>
        </row>
        <row r="315">
          <cell r="H315" t="str">
            <v/>
          </cell>
        </row>
        <row r="316">
          <cell r="H316" t="str">
            <v/>
          </cell>
        </row>
        <row r="317">
          <cell r="H317" t="str">
            <v/>
          </cell>
        </row>
        <row r="318">
          <cell r="H318" t="str">
            <v/>
          </cell>
        </row>
        <row r="319">
          <cell r="H319" t="str">
            <v/>
          </cell>
        </row>
        <row r="320">
          <cell r="H320" t="str">
            <v/>
          </cell>
        </row>
        <row r="321">
          <cell r="H321" t="str">
            <v/>
          </cell>
        </row>
        <row r="322">
          <cell r="H322" t="str">
            <v/>
          </cell>
        </row>
        <row r="323">
          <cell r="A323" t="str">
            <v>CANTIDAD TOTAL ACTIVIDAD No 1,4</v>
          </cell>
          <cell r="H323" t="str">
            <v/>
          </cell>
        </row>
        <row r="324">
          <cell r="A324" t="str">
            <v>INSERTE PLANO, GRÁFICO O ESQUEMA AQUÍ</v>
          </cell>
        </row>
        <row r="347">
          <cell r="B347" t="str">
            <v xml:space="preserve">JOSE ENRIQUE CASTRO CASTRO </v>
          </cell>
        </row>
        <row r="348">
          <cell r="B348" t="str">
            <v xml:space="preserve">SECRETARIO DE PLANEACION </v>
          </cell>
        </row>
        <row r="349">
          <cell r="B349" t="str">
            <v xml:space="preserve">SECRETARIA DE PLANEACION </v>
          </cell>
        </row>
        <row r="350">
          <cell r="B350" t="str">
            <v/>
          </cell>
          <cell r="C350" t="str">
            <v>ACTIVIDAD No 1,4 - PÁGINA 2</v>
          </cell>
        </row>
        <row r="351">
          <cell r="A351" t="str">
            <v>DEPARTAMENTO DE ANTIOQUIA</v>
          </cell>
        </row>
        <row r="352">
          <cell r="A352" t="str">
            <v>MUNICIPIO DE MONTEBELLO</v>
          </cell>
        </row>
        <row r="353">
          <cell r="A353" t="str">
            <v>PROYECTO: Mantenimiento y Mejoramiento de Vías Terciarias en los Municipios de Montebello y Santa Barbara</v>
          </cell>
        </row>
        <row r="355">
          <cell r="A355" t="str">
            <v>MEMORIAS DE OBRA</v>
          </cell>
        </row>
        <row r="357">
          <cell r="A357" t="str">
            <v>No.</v>
          </cell>
          <cell r="B357" t="str">
            <v>DESCRIPCIÓN</v>
          </cell>
          <cell r="F357" t="str">
            <v>ÍTEM DE PAGO</v>
          </cell>
          <cell r="G357" t="str">
            <v>UNIDAD</v>
          </cell>
          <cell r="H357" t="str">
            <v>CANTIDAD</v>
          </cell>
        </row>
        <row r="358">
          <cell r="A358">
            <v>1.5</v>
          </cell>
          <cell r="B358" t="str">
            <v/>
          </cell>
          <cell r="F358" t="str">
            <v/>
          </cell>
          <cell r="G358" t="str">
            <v/>
          </cell>
          <cell r="H358">
            <v>1485.9</v>
          </cell>
        </row>
        <row r="360">
          <cell r="A360" t="str">
            <v>DETALLE</v>
          </cell>
          <cell r="C360" t="str">
            <v>FACTOR</v>
          </cell>
          <cell r="D360" t="str">
            <v>CANTIDAD</v>
          </cell>
          <cell r="E360" t="str">
            <v>A (ML)</v>
          </cell>
          <cell r="F360" t="str">
            <v>B (M2)</v>
          </cell>
          <cell r="G360" t="str">
            <v>C (M3)</v>
          </cell>
          <cell r="H360" t="str">
            <v>TOTAL</v>
          </cell>
        </row>
        <row r="361">
          <cell r="A361" t="str">
            <v xml:space="preserve">EXPLANACION </v>
          </cell>
          <cell r="C361">
            <v>1</v>
          </cell>
          <cell r="D361">
            <v>1</v>
          </cell>
          <cell r="E361">
            <v>1950</v>
          </cell>
          <cell r="F361">
            <v>5</v>
          </cell>
          <cell r="G361">
            <v>0.15</v>
          </cell>
          <cell r="H361">
            <v>1462.5</v>
          </cell>
        </row>
        <row r="362">
          <cell r="A362" t="str">
            <v xml:space="preserve">RIOSTRAS </v>
          </cell>
          <cell r="C362">
            <v>1</v>
          </cell>
          <cell r="D362">
            <v>650</v>
          </cell>
          <cell r="E362">
            <v>3.6</v>
          </cell>
          <cell r="F362">
            <v>0.05</v>
          </cell>
          <cell r="G362">
            <v>0.2</v>
          </cell>
          <cell r="H362">
            <v>23.400000000000002</v>
          </cell>
        </row>
        <row r="363">
          <cell r="H363" t="str">
            <v/>
          </cell>
        </row>
        <row r="364">
          <cell r="H364" t="str">
            <v/>
          </cell>
        </row>
        <row r="365">
          <cell r="H365" t="str">
            <v/>
          </cell>
        </row>
        <row r="366">
          <cell r="H366" t="str">
            <v/>
          </cell>
        </row>
        <row r="367">
          <cell r="H367" t="str">
            <v/>
          </cell>
        </row>
        <row r="368">
          <cell r="H368" t="str">
            <v/>
          </cell>
        </row>
        <row r="369">
          <cell r="H369" t="str">
            <v/>
          </cell>
        </row>
        <row r="370">
          <cell r="H370" t="str">
            <v/>
          </cell>
        </row>
        <row r="371">
          <cell r="H371" t="str">
            <v/>
          </cell>
        </row>
        <row r="372">
          <cell r="H372" t="str">
            <v/>
          </cell>
        </row>
        <row r="373">
          <cell r="H373" t="str">
            <v/>
          </cell>
        </row>
        <row r="374">
          <cell r="H374" t="str">
            <v/>
          </cell>
        </row>
        <row r="375">
          <cell r="H375" t="str">
            <v/>
          </cell>
        </row>
        <row r="376">
          <cell r="H376" t="str">
            <v/>
          </cell>
        </row>
        <row r="377">
          <cell r="H377" t="str">
            <v/>
          </cell>
        </row>
        <row r="378">
          <cell r="H378" t="str">
            <v/>
          </cell>
        </row>
        <row r="379">
          <cell r="H379" t="str">
            <v/>
          </cell>
        </row>
        <row r="380">
          <cell r="H380" t="str">
            <v/>
          </cell>
        </row>
        <row r="381">
          <cell r="H381" t="str">
            <v/>
          </cell>
        </row>
        <row r="382">
          <cell r="H382" t="str">
            <v/>
          </cell>
        </row>
        <row r="383">
          <cell r="H383" t="str">
            <v/>
          </cell>
        </row>
        <row r="384">
          <cell r="H384" t="str">
            <v/>
          </cell>
        </row>
        <row r="385">
          <cell r="H385" t="str">
            <v/>
          </cell>
        </row>
        <row r="386">
          <cell r="H386" t="str">
            <v/>
          </cell>
        </row>
        <row r="387">
          <cell r="H387" t="str">
            <v/>
          </cell>
        </row>
        <row r="388">
          <cell r="H388" t="str">
            <v/>
          </cell>
        </row>
        <row r="389">
          <cell r="H389" t="str">
            <v/>
          </cell>
        </row>
        <row r="390">
          <cell r="H390" t="str">
            <v/>
          </cell>
        </row>
        <row r="391">
          <cell r="H391" t="str">
            <v/>
          </cell>
        </row>
        <row r="392">
          <cell r="A392" t="str">
            <v>ACTIVIDAD No 1,5 - PÁGINA 1</v>
          </cell>
        </row>
        <row r="393">
          <cell r="H393" t="str">
            <v/>
          </cell>
        </row>
        <row r="394">
          <cell r="H394" t="str">
            <v/>
          </cell>
        </row>
        <row r="395">
          <cell r="H395" t="str">
            <v/>
          </cell>
        </row>
        <row r="396">
          <cell r="H396" t="str">
            <v/>
          </cell>
        </row>
        <row r="397">
          <cell r="H397" t="str">
            <v/>
          </cell>
        </row>
        <row r="398">
          <cell r="H398" t="str">
            <v/>
          </cell>
        </row>
        <row r="399">
          <cell r="H399" t="str">
            <v/>
          </cell>
        </row>
        <row r="400">
          <cell r="H400" t="str">
            <v/>
          </cell>
        </row>
        <row r="401">
          <cell r="H401" t="str">
            <v/>
          </cell>
        </row>
        <row r="402">
          <cell r="H402" t="str">
            <v/>
          </cell>
        </row>
        <row r="403">
          <cell r="H403" t="str">
            <v/>
          </cell>
        </row>
        <row r="404">
          <cell r="H404" t="str">
            <v/>
          </cell>
        </row>
        <row r="405">
          <cell r="H405" t="str">
            <v/>
          </cell>
        </row>
        <row r="406">
          <cell r="H406" t="str">
            <v/>
          </cell>
        </row>
        <row r="407">
          <cell r="H407" t="str">
            <v/>
          </cell>
        </row>
        <row r="408">
          <cell r="H408" t="str">
            <v/>
          </cell>
        </row>
        <row r="409">
          <cell r="H409" t="str">
            <v/>
          </cell>
        </row>
        <row r="410">
          <cell r="A410" t="str">
            <v>CANTIDAD TOTAL ACTIVIDAD No 1,5</v>
          </cell>
          <cell r="H410">
            <v>1485.9</v>
          </cell>
        </row>
        <row r="411">
          <cell r="A411" t="str">
            <v>INSERTE PLANO, GRÁFICO O ESQUEMA AQUÍ</v>
          </cell>
        </row>
        <row r="434">
          <cell r="B434" t="str">
            <v xml:space="preserve">JOSE ENRIQUE CASTRO CASTRO </v>
          </cell>
        </row>
        <row r="435">
          <cell r="B435" t="str">
            <v xml:space="preserve">SECRETARIO DE PLANEACION </v>
          </cell>
        </row>
        <row r="436">
          <cell r="B436" t="str">
            <v xml:space="preserve">SECRETARIA DE PLANEACION </v>
          </cell>
        </row>
        <row r="437">
          <cell r="B437" t="str">
            <v/>
          </cell>
          <cell r="C437" t="str">
            <v>ACTIVIDAD No 1,5 - PÁGINA 2</v>
          </cell>
        </row>
        <row r="438">
          <cell r="A438" t="str">
            <v>DEPARTAMENTO DE ANTIOQUIA</v>
          </cell>
        </row>
        <row r="439">
          <cell r="A439" t="str">
            <v>MUNICIPIO DE MONTEBELLO</v>
          </cell>
        </row>
        <row r="440">
          <cell r="A440" t="str">
            <v>PROYECTO: Mantenimiento y Mejoramiento de Vías Terciarias en los Municipios de Montebello y Santa Barbara</v>
          </cell>
        </row>
        <row r="442">
          <cell r="A442" t="str">
            <v>MEMORIAS DE OBRA</v>
          </cell>
        </row>
        <row r="444">
          <cell r="A444" t="str">
            <v>No.</v>
          </cell>
          <cell r="B444" t="str">
            <v>DESCRIPCIÓN</v>
          </cell>
          <cell r="F444" t="str">
            <v>ÍTEM DE PAGO</v>
          </cell>
          <cell r="G444" t="str">
            <v>UNIDAD</v>
          </cell>
          <cell r="H444" t="str">
            <v>CANTIDAD</v>
          </cell>
        </row>
        <row r="445">
          <cell r="A445">
            <v>1.6</v>
          </cell>
          <cell r="B445" t="str">
            <v/>
          </cell>
          <cell r="F445" t="str">
            <v/>
          </cell>
          <cell r="G445" t="str">
            <v/>
          </cell>
          <cell r="H445">
            <v>1462.5</v>
          </cell>
        </row>
        <row r="447">
          <cell r="A447" t="str">
            <v>DETALLE</v>
          </cell>
          <cell r="C447" t="str">
            <v>FACTOR</v>
          </cell>
          <cell r="D447" t="str">
            <v>CANTIDAD</v>
          </cell>
          <cell r="E447" t="str">
            <v>A (ML)</v>
          </cell>
          <cell r="F447" t="str">
            <v>B (M2)</v>
          </cell>
          <cell r="G447" t="str">
            <v>C (M3)</v>
          </cell>
          <cell r="H447" t="str">
            <v>TOTAL</v>
          </cell>
        </row>
        <row r="448">
          <cell r="A448" t="str">
            <v>SUB BASE GRANULADOR</v>
          </cell>
          <cell r="C448">
            <v>1</v>
          </cell>
          <cell r="D448">
            <v>1</v>
          </cell>
          <cell r="E448">
            <v>1950</v>
          </cell>
          <cell r="F448">
            <v>5</v>
          </cell>
          <cell r="G448">
            <v>0.15</v>
          </cell>
          <cell r="H448">
            <v>1462.5</v>
          </cell>
        </row>
        <row r="449">
          <cell r="H449" t="str">
            <v/>
          </cell>
        </row>
        <row r="450">
          <cell r="H450" t="str">
            <v/>
          </cell>
        </row>
        <row r="451">
          <cell r="H451" t="str">
            <v/>
          </cell>
        </row>
        <row r="452">
          <cell r="H452" t="str">
            <v/>
          </cell>
        </row>
        <row r="453">
          <cell r="H453" t="str">
            <v/>
          </cell>
        </row>
        <row r="454">
          <cell r="H454" t="str">
            <v/>
          </cell>
        </row>
        <row r="455">
          <cell r="H455" t="str">
            <v/>
          </cell>
        </row>
        <row r="456">
          <cell r="H456" t="str">
            <v/>
          </cell>
        </row>
        <row r="457">
          <cell r="H457" t="str">
            <v/>
          </cell>
        </row>
        <row r="458">
          <cell r="H458" t="str">
            <v/>
          </cell>
        </row>
        <row r="459">
          <cell r="H459" t="str">
            <v/>
          </cell>
        </row>
        <row r="460">
          <cell r="H460" t="str">
            <v/>
          </cell>
        </row>
        <row r="461">
          <cell r="H461" t="str">
            <v/>
          </cell>
        </row>
        <row r="462">
          <cell r="H462" t="str">
            <v/>
          </cell>
        </row>
        <row r="463">
          <cell r="H463" t="str">
            <v/>
          </cell>
        </row>
        <row r="464">
          <cell r="H464" t="str">
            <v/>
          </cell>
        </row>
        <row r="465">
          <cell r="H465" t="str">
            <v/>
          </cell>
        </row>
        <row r="466">
          <cell r="H466" t="str">
            <v/>
          </cell>
        </row>
        <row r="467">
          <cell r="H467" t="str">
            <v/>
          </cell>
        </row>
        <row r="468">
          <cell r="H468" t="str">
            <v/>
          </cell>
        </row>
        <row r="469">
          <cell r="H469" t="str">
            <v/>
          </cell>
        </row>
        <row r="470">
          <cell r="H470" t="str">
            <v/>
          </cell>
        </row>
        <row r="471">
          <cell r="H471" t="str">
            <v/>
          </cell>
        </row>
        <row r="472">
          <cell r="H472" t="str">
            <v/>
          </cell>
        </row>
        <row r="473">
          <cell r="H473" t="str">
            <v/>
          </cell>
        </row>
        <row r="474">
          <cell r="H474" t="str">
            <v/>
          </cell>
        </row>
        <row r="475">
          <cell r="H475" t="str">
            <v/>
          </cell>
        </row>
        <row r="476">
          <cell r="H476" t="str">
            <v/>
          </cell>
        </row>
        <row r="477">
          <cell r="H477" t="str">
            <v/>
          </cell>
        </row>
        <row r="478">
          <cell r="H478" t="str">
            <v/>
          </cell>
        </row>
        <row r="479">
          <cell r="A479" t="str">
            <v>ACTIVIDAD No 1,6 - PÁGINA 1</v>
          </cell>
        </row>
        <row r="480">
          <cell r="H480" t="str">
            <v/>
          </cell>
        </row>
        <row r="481">
          <cell r="H481" t="str">
            <v/>
          </cell>
        </row>
        <row r="482">
          <cell r="H482" t="str">
            <v/>
          </cell>
        </row>
        <row r="483">
          <cell r="H483" t="str">
            <v/>
          </cell>
        </row>
        <row r="484">
          <cell r="H484" t="str">
            <v/>
          </cell>
        </row>
        <row r="485">
          <cell r="H485" t="str">
            <v/>
          </cell>
        </row>
        <row r="486">
          <cell r="H486" t="str">
            <v/>
          </cell>
        </row>
        <row r="487">
          <cell r="H487" t="str">
            <v/>
          </cell>
        </row>
        <row r="488">
          <cell r="H488" t="str">
            <v/>
          </cell>
        </row>
        <row r="489">
          <cell r="H489" t="str">
            <v/>
          </cell>
        </row>
        <row r="490">
          <cell r="H490" t="str">
            <v/>
          </cell>
        </row>
        <row r="491">
          <cell r="H491" t="str">
            <v/>
          </cell>
        </row>
        <row r="492">
          <cell r="H492" t="str">
            <v/>
          </cell>
        </row>
        <row r="493">
          <cell r="H493" t="str">
            <v/>
          </cell>
        </row>
        <row r="494">
          <cell r="H494" t="str">
            <v/>
          </cell>
        </row>
        <row r="495">
          <cell r="H495" t="str">
            <v/>
          </cell>
        </row>
        <row r="496">
          <cell r="H496" t="str">
            <v/>
          </cell>
        </row>
        <row r="497">
          <cell r="A497" t="str">
            <v>CANTIDAD TOTAL ACTIVIDAD No 1,6</v>
          </cell>
          <cell r="H497">
            <v>1462.5</v>
          </cell>
        </row>
        <row r="498">
          <cell r="A498" t="str">
            <v>INSERTE PLANO, GRÁFICO O ESQUEMA AQUÍ</v>
          </cell>
        </row>
        <row r="521">
          <cell r="B521" t="str">
            <v xml:space="preserve">JOSE ENRIQUE CASTRO CASTRO </v>
          </cell>
        </row>
        <row r="522">
          <cell r="B522" t="str">
            <v xml:space="preserve">SECRETARIO DE PLANEACION </v>
          </cell>
        </row>
        <row r="523">
          <cell r="B523" t="str">
            <v xml:space="preserve">SECRETARIA DE PLANEACION </v>
          </cell>
        </row>
        <row r="524">
          <cell r="B524" t="str">
            <v/>
          </cell>
          <cell r="C524" t="str">
            <v>ACTIVIDAD No 1,6 - PÁGINA 2</v>
          </cell>
        </row>
        <row r="525">
          <cell r="A525" t="str">
            <v>DEPARTAMENTO DE ANTIOQUIA</v>
          </cell>
        </row>
        <row r="526">
          <cell r="A526" t="str">
            <v>MUNICIPIO DE MONTEBELLO</v>
          </cell>
        </row>
        <row r="527">
          <cell r="A527" t="str">
            <v>PROYECTO: Mantenimiento y Mejoramiento de Vías Terciarias en los Municipios de Montebello y Santa Barbara</v>
          </cell>
        </row>
        <row r="529">
          <cell r="A529" t="str">
            <v>MEMORIAS DE OBRA</v>
          </cell>
        </row>
        <row r="531">
          <cell r="A531" t="str">
            <v>No.</v>
          </cell>
          <cell r="B531" t="str">
            <v>DESCRIPCIÓN</v>
          </cell>
          <cell r="F531" t="str">
            <v>ÍTEM DE PAGO</v>
          </cell>
          <cell r="G531" t="str">
            <v>UNIDAD</v>
          </cell>
          <cell r="H531" t="str">
            <v>CANTIDAD</v>
          </cell>
        </row>
        <row r="532">
          <cell r="A532">
            <v>2.1</v>
          </cell>
          <cell r="B532" t="str">
            <v/>
          </cell>
          <cell r="F532" t="str">
            <v/>
          </cell>
          <cell r="G532" t="str">
            <v/>
          </cell>
          <cell r="H532">
            <v>491.4</v>
          </cell>
        </row>
        <row r="534">
          <cell r="A534" t="str">
            <v>DETALLE</v>
          </cell>
          <cell r="C534" t="str">
            <v>FACTOR</v>
          </cell>
          <cell r="D534" t="str">
            <v>CANTIDAD</v>
          </cell>
          <cell r="E534" t="str">
            <v>A (ML)</v>
          </cell>
          <cell r="F534" t="str">
            <v>B (M2)</v>
          </cell>
          <cell r="G534" t="str">
            <v>C (M3)</v>
          </cell>
          <cell r="H534" t="str">
            <v>TOTAL</v>
          </cell>
        </row>
        <row r="535">
          <cell r="A535" t="str">
            <v xml:space="preserve">CONCRETO PARA PLACA HUELLA </v>
          </cell>
          <cell r="C535">
            <v>1</v>
          </cell>
          <cell r="D535">
            <v>2</v>
          </cell>
          <cell r="E535">
            <v>1820</v>
          </cell>
          <cell r="F535">
            <v>0.9</v>
          </cell>
          <cell r="G535">
            <v>0.15</v>
          </cell>
          <cell r="H535">
            <v>491.4</v>
          </cell>
        </row>
        <row r="536">
          <cell r="H536" t="str">
            <v/>
          </cell>
        </row>
        <row r="537">
          <cell r="H537" t="str">
            <v/>
          </cell>
        </row>
        <row r="538">
          <cell r="H538" t="str">
            <v/>
          </cell>
        </row>
        <row r="539">
          <cell r="H539" t="str">
            <v/>
          </cell>
        </row>
        <row r="540">
          <cell r="H540" t="str">
            <v/>
          </cell>
        </row>
        <row r="541">
          <cell r="H541" t="str">
            <v/>
          </cell>
        </row>
        <row r="542">
          <cell r="H542" t="str">
            <v/>
          </cell>
        </row>
        <row r="543">
          <cell r="H543" t="str">
            <v/>
          </cell>
        </row>
        <row r="544">
          <cell r="H544" t="str">
            <v/>
          </cell>
        </row>
        <row r="545">
          <cell r="H545" t="str">
            <v/>
          </cell>
        </row>
        <row r="546">
          <cell r="H546" t="str">
            <v/>
          </cell>
        </row>
        <row r="547">
          <cell r="H547" t="str">
            <v/>
          </cell>
        </row>
        <row r="548">
          <cell r="H548" t="str">
            <v/>
          </cell>
        </row>
        <row r="549">
          <cell r="H549" t="str">
            <v/>
          </cell>
        </row>
        <row r="550">
          <cell r="H550" t="str">
            <v/>
          </cell>
        </row>
        <row r="551">
          <cell r="H551" t="str">
            <v/>
          </cell>
        </row>
        <row r="552">
          <cell r="H552" t="str">
            <v/>
          </cell>
        </row>
        <row r="553">
          <cell r="H553" t="str">
            <v/>
          </cell>
        </row>
        <row r="554">
          <cell r="H554" t="str">
            <v/>
          </cell>
        </row>
        <row r="555">
          <cell r="H555" t="str">
            <v/>
          </cell>
        </row>
        <row r="556">
          <cell r="H556" t="str">
            <v/>
          </cell>
        </row>
        <row r="557">
          <cell r="H557" t="str">
            <v/>
          </cell>
        </row>
        <row r="558">
          <cell r="H558" t="str">
            <v/>
          </cell>
        </row>
        <row r="559">
          <cell r="H559" t="str">
            <v/>
          </cell>
        </row>
        <row r="560">
          <cell r="H560" t="str">
            <v/>
          </cell>
        </row>
        <row r="561">
          <cell r="H561" t="str">
            <v/>
          </cell>
        </row>
        <row r="562">
          <cell r="H562" t="str">
            <v/>
          </cell>
        </row>
        <row r="563">
          <cell r="H563" t="str">
            <v/>
          </cell>
        </row>
        <row r="564">
          <cell r="H564" t="str">
            <v/>
          </cell>
        </row>
        <row r="565">
          <cell r="H565" t="str">
            <v/>
          </cell>
        </row>
        <row r="566">
          <cell r="A566" t="str">
            <v>ACTIVIDAD No 2,1 - PÁGINA 1</v>
          </cell>
        </row>
        <row r="567">
          <cell r="H567" t="str">
            <v/>
          </cell>
        </row>
        <row r="568">
          <cell r="H568" t="str">
            <v/>
          </cell>
        </row>
        <row r="569">
          <cell r="H569" t="str">
            <v/>
          </cell>
        </row>
        <row r="570">
          <cell r="H570" t="str">
            <v/>
          </cell>
        </row>
        <row r="571">
          <cell r="H571" t="str">
            <v/>
          </cell>
        </row>
        <row r="572">
          <cell r="H572" t="str">
            <v/>
          </cell>
        </row>
        <row r="573">
          <cell r="H573" t="str">
            <v/>
          </cell>
        </row>
        <row r="574">
          <cell r="H574" t="str">
            <v/>
          </cell>
        </row>
        <row r="575">
          <cell r="H575" t="str">
            <v/>
          </cell>
        </row>
        <row r="576">
          <cell r="H576" t="str">
            <v/>
          </cell>
        </row>
        <row r="577">
          <cell r="H577" t="str">
            <v/>
          </cell>
        </row>
        <row r="578">
          <cell r="H578" t="str">
            <v/>
          </cell>
        </row>
        <row r="579">
          <cell r="H579" t="str">
            <v/>
          </cell>
        </row>
        <row r="580">
          <cell r="H580" t="str">
            <v/>
          </cell>
        </row>
        <row r="581">
          <cell r="H581" t="str">
            <v/>
          </cell>
        </row>
        <row r="582">
          <cell r="H582" t="str">
            <v/>
          </cell>
        </row>
        <row r="583">
          <cell r="H583" t="str">
            <v/>
          </cell>
        </row>
        <row r="584">
          <cell r="A584" t="str">
            <v>CANTIDAD TOTAL ACTIVIDAD No 2,1</v>
          </cell>
          <cell r="H584">
            <v>491.4</v>
          </cell>
        </row>
        <row r="585">
          <cell r="A585" t="str">
            <v>INSERTE PLANO, GRÁFICO O ESQUEMA AQUÍ</v>
          </cell>
        </row>
        <row r="608">
          <cell r="B608" t="str">
            <v xml:space="preserve">JOSE ENRIQUE CASTRO CASTRO </v>
          </cell>
        </row>
        <row r="609">
          <cell r="B609" t="str">
            <v xml:space="preserve">SECRETARIO DE PLANEACION </v>
          </cell>
        </row>
        <row r="610">
          <cell r="B610" t="str">
            <v xml:space="preserve">SECRETARIA DE PLANEACION </v>
          </cell>
        </row>
        <row r="611">
          <cell r="B611" t="str">
            <v/>
          </cell>
          <cell r="C611" t="str">
            <v>ACTIVIDAD No 2,1 - PÁGINA 2</v>
          </cell>
        </row>
        <row r="612">
          <cell r="A612" t="str">
            <v>DEPARTAMENTO DE ANTIOQUIA</v>
          </cell>
        </row>
        <row r="613">
          <cell r="A613" t="str">
            <v>MUNICIPIO DE MONTEBELLO</v>
          </cell>
        </row>
        <row r="614">
          <cell r="A614" t="str">
            <v>PROYECTO: Mantenimiento y Mejoramiento de Vías Terciarias en los Municipios de Montebello y Santa Barbara</v>
          </cell>
        </row>
        <row r="616">
          <cell r="A616" t="str">
            <v>MEMORIAS DE OBRA</v>
          </cell>
        </row>
        <row r="618">
          <cell r="A618" t="str">
            <v>No.</v>
          </cell>
          <cell r="B618" t="str">
            <v>DESCRIPCIÓN</v>
          </cell>
          <cell r="F618" t="str">
            <v>ÍTEM DE PAGO</v>
          </cell>
          <cell r="G618" t="str">
            <v>UNIDAD</v>
          </cell>
          <cell r="H618" t="str">
            <v>CANTIDAD</v>
          </cell>
        </row>
        <row r="619">
          <cell r="A619">
            <v>2.2000000000000002</v>
          </cell>
          <cell r="B619" t="str">
            <v/>
          </cell>
          <cell r="F619" t="str">
            <v/>
          </cell>
          <cell r="G619" t="str">
            <v/>
          </cell>
          <cell r="H619">
            <v>491.4</v>
          </cell>
        </row>
        <row r="621">
          <cell r="A621" t="str">
            <v>DETALLE</v>
          </cell>
          <cell r="C621" t="str">
            <v>FACTOR</v>
          </cell>
          <cell r="D621" t="str">
            <v>CANTIDAD</v>
          </cell>
          <cell r="E621" t="str">
            <v>A (ML)</v>
          </cell>
          <cell r="F621" t="str">
            <v>B (M2)</v>
          </cell>
          <cell r="G621" t="str">
            <v>C (M3)</v>
          </cell>
          <cell r="H621" t="str">
            <v>TOTAL</v>
          </cell>
        </row>
        <row r="622">
          <cell r="A622" t="str">
            <v xml:space="preserve">CONCRETO CICOPLEDO CENTRO </v>
          </cell>
          <cell r="C622">
            <v>1</v>
          </cell>
          <cell r="D622">
            <v>1</v>
          </cell>
          <cell r="E622">
            <v>1820</v>
          </cell>
          <cell r="F622">
            <v>0.9</v>
          </cell>
          <cell r="G622">
            <v>0.15</v>
          </cell>
          <cell r="H622">
            <v>245.7</v>
          </cell>
        </row>
        <row r="623">
          <cell r="A623" t="str">
            <v xml:space="preserve">CONCRETO CICOPLEDO LATERALES </v>
          </cell>
          <cell r="C623">
            <v>1</v>
          </cell>
          <cell r="D623">
            <v>2</v>
          </cell>
          <cell r="E623">
            <v>1820</v>
          </cell>
          <cell r="F623">
            <v>0.45</v>
          </cell>
          <cell r="G623">
            <v>0.15</v>
          </cell>
          <cell r="H623">
            <v>245.7</v>
          </cell>
        </row>
        <row r="624">
          <cell r="H624" t="str">
            <v/>
          </cell>
        </row>
        <row r="625">
          <cell r="H625" t="str">
            <v/>
          </cell>
        </row>
        <row r="626">
          <cell r="H626" t="str">
            <v/>
          </cell>
        </row>
        <row r="627">
          <cell r="H627" t="str">
            <v/>
          </cell>
        </row>
        <row r="628">
          <cell r="H628" t="str">
            <v/>
          </cell>
        </row>
        <row r="629">
          <cell r="H629" t="str">
            <v/>
          </cell>
        </row>
        <row r="630">
          <cell r="H630" t="str">
            <v/>
          </cell>
        </row>
        <row r="631">
          <cell r="H631" t="str">
            <v/>
          </cell>
        </row>
        <row r="632">
          <cell r="H632" t="str">
            <v/>
          </cell>
        </row>
        <row r="633">
          <cell r="H633" t="str">
            <v/>
          </cell>
        </row>
        <row r="634">
          <cell r="H634" t="str">
            <v/>
          </cell>
        </row>
        <row r="635">
          <cell r="H635" t="str">
            <v/>
          </cell>
        </row>
        <row r="636">
          <cell r="H636" t="str">
            <v/>
          </cell>
        </row>
        <row r="637">
          <cell r="H637" t="str">
            <v/>
          </cell>
        </row>
        <row r="638">
          <cell r="H638" t="str">
            <v/>
          </cell>
        </row>
        <row r="639">
          <cell r="H639" t="str">
            <v/>
          </cell>
        </row>
        <row r="640">
          <cell r="H640" t="str">
            <v/>
          </cell>
        </row>
        <row r="641">
          <cell r="H641" t="str">
            <v/>
          </cell>
        </row>
        <row r="642">
          <cell r="H642" t="str">
            <v/>
          </cell>
        </row>
        <row r="643">
          <cell r="H643" t="str">
            <v/>
          </cell>
        </row>
        <row r="644">
          <cell r="H644" t="str">
            <v/>
          </cell>
        </row>
        <row r="645">
          <cell r="H645" t="str">
            <v/>
          </cell>
        </row>
        <row r="646">
          <cell r="H646" t="str">
            <v/>
          </cell>
        </row>
        <row r="647">
          <cell r="H647" t="str">
            <v/>
          </cell>
        </row>
        <row r="648">
          <cell r="H648" t="str">
            <v/>
          </cell>
        </row>
        <row r="649">
          <cell r="H649" t="str">
            <v/>
          </cell>
        </row>
        <row r="650">
          <cell r="H650" t="str">
            <v/>
          </cell>
        </row>
        <row r="651">
          <cell r="H651" t="str">
            <v/>
          </cell>
        </row>
        <row r="652">
          <cell r="H652" t="str">
            <v/>
          </cell>
        </row>
        <row r="653">
          <cell r="A653" t="str">
            <v>ACTIVIDAD No 2,2 - PÁGINA 1</v>
          </cell>
        </row>
        <row r="654">
          <cell r="H654" t="str">
            <v/>
          </cell>
        </row>
        <row r="655">
          <cell r="H655" t="str">
            <v/>
          </cell>
        </row>
        <row r="656">
          <cell r="H656" t="str">
            <v/>
          </cell>
        </row>
        <row r="657">
          <cell r="H657" t="str">
            <v/>
          </cell>
        </row>
        <row r="658">
          <cell r="H658" t="str">
            <v/>
          </cell>
        </row>
        <row r="659">
          <cell r="H659" t="str">
            <v/>
          </cell>
        </row>
        <row r="660">
          <cell r="H660" t="str">
            <v/>
          </cell>
        </row>
        <row r="661">
          <cell r="H661" t="str">
            <v/>
          </cell>
        </row>
        <row r="662">
          <cell r="H662" t="str">
            <v/>
          </cell>
        </row>
        <row r="663">
          <cell r="H663" t="str">
            <v/>
          </cell>
        </row>
        <row r="664">
          <cell r="H664" t="str">
            <v/>
          </cell>
        </row>
        <row r="665">
          <cell r="H665" t="str">
            <v/>
          </cell>
        </row>
        <row r="666">
          <cell r="H666" t="str">
            <v/>
          </cell>
        </row>
        <row r="667">
          <cell r="H667" t="str">
            <v/>
          </cell>
        </row>
        <row r="668">
          <cell r="H668" t="str">
            <v/>
          </cell>
        </row>
        <row r="669">
          <cell r="H669" t="str">
            <v/>
          </cell>
        </row>
        <row r="670">
          <cell r="H670" t="str">
            <v/>
          </cell>
        </row>
        <row r="671">
          <cell r="A671" t="str">
            <v>CANTIDAD TOTAL ACTIVIDAD No 2,2</v>
          </cell>
          <cell r="H671">
            <v>491.4</v>
          </cell>
        </row>
        <row r="672">
          <cell r="A672" t="str">
            <v>INSERTE PLANO, GRÁFICO O ESQUEMA AQUÍ</v>
          </cell>
        </row>
        <row r="695">
          <cell r="B695" t="str">
            <v xml:space="preserve">JOSE ENRIQUE CASTRO CASTRO </v>
          </cell>
        </row>
        <row r="696">
          <cell r="B696" t="str">
            <v xml:space="preserve">SECRETARIO DE PLANEACION </v>
          </cell>
        </row>
        <row r="697">
          <cell r="B697" t="str">
            <v xml:space="preserve">SECRETARIA DE PLANEACION </v>
          </cell>
        </row>
        <row r="698">
          <cell r="B698" t="str">
            <v/>
          </cell>
          <cell r="C698" t="str">
            <v>ACTIVIDAD No 2,2 - PÁGINA 2</v>
          </cell>
        </row>
        <row r="699">
          <cell r="A699" t="str">
            <v>DEPARTAMENTO DE ANTIOQUIA</v>
          </cell>
        </row>
        <row r="700">
          <cell r="A700" t="str">
            <v>MUNICIPIO DE MONTEBELLO</v>
          </cell>
        </row>
        <row r="701">
          <cell r="A701" t="str">
            <v>PROYECTO: Mantenimiento y Mejoramiento de Vías Terciarias en los Municipios de Montebello y Santa Barbara</v>
          </cell>
        </row>
        <row r="703">
          <cell r="A703" t="str">
            <v>MEMORIAS DE OBRA</v>
          </cell>
        </row>
        <row r="705">
          <cell r="A705" t="str">
            <v>No.</v>
          </cell>
          <cell r="B705" t="str">
            <v>DESCRIPCIÓN</v>
          </cell>
          <cell r="F705" t="str">
            <v>ÍTEM DE PAGO</v>
          </cell>
          <cell r="G705" t="str">
            <v>UNIDAD</v>
          </cell>
          <cell r="H705" t="str">
            <v>CANTIDAD</v>
          </cell>
        </row>
        <row r="706">
          <cell r="A706">
            <v>2.2999999999999998</v>
          </cell>
          <cell r="B706" t="str">
            <v/>
          </cell>
          <cell r="F706" t="str">
            <v/>
          </cell>
          <cell r="G706" t="str">
            <v/>
          </cell>
          <cell r="H706">
            <v>117</v>
          </cell>
        </row>
        <row r="708">
          <cell r="A708" t="str">
            <v>DETALLE</v>
          </cell>
          <cell r="C708" t="str">
            <v>FACTOR</v>
          </cell>
          <cell r="D708" t="str">
            <v>CANTIDAD</v>
          </cell>
          <cell r="E708" t="str">
            <v>A (ML)</v>
          </cell>
          <cell r="F708" t="str">
            <v>B (M2)</v>
          </cell>
          <cell r="G708" t="str">
            <v>C (M3)</v>
          </cell>
          <cell r="H708" t="str">
            <v>TOTAL</v>
          </cell>
        </row>
        <row r="709">
          <cell r="A709" t="str">
            <v xml:space="preserve">CONCRETO VIGAS RIOSTRAS </v>
          </cell>
          <cell r="C709">
            <v>1</v>
          </cell>
          <cell r="D709">
            <v>650</v>
          </cell>
          <cell r="E709">
            <v>3.6</v>
          </cell>
          <cell r="F709">
            <v>0.2</v>
          </cell>
          <cell r="G709">
            <v>0.25</v>
          </cell>
          <cell r="H709">
            <v>117</v>
          </cell>
        </row>
        <row r="710">
          <cell r="H710" t="str">
            <v/>
          </cell>
        </row>
        <row r="711">
          <cell r="H711" t="str">
            <v/>
          </cell>
        </row>
        <row r="712">
          <cell r="H712" t="str">
            <v/>
          </cell>
        </row>
        <row r="713">
          <cell r="H713" t="str">
            <v/>
          </cell>
        </row>
        <row r="714">
          <cell r="H714" t="str">
            <v/>
          </cell>
        </row>
        <row r="715">
          <cell r="H715" t="str">
            <v/>
          </cell>
        </row>
        <row r="716">
          <cell r="H716" t="str">
            <v/>
          </cell>
        </row>
        <row r="717">
          <cell r="H717" t="str">
            <v/>
          </cell>
        </row>
        <row r="718">
          <cell r="H718" t="str">
            <v/>
          </cell>
        </row>
        <row r="719">
          <cell r="H719" t="str">
            <v/>
          </cell>
        </row>
        <row r="720">
          <cell r="H720" t="str">
            <v/>
          </cell>
        </row>
        <row r="721">
          <cell r="H721" t="str">
            <v/>
          </cell>
        </row>
        <row r="722">
          <cell r="H722" t="str">
            <v/>
          </cell>
        </row>
        <row r="723">
          <cell r="H723" t="str">
            <v/>
          </cell>
        </row>
        <row r="724">
          <cell r="H724" t="str">
            <v/>
          </cell>
        </row>
        <row r="725">
          <cell r="H725" t="str">
            <v/>
          </cell>
        </row>
        <row r="726">
          <cell r="H726" t="str">
            <v/>
          </cell>
        </row>
        <row r="727">
          <cell r="H727" t="str">
            <v/>
          </cell>
        </row>
        <row r="728">
          <cell r="H728" t="str">
            <v/>
          </cell>
        </row>
        <row r="729">
          <cell r="H729" t="str">
            <v/>
          </cell>
        </row>
        <row r="730">
          <cell r="H730" t="str">
            <v/>
          </cell>
        </row>
        <row r="731">
          <cell r="H731" t="str">
            <v/>
          </cell>
        </row>
        <row r="732">
          <cell r="H732" t="str">
            <v/>
          </cell>
        </row>
        <row r="733">
          <cell r="H733" t="str">
            <v/>
          </cell>
        </row>
        <row r="736">
          <cell r="H736" t="str">
            <v/>
          </cell>
        </row>
        <row r="737">
          <cell r="H737" t="str">
            <v/>
          </cell>
        </row>
        <row r="738">
          <cell r="H738" t="str">
            <v/>
          </cell>
        </row>
        <row r="739">
          <cell r="H739" t="str">
            <v/>
          </cell>
        </row>
        <row r="740">
          <cell r="H740" t="str">
            <v/>
          </cell>
        </row>
        <row r="741">
          <cell r="H741" t="str">
            <v/>
          </cell>
        </row>
        <row r="742">
          <cell r="A742" t="str">
            <v>ACTIVIDAD No 2,3 - PÁGINA 1</v>
          </cell>
        </row>
        <row r="743">
          <cell r="H743" t="str">
            <v/>
          </cell>
        </row>
        <row r="744">
          <cell r="H744" t="str">
            <v/>
          </cell>
        </row>
        <row r="745">
          <cell r="H745" t="str">
            <v/>
          </cell>
        </row>
        <row r="746">
          <cell r="H746" t="str">
            <v/>
          </cell>
        </row>
        <row r="747">
          <cell r="H747" t="str">
            <v/>
          </cell>
        </row>
        <row r="748">
          <cell r="H748" t="str">
            <v/>
          </cell>
        </row>
        <row r="749">
          <cell r="H749" t="str">
            <v/>
          </cell>
        </row>
        <row r="750">
          <cell r="H750" t="str">
            <v/>
          </cell>
        </row>
        <row r="751">
          <cell r="H751" t="str">
            <v/>
          </cell>
        </row>
        <row r="752">
          <cell r="H752" t="str">
            <v/>
          </cell>
        </row>
        <row r="753">
          <cell r="H753" t="str">
            <v/>
          </cell>
        </row>
        <row r="754">
          <cell r="H754" t="str">
            <v/>
          </cell>
        </row>
        <row r="755">
          <cell r="H755" t="str">
            <v/>
          </cell>
        </row>
        <row r="756">
          <cell r="H756" t="str">
            <v/>
          </cell>
        </row>
        <row r="757">
          <cell r="H757" t="str">
            <v/>
          </cell>
        </row>
        <row r="758">
          <cell r="H758" t="str">
            <v/>
          </cell>
        </row>
        <row r="759">
          <cell r="H759" t="str">
            <v/>
          </cell>
        </row>
        <row r="760">
          <cell r="A760" t="str">
            <v>CANTIDAD TOTAL ACTIVIDAD No 2,3</v>
          </cell>
          <cell r="H760" t="str">
            <v/>
          </cell>
        </row>
        <row r="761">
          <cell r="A761" t="str">
            <v>INSERTE PLANO, GRÁFICO O ESQUEMA AQUÍ</v>
          </cell>
        </row>
        <row r="784">
          <cell r="B784" t="str">
            <v xml:space="preserve">JOSE ENRIQUE CASTRO CASTRO </v>
          </cell>
        </row>
        <row r="785">
          <cell r="B785" t="str">
            <v xml:space="preserve">SECRETARIO DE PLANEACION </v>
          </cell>
        </row>
        <row r="786">
          <cell r="B786" t="str">
            <v xml:space="preserve">SECRETARIA DE PLANEACION </v>
          </cell>
        </row>
        <row r="787">
          <cell r="B787" t="str">
            <v/>
          </cell>
          <cell r="C787" t="str">
            <v>ACTIVIDAD No 2,3 - PÁGINA 2</v>
          </cell>
        </row>
        <row r="788">
          <cell r="A788" t="str">
            <v>DEPARTAMENTO DE ANTIOQUIA</v>
          </cell>
        </row>
        <row r="789">
          <cell r="A789" t="str">
            <v>MUNICIPIO DE MONTEBELLO</v>
          </cell>
        </row>
        <row r="790">
          <cell r="A790" t="str">
            <v>PROYECTO: Mantenimiento y Mejoramiento de Vías Terciarias en los Municipios de Montebello y Santa Barbara</v>
          </cell>
        </row>
        <row r="792">
          <cell r="A792" t="str">
            <v>MEMORIAS DE OBRA</v>
          </cell>
        </row>
        <row r="794">
          <cell r="A794" t="str">
            <v>No.</v>
          </cell>
          <cell r="B794" t="str">
            <v>DESCRIPCIÓN</v>
          </cell>
          <cell r="F794" t="str">
            <v>ÍTEM DE PAGO</v>
          </cell>
          <cell r="G794" t="str">
            <v>UNIDAD</v>
          </cell>
          <cell r="H794" t="str">
            <v>CANTIDAD</v>
          </cell>
        </row>
        <row r="795">
          <cell r="A795">
            <v>2.4</v>
          </cell>
          <cell r="B795" t="str">
            <v/>
          </cell>
          <cell r="F795" t="str">
            <v/>
          </cell>
          <cell r="G795" t="str">
            <v/>
          </cell>
          <cell r="H795">
            <v>497.25</v>
          </cell>
        </row>
        <row r="797">
          <cell r="A797" t="str">
            <v>DETALLE</v>
          </cell>
          <cell r="C797" t="str">
            <v>FACTOR</v>
          </cell>
          <cell r="D797" t="str">
            <v>CANTIDAD</v>
          </cell>
          <cell r="E797" t="str">
            <v>A (ML)</v>
          </cell>
          <cell r="F797" t="str">
            <v>B (M2)</v>
          </cell>
          <cell r="G797" t="str">
            <v>C (M3)</v>
          </cell>
          <cell r="H797" t="str">
            <v>TOTAL</v>
          </cell>
        </row>
        <row r="798">
          <cell r="A798" t="str">
            <v xml:space="preserve">CONCRETO BORDILLO </v>
          </cell>
          <cell r="C798">
            <v>1</v>
          </cell>
          <cell r="D798">
            <v>2</v>
          </cell>
          <cell r="E798">
            <v>1950</v>
          </cell>
          <cell r="F798">
            <v>0.3</v>
          </cell>
          <cell r="G798">
            <v>0.15</v>
          </cell>
          <cell r="H798">
            <v>175.5</v>
          </cell>
        </row>
        <row r="799">
          <cell r="A799" t="str">
            <v xml:space="preserve">CONCRETO CUNETA </v>
          </cell>
          <cell r="C799">
            <v>1</v>
          </cell>
          <cell r="D799">
            <v>2</v>
          </cell>
          <cell r="E799">
            <v>1950</v>
          </cell>
          <cell r="F799">
            <v>0.55000000000000004</v>
          </cell>
          <cell r="G799">
            <v>0.15</v>
          </cell>
          <cell r="H799">
            <v>321.75</v>
          </cell>
        </row>
        <row r="800">
          <cell r="H800" t="str">
            <v/>
          </cell>
        </row>
        <row r="801">
          <cell r="H801" t="str">
            <v/>
          </cell>
        </row>
        <row r="802">
          <cell r="H802" t="str">
            <v/>
          </cell>
        </row>
        <row r="803">
          <cell r="H803" t="str">
            <v/>
          </cell>
        </row>
        <row r="804">
          <cell r="H804" t="str">
            <v/>
          </cell>
        </row>
        <row r="805">
          <cell r="H805" t="str">
            <v/>
          </cell>
        </row>
        <row r="806">
          <cell r="H806" t="str">
            <v/>
          </cell>
        </row>
        <row r="807">
          <cell r="H807" t="str">
            <v/>
          </cell>
        </row>
        <row r="808">
          <cell r="H808" t="str">
            <v/>
          </cell>
        </row>
        <row r="809">
          <cell r="H809" t="str">
            <v/>
          </cell>
        </row>
        <row r="810">
          <cell r="H810" t="str">
            <v/>
          </cell>
        </row>
        <row r="811">
          <cell r="H811" t="str">
            <v/>
          </cell>
        </row>
        <row r="812">
          <cell r="H812" t="str">
            <v/>
          </cell>
        </row>
        <row r="813">
          <cell r="H813" t="str">
            <v/>
          </cell>
        </row>
        <row r="814">
          <cell r="H814" t="str">
            <v/>
          </cell>
        </row>
        <row r="815">
          <cell r="H815" t="str">
            <v/>
          </cell>
        </row>
        <row r="816">
          <cell r="H816" t="str">
            <v/>
          </cell>
        </row>
        <row r="817">
          <cell r="H817" t="str">
            <v/>
          </cell>
        </row>
        <row r="818">
          <cell r="H818" t="str">
            <v/>
          </cell>
        </row>
        <row r="819">
          <cell r="H819" t="str">
            <v/>
          </cell>
        </row>
        <row r="820">
          <cell r="H820" t="str">
            <v/>
          </cell>
        </row>
        <row r="821">
          <cell r="H821" t="str">
            <v/>
          </cell>
        </row>
        <row r="822">
          <cell r="H822" t="str">
            <v/>
          </cell>
        </row>
        <row r="823">
          <cell r="H823" t="str">
            <v/>
          </cell>
        </row>
        <row r="824">
          <cell r="H824" t="str">
            <v/>
          </cell>
        </row>
        <row r="825">
          <cell r="H825" t="str">
            <v/>
          </cell>
        </row>
        <row r="826">
          <cell r="H826" t="str">
            <v/>
          </cell>
        </row>
        <row r="827">
          <cell r="H827" t="str">
            <v/>
          </cell>
        </row>
        <row r="828">
          <cell r="H828" t="str">
            <v/>
          </cell>
        </row>
        <row r="829">
          <cell r="A829" t="str">
            <v>ACTIVIDAD No 2,4 - PÁGINA 1</v>
          </cell>
        </row>
        <row r="830">
          <cell r="H830" t="str">
            <v/>
          </cell>
        </row>
        <row r="831">
          <cell r="H831" t="str">
            <v/>
          </cell>
        </row>
        <row r="832">
          <cell r="H832" t="str">
            <v/>
          </cell>
        </row>
        <row r="833">
          <cell r="H833" t="str">
            <v/>
          </cell>
        </row>
        <row r="834">
          <cell r="H834" t="str">
            <v/>
          </cell>
        </row>
        <row r="835">
          <cell r="H835" t="str">
            <v/>
          </cell>
        </row>
        <row r="836">
          <cell r="H836" t="str">
            <v/>
          </cell>
        </row>
        <row r="837">
          <cell r="H837" t="str">
            <v/>
          </cell>
        </row>
        <row r="838">
          <cell r="H838" t="str">
            <v/>
          </cell>
        </row>
        <row r="839">
          <cell r="H839" t="str">
            <v/>
          </cell>
        </row>
        <row r="840">
          <cell r="H840" t="str">
            <v/>
          </cell>
        </row>
        <row r="841">
          <cell r="H841" t="str">
            <v/>
          </cell>
        </row>
        <row r="842">
          <cell r="H842" t="str">
            <v/>
          </cell>
        </row>
        <row r="843">
          <cell r="H843" t="str">
            <v/>
          </cell>
        </row>
        <row r="844">
          <cell r="H844" t="str">
            <v/>
          </cell>
        </row>
        <row r="845">
          <cell r="H845" t="str">
            <v/>
          </cell>
        </row>
        <row r="846">
          <cell r="H846" t="str">
            <v/>
          </cell>
        </row>
        <row r="847">
          <cell r="A847" t="str">
            <v>CANTIDAD TOTAL ACTIVIDAD No 2,4</v>
          </cell>
          <cell r="H847">
            <v>497.25</v>
          </cell>
        </row>
        <row r="848">
          <cell r="A848" t="str">
            <v>INSERTE PLANO, GRÁFICO O ESQUEMA AQUÍ</v>
          </cell>
        </row>
        <row r="871">
          <cell r="B871" t="str">
            <v xml:space="preserve">JOSE ENRIQUE CASTRO CASTRO </v>
          </cell>
        </row>
        <row r="872">
          <cell r="B872" t="str">
            <v xml:space="preserve">SECRETARIO DE PLANEACION </v>
          </cell>
        </row>
        <row r="873">
          <cell r="B873" t="str">
            <v xml:space="preserve">SECRETARIA DE PLANEACION </v>
          </cell>
        </row>
        <row r="874">
          <cell r="B874" t="str">
            <v/>
          </cell>
          <cell r="C874" t="str">
            <v>ACTIVIDAD No 2,4 - PÁGINA 2</v>
          </cell>
        </row>
        <row r="875">
          <cell r="A875" t="str">
            <v>DEPARTAMENTO DE ANTIOQUIA</v>
          </cell>
        </row>
        <row r="876">
          <cell r="A876" t="str">
            <v>MUNICIPIO DE MONTEBELLO</v>
          </cell>
        </row>
        <row r="877">
          <cell r="A877" t="str">
            <v>PROYECTO: Mantenimiento y Mejoramiento de Vías Terciarias en los Municipios de Montebello y Santa Barbara</v>
          </cell>
        </row>
        <row r="879">
          <cell r="A879" t="str">
            <v>MEMORIAS DE OBRA</v>
          </cell>
        </row>
        <row r="881">
          <cell r="A881" t="str">
            <v>No.</v>
          </cell>
          <cell r="B881" t="str">
            <v>DESCRIPCIÓN</v>
          </cell>
          <cell r="F881" t="str">
            <v>ÍTEM DE PAGO</v>
          </cell>
          <cell r="G881" t="str">
            <v>UNIDAD</v>
          </cell>
          <cell r="H881" t="str">
            <v>CANTIDAD</v>
          </cell>
        </row>
        <row r="882">
          <cell r="A882">
            <v>2.5</v>
          </cell>
          <cell r="B882" t="str">
            <v/>
          </cell>
          <cell r="F882" t="str">
            <v/>
          </cell>
          <cell r="G882" t="str">
            <v/>
          </cell>
          <cell r="H882">
            <v>51724.4</v>
          </cell>
        </row>
        <row r="884">
          <cell r="A884" t="str">
            <v>DETALLE</v>
          </cell>
          <cell r="C884" t="str">
            <v>FACTOR</v>
          </cell>
          <cell r="D884" t="str">
            <v>CANTIDAD</v>
          </cell>
          <cell r="E884" t="str">
            <v>A (ML)</v>
          </cell>
          <cell r="F884" t="str">
            <v>B (M2)</v>
          </cell>
          <cell r="G884" t="str">
            <v>C (M3)</v>
          </cell>
          <cell r="H884" t="str">
            <v>TOTAL</v>
          </cell>
        </row>
        <row r="885">
          <cell r="A885" t="str">
            <v>ACERO PLACA HUELLA ( RIEL)</v>
          </cell>
          <cell r="C885">
            <v>13.440000000000001</v>
          </cell>
          <cell r="D885">
            <v>1820</v>
          </cell>
          <cell r="H885">
            <v>24460.800000000003</v>
          </cell>
        </row>
        <row r="886">
          <cell r="A886" t="str">
            <v xml:space="preserve">ACERO VIGA RIOSTRA </v>
          </cell>
          <cell r="C886">
            <v>15.624000000000002</v>
          </cell>
          <cell r="D886">
            <v>650</v>
          </cell>
          <cell r="H886">
            <v>10155.600000000002</v>
          </cell>
        </row>
        <row r="887">
          <cell r="A887" t="str">
            <v xml:space="preserve">ACERO CUNETA </v>
          </cell>
          <cell r="C887">
            <v>8.120000000000001</v>
          </cell>
          <cell r="D887">
            <v>1300</v>
          </cell>
          <cell r="H887">
            <v>10556.000000000002</v>
          </cell>
        </row>
        <row r="888">
          <cell r="A888" t="str">
            <v xml:space="preserve">ACERO BORDILLO </v>
          </cell>
          <cell r="C888">
            <v>5.0400000000000009</v>
          </cell>
          <cell r="D888">
            <v>1300</v>
          </cell>
          <cell r="H888">
            <v>6552.0000000000009</v>
          </cell>
        </row>
        <row r="889">
          <cell r="H889" t="str">
            <v/>
          </cell>
        </row>
        <row r="890">
          <cell r="H890" t="str">
            <v/>
          </cell>
        </row>
        <row r="891">
          <cell r="H891" t="str">
            <v/>
          </cell>
        </row>
        <row r="892">
          <cell r="H892" t="str">
            <v/>
          </cell>
        </row>
        <row r="893">
          <cell r="H893" t="str">
            <v/>
          </cell>
        </row>
        <row r="894">
          <cell r="H894" t="str">
            <v/>
          </cell>
        </row>
        <row r="895">
          <cell r="H895" t="str">
            <v/>
          </cell>
        </row>
        <row r="896">
          <cell r="H896" t="str">
            <v/>
          </cell>
        </row>
        <row r="897">
          <cell r="H897" t="str">
            <v/>
          </cell>
        </row>
        <row r="898">
          <cell r="H898" t="str">
            <v/>
          </cell>
        </row>
        <row r="899">
          <cell r="H899" t="str">
            <v/>
          </cell>
        </row>
        <row r="900">
          <cell r="H900" t="str">
            <v/>
          </cell>
        </row>
        <row r="901">
          <cell r="H901" t="str">
            <v/>
          </cell>
        </row>
        <row r="902">
          <cell r="H902" t="str">
            <v/>
          </cell>
        </row>
        <row r="903">
          <cell r="H903" t="str">
            <v/>
          </cell>
        </row>
        <row r="904">
          <cell r="H904" t="str">
            <v/>
          </cell>
        </row>
        <row r="905">
          <cell r="H905" t="str">
            <v/>
          </cell>
        </row>
        <row r="906">
          <cell r="H906" t="str">
            <v/>
          </cell>
        </row>
        <row r="907">
          <cell r="H907" t="str">
            <v/>
          </cell>
        </row>
        <row r="908">
          <cell r="H908" t="str">
            <v/>
          </cell>
        </row>
        <row r="909">
          <cell r="H909" t="str">
            <v/>
          </cell>
        </row>
        <row r="910">
          <cell r="H910" t="str">
            <v/>
          </cell>
        </row>
        <row r="911">
          <cell r="H911" t="str">
            <v/>
          </cell>
        </row>
        <row r="912">
          <cell r="H912" t="str">
            <v/>
          </cell>
        </row>
        <row r="913">
          <cell r="H913" t="str">
            <v/>
          </cell>
        </row>
        <row r="914">
          <cell r="H914" t="str">
            <v/>
          </cell>
        </row>
        <row r="915">
          <cell r="H915" t="str">
            <v/>
          </cell>
        </row>
        <row r="916">
          <cell r="A916" t="str">
            <v>ACTIVIDAD No 2,5 - PÁGINA 1</v>
          </cell>
        </row>
        <row r="917">
          <cell r="H917" t="str">
            <v/>
          </cell>
        </row>
        <row r="918">
          <cell r="H918" t="str">
            <v/>
          </cell>
        </row>
        <row r="919">
          <cell r="H919" t="str">
            <v/>
          </cell>
        </row>
        <row r="920">
          <cell r="H920" t="str">
            <v/>
          </cell>
        </row>
        <row r="921">
          <cell r="H921" t="str">
            <v/>
          </cell>
        </row>
        <row r="922">
          <cell r="H922" t="str">
            <v/>
          </cell>
        </row>
        <row r="923">
          <cell r="H923" t="str">
            <v/>
          </cell>
        </row>
        <row r="924">
          <cell r="H924" t="str">
            <v/>
          </cell>
        </row>
        <row r="925">
          <cell r="H925" t="str">
            <v/>
          </cell>
        </row>
        <row r="926">
          <cell r="H926" t="str">
            <v/>
          </cell>
        </row>
        <row r="927">
          <cell r="H927" t="str">
            <v/>
          </cell>
        </row>
        <row r="928">
          <cell r="H928" t="str">
            <v/>
          </cell>
        </row>
        <row r="929">
          <cell r="H929" t="str">
            <v/>
          </cell>
        </row>
        <row r="930">
          <cell r="H930" t="str">
            <v/>
          </cell>
        </row>
        <row r="931">
          <cell r="H931" t="str">
            <v/>
          </cell>
        </row>
        <row r="932">
          <cell r="H932" t="str">
            <v/>
          </cell>
        </row>
        <row r="933">
          <cell r="H933" t="str">
            <v/>
          </cell>
        </row>
        <row r="934">
          <cell r="A934" t="str">
            <v>CANTIDAD TOTAL ACTIVIDAD No 2,5</v>
          </cell>
          <cell r="H934">
            <v>51724.4</v>
          </cell>
        </row>
        <row r="935">
          <cell r="A935" t="str">
            <v>INSERTE PLANO, GRÁFICO O ESQUEMA AQUÍ</v>
          </cell>
        </row>
        <row r="958">
          <cell r="B958" t="str">
            <v xml:space="preserve">JOSE ENRIQUE CASTRO CASTRO </v>
          </cell>
        </row>
        <row r="959">
          <cell r="B959" t="str">
            <v xml:space="preserve">SECRETARIO DE PLANEACION </v>
          </cell>
        </row>
        <row r="960">
          <cell r="B960" t="str">
            <v xml:space="preserve">SECRETARIA DE PLANEACION </v>
          </cell>
        </row>
        <row r="961">
          <cell r="B961" t="str">
            <v/>
          </cell>
          <cell r="C961" t="str">
            <v>ACTIVIDAD No 2,5 - PÁGINA 2</v>
          </cell>
        </row>
        <row r="962">
          <cell r="A962" t="str">
            <v>DEPARTAMENTO DE ANTIOQUIA</v>
          </cell>
        </row>
        <row r="963">
          <cell r="A963" t="str">
            <v>MUNICIPIO DE MONTEBELLO</v>
          </cell>
        </row>
        <row r="964">
          <cell r="A964" t="str">
            <v>PROYECTO: Mantenimiento y Mejoramiento de Vías Terciarias en los Municipios de Montebello y Santa Barbara</v>
          </cell>
        </row>
        <row r="966">
          <cell r="A966" t="str">
            <v>MEMORIAS DE OBRA</v>
          </cell>
        </row>
        <row r="968">
          <cell r="A968" t="str">
            <v>No.</v>
          </cell>
          <cell r="B968" t="str">
            <v>DESCRIPCIÓN</v>
          </cell>
          <cell r="F968" t="str">
            <v>ÍTEM DE PAGO</v>
          </cell>
          <cell r="G968" t="str">
            <v>UNIDAD</v>
          </cell>
          <cell r="H968" t="str">
            <v>CANTIDAD</v>
          </cell>
        </row>
        <row r="969">
          <cell r="A969">
            <v>3.1</v>
          </cell>
          <cell r="B969" t="str">
            <v/>
          </cell>
          <cell r="F969" t="str">
            <v/>
          </cell>
          <cell r="G969" t="str">
            <v/>
          </cell>
          <cell r="H969">
            <v>108</v>
          </cell>
        </row>
        <row r="971">
          <cell r="A971" t="str">
            <v>DETALLE</v>
          </cell>
          <cell r="C971" t="str">
            <v>FACTOR</v>
          </cell>
          <cell r="D971" t="str">
            <v>CANTIDAD</v>
          </cell>
          <cell r="E971" t="str">
            <v>A (ML)</v>
          </cell>
          <cell r="F971" t="str">
            <v>B (M2)</v>
          </cell>
          <cell r="G971" t="str">
            <v>C (M3)</v>
          </cell>
          <cell r="H971" t="str">
            <v>TOTAL</v>
          </cell>
        </row>
        <row r="972">
          <cell r="A972" t="str">
            <v xml:space="preserve">EXCAVACION OBRA TRANSVERSAL </v>
          </cell>
          <cell r="C972">
            <v>1</v>
          </cell>
          <cell r="D972">
            <v>3</v>
          </cell>
          <cell r="E972">
            <v>9</v>
          </cell>
          <cell r="F972">
            <v>2</v>
          </cell>
          <cell r="G972">
            <v>2</v>
          </cell>
          <cell r="H972">
            <v>108</v>
          </cell>
        </row>
        <row r="973">
          <cell r="H973" t="str">
            <v/>
          </cell>
        </row>
        <row r="974">
          <cell r="H974" t="str">
            <v/>
          </cell>
        </row>
        <row r="975">
          <cell r="H975" t="str">
            <v/>
          </cell>
        </row>
        <row r="976">
          <cell r="H976" t="str">
            <v/>
          </cell>
        </row>
        <row r="977">
          <cell r="H977" t="str">
            <v/>
          </cell>
        </row>
        <row r="978">
          <cell r="H978" t="str">
            <v/>
          </cell>
        </row>
        <row r="979">
          <cell r="H979" t="str">
            <v/>
          </cell>
        </row>
        <row r="980">
          <cell r="H980" t="str">
            <v/>
          </cell>
        </row>
        <row r="981">
          <cell r="H981" t="str">
            <v/>
          </cell>
        </row>
        <row r="982">
          <cell r="H982" t="str">
            <v/>
          </cell>
        </row>
        <row r="983">
          <cell r="H983" t="str">
            <v/>
          </cell>
        </row>
        <row r="984">
          <cell r="H984" t="str">
            <v/>
          </cell>
        </row>
        <row r="985">
          <cell r="H985" t="str">
            <v/>
          </cell>
        </row>
        <row r="986">
          <cell r="H986" t="str">
            <v/>
          </cell>
        </row>
        <row r="987">
          <cell r="H987" t="str">
            <v/>
          </cell>
        </row>
        <row r="988">
          <cell r="H988" t="str">
            <v/>
          </cell>
        </row>
        <row r="989">
          <cell r="H989" t="str">
            <v/>
          </cell>
        </row>
        <row r="990">
          <cell r="H990" t="str">
            <v/>
          </cell>
        </row>
        <row r="991">
          <cell r="H991" t="str">
            <v/>
          </cell>
        </row>
        <row r="992">
          <cell r="H992" t="str">
            <v/>
          </cell>
        </row>
        <row r="993">
          <cell r="H993" t="str">
            <v/>
          </cell>
        </row>
        <row r="994">
          <cell r="H994" t="str">
            <v/>
          </cell>
        </row>
        <row r="995">
          <cell r="H995" t="str">
            <v/>
          </cell>
        </row>
        <row r="996">
          <cell r="H996" t="str">
            <v/>
          </cell>
        </row>
        <row r="997">
          <cell r="H997" t="str">
            <v/>
          </cell>
        </row>
        <row r="998">
          <cell r="H998" t="str">
            <v/>
          </cell>
        </row>
        <row r="999">
          <cell r="H999" t="str">
            <v/>
          </cell>
        </row>
        <row r="1000">
          <cell r="H1000" t="str">
            <v/>
          </cell>
        </row>
        <row r="1001">
          <cell r="H1001" t="str">
            <v/>
          </cell>
        </row>
        <row r="1002">
          <cell r="H1002" t="str">
            <v/>
          </cell>
        </row>
        <row r="1003">
          <cell r="A1003" t="str">
            <v>ACTIVIDAD No 3,1 - PÁGINA 1</v>
          </cell>
        </row>
        <row r="1004">
          <cell r="H1004" t="str">
            <v/>
          </cell>
        </row>
        <row r="1005">
          <cell r="H1005" t="str">
            <v/>
          </cell>
        </row>
        <row r="1006">
          <cell r="H1006" t="str">
            <v/>
          </cell>
        </row>
        <row r="1007">
          <cell r="H1007" t="str">
            <v/>
          </cell>
        </row>
        <row r="1008">
          <cell r="H1008" t="str">
            <v/>
          </cell>
        </row>
        <row r="1009">
          <cell r="H1009" t="str">
            <v/>
          </cell>
        </row>
        <row r="1010">
          <cell r="H1010" t="str">
            <v/>
          </cell>
        </row>
        <row r="1011">
          <cell r="H1011" t="str">
            <v/>
          </cell>
        </row>
        <row r="1012">
          <cell r="H1012" t="str">
            <v/>
          </cell>
        </row>
        <row r="1013">
          <cell r="H1013" t="str">
            <v/>
          </cell>
        </row>
        <row r="1014">
          <cell r="H1014" t="str">
            <v/>
          </cell>
        </row>
        <row r="1015">
          <cell r="H1015" t="str">
            <v/>
          </cell>
        </row>
        <row r="1016">
          <cell r="H1016" t="str">
            <v/>
          </cell>
        </row>
        <row r="1017">
          <cell r="H1017" t="str">
            <v/>
          </cell>
        </row>
        <row r="1018">
          <cell r="H1018" t="str">
            <v/>
          </cell>
        </row>
        <row r="1019">
          <cell r="H1019" t="str">
            <v/>
          </cell>
        </row>
        <row r="1020">
          <cell r="H1020" t="str">
            <v/>
          </cell>
        </row>
        <row r="1021">
          <cell r="A1021" t="str">
            <v>CANTIDAD TOTAL ACTIVIDAD No 3,1</v>
          </cell>
          <cell r="H1021">
            <v>108</v>
          </cell>
        </row>
        <row r="1022">
          <cell r="A1022" t="str">
            <v>INSERTE PLANO, GRÁFICO O ESQUEMA AQUÍ</v>
          </cell>
        </row>
        <row r="1045">
          <cell r="B1045" t="str">
            <v xml:space="preserve">JOSE ENRIQUE CASTRO CASTRO </v>
          </cell>
        </row>
        <row r="1046">
          <cell r="B1046" t="str">
            <v xml:space="preserve">SECRETARIO DE PLANEACION </v>
          </cell>
        </row>
        <row r="1047">
          <cell r="B1047" t="str">
            <v xml:space="preserve">SECRETARIA DE PLANEACION </v>
          </cell>
        </row>
        <row r="1048">
          <cell r="B1048" t="str">
            <v/>
          </cell>
          <cell r="C1048" t="str">
            <v>ACTIVIDAD No 3,1 - PÁGINA 2</v>
          </cell>
        </row>
        <row r="1049">
          <cell r="A1049" t="str">
            <v>DEPARTAMENTO DE ANTIOQUIA</v>
          </cell>
        </row>
        <row r="1050">
          <cell r="A1050" t="str">
            <v>MUNICIPIO DE MONTEBELLO</v>
          </cell>
        </row>
        <row r="1051">
          <cell r="A1051" t="str">
            <v>PROYECTO: Mantenimiento y Mejoramiento de Vías Terciarias en los Municipios de Montebello y Santa Barbara</v>
          </cell>
        </row>
        <row r="1053">
          <cell r="A1053" t="str">
            <v>MEMORIAS DE OBRA</v>
          </cell>
        </row>
        <row r="1055">
          <cell r="A1055" t="str">
            <v>No.</v>
          </cell>
          <cell r="B1055" t="str">
            <v>DESCRIPCIÓN</v>
          </cell>
          <cell r="F1055" t="str">
            <v>ÍTEM DE PAGO</v>
          </cell>
          <cell r="G1055" t="str">
            <v>UNIDAD</v>
          </cell>
          <cell r="H1055" t="str">
            <v>CANTIDAD</v>
          </cell>
        </row>
        <row r="1056">
          <cell r="A1056">
            <v>3.2</v>
          </cell>
          <cell r="B1056" t="str">
            <v/>
          </cell>
          <cell r="F1056" t="str">
            <v/>
          </cell>
          <cell r="G1056" t="str">
            <v/>
          </cell>
          <cell r="H1056">
            <v>18</v>
          </cell>
        </row>
        <row r="1058">
          <cell r="A1058" t="str">
            <v>DETALLE</v>
          </cell>
          <cell r="C1058" t="str">
            <v>FACTOR</v>
          </cell>
          <cell r="D1058" t="str">
            <v>CANTIDAD</v>
          </cell>
          <cell r="E1058" t="str">
            <v>A (ML)</v>
          </cell>
          <cell r="F1058" t="str">
            <v>B (M2)</v>
          </cell>
          <cell r="G1058" t="str">
            <v>C (M3)</v>
          </cell>
          <cell r="H1058" t="str">
            <v>TOTAL</v>
          </cell>
        </row>
        <row r="1059">
          <cell r="A1059" t="str">
            <v xml:space="preserve">TUBERIA </v>
          </cell>
          <cell r="C1059">
            <v>1</v>
          </cell>
          <cell r="D1059">
            <v>3</v>
          </cell>
          <cell r="E1059">
            <v>6</v>
          </cell>
          <cell r="F1059">
            <v>1</v>
          </cell>
          <cell r="G1059">
            <v>1</v>
          </cell>
          <cell r="H1059">
            <v>18</v>
          </cell>
        </row>
        <row r="1060">
          <cell r="H1060" t="str">
            <v/>
          </cell>
        </row>
        <row r="1061">
          <cell r="H1061" t="str">
            <v/>
          </cell>
        </row>
        <row r="1062">
          <cell r="H1062" t="str">
            <v/>
          </cell>
        </row>
        <row r="1063">
          <cell r="H1063" t="str">
            <v/>
          </cell>
        </row>
        <row r="1064">
          <cell r="H1064" t="str">
            <v/>
          </cell>
        </row>
        <row r="1065">
          <cell r="H1065" t="str">
            <v/>
          </cell>
        </row>
        <row r="1066">
          <cell r="H1066" t="str">
            <v/>
          </cell>
        </row>
        <row r="1067">
          <cell r="H1067" t="str">
            <v/>
          </cell>
        </row>
        <row r="1068">
          <cell r="H1068" t="str">
            <v/>
          </cell>
        </row>
        <row r="1069">
          <cell r="H1069" t="str">
            <v/>
          </cell>
        </row>
        <row r="1070">
          <cell r="H1070" t="str">
            <v/>
          </cell>
        </row>
        <row r="1071">
          <cell r="H1071" t="str">
            <v/>
          </cell>
        </row>
        <row r="1072">
          <cell r="H1072" t="str">
            <v/>
          </cell>
        </row>
        <row r="1073">
          <cell r="H1073" t="str">
            <v/>
          </cell>
        </row>
        <row r="1074">
          <cell r="H1074" t="str">
            <v/>
          </cell>
        </row>
        <row r="1075">
          <cell r="H1075" t="str">
            <v/>
          </cell>
        </row>
        <row r="1076">
          <cell r="H1076" t="str">
            <v/>
          </cell>
        </row>
        <row r="1077">
          <cell r="H1077" t="str">
            <v/>
          </cell>
        </row>
        <row r="1078">
          <cell r="H1078" t="str">
            <v/>
          </cell>
        </row>
        <row r="1079">
          <cell r="H1079" t="str">
            <v/>
          </cell>
        </row>
        <row r="1080">
          <cell r="H1080" t="str">
            <v/>
          </cell>
        </row>
        <row r="1081">
          <cell r="H1081" t="str">
            <v/>
          </cell>
        </row>
        <row r="1082">
          <cell r="H1082" t="str">
            <v/>
          </cell>
        </row>
        <row r="1083">
          <cell r="H1083" t="str">
            <v/>
          </cell>
        </row>
        <row r="1084">
          <cell r="H1084" t="str">
            <v/>
          </cell>
        </row>
        <row r="1085">
          <cell r="H1085" t="str">
            <v/>
          </cell>
        </row>
        <row r="1086">
          <cell r="H1086" t="str">
            <v/>
          </cell>
        </row>
        <row r="1087">
          <cell r="H1087" t="str">
            <v/>
          </cell>
        </row>
        <row r="1088">
          <cell r="H1088" t="str">
            <v/>
          </cell>
        </row>
        <row r="1089">
          <cell r="H1089" t="str">
            <v/>
          </cell>
        </row>
        <row r="1090">
          <cell r="A1090" t="str">
            <v>ACTIVIDAD No 3,2 - PÁGINA 1</v>
          </cell>
        </row>
        <row r="1091">
          <cell r="H1091" t="str">
            <v/>
          </cell>
        </row>
        <row r="1092">
          <cell r="H1092" t="str">
            <v/>
          </cell>
        </row>
        <row r="1093">
          <cell r="H1093" t="str">
            <v/>
          </cell>
        </row>
        <row r="1094">
          <cell r="H1094" t="str">
            <v/>
          </cell>
        </row>
        <row r="1095">
          <cell r="H1095" t="str">
            <v/>
          </cell>
        </row>
        <row r="1096">
          <cell r="H1096" t="str">
            <v/>
          </cell>
        </row>
        <row r="1097">
          <cell r="H1097" t="str">
            <v/>
          </cell>
        </row>
        <row r="1098">
          <cell r="H1098" t="str">
            <v/>
          </cell>
        </row>
        <row r="1099">
          <cell r="H1099" t="str">
            <v/>
          </cell>
        </row>
        <row r="1100">
          <cell r="H1100" t="str">
            <v/>
          </cell>
        </row>
        <row r="1101">
          <cell r="H1101" t="str">
            <v/>
          </cell>
        </row>
        <row r="1102">
          <cell r="H1102" t="str">
            <v/>
          </cell>
        </row>
        <row r="1103">
          <cell r="H1103" t="str">
            <v/>
          </cell>
        </row>
        <row r="1104">
          <cell r="H1104" t="str">
            <v/>
          </cell>
        </row>
        <row r="1105">
          <cell r="H1105" t="str">
            <v/>
          </cell>
        </row>
        <row r="1106">
          <cell r="H1106" t="str">
            <v/>
          </cell>
        </row>
        <row r="1107">
          <cell r="H1107" t="str">
            <v/>
          </cell>
        </row>
        <row r="1108">
          <cell r="A1108" t="str">
            <v>CANTIDAD TOTAL ACTIVIDAD No 3,2</v>
          </cell>
          <cell r="H1108">
            <v>18</v>
          </cell>
        </row>
        <row r="1109">
          <cell r="A1109" t="str">
            <v>INSERTE PLANO, GRÁFICO O ESQUEMA AQUÍ</v>
          </cell>
        </row>
        <row r="1132">
          <cell r="B1132" t="str">
            <v xml:space="preserve">JOSE ENRIQUE CASTRO CASTRO </v>
          </cell>
        </row>
        <row r="1133">
          <cell r="B1133" t="str">
            <v xml:space="preserve">SECRETARIO DE PLANEACION </v>
          </cell>
        </row>
        <row r="1134">
          <cell r="B1134" t="str">
            <v xml:space="preserve">SECRETARIA DE PLANEACION </v>
          </cell>
        </row>
        <row r="1135">
          <cell r="B1135" t="str">
            <v/>
          </cell>
          <cell r="C1135" t="str">
            <v>ACTIVIDAD No 3,2 - PÁGINA 2</v>
          </cell>
        </row>
        <row r="1136">
          <cell r="A1136" t="str">
            <v>DEPARTAMENTO DE ANTIOQUIA</v>
          </cell>
        </row>
        <row r="1137">
          <cell r="A1137" t="str">
            <v>MUNICIPIO DE MONTEBELLO</v>
          </cell>
        </row>
        <row r="1138">
          <cell r="A1138" t="str">
            <v>PROYECTO: Mantenimiento y Mejoramiento de Vías Terciarias en los Municipios de Montebello y Santa Barbara</v>
          </cell>
        </row>
        <row r="1140">
          <cell r="A1140" t="str">
            <v>MEMORIAS DE OBRA</v>
          </cell>
        </row>
        <row r="1142">
          <cell r="A1142" t="str">
            <v>No.</v>
          </cell>
          <cell r="B1142" t="str">
            <v>DESCRIPCIÓN</v>
          </cell>
          <cell r="F1142" t="str">
            <v>ÍTEM DE PAGO</v>
          </cell>
          <cell r="G1142" t="str">
            <v>UNIDAD</v>
          </cell>
          <cell r="H1142" t="str">
            <v>CANTIDAD</v>
          </cell>
        </row>
        <row r="1143">
          <cell r="A1143">
            <v>3.3</v>
          </cell>
          <cell r="B1143" t="str">
            <v/>
          </cell>
          <cell r="F1143" t="str">
            <v/>
          </cell>
          <cell r="G1143" t="str">
            <v/>
          </cell>
          <cell r="H1143">
            <v>4.33</v>
          </cell>
        </row>
        <row r="1145">
          <cell r="A1145" t="str">
            <v>DETALLE</v>
          </cell>
          <cell r="C1145" t="str">
            <v>FACTOR</v>
          </cell>
          <cell r="D1145" t="str">
            <v>CANTIDAD</v>
          </cell>
          <cell r="E1145" t="str">
            <v>A (ML)</v>
          </cell>
          <cell r="F1145" t="str">
            <v>B (M2)</v>
          </cell>
          <cell r="G1145" t="str">
            <v>C (M3)</v>
          </cell>
          <cell r="H1145" t="str">
            <v>TOTAL</v>
          </cell>
        </row>
        <row r="1146">
          <cell r="A1146" t="str">
            <v xml:space="preserve">TUBERIA </v>
          </cell>
          <cell r="C1146">
            <v>1</v>
          </cell>
          <cell r="D1146">
            <v>3</v>
          </cell>
          <cell r="E1146">
            <v>7</v>
          </cell>
          <cell r="F1146">
            <v>2</v>
          </cell>
          <cell r="G1146">
            <v>7.0000000000000007E-2</v>
          </cell>
          <cell r="H1146">
            <v>2.9400000000000004</v>
          </cell>
        </row>
        <row r="1147">
          <cell r="A1147" t="str">
            <v xml:space="preserve">POCETA </v>
          </cell>
          <cell r="C1147">
            <v>1</v>
          </cell>
          <cell r="D1147">
            <v>3</v>
          </cell>
          <cell r="E1147">
            <v>1.4</v>
          </cell>
          <cell r="F1147">
            <v>1.5</v>
          </cell>
          <cell r="G1147">
            <v>7.0000000000000007E-2</v>
          </cell>
          <cell r="H1147">
            <v>0.44099999999999995</v>
          </cell>
        </row>
        <row r="1148">
          <cell r="A1148" t="str">
            <v xml:space="preserve">DESCOLE </v>
          </cell>
          <cell r="C1148">
            <v>1</v>
          </cell>
          <cell r="D1148">
            <v>3</v>
          </cell>
          <cell r="E1148">
            <v>3</v>
          </cell>
          <cell r="F1148">
            <v>1.5</v>
          </cell>
          <cell r="G1148">
            <v>7.0000000000000007E-2</v>
          </cell>
          <cell r="H1148">
            <v>0.94500000000000006</v>
          </cell>
        </row>
        <row r="1149">
          <cell r="H1149" t="str">
            <v/>
          </cell>
        </row>
        <row r="1150">
          <cell r="H1150" t="str">
            <v/>
          </cell>
        </row>
        <row r="1151">
          <cell r="H1151" t="str">
            <v/>
          </cell>
        </row>
        <row r="1152">
          <cell r="H1152" t="str">
            <v/>
          </cell>
        </row>
        <row r="1153">
          <cell r="H1153" t="str">
            <v/>
          </cell>
        </row>
        <row r="1154">
          <cell r="H1154" t="str">
            <v/>
          </cell>
        </row>
        <row r="1155">
          <cell r="H1155" t="str">
            <v/>
          </cell>
        </row>
        <row r="1156">
          <cell r="H1156" t="str">
            <v/>
          </cell>
        </row>
        <row r="1157">
          <cell r="H1157" t="str">
            <v/>
          </cell>
        </row>
        <row r="1158">
          <cell r="H1158" t="str">
            <v/>
          </cell>
        </row>
        <row r="1159">
          <cell r="H1159" t="str">
            <v/>
          </cell>
        </row>
        <row r="1160">
          <cell r="H1160" t="str">
            <v/>
          </cell>
        </row>
        <row r="1161">
          <cell r="H1161" t="str">
            <v/>
          </cell>
        </row>
        <row r="1162">
          <cell r="H1162" t="str">
            <v/>
          </cell>
        </row>
        <row r="1163">
          <cell r="H1163" t="str">
            <v/>
          </cell>
        </row>
        <row r="1164">
          <cell r="H1164" t="str">
            <v/>
          </cell>
        </row>
        <row r="1165">
          <cell r="H1165" t="str">
            <v/>
          </cell>
        </row>
        <row r="1166">
          <cell r="H1166" t="str">
            <v/>
          </cell>
        </row>
        <row r="1167">
          <cell r="H1167" t="str">
            <v/>
          </cell>
        </row>
        <row r="1168">
          <cell r="H1168" t="str">
            <v/>
          </cell>
        </row>
        <row r="1169">
          <cell r="H1169" t="str">
            <v/>
          </cell>
        </row>
        <row r="1170">
          <cell r="H1170" t="str">
            <v/>
          </cell>
        </row>
        <row r="1171">
          <cell r="H1171" t="str">
            <v/>
          </cell>
        </row>
        <row r="1172">
          <cell r="H1172" t="str">
            <v/>
          </cell>
        </row>
        <row r="1173">
          <cell r="H1173" t="str">
            <v/>
          </cell>
        </row>
        <row r="1174">
          <cell r="H1174" t="str">
            <v/>
          </cell>
        </row>
        <row r="1175">
          <cell r="H1175" t="str">
            <v/>
          </cell>
        </row>
        <row r="1176">
          <cell r="H1176" t="str">
            <v/>
          </cell>
        </row>
        <row r="1177">
          <cell r="H1177" t="str">
            <v/>
          </cell>
        </row>
        <row r="1178">
          <cell r="H1178" t="str">
            <v/>
          </cell>
        </row>
        <row r="1179">
          <cell r="A1179" t="str">
            <v>ACTIVIDAD No 3,3 - PÁGINA 1</v>
          </cell>
        </row>
        <row r="1180">
          <cell r="H1180" t="str">
            <v/>
          </cell>
        </row>
        <row r="1181">
          <cell r="H1181" t="str">
            <v/>
          </cell>
        </row>
        <row r="1182">
          <cell r="H1182" t="str">
            <v/>
          </cell>
        </row>
        <row r="1183">
          <cell r="H1183" t="str">
            <v/>
          </cell>
        </row>
        <row r="1184">
          <cell r="H1184" t="str">
            <v/>
          </cell>
        </row>
        <row r="1185">
          <cell r="H1185" t="str">
            <v/>
          </cell>
        </row>
        <row r="1186">
          <cell r="H1186" t="str">
            <v/>
          </cell>
        </row>
        <row r="1187">
          <cell r="H1187" t="str">
            <v/>
          </cell>
        </row>
        <row r="1188">
          <cell r="H1188" t="str">
            <v/>
          </cell>
        </row>
        <row r="1189">
          <cell r="H1189" t="str">
            <v/>
          </cell>
        </row>
        <row r="1190">
          <cell r="H1190" t="str">
            <v/>
          </cell>
        </row>
        <row r="1191">
          <cell r="H1191" t="str">
            <v/>
          </cell>
        </row>
        <row r="1192">
          <cell r="H1192" t="str">
            <v/>
          </cell>
        </row>
        <row r="1193">
          <cell r="H1193" t="str">
            <v/>
          </cell>
        </row>
        <row r="1194">
          <cell r="H1194" t="str">
            <v/>
          </cell>
        </row>
        <row r="1195">
          <cell r="H1195" t="str">
            <v/>
          </cell>
        </row>
        <row r="1196">
          <cell r="H1196" t="str">
            <v/>
          </cell>
        </row>
        <row r="1197">
          <cell r="A1197" t="str">
            <v>CANTIDAD TOTAL ACTIVIDAD No 3,3</v>
          </cell>
          <cell r="H1197">
            <v>0.95</v>
          </cell>
        </row>
        <row r="1198">
          <cell r="A1198" t="str">
            <v>INSERTE PLANO, GRÁFICO O ESQUEMA AQUÍ</v>
          </cell>
        </row>
        <row r="1221">
          <cell r="B1221" t="str">
            <v xml:space="preserve">JOSE ENRIQUE CASTRO CASTRO </v>
          </cell>
        </row>
        <row r="1222">
          <cell r="B1222" t="str">
            <v xml:space="preserve">SECRETARIO DE PLANEACION </v>
          </cell>
        </row>
        <row r="1223">
          <cell r="B1223" t="str">
            <v xml:space="preserve">SECRETARIA DE PLANEACION </v>
          </cell>
        </row>
        <row r="1224">
          <cell r="B1224" t="str">
            <v/>
          </cell>
          <cell r="C1224" t="str">
            <v>ACTIVIDAD No 3,3 - PÁGINA 2</v>
          </cell>
        </row>
        <row r="1225">
          <cell r="A1225" t="str">
            <v>DEPARTAMENTO DE ANTIOQUIA</v>
          </cell>
        </row>
        <row r="1226">
          <cell r="A1226" t="str">
            <v>MUNICIPIO DE MONTEBELLO</v>
          </cell>
        </row>
        <row r="1227">
          <cell r="A1227" t="str">
            <v>PROYECTO: Mantenimiento y Mejoramiento de Vías Terciarias en los Municipios de Montebello y Santa Barbara</v>
          </cell>
        </row>
        <row r="1229">
          <cell r="A1229" t="str">
            <v>MEMORIAS DE OBRA</v>
          </cell>
        </row>
        <row r="1231">
          <cell r="A1231" t="str">
            <v>No.</v>
          </cell>
          <cell r="B1231" t="str">
            <v>DESCRIPCIÓN</v>
          </cell>
          <cell r="F1231" t="str">
            <v>ÍTEM DE PAGO</v>
          </cell>
          <cell r="G1231" t="str">
            <v>UNIDAD</v>
          </cell>
          <cell r="H1231" t="str">
            <v>CANTIDAD</v>
          </cell>
        </row>
        <row r="1232">
          <cell r="A1232">
            <v>3.4</v>
          </cell>
          <cell r="B1232" t="str">
            <v/>
          </cell>
          <cell r="F1232" t="str">
            <v/>
          </cell>
          <cell r="G1232" t="str">
            <v/>
          </cell>
          <cell r="H1232">
            <v>18.23</v>
          </cell>
        </row>
        <row r="1234">
          <cell r="A1234" t="str">
            <v>DETALLE</v>
          </cell>
          <cell r="C1234" t="str">
            <v>FACTOR</v>
          </cell>
          <cell r="D1234" t="str">
            <v>CANTIDAD</v>
          </cell>
          <cell r="E1234" t="str">
            <v>A (ML)</v>
          </cell>
          <cell r="F1234" t="str">
            <v>B (M2)</v>
          </cell>
          <cell r="G1234" t="str">
            <v>C (M3)</v>
          </cell>
          <cell r="H1234" t="str">
            <v>TOTAL</v>
          </cell>
        </row>
        <row r="1235">
          <cell r="A1235" t="str">
            <v xml:space="preserve">CONCRETO PISO ENCOLE </v>
          </cell>
          <cell r="C1235">
            <v>1</v>
          </cell>
          <cell r="D1235">
            <v>3</v>
          </cell>
          <cell r="E1235">
            <v>1.4</v>
          </cell>
          <cell r="F1235">
            <v>1.4</v>
          </cell>
          <cell r="G1235">
            <v>0.1</v>
          </cell>
          <cell r="H1235">
            <v>0.58799999999999997</v>
          </cell>
        </row>
        <row r="1236">
          <cell r="A1236" t="str">
            <v xml:space="preserve">CONCRETO PISO DESCOLE </v>
          </cell>
          <cell r="C1236">
            <v>1</v>
          </cell>
          <cell r="D1236">
            <v>3</v>
          </cell>
          <cell r="E1236">
            <v>4</v>
          </cell>
          <cell r="F1236">
            <v>1.8</v>
          </cell>
          <cell r="G1236">
            <v>0.1</v>
          </cell>
          <cell r="H1236">
            <v>2.16</v>
          </cell>
        </row>
        <row r="1237">
          <cell r="A1237" t="str">
            <v xml:space="preserve">CONCRETO SALIDA TUBO </v>
          </cell>
          <cell r="C1237">
            <v>1</v>
          </cell>
          <cell r="D1237">
            <v>3</v>
          </cell>
          <cell r="E1237">
            <v>1.4</v>
          </cell>
          <cell r="F1237">
            <v>1.4</v>
          </cell>
          <cell r="G1237">
            <v>0.2</v>
          </cell>
          <cell r="H1237">
            <v>1.1759999999999999</v>
          </cell>
        </row>
        <row r="1238">
          <cell r="A1238" t="str">
            <v xml:space="preserve">CONCRETO ALETAS DESCOLE </v>
          </cell>
          <cell r="C1238">
            <v>1</v>
          </cell>
          <cell r="D1238">
            <v>6</v>
          </cell>
          <cell r="E1238">
            <v>4</v>
          </cell>
          <cell r="F1238">
            <v>2</v>
          </cell>
          <cell r="G1238">
            <v>0.2</v>
          </cell>
          <cell r="H1238">
            <v>9.6000000000000014</v>
          </cell>
        </row>
        <row r="1239">
          <cell r="A1239" t="str">
            <v xml:space="preserve">CONCRETO ALETAS POCETA </v>
          </cell>
          <cell r="C1239">
            <v>1</v>
          </cell>
          <cell r="D1239">
            <v>12</v>
          </cell>
          <cell r="E1239">
            <v>1.4</v>
          </cell>
          <cell r="F1239">
            <v>1.4</v>
          </cell>
          <cell r="G1239">
            <v>0.2</v>
          </cell>
          <cell r="H1239">
            <v>4.7039999999999997</v>
          </cell>
        </row>
        <row r="1240">
          <cell r="H1240" t="str">
            <v/>
          </cell>
        </row>
        <row r="1241">
          <cell r="H1241" t="str">
            <v/>
          </cell>
        </row>
        <row r="1242">
          <cell r="H1242" t="str">
            <v/>
          </cell>
        </row>
        <row r="1243">
          <cell r="H1243" t="str">
            <v/>
          </cell>
        </row>
        <row r="1244">
          <cell r="H1244" t="str">
            <v/>
          </cell>
        </row>
        <row r="1245">
          <cell r="H1245" t="str">
            <v/>
          </cell>
        </row>
        <row r="1246">
          <cell r="H1246" t="str">
            <v/>
          </cell>
        </row>
        <row r="1247">
          <cell r="H1247" t="str">
            <v/>
          </cell>
        </row>
        <row r="1248">
          <cell r="H1248" t="str">
            <v/>
          </cell>
        </row>
        <row r="1249">
          <cell r="H1249" t="str">
            <v/>
          </cell>
        </row>
        <row r="1250">
          <cell r="H1250" t="str">
            <v/>
          </cell>
        </row>
        <row r="1251">
          <cell r="H1251" t="str">
            <v/>
          </cell>
        </row>
        <row r="1252">
          <cell r="H1252" t="str">
            <v/>
          </cell>
        </row>
        <row r="1253">
          <cell r="H1253" t="str">
            <v/>
          </cell>
        </row>
        <row r="1254">
          <cell r="H1254" t="str">
            <v/>
          </cell>
        </row>
        <row r="1255">
          <cell r="H1255" t="str">
            <v/>
          </cell>
        </row>
        <row r="1256">
          <cell r="H1256" t="str">
            <v/>
          </cell>
        </row>
        <row r="1257">
          <cell r="H1257" t="str">
            <v/>
          </cell>
        </row>
        <row r="1258">
          <cell r="H1258" t="str">
            <v/>
          </cell>
        </row>
        <row r="1259">
          <cell r="H1259" t="str">
            <v/>
          </cell>
        </row>
        <row r="1260">
          <cell r="H1260" t="str">
            <v/>
          </cell>
        </row>
        <row r="1261">
          <cell r="H1261" t="str">
            <v/>
          </cell>
        </row>
        <row r="1262">
          <cell r="H1262" t="str">
            <v/>
          </cell>
        </row>
        <row r="1263">
          <cell r="H1263" t="str">
            <v/>
          </cell>
        </row>
        <row r="1264">
          <cell r="H1264" t="str">
            <v/>
          </cell>
        </row>
        <row r="1265">
          <cell r="H1265" t="str">
            <v/>
          </cell>
        </row>
        <row r="1266">
          <cell r="A1266" t="str">
            <v>ACTIVIDAD No 3,4 - PÁGINA 1</v>
          </cell>
        </row>
        <row r="1267">
          <cell r="H1267" t="str">
            <v/>
          </cell>
        </row>
        <row r="1268">
          <cell r="H1268" t="str">
            <v/>
          </cell>
        </row>
        <row r="1269">
          <cell r="H1269" t="str">
            <v/>
          </cell>
        </row>
        <row r="1270">
          <cell r="H1270" t="str">
            <v/>
          </cell>
        </row>
        <row r="1271">
          <cell r="H1271" t="str">
            <v/>
          </cell>
        </row>
        <row r="1272">
          <cell r="H1272" t="str">
            <v/>
          </cell>
        </row>
        <row r="1273">
          <cell r="H1273" t="str">
            <v/>
          </cell>
        </row>
        <row r="1274">
          <cell r="H1274" t="str">
            <v/>
          </cell>
        </row>
        <row r="1275">
          <cell r="H1275" t="str">
            <v/>
          </cell>
        </row>
        <row r="1276">
          <cell r="H1276" t="str">
            <v/>
          </cell>
        </row>
        <row r="1277">
          <cell r="H1277" t="str">
            <v/>
          </cell>
        </row>
        <row r="1278">
          <cell r="H1278" t="str">
            <v/>
          </cell>
        </row>
        <row r="1279">
          <cell r="H1279" t="str">
            <v/>
          </cell>
        </row>
        <row r="1280">
          <cell r="H1280" t="str">
            <v/>
          </cell>
        </row>
        <row r="1281">
          <cell r="H1281" t="str">
            <v/>
          </cell>
        </row>
        <row r="1282">
          <cell r="H1282" t="str">
            <v/>
          </cell>
        </row>
        <row r="1283">
          <cell r="H1283" t="str">
            <v/>
          </cell>
        </row>
        <row r="1284">
          <cell r="A1284" t="str">
            <v>CANTIDAD TOTAL ACTIVIDAD No 3,4</v>
          </cell>
          <cell r="H1284">
            <v>18.23</v>
          </cell>
        </row>
        <row r="1285">
          <cell r="A1285" t="str">
            <v>INSERTE PLANO, GRÁFICO O ESQUEMA AQUÍ</v>
          </cell>
        </row>
        <row r="1308">
          <cell r="B1308" t="str">
            <v xml:space="preserve">JOSE ENRIQUE CASTRO CASTRO </v>
          </cell>
        </row>
        <row r="1309">
          <cell r="B1309" t="str">
            <v xml:space="preserve">SECRETARIO DE PLANEACION </v>
          </cell>
        </row>
        <row r="1310">
          <cell r="B1310" t="str">
            <v xml:space="preserve">SECRETARIA DE PLANEACION </v>
          </cell>
        </row>
        <row r="1311">
          <cell r="B1311" t="str">
            <v/>
          </cell>
          <cell r="C1311" t="str">
            <v>ACTIVIDAD No 3,4 - PÁGINA 2</v>
          </cell>
        </row>
        <row r="1312">
          <cell r="A1312" t="str">
            <v>DEPARTAMENTO DE ANTIOQUIA</v>
          </cell>
        </row>
        <row r="1313">
          <cell r="A1313" t="str">
            <v>MUNICIPIO DE MONTEBELLO</v>
          </cell>
        </row>
        <row r="1314">
          <cell r="A1314" t="str">
            <v>PROYECTO: Mantenimiento y Mejoramiento de Vías Terciarias en los Municipios de Montebello y Santa Barbara</v>
          </cell>
        </row>
        <row r="1316">
          <cell r="A1316" t="str">
            <v>MEMORIAS DE OBRA</v>
          </cell>
        </row>
        <row r="1318">
          <cell r="A1318" t="str">
            <v>No.</v>
          </cell>
          <cell r="B1318" t="str">
            <v>DESCRIPCIÓN</v>
          </cell>
          <cell r="F1318" t="str">
            <v>ÍTEM DE PAGO</v>
          </cell>
          <cell r="G1318" t="str">
            <v>UNIDAD</v>
          </cell>
          <cell r="H1318" t="str">
            <v>CANTIDAD</v>
          </cell>
        </row>
        <row r="1319">
          <cell r="A1319">
            <v>3.5</v>
          </cell>
          <cell r="B1319" t="str">
            <v/>
          </cell>
          <cell r="F1319" t="str">
            <v/>
          </cell>
          <cell r="G1319" t="str">
            <v/>
          </cell>
          <cell r="H1319">
            <v>1354.75</v>
          </cell>
        </row>
        <row r="1321">
          <cell r="A1321" t="str">
            <v>DETALLE</v>
          </cell>
          <cell r="C1321" t="str">
            <v>FACTOR</v>
          </cell>
          <cell r="D1321" t="str">
            <v>CANTIDAD</v>
          </cell>
          <cell r="E1321" t="str">
            <v>A (ML)</v>
          </cell>
          <cell r="F1321" t="str">
            <v>B (M2)</v>
          </cell>
          <cell r="G1321" t="str">
            <v>C (M3)</v>
          </cell>
          <cell r="H1321" t="str">
            <v>TOTAL</v>
          </cell>
        </row>
        <row r="1322">
          <cell r="A1322" t="str">
            <v xml:space="preserve">ALETAS </v>
          </cell>
          <cell r="C1322">
            <v>24.64</v>
          </cell>
          <cell r="D1322">
            <v>6</v>
          </cell>
          <cell r="H1322">
            <v>147.84</v>
          </cell>
        </row>
        <row r="1323">
          <cell r="A1323" t="str">
            <v xml:space="preserve">ALETAS </v>
          </cell>
          <cell r="C1323">
            <v>58.240000000000009</v>
          </cell>
          <cell r="D1323">
            <v>12</v>
          </cell>
          <cell r="H1323">
            <v>698.88000000000011</v>
          </cell>
        </row>
        <row r="1324">
          <cell r="A1324" t="str">
            <v xml:space="preserve">TRANSVERSALES </v>
          </cell>
          <cell r="C1324">
            <v>14.112</v>
          </cell>
          <cell r="D1324">
            <v>36</v>
          </cell>
          <cell r="H1324">
            <v>508.03199999999998</v>
          </cell>
        </row>
        <row r="1325">
          <cell r="H1325" t="str">
            <v/>
          </cell>
        </row>
        <row r="1326">
          <cell r="H1326" t="str">
            <v/>
          </cell>
        </row>
        <row r="1327">
          <cell r="H1327" t="str">
            <v/>
          </cell>
        </row>
        <row r="1328">
          <cell r="H1328" t="str">
            <v/>
          </cell>
        </row>
        <row r="1329">
          <cell r="H1329" t="str">
            <v/>
          </cell>
        </row>
        <row r="1330">
          <cell r="H1330" t="str">
            <v/>
          </cell>
        </row>
        <row r="1331">
          <cell r="H1331" t="str">
            <v/>
          </cell>
        </row>
        <row r="1332">
          <cell r="H1332" t="str">
            <v/>
          </cell>
        </row>
        <row r="1333">
          <cell r="H1333" t="str">
            <v/>
          </cell>
        </row>
        <row r="1334">
          <cell r="H1334" t="str">
            <v/>
          </cell>
        </row>
        <row r="1335">
          <cell r="H1335" t="str">
            <v/>
          </cell>
        </row>
        <row r="1336">
          <cell r="H1336" t="str">
            <v/>
          </cell>
        </row>
        <row r="1337">
          <cell r="H1337" t="str">
            <v/>
          </cell>
        </row>
        <row r="1338">
          <cell r="H1338" t="str">
            <v/>
          </cell>
        </row>
        <row r="1339">
          <cell r="H1339" t="str">
            <v/>
          </cell>
        </row>
        <row r="1340">
          <cell r="H1340" t="str">
            <v/>
          </cell>
        </row>
        <row r="1341">
          <cell r="H1341" t="str">
            <v/>
          </cell>
        </row>
        <row r="1342">
          <cell r="H1342" t="str">
            <v/>
          </cell>
        </row>
        <row r="1343">
          <cell r="H1343" t="str">
            <v/>
          </cell>
        </row>
        <row r="1344">
          <cell r="H1344" t="str">
            <v/>
          </cell>
        </row>
        <row r="1345">
          <cell r="H1345" t="str">
            <v/>
          </cell>
        </row>
        <row r="1346">
          <cell r="H1346" t="str">
            <v/>
          </cell>
        </row>
        <row r="1347">
          <cell r="H1347" t="str">
            <v/>
          </cell>
        </row>
        <row r="1348">
          <cell r="H1348" t="str">
            <v/>
          </cell>
        </row>
        <row r="1349">
          <cell r="H1349" t="str">
            <v/>
          </cell>
        </row>
        <row r="1350">
          <cell r="H1350" t="str">
            <v/>
          </cell>
        </row>
        <row r="1351">
          <cell r="H1351" t="str">
            <v/>
          </cell>
        </row>
        <row r="1352">
          <cell r="H1352" t="str">
            <v/>
          </cell>
        </row>
        <row r="1353">
          <cell r="A1353" t="str">
            <v>ACTIVIDAD No 3,5 - PÁGINA 1</v>
          </cell>
        </row>
        <row r="1354">
          <cell r="H1354" t="str">
            <v/>
          </cell>
        </row>
        <row r="1355">
          <cell r="H1355" t="str">
            <v/>
          </cell>
        </row>
        <row r="1356">
          <cell r="H1356" t="str">
            <v/>
          </cell>
        </row>
        <row r="1357">
          <cell r="H1357" t="str">
            <v/>
          </cell>
        </row>
        <row r="1358">
          <cell r="H1358" t="str">
            <v/>
          </cell>
        </row>
        <row r="1359">
          <cell r="H1359" t="str">
            <v/>
          </cell>
        </row>
        <row r="1360">
          <cell r="H1360" t="str">
            <v/>
          </cell>
        </row>
        <row r="1361">
          <cell r="H1361" t="str">
            <v/>
          </cell>
        </row>
        <row r="1362">
          <cell r="H1362" t="str">
            <v/>
          </cell>
        </row>
        <row r="1363">
          <cell r="H1363" t="str">
            <v/>
          </cell>
        </row>
        <row r="1364">
          <cell r="H1364" t="str">
            <v/>
          </cell>
        </row>
        <row r="1365">
          <cell r="H1365" t="str">
            <v/>
          </cell>
        </row>
        <row r="1366">
          <cell r="H1366" t="str">
            <v/>
          </cell>
        </row>
        <row r="1367">
          <cell r="H1367" t="str">
            <v/>
          </cell>
        </row>
        <row r="1368">
          <cell r="H1368" t="str">
            <v/>
          </cell>
        </row>
        <row r="1369">
          <cell r="H1369" t="str">
            <v/>
          </cell>
        </row>
        <row r="1370">
          <cell r="H1370" t="str">
            <v/>
          </cell>
        </row>
        <row r="1371">
          <cell r="A1371" t="str">
            <v>CANTIDAD TOTAL ACTIVIDAD No 3,5</v>
          </cell>
          <cell r="H1371">
            <v>1354.75</v>
          </cell>
        </row>
        <row r="1372">
          <cell r="A1372" t="str">
            <v>INSERTE PLANO, GRÁFICO O ESQUEMA AQUÍ</v>
          </cell>
        </row>
        <row r="1395">
          <cell r="B1395" t="str">
            <v xml:space="preserve">JOSE ENRIQUE CASTRO CASTRO </v>
          </cell>
        </row>
        <row r="1396">
          <cell r="B1396" t="str">
            <v xml:space="preserve">SECRETARIO DE PLANEACION </v>
          </cell>
        </row>
        <row r="1397">
          <cell r="B1397" t="str">
            <v xml:space="preserve">SECRETARIA DE PLANEACION </v>
          </cell>
        </row>
        <row r="1398">
          <cell r="B1398" t="str">
            <v/>
          </cell>
          <cell r="C1398" t="str">
            <v>ACTIVIDAD No 3,5 - PÁGINA 2</v>
          </cell>
        </row>
        <row r="1399">
          <cell r="A1399" t="str">
            <v>DEPARTAMENTO DE ANTIOQUIA</v>
          </cell>
        </row>
        <row r="1400">
          <cell r="A1400" t="str">
            <v>MUNICIPIO DE MONTEBELLO</v>
          </cell>
        </row>
        <row r="1401">
          <cell r="A1401" t="str">
            <v>PROYECTO: Mantenimiento y Mejoramiento de Vías Terciarias en los Municipios de Montebello y Santa Barbara</v>
          </cell>
        </row>
        <row r="1403">
          <cell r="A1403" t="str">
            <v>MEMORIAS DE OBRA</v>
          </cell>
        </row>
        <row r="1405">
          <cell r="A1405" t="str">
            <v>No.</v>
          </cell>
          <cell r="B1405" t="str">
            <v>DESCRIPCIÓN</v>
          </cell>
          <cell r="F1405" t="str">
            <v>ÍTEM DE PAGO</v>
          </cell>
          <cell r="G1405" t="str">
            <v>UNIDAD</v>
          </cell>
          <cell r="H1405" t="str">
            <v>CANTIDAD</v>
          </cell>
        </row>
        <row r="1406">
          <cell r="A1406">
            <v>3.6</v>
          </cell>
          <cell r="B1406" t="str">
            <v/>
          </cell>
          <cell r="F1406" t="str">
            <v/>
          </cell>
          <cell r="G1406" t="str">
            <v/>
          </cell>
          <cell r="H1406">
            <v>45</v>
          </cell>
        </row>
        <row r="1408">
          <cell r="A1408" t="str">
            <v>DETALLE</v>
          </cell>
          <cell r="C1408" t="str">
            <v>FACTOR</v>
          </cell>
          <cell r="D1408" t="str">
            <v>CANTIDAD</v>
          </cell>
          <cell r="E1408" t="str">
            <v>A (ML)</v>
          </cell>
          <cell r="F1408" t="str">
            <v>B (M2)</v>
          </cell>
          <cell r="G1408" t="str">
            <v>C (M3)</v>
          </cell>
          <cell r="H1408" t="str">
            <v>TOTAL</v>
          </cell>
        </row>
        <row r="1409">
          <cell r="A1409" t="str">
            <v xml:space="preserve">RELLENO PARA ESTRUCTURAS PARA COLOCACION DE TUBERIA </v>
          </cell>
          <cell r="C1409">
            <v>1</v>
          </cell>
          <cell r="D1409">
            <v>3</v>
          </cell>
          <cell r="E1409">
            <v>6</v>
          </cell>
          <cell r="F1409">
            <v>0.5</v>
          </cell>
          <cell r="G1409">
            <v>1</v>
          </cell>
          <cell r="H1409">
            <v>9</v>
          </cell>
        </row>
        <row r="1410">
          <cell r="A1410" t="str">
            <v xml:space="preserve">RELLENO PARA ESTRUCTURAS DE OBRA TRANSVERSAL </v>
          </cell>
          <cell r="C1410">
            <v>1</v>
          </cell>
          <cell r="D1410">
            <v>3</v>
          </cell>
          <cell r="E1410">
            <v>6</v>
          </cell>
          <cell r="F1410">
            <v>2</v>
          </cell>
          <cell r="G1410">
            <v>1</v>
          </cell>
          <cell r="H1410">
            <v>36</v>
          </cell>
        </row>
        <row r="1411">
          <cell r="H1411" t="str">
            <v/>
          </cell>
        </row>
        <row r="1412">
          <cell r="H1412" t="str">
            <v/>
          </cell>
        </row>
        <row r="1413">
          <cell r="H1413" t="str">
            <v/>
          </cell>
        </row>
        <row r="1414">
          <cell r="H1414" t="str">
            <v/>
          </cell>
        </row>
        <row r="1415">
          <cell r="H1415" t="str">
            <v/>
          </cell>
        </row>
        <row r="1416">
          <cell r="H1416" t="str">
            <v/>
          </cell>
        </row>
        <row r="1417">
          <cell r="H1417" t="str">
            <v/>
          </cell>
        </row>
        <row r="1418">
          <cell r="H1418" t="str">
            <v/>
          </cell>
        </row>
        <row r="1419">
          <cell r="H1419" t="str">
            <v/>
          </cell>
        </row>
        <row r="1420">
          <cell r="H1420" t="str">
            <v/>
          </cell>
        </row>
        <row r="1421">
          <cell r="H1421" t="str">
            <v/>
          </cell>
        </row>
        <row r="1422">
          <cell r="H1422" t="str">
            <v/>
          </cell>
        </row>
        <row r="1423">
          <cell r="H1423" t="str">
            <v/>
          </cell>
        </row>
        <row r="1424">
          <cell r="H1424" t="str">
            <v/>
          </cell>
        </row>
        <row r="1425">
          <cell r="H1425" t="str">
            <v/>
          </cell>
        </row>
        <row r="1426">
          <cell r="H1426" t="str">
            <v/>
          </cell>
        </row>
        <row r="1427">
          <cell r="H1427" t="str">
            <v/>
          </cell>
        </row>
        <row r="1428">
          <cell r="H1428" t="str">
            <v/>
          </cell>
        </row>
        <row r="1429">
          <cell r="H1429" t="str">
            <v/>
          </cell>
        </row>
        <row r="1430">
          <cell r="H1430" t="str">
            <v/>
          </cell>
        </row>
        <row r="1431">
          <cell r="H1431" t="str">
            <v/>
          </cell>
        </row>
        <row r="1432">
          <cell r="H1432" t="str">
            <v/>
          </cell>
        </row>
        <row r="1433">
          <cell r="H1433" t="str">
            <v/>
          </cell>
        </row>
        <row r="1434">
          <cell r="H1434" t="str">
            <v/>
          </cell>
        </row>
        <row r="1435">
          <cell r="H1435" t="str">
            <v/>
          </cell>
        </row>
        <row r="1436">
          <cell r="H1436" t="str">
            <v/>
          </cell>
        </row>
        <row r="1437">
          <cell r="H1437" t="str">
            <v/>
          </cell>
        </row>
        <row r="1438">
          <cell r="H1438" t="str">
            <v/>
          </cell>
        </row>
        <row r="1439">
          <cell r="H1439" t="str">
            <v/>
          </cell>
        </row>
        <row r="1440">
          <cell r="A1440" t="str">
            <v>ACTIVIDAD No 3,6 - PÁGINA 1</v>
          </cell>
        </row>
        <row r="1441">
          <cell r="H1441" t="str">
            <v/>
          </cell>
        </row>
        <row r="1442">
          <cell r="H1442" t="str">
            <v/>
          </cell>
        </row>
        <row r="1443">
          <cell r="H1443" t="str">
            <v/>
          </cell>
        </row>
        <row r="1444">
          <cell r="H1444" t="str">
            <v/>
          </cell>
        </row>
        <row r="1445">
          <cell r="H1445" t="str">
            <v/>
          </cell>
        </row>
        <row r="1446">
          <cell r="H1446" t="str">
            <v/>
          </cell>
        </row>
        <row r="1447">
          <cell r="H1447" t="str">
            <v/>
          </cell>
        </row>
        <row r="1448">
          <cell r="H1448" t="str">
            <v/>
          </cell>
        </row>
        <row r="1449">
          <cell r="H1449" t="str">
            <v/>
          </cell>
        </row>
        <row r="1450">
          <cell r="H1450" t="str">
            <v/>
          </cell>
        </row>
        <row r="1451">
          <cell r="H1451" t="str">
            <v/>
          </cell>
        </row>
        <row r="1452">
          <cell r="H1452" t="str">
            <v/>
          </cell>
        </row>
        <row r="1453">
          <cell r="H1453" t="str">
            <v/>
          </cell>
        </row>
        <row r="1454">
          <cell r="H1454" t="str">
            <v/>
          </cell>
        </row>
        <row r="1455">
          <cell r="H1455" t="str">
            <v/>
          </cell>
        </row>
        <row r="1456">
          <cell r="H1456" t="str">
            <v/>
          </cell>
        </row>
        <row r="1457">
          <cell r="H1457" t="str">
            <v/>
          </cell>
        </row>
        <row r="1458">
          <cell r="A1458" t="str">
            <v>CANTIDAD TOTAL ACTIVIDAD No 3,6</v>
          </cell>
          <cell r="H1458">
            <v>45</v>
          </cell>
        </row>
        <row r="1459">
          <cell r="A1459" t="str">
            <v>INSERTE PLANO, GRÁFICO O ESQUEMA AQUÍ</v>
          </cell>
        </row>
        <row r="1482">
          <cell r="B1482" t="str">
            <v xml:space="preserve">JOSE ENRIQUE CASTRO CASTRO </v>
          </cell>
        </row>
        <row r="1483">
          <cell r="B1483" t="str">
            <v xml:space="preserve">SECRETARIO DE PLANEACION </v>
          </cell>
        </row>
        <row r="1484">
          <cell r="B1484" t="str">
            <v xml:space="preserve">SECRETARIA DE PLANEACION </v>
          </cell>
        </row>
        <row r="1485">
          <cell r="B1485" t="str">
            <v/>
          </cell>
          <cell r="C1485" t="str">
            <v>ACTIVIDAD No 3,6 - PÁGINA 2</v>
          </cell>
        </row>
        <row r="1486">
          <cell r="A1486" t="str">
            <v>DEPARTAMENTO DE ANTIOQUIA</v>
          </cell>
        </row>
        <row r="1487">
          <cell r="A1487" t="str">
            <v>MUNICIPIO DE MONTEBELLO</v>
          </cell>
        </row>
        <row r="1488">
          <cell r="A1488" t="str">
            <v>PROYECTO: Mantenimiento y Mejoramiento de Vías Terciarias en los Municipios de Montebello y Santa Barbara</v>
          </cell>
        </row>
        <row r="1490">
          <cell r="A1490" t="str">
            <v>MEMORIAS DE OBRA</v>
          </cell>
        </row>
        <row r="1492">
          <cell r="A1492" t="str">
            <v>No.</v>
          </cell>
          <cell r="B1492" t="str">
            <v>DESCRIPCIÓN</v>
          </cell>
          <cell r="F1492" t="str">
            <v>ÍTEM DE PAGO</v>
          </cell>
          <cell r="G1492" t="str">
            <v>UNIDAD</v>
          </cell>
          <cell r="H1492" t="str">
            <v>CANTIDAD</v>
          </cell>
        </row>
        <row r="1493">
          <cell r="A1493">
            <v>3.7</v>
          </cell>
          <cell r="B1493" t="str">
            <v/>
          </cell>
          <cell r="F1493" t="str">
            <v/>
          </cell>
          <cell r="G1493" t="str">
            <v/>
          </cell>
          <cell r="H1493">
            <v>108</v>
          </cell>
        </row>
        <row r="1495">
          <cell r="A1495" t="str">
            <v>DETALLE</v>
          </cell>
          <cell r="C1495" t="str">
            <v>FACTOR</v>
          </cell>
          <cell r="D1495" t="str">
            <v>CANTIDAD</v>
          </cell>
          <cell r="E1495" t="str">
            <v>A (ML)</v>
          </cell>
          <cell r="F1495" t="str">
            <v>B (M2)</v>
          </cell>
          <cell r="G1495" t="str">
            <v>C (M3)</v>
          </cell>
          <cell r="H1495" t="str">
            <v>TOTAL</v>
          </cell>
        </row>
        <row r="1496">
          <cell r="A1496" t="str">
            <v xml:space="preserve">MATERIAL PROVENIENTE DE EXCAVACION </v>
          </cell>
          <cell r="C1496">
            <v>1</v>
          </cell>
          <cell r="D1496">
            <v>3</v>
          </cell>
          <cell r="E1496">
            <v>9</v>
          </cell>
          <cell r="F1496">
            <v>2</v>
          </cell>
          <cell r="G1496">
            <v>2</v>
          </cell>
          <cell r="H1496">
            <v>108</v>
          </cell>
        </row>
        <row r="1497">
          <cell r="H1497" t="str">
            <v/>
          </cell>
        </row>
        <row r="1498">
          <cell r="H1498" t="str">
            <v/>
          </cell>
        </row>
        <row r="1499">
          <cell r="H1499" t="str">
            <v/>
          </cell>
        </row>
        <row r="1500">
          <cell r="H1500" t="str">
            <v/>
          </cell>
        </row>
        <row r="1501">
          <cell r="H1501" t="str">
            <v/>
          </cell>
        </row>
        <row r="1502">
          <cell r="H1502" t="str">
            <v/>
          </cell>
        </row>
        <row r="1503">
          <cell r="H1503" t="str">
            <v/>
          </cell>
        </row>
        <row r="1504">
          <cell r="H1504" t="str">
            <v/>
          </cell>
        </row>
        <row r="1505">
          <cell r="H1505" t="str">
            <v/>
          </cell>
        </row>
        <row r="1506">
          <cell r="H1506" t="str">
            <v/>
          </cell>
        </row>
        <row r="1507">
          <cell r="H1507" t="str">
            <v/>
          </cell>
        </row>
        <row r="1508">
          <cell r="H1508" t="str">
            <v/>
          </cell>
        </row>
        <row r="1509">
          <cell r="H1509" t="str">
            <v/>
          </cell>
        </row>
        <row r="1510">
          <cell r="H1510" t="str">
            <v/>
          </cell>
        </row>
        <row r="1511">
          <cell r="H1511" t="str">
            <v/>
          </cell>
        </row>
        <row r="1512">
          <cell r="H1512" t="str">
            <v/>
          </cell>
        </row>
        <row r="1513">
          <cell r="H1513" t="str">
            <v/>
          </cell>
        </row>
        <row r="1514">
          <cell r="H1514" t="str">
            <v/>
          </cell>
        </row>
        <row r="1515">
          <cell r="H1515" t="str">
            <v/>
          </cell>
        </row>
        <row r="1516">
          <cell r="H1516" t="str">
            <v/>
          </cell>
        </row>
        <row r="1517">
          <cell r="H1517" t="str">
            <v/>
          </cell>
        </row>
        <row r="1518">
          <cell r="H1518" t="str">
            <v/>
          </cell>
        </row>
        <row r="1519">
          <cell r="H1519" t="str">
            <v/>
          </cell>
        </row>
        <row r="1520">
          <cell r="H1520" t="str">
            <v/>
          </cell>
        </row>
        <row r="1521">
          <cell r="H1521" t="str">
            <v/>
          </cell>
        </row>
        <row r="1522">
          <cell r="H1522" t="str">
            <v/>
          </cell>
        </row>
        <row r="1523">
          <cell r="H1523" t="str">
            <v/>
          </cell>
        </row>
        <row r="1524">
          <cell r="H1524" t="str">
            <v/>
          </cell>
        </row>
        <row r="1525">
          <cell r="H1525" t="str">
            <v/>
          </cell>
        </row>
        <row r="1526">
          <cell r="H1526" t="str">
            <v/>
          </cell>
        </row>
        <row r="1527">
          <cell r="A1527" t="str">
            <v>ACTIVIDAD No 3,7 - PÁGINA 1</v>
          </cell>
        </row>
        <row r="1528">
          <cell r="H1528" t="str">
            <v/>
          </cell>
        </row>
        <row r="1529">
          <cell r="H1529" t="str">
            <v/>
          </cell>
        </row>
        <row r="1530">
          <cell r="H1530" t="str">
            <v/>
          </cell>
        </row>
        <row r="1531">
          <cell r="H1531" t="str">
            <v/>
          </cell>
        </row>
        <row r="1532">
          <cell r="H1532" t="str">
            <v/>
          </cell>
        </row>
        <row r="1533">
          <cell r="H1533" t="str">
            <v/>
          </cell>
        </row>
        <row r="1534">
          <cell r="H1534" t="str">
            <v/>
          </cell>
        </row>
        <row r="1535">
          <cell r="H1535" t="str">
            <v/>
          </cell>
        </row>
        <row r="1536">
          <cell r="H1536" t="str">
            <v/>
          </cell>
        </row>
        <row r="1537">
          <cell r="H1537" t="str">
            <v/>
          </cell>
        </row>
        <row r="1538">
          <cell r="H1538" t="str">
            <v/>
          </cell>
        </row>
        <row r="1539">
          <cell r="H1539" t="str">
            <v/>
          </cell>
        </row>
        <row r="1540">
          <cell r="H1540" t="str">
            <v/>
          </cell>
        </row>
        <row r="1541">
          <cell r="H1541" t="str">
            <v/>
          </cell>
        </row>
        <row r="1542">
          <cell r="H1542" t="str">
            <v/>
          </cell>
        </row>
        <row r="1543">
          <cell r="H1543" t="str">
            <v/>
          </cell>
        </row>
        <row r="1544">
          <cell r="H1544" t="str">
            <v/>
          </cell>
        </row>
        <row r="1545">
          <cell r="A1545" t="str">
            <v>CANTIDAD TOTAL ACTIVIDAD No 3,7</v>
          </cell>
          <cell r="H1545">
            <v>108</v>
          </cell>
        </row>
        <row r="1546">
          <cell r="A1546" t="str">
            <v>INSERTE PLANO, GRÁFICO O ESQUEMA AQUÍ</v>
          </cell>
        </row>
        <row r="1569">
          <cell r="B1569" t="str">
            <v xml:space="preserve">JOSE ENRIQUE CASTRO CASTRO </v>
          </cell>
        </row>
        <row r="1570">
          <cell r="B1570" t="str">
            <v xml:space="preserve">SECRETARIO DE PLANEACION </v>
          </cell>
        </row>
        <row r="1571">
          <cell r="B1571" t="str">
            <v xml:space="preserve">SECRETARIA DE PLANEACION </v>
          </cell>
        </row>
        <row r="1572">
          <cell r="B1572" t="str">
            <v/>
          </cell>
          <cell r="C1572" t="str">
            <v>ACTIVIDAD No 3,7 - PÁGINA 2</v>
          </cell>
        </row>
        <row r="1573">
          <cell r="A1573" t="str">
            <v>DEPARTAMENTO DE ANTIOQUIA</v>
          </cell>
        </row>
        <row r="1574">
          <cell r="A1574" t="str">
            <v>MUNICIPIO DE MONTEBELLO</v>
          </cell>
        </row>
        <row r="1575">
          <cell r="A1575" t="str">
            <v>PROYECTO: Mantenimiento y Mejoramiento de Vías Terciarias en los Municipios de Montebello y Santa Barbara</v>
          </cell>
        </row>
        <row r="1577">
          <cell r="A1577" t="str">
            <v>MEMORIAS DE OBRA</v>
          </cell>
        </row>
        <row r="1579">
          <cell r="A1579" t="str">
            <v>No.</v>
          </cell>
          <cell r="B1579" t="str">
            <v>DESCRIPCIÓN</v>
          </cell>
          <cell r="F1579" t="str">
            <v>ÍTEM DE PAGO</v>
          </cell>
          <cell r="G1579" t="str">
            <v>UNIDAD</v>
          </cell>
          <cell r="H1579" t="str">
            <v>CANTIDAD</v>
          </cell>
        </row>
        <row r="1580">
          <cell r="A1580">
            <v>3.8</v>
          </cell>
          <cell r="B1580" t="str">
            <v/>
          </cell>
          <cell r="F1580" t="str">
            <v/>
          </cell>
          <cell r="G1580" t="str">
            <v/>
          </cell>
          <cell r="H1580">
            <v>45</v>
          </cell>
        </row>
        <row r="1582">
          <cell r="A1582" t="str">
            <v>DETALLE</v>
          </cell>
          <cell r="C1582" t="str">
            <v>FACTOR</v>
          </cell>
          <cell r="D1582" t="str">
            <v>CANTIDAD</v>
          </cell>
          <cell r="E1582" t="str">
            <v>A (ML)</v>
          </cell>
          <cell r="F1582" t="str">
            <v>B (M2)</v>
          </cell>
          <cell r="G1582" t="str">
            <v>C (M3)</v>
          </cell>
          <cell r="H1582" t="str">
            <v>TOTAL</v>
          </cell>
        </row>
        <row r="1583">
          <cell r="A1583" t="str">
            <v xml:space="preserve">TRANSPORTE MATERIAL DE RECEBO </v>
          </cell>
          <cell r="C1583">
            <v>1</v>
          </cell>
          <cell r="D1583">
            <v>3</v>
          </cell>
          <cell r="E1583">
            <v>6</v>
          </cell>
          <cell r="F1583">
            <v>0.5</v>
          </cell>
          <cell r="G1583">
            <v>1</v>
          </cell>
          <cell r="H1583">
            <v>9</v>
          </cell>
        </row>
        <row r="1584">
          <cell r="A1584" t="str">
            <v>TRANSPORTE DE MATERIAL DE RECEBO</v>
          </cell>
          <cell r="C1584">
            <v>1</v>
          </cell>
          <cell r="D1584">
            <v>3</v>
          </cell>
          <cell r="E1584">
            <v>6</v>
          </cell>
          <cell r="F1584">
            <v>2</v>
          </cell>
          <cell r="G1584">
            <v>1</v>
          </cell>
          <cell r="H1584">
            <v>36</v>
          </cell>
        </row>
        <row r="1585">
          <cell r="H1585" t="str">
            <v/>
          </cell>
        </row>
        <row r="1586">
          <cell r="H1586" t="str">
            <v/>
          </cell>
        </row>
        <row r="1587">
          <cell r="H1587" t="str">
            <v/>
          </cell>
        </row>
        <row r="1588">
          <cell r="H1588" t="str">
            <v/>
          </cell>
        </row>
        <row r="1589">
          <cell r="H1589" t="str">
            <v/>
          </cell>
        </row>
        <row r="1590">
          <cell r="H1590" t="str">
            <v/>
          </cell>
        </row>
        <row r="1591">
          <cell r="H1591" t="str">
            <v/>
          </cell>
        </row>
        <row r="1592">
          <cell r="H1592" t="str">
            <v/>
          </cell>
        </row>
        <row r="1593">
          <cell r="H1593" t="str">
            <v/>
          </cell>
        </row>
        <row r="1594">
          <cell r="H1594" t="str">
            <v/>
          </cell>
        </row>
        <row r="1595">
          <cell r="H1595" t="str">
            <v/>
          </cell>
        </row>
        <row r="1596">
          <cell r="H1596" t="str">
            <v/>
          </cell>
        </row>
        <row r="1597">
          <cell r="H1597" t="str">
            <v/>
          </cell>
        </row>
        <row r="1598">
          <cell r="H1598" t="str">
            <v/>
          </cell>
        </row>
        <row r="1599">
          <cell r="H1599" t="str">
            <v/>
          </cell>
        </row>
        <row r="1600">
          <cell r="H1600" t="str">
            <v/>
          </cell>
        </row>
        <row r="1601">
          <cell r="H1601" t="str">
            <v/>
          </cell>
        </row>
        <row r="1602">
          <cell r="H1602" t="str">
            <v/>
          </cell>
        </row>
        <row r="1603">
          <cell r="H1603" t="str">
            <v/>
          </cell>
        </row>
        <row r="1604">
          <cell r="H1604" t="str">
            <v/>
          </cell>
        </row>
        <row r="1605">
          <cell r="H1605" t="str">
            <v/>
          </cell>
        </row>
        <row r="1606">
          <cell r="H1606" t="str">
            <v/>
          </cell>
        </row>
        <row r="1607">
          <cell r="H1607" t="str">
            <v/>
          </cell>
        </row>
        <row r="1610">
          <cell r="H1610" t="str">
            <v/>
          </cell>
        </row>
        <row r="1611">
          <cell r="H1611" t="str">
            <v/>
          </cell>
        </row>
        <row r="1612">
          <cell r="H1612" t="str">
            <v/>
          </cell>
        </row>
        <row r="1613">
          <cell r="H1613" t="str">
            <v/>
          </cell>
        </row>
        <row r="1614">
          <cell r="H1614" t="str">
            <v/>
          </cell>
        </row>
        <row r="1615">
          <cell r="H1615" t="str">
            <v/>
          </cell>
        </row>
        <row r="1616">
          <cell r="A1616" t="str">
            <v>ACTIVIDAD No 3,8 - PÁGINA 1</v>
          </cell>
        </row>
        <row r="1617">
          <cell r="H1617" t="str">
            <v/>
          </cell>
        </row>
        <row r="1618">
          <cell r="H1618" t="str">
            <v/>
          </cell>
        </row>
        <row r="1619">
          <cell r="H1619" t="str">
            <v/>
          </cell>
        </row>
        <row r="1620">
          <cell r="H1620" t="str">
            <v/>
          </cell>
        </row>
        <row r="1621">
          <cell r="H1621" t="str">
            <v/>
          </cell>
        </row>
        <row r="1622">
          <cell r="H1622" t="str">
            <v/>
          </cell>
        </row>
        <row r="1623">
          <cell r="H1623" t="str">
            <v/>
          </cell>
        </row>
        <row r="1624">
          <cell r="H1624" t="str">
            <v/>
          </cell>
        </row>
        <row r="1625">
          <cell r="H1625" t="str">
            <v/>
          </cell>
        </row>
        <row r="1626">
          <cell r="H1626" t="str">
            <v/>
          </cell>
        </row>
        <row r="1627">
          <cell r="H1627" t="str">
            <v/>
          </cell>
        </row>
        <row r="1628">
          <cell r="H1628" t="str">
            <v/>
          </cell>
        </row>
        <row r="1629">
          <cell r="H1629" t="str">
            <v/>
          </cell>
        </row>
        <row r="1630">
          <cell r="H1630" t="str">
            <v/>
          </cell>
        </row>
        <row r="1631">
          <cell r="H1631" t="str">
            <v/>
          </cell>
        </row>
        <row r="1632">
          <cell r="H1632" t="str">
            <v/>
          </cell>
        </row>
        <row r="1633">
          <cell r="H1633" t="str">
            <v/>
          </cell>
        </row>
        <row r="1634">
          <cell r="A1634" t="str">
            <v>CANTIDAD TOTAL ACTIVIDAD No 3,8</v>
          </cell>
          <cell r="H1634" t="str">
            <v/>
          </cell>
        </row>
        <row r="1635">
          <cell r="A1635" t="str">
            <v>INSERTE PLANO, GRÁFICO O ESQUEMA AQUÍ</v>
          </cell>
        </row>
        <row r="1658">
          <cell r="B1658" t="str">
            <v xml:space="preserve">JOSE ENRIQUE CASTRO CASTRO </v>
          </cell>
        </row>
        <row r="1659">
          <cell r="B1659" t="str">
            <v xml:space="preserve">SECRETARIO DE PLANEACION </v>
          </cell>
        </row>
        <row r="1660">
          <cell r="B1660" t="str">
            <v xml:space="preserve">SECRETARIA DE PLANEACION </v>
          </cell>
        </row>
        <row r="1661">
          <cell r="B1661" t="str">
            <v/>
          </cell>
          <cell r="C1661" t="str">
            <v>ACTIVIDAD No 3,8 - PÁGINA 2</v>
          </cell>
        </row>
        <row r="1662">
          <cell r="A1662" t="str">
            <v>DEPARTAMENTO DE ANTIOQUIA</v>
          </cell>
        </row>
        <row r="1663">
          <cell r="A1663" t="str">
            <v>MUNICIPIO DE MONTEBELLO</v>
          </cell>
        </row>
        <row r="1664">
          <cell r="A1664" t="str">
            <v>PROYECTO: Mantenimiento y Mejoramiento de Vías Terciarias en los Municipios de Montebello y Santa Barbara</v>
          </cell>
        </row>
        <row r="1666">
          <cell r="A1666" t="str">
            <v>MEMORIAS DE OBRA</v>
          </cell>
        </row>
        <row r="1668">
          <cell r="A1668" t="str">
            <v>No.</v>
          </cell>
          <cell r="B1668" t="str">
            <v>DESCRIPCIÓN</v>
          </cell>
          <cell r="F1668" t="str">
            <v>ÍTEM DE PAGO</v>
          </cell>
          <cell r="G1668" t="str">
            <v>UNIDAD</v>
          </cell>
          <cell r="H1668" t="str">
            <v>CANTIDAD</v>
          </cell>
        </row>
        <row r="1669">
          <cell r="A1669">
            <v>4.0999999999999996</v>
          </cell>
          <cell r="B1669" t="str">
            <v/>
          </cell>
          <cell r="F1669" t="str">
            <v/>
          </cell>
          <cell r="G1669" t="str">
            <v/>
          </cell>
          <cell r="H1669">
            <v>373.4</v>
          </cell>
        </row>
        <row r="1671">
          <cell r="A1671" t="str">
            <v>DETALLE</v>
          </cell>
          <cell r="C1671" t="str">
            <v>FACTOR</v>
          </cell>
          <cell r="D1671" t="str">
            <v>CANTIDAD</v>
          </cell>
          <cell r="E1671" t="str">
            <v>A (ML)</v>
          </cell>
          <cell r="F1671" t="str">
            <v>B (M2)</v>
          </cell>
          <cell r="G1671" t="str">
            <v>C (M3)</v>
          </cell>
          <cell r="H1671" t="str">
            <v>TOTAL</v>
          </cell>
        </row>
        <row r="1672">
          <cell r="A1672" t="str">
            <v xml:space="preserve">EXPLANACION TRAMO 1 - 290 ML </v>
          </cell>
          <cell r="C1672">
            <v>1</v>
          </cell>
          <cell r="D1672">
            <v>1</v>
          </cell>
          <cell r="E1672">
            <v>290</v>
          </cell>
          <cell r="F1672">
            <v>5</v>
          </cell>
          <cell r="G1672">
            <v>0.15</v>
          </cell>
          <cell r="H1672">
            <v>217.5</v>
          </cell>
        </row>
        <row r="1673">
          <cell r="A1673" t="str">
            <v xml:space="preserve">RIOSTRAS TRAMO 1 - 290 ML </v>
          </cell>
          <cell r="C1673">
            <v>1</v>
          </cell>
          <cell r="D1673">
            <v>97</v>
          </cell>
          <cell r="E1673">
            <v>3.6</v>
          </cell>
          <cell r="F1673">
            <v>0.05</v>
          </cell>
          <cell r="G1673">
            <v>0.2</v>
          </cell>
          <cell r="H1673">
            <v>3.4920000000000004</v>
          </cell>
        </row>
        <row r="1674">
          <cell r="A1674" t="str">
            <v xml:space="preserve">EXPLANACION TRAMO 2 - 200 ML </v>
          </cell>
          <cell r="C1674">
            <v>1</v>
          </cell>
          <cell r="D1674">
            <v>1</v>
          </cell>
          <cell r="E1674">
            <v>200</v>
          </cell>
          <cell r="F1674">
            <v>5</v>
          </cell>
          <cell r="G1674">
            <v>0.15</v>
          </cell>
          <cell r="H1674">
            <v>150</v>
          </cell>
        </row>
        <row r="1675">
          <cell r="A1675" t="str">
            <v xml:space="preserve">RIOSTRAS TRAMO 2 - 200 ML </v>
          </cell>
          <cell r="C1675">
            <v>1</v>
          </cell>
          <cell r="D1675">
            <v>67</v>
          </cell>
          <cell r="E1675">
            <v>3.6</v>
          </cell>
          <cell r="F1675">
            <v>0.05</v>
          </cell>
          <cell r="G1675">
            <v>0.2</v>
          </cell>
          <cell r="H1675">
            <v>2.4120000000000008</v>
          </cell>
        </row>
        <row r="1676">
          <cell r="H1676" t="str">
            <v/>
          </cell>
        </row>
        <row r="1677">
          <cell r="H1677" t="str">
            <v/>
          </cell>
        </row>
        <row r="1678">
          <cell r="H1678" t="str">
            <v/>
          </cell>
        </row>
        <row r="1679">
          <cell r="H1679" t="str">
            <v/>
          </cell>
        </row>
        <row r="1680">
          <cell r="H1680" t="str">
            <v/>
          </cell>
        </row>
        <row r="1681">
          <cell r="H1681" t="str">
            <v/>
          </cell>
        </row>
        <row r="1682">
          <cell r="H1682" t="str">
            <v/>
          </cell>
        </row>
        <row r="1683">
          <cell r="H1683" t="str">
            <v/>
          </cell>
        </row>
        <row r="1684">
          <cell r="H1684" t="str">
            <v/>
          </cell>
        </row>
        <row r="1685">
          <cell r="H1685" t="str">
            <v/>
          </cell>
        </row>
        <row r="1686">
          <cell r="H1686" t="str">
            <v/>
          </cell>
        </row>
        <row r="1687">
          <cell r="H1687" t="str">
            <v/>
          </cell>
        </row>
        <row r="1688">
          <cell r="H1688" t="str">
            <v/>
          </cell>
        </row>
        <row r="1689">
          <cell r="H1689" t="str">
            <v/>
          </cell>
        </row>
        <row r="1690">
          <cell r="H1690" t="str">
            <v/>
          </cell>
        </row>
        <row r="1691">
          <cell r="H1691" t="str">
            <v/>
          </cell>
        </row>
        <row r="1692">
          <cell r="H1692" t="str">
            <v/>
          </cell>
        </row>
        <row r="1693">
          <cell r="H1693" t="str">
            <v/>
          </cell>
        </row>
        <row r="1694">
          <cell r="H1694" t="str">
            <v/>
          </cell>
        </row>
        <row r="1695">
          <cell r="H1695" t="str">
            <v/>
          </cell>
        </row>
        <row r="1696">
          <cell r="H1696" t="str">
            <v/>
          </cell>
        </row>
        <row r="1697">
          <cell r="H1697" t="str">
            <v/>
          </cell>
        </row>
        <row r="1698">
          <cell r="H1698" t="str">
            <v/>
          </cell>
        </row>
        <row r="1699">
          <cell r="H1699" t="str">
            <v/>
          </cell>
        </row>
        <row r="1700">
          <cell r="H1700" t="str">
            <v/>
          </cell>
        </row>
        <row r="1701">
          <cell r="H1701" t="str">
            <v/>
          </cell>
        </row>
        <row r="1702">
          <cell r="H1702" t="str">
            <v/>
          </cell>
        </row>
        <row r="1703">
          <cell r="A1703" t="str">
            <v>ACTIVIDAD No 4,1 - PÁGINA 1</v>
          </cell>
        </row>
        <row r="1704">
          <cell r="H1704" t="str">
            <v/>
          </cell>
        </row>
        <row r="1705">
          <cell r="H1705" t="str">
            <v/>
          </cell>
        </row>
        <row r="1706">
          <cell r="H1706" t="str">
            <v/>
          </cell>
        </row>
        <row r="1707">
          <cell r="H1707" t="str">
            <v/>
          </cell>
        </row>
        <row r="1708">
          <cell r="H1708" t="str">
            <v/>
          </cell>
        </row>
        <row r="1709">
          <cell r="H1709" t="str">
            <v/>
          </cell>
        </row>
        <row r="1710">
          <cell r="H1710" t="str">
            <v/>
          </cell>
        </row>
        <row r="1711">
          <cell r="H1711" t="str">
            <v/>
          </cell>
        </row>
        <row r="1712">
          <cell r="H1712" t="str">
            <v/>
          </cell>
        </row>
        <row r="1713">
          <cell r="H1713" t="str">
            <v/>
          </cell>
        </row>
        <row r="1714">
          <cell r="H1714" t="str">
            <v/>
          </cell>
        </row>
        <row r="1715">
          <cell r="H1715" t="str">
            <v/>
          </cell>
        </row>
        <row r="1716">
          <cell r="H1716" t="str">
            <v/>
          </cell>
        </row>
        <row r="1717">
          <cell r="H1717" t="str">
            <v/>
          </cell>
        </row>
        <row r="1718">
          <cell r="H1718" t="str">
            <v/>
          </cell>
        </row>
        <row r="1719">
          <cell r="H1719" t="str">
            <v/>
          </cell>
        </row>
        <row r="1720">
          <cell r="H1720" t="str">
            <v/>
          </cell>
        </row>
        <row r="1721">
          <cell r="A1721" t="str">
            <v>CANTIDAD TOTAL ACTIVIDAD No 4,1</v>
          </cell>
          <cell r="H1721">
            <v>373.4</v>
          </cell>
        </row>
        <row r="1722">
          <cell r="A1722" t="str">
            <v>INSERTE PLANO, GRÁFICO O ESQUEMA AQUÍ</v>
          </cell>
        </row>
        <row r="1745">
          <cell r="B1745" t="str">
            <v xml:space="preserve">JOSE ENRIQUE CASTRO CASTRO </v>
          </cell>
        </row>
        <row r="1746">
          <cell r="B1746" t="str">
            <v xml:space="preserve">SECRETARIO DE PLANEACION </v>
          </cell>
        </row>
        <row r="1747">
          <cell r="B1747" t="str">
            <v xml:space="preserve">SECRETARIA DE PLANEACION </v>
          </cell>
        </row>
        <row r="1748">
          <cell r="B1748" t="str">
            <v/>
          </cell>
          <cell r="C1748" t="str">
            <v>ACTIVIDAD No 4,1 - PÁGINA 2</v>
          </cell>
        </row>
        <row r="1749">
          <cell r="A1749" t="str">
            <v>DEPARTAMENTO DE ANTIOQUIA</v>
          </cell>
        </row>
        <row r="1750">
          <cell r="A1750" t="str">
            <v>MUNICIPIO DE MONTEBELLO</v>
          </cell>
        </row>
        <row r="1751">
          <cell r="A1751" t="str">
            <v>PROYECTO: Mantenimiento y Mejoramiento de Vías Terciarias en los Municipios de Montebello y Santa Barbara</v>
          </cell>
        </row>
        <row r="1753">
          <cell r="A1753" t="str">
            <v>MEMORIAS DE OBRA</v>
          </cell>
        </row>
        <row r="1755">
          <cell r="A1755" t="str">
            <v>No.</v>
          </cell>
          <cell r="B1755" t="str">
            <v>DESCRIPCIÓN</v>
          </cell>
          <cell r="F1755" t="str">
            <v>ÍTEM DE PAGO</v>
          </cell>
          <cell r="G1755" t="str">
            <v>UNIDAD</v>
          </cell>
          <cell r="H1755" t="str">
            <v>CANTIDAD</v>
          </cell>
        </row>
        <row r="1756">
          <cell r="A1756">
            <v>4.2</v>
          </cell>
          <cell r="B1756" t="str">
            <v/>
          </cell>
          <cell r="F1756" t="str">
            <v/>
          </cell>
          <cell r="G1756" t="str">
            <v/>
          </cell>
          <cell r="H1756">
            <v>1.96</v>
          </cell>
        </row>
        <row r="1758">
          <cell r="A1758" t="str">
            <v>DETALLE</v>
          </cell>
          <cell r="C1758" t="str">
            <v>FACTOR</v>
          </cell>
          <cell r="D1758" t="str">
            <v>CANTIDAD</v>
          </cell>
          <cell r="E1758" t="str">
            <v>A (ML)</v>
          </cell>
          <cell r="F1758" t="str">
            <v>B (M2)</v>
          </cell>
          <cell r="G1758" t="str">
            <v>C (M3)</v>
          </cell>
          <cell r="H1758" t="str">
            <v>TOTAL</v>
          </cell>
        </row>
        <row r="1759">
          <cell r="A1759" t="str">
            <v xml:space="preserve">ROCERIA TRAMO 1 - 290 ML </v>
          </cell>
          <cell r="C1759">
            <v>1</v>
          </cell>
          <cell r="D1759">
            <v>2</v>
          </cell>
          <cell r="E1759">
            <v>0.28999999999999998</v>
          </cell>
          <cell r="F1759">
            <v>2</v>
          </cell>
          <cell r="G1759">
            <v>1</v>
          </cell>
          <cell r="H1759">
            <v>1.1599999999999999</v>
          </cell>
        </row>
        <row r="1760">
          <cell r="A1760" t="str">
            <v xml:space="preserve">ROCERIA TRAMO 2 - 200 ML </v>
          </cell>
          <cell r="C1760">
            <v>1</v>
          </cell>
          <cell r="D1760">
            <v>2</v>
          </cell>
          <cell r="E1760">
            <v>0.2</v>
          </cell>
          <cell r="F1760">
            <v>2</v>
          </cell>
          <cell r="G1760">
            <v>1</v>
          </cell>
          <cell r="H1760">
            <v>0.8</v>
          </cell>
        </row>
        <row r="1761">
          <cell r="H1761" t="str">
            <v/>
          </cell>
        </row>
        <row r="1762">
          <cell r="H1762" t="str">
            <v/>
          </cell>
        </row>
        <row r="1763">
          <cell r="H1763" t="str">
            <v/>
          </cell>
        </row>
        <row r="1764">
          <cell r="H1764" t="str">
            <v/>
          </cell>
        </row>
        <row r="1765">
          <cell r="H1765" t="str">
            <v/>
          </cell>
        </row>
        <row r="1766">
          <cell r="H1766" t="str">
            <v/>
          </cell>
        </row>
        <row r="1767">
          <cell r="H1767" t="str">
            <v/>
          </cell>
        </row>
        <row r="1768">
          <cell r="H1768" t="str">
            <v/>
          </cell>
        </row>
        <row r="1769">
          <cell r="H1769" t="str">
            <v/>
          </cell>
        </row>
        <row r="1770">
          <cell r="H1770" t="str">
            <v/>
          </cell>
        </row>
        <row r="1771">
          <cell r="H1771" t="str">
            <v/>
          </cell>
        </row>
        <row r="1772">
          <cell r="H1772" t="str">
            <v/>
          </cell>
        </row>
        <row r="1773">
          <cell r="H1773" t="str">
            <v/>
          </cell>
        </row>
        <row r="1774">
          <cell r="H1774" t="str">
            <v/>
          </cell>
        </row>
        <row r="1775">
          <cell r="H1775" t="str">
            <v/>
          </cell>
        </row>
        <row r="1776">
          <cell r="H1776" t="str">
            <v/>
          </cell>
        </row>
        <row r="1777">
          <cell r="H1777" t="str">
            <v/>
          </cell>
        </row>
        <row r="1778">
          <cell r="H1778" t="str">
            <v/>
          </cell>
        </row>
        <row r="1779">
          <cell r="H1779" t="str">
            <v/>
          </cell>
        </row>
        <row r="1780">
          <cell r="H1780" t="str">
            <v/>
          </cell>
        </row>
        <row r="1781">
          <cell r="H1781" t="str">
            <v/>
          </cell>
        </row>
        <row r="1782">
          <cell r="H1782" t="str">
            <v/>
          </cell>
        </row>
        <row r="1783">
          <cell r="H1783" t="str">
            <v/>
          </cell>
        </row>
        <row r="1784">
          <cell r="H1784" t="str">
            <v/>
          </cell>
        </row>
        <row r="1785">
          <cell r="H1785" t="str">
            <v/>
          </cell>
        </row>
        <row r="1786">
          <cell r="H1786" t="str">
            <v/>
          </cell>
        </row>
        <row r="1787">
          <cell r="H1787" t="str">
            <v/>
          </cell>
        </row>
        <row r="1788">
          <cell r="H1788" t="str">
            <v/>
          </cell>
        </row>
        <row r="1789">
          <cell r="H1789" t="str">
            <v/>
          </cell>
        </row>
        <row r="1790">
          <cell r="A1790" t="str">
            <v>ACTIVIDAD No 4,2 - PÁGINA 1</v>
          </cell>
        </row>
        <row r="1791">
          <cell r="H1791" t="str">
            <v/>
          </cell>
        </row>
        <row r="1792">
          <cell r="H1792" t="str">
            <v/>
          </cell>
        </row>
        <row r="1793">
          <cell r="H1793" t="str">
            <v/>
          </cell>
        </row>
        <row r="1794">
          <cell r="H1794" t="str">
            <v/>
          </cell>
        </row>
        <row r="1795">
          <cell r="H1795" t="str">
            <v/>
          </cell>
        </row>
        <row r="1796">
          <cell r="H1796" t="str">
            <v/>
          </cell>
        </row>
        <row r="1797">
          <cell r="H1797" t="str">
            <v/>
          </cell>
        </row>
        <row r="1798">
          <cell r="H1798" t="str">
            <v/>
          </cell>
        </row>
        <row r="1799">
          <cell r="H1799" t="str">
            <v/>
          </cell>
        </row>
        <row r="1800">
          <cell r="H1800" t="str">
            <v/>
          </cell>
        </row>
        <row r="1801">
          <cell r="H1801" t="str">
            <v/>
          </cell>
        </row>
        <row r="1802">
          <cell r="H1802" t="str">
            <v/>
          </cell>
        </row>
        <row r="1803">
          <cell r="H1803" t="str">
            <v/>
          </cell>
        </row>
        <row r="1804">
          <cell r="H1804" t="str">
            <v/>
          </cell>
        </row>
        <row r="1805">
          <cell r="H1805" t="str">
            <v/>
          </cell>
        </row>
        <row r="1806">
          <cell r="H1806" t="str">
            <v/>
          </cell>
        </row>
        <row r="1807">
          <cell r="H1807" t="str">
            <v/>
          </cell>
        </row>
        <row r="1808">
          <cell r="A1808" t="str">
            <v>CANTIDAD TOTAL ACTIVIDAD No 4,2</v>
          </cell>
          <cell r="H1808">
            <v>1.96</v>
          </cell>
        </row>
        <row r="1809">
          <cell r="A1809" t="str">
            <v>INSERTE PLANO, GRÁFICO O ESQUEMA AQUÍ</v>
          </cell>
        </row>
        <row r="1832">
          <cell r="B1832" t="str">
            <v xml:space="preserve">JOSE ENRIQUE CASTRO CASTRO </v>
          </cell>
        </row>
        <row r="1833">
          <cell r="B1833" t="str">
            <v xml:space="preserve">SECRETARIO DE PLANEACION </v>
          </cell>
        </row>
        <row r="1834">
          <cell r="B1834" t="str">
            <v xml:space="preserve">SECRETARIA DE PLANEACION </v>
          </cell>
        </row>
        <row r="1835">
          <cell r="B1835" t="str">
            <v/>
          </cell>
          <cell r="C1835" t="str">
            <v>ACTIVIDAD No 4,2 - PÁGINA 2</v>
          </cell>
        </row>
        <row r="1836">
          <cell r="A1836" t="str">
            <v>DEPARTAMENTO DE ANTIOQUIA</v>
          </cell>
        </row>
        <row r="1837">
          <cell r="A1837" t="str">
            <v>MUNICIPIO DE MONTEBELLO</v>
          </cell>
        </row>
        <row r="1838">
          <cell r="A1838" t="str">
            <v>PROYECTO: Mantenimiento y Mejoramiento de Vías Terciarias en los Municipios de Montebello y Santa Barbara</v>
          </cell>
        </row>
        <row r="1840">
          <cell r="A1840" t="str">
            <v>MEMORIAS DE OBRA</v>
          </cell>
        </row>
        <row r="1842">
          <cell r="A1842" t="str">
            <v>No.</v>
          </cell>
          <cell r="B1842" t="str">
            <v>DESCRIPCIÓN</v>
          </cell>
          <cell r="F1842" t="str">
            <v>ÍTEM DE PAGO</v>
          </cell>
          <cell r="G1842" t="str">
            <v>UNIDAD</v>
          </cell>
          <cell r="H1842" t="str">
            <v>CANTIDAD</v>
          </cell>
        </row>
        <row r="1843">
          <cell r="A1843">
            <v>4.3</v>
          </cell>
          <cell r="B1843" t="str">
            <v/>
          </cell>
          <cell r="F1843" t="str">
            <v/>
          </cell>
          <cell r="G1843" t="str">
            <v/>
          </cell>
          <cell r="H1843">
            <v>2450</v>
          </cell>
        </row>
        <row r="1845">
          <cell r="A1845" t="str">
            <v>DETALLE</v>
          </cell>
          <cell r="C1845" t="str">
            <v>FACTOR</v>
          </cell>
          <cell r="D1845" t="str">
            <v>CANTIDAD</v>
          </cell>
          <cell r="E1845" t="str">
            <v>A (ML)</v>
          </cell>
          <cell r="F1845" t="str">
            <v>B (M2)</v>
          </cell>
          <cell r="G1845" t="str">
            <v>C (M3)</v>
          </cell>
          <cell r="H1845" t="str">
            <v>TOTAL</v>
          </cell>
        </row>
        <row r="1846">
          <cell r="A1846" t="str">
            <v xml:space="preserve">CONFIRMACION DE LA CALZADA EXISTENTE TRAMO 1 - 290 ML </v>
          </cell>
          <cell r="C1846">
            <v>1</v>
          </cell>
          <cell r="D1846">
            <v>1</v>
          </cell>
          <cell r="E1846">
            <v>290</v>
          </cell>
          <cell r="F1846">
            <v>5</v>
          </cell>
          <cell r="G1846">
            <v>1</v>
          </cell>
          <cell r="H1846">
            <v>1450</v>
          </cell>
        </row>
        <row r="1847">
          <cell r="A1847" t="str">
            <v xml:space="preserve">CONFIRMACION DE LA CALZADA EXISTENTE TRAMO 2 - 200 ML </v>
          </cell>
          <cell r="C1847">
            <v>1</v>
          </cell>
          <cell r="D1847">
            <v>1</v>
          </cell>
          <cell r="E1847">
            <v>200</v>
          </cell>
          <cell r="F1847">
            <v>5</v>
          </cell>
          <cell r="G1847">
            <v>1</v>
          </cell>
          <cell r="H1847">
            <v>1000</v>
          </cell>
        </row>
        <row r="1848">
          <cell r="H1848" t="str">
            <v/>
          </cell>
        </row>
        <row r="1849">
          <cell r="H1849" t="str">
            <v/>
          </cell>
        </row>
        <row r="1850">
          <cell r="H1850" t="str">
            <v/>
          </cell>
        </row>
        <row r="1851">
          <cell r="H1851" t="str">
            <v/>
          </cell>
        </row>
        <row r="1852">
          <cell r="H1852" t="str">
            <v/>
          </cell>
        </row>
        <row r="1853">
          <cell r="H1853" t="str">
            <v/>
          </cell>
        </row>
        <row r="1854">
          <cell r="H1854" t="str">
            <v/>
          </cell>
        </row>
        <row r="1855">
          <cell r="H1855" t="str">
            <v/>
          </cell>
        </row>
        <row r="1856">
          <cell r="H1856" t="str">
            <v/>
          </cell>
        </row>
        <row r="1857">
          <cell r="H1857" t="str">
            <v/>
          </cell>
        </row>
        <row r="1858">
          <cell r="H1858" t="str">
            <v/>
          </cell>
        </row>
        <row r="1859">
          <cell r="H1859" t="str">
            <v/>
          </cell>
        </row>
        <row r="1860">
          <cell r="H1860" t="str">
            <v/>
          </cell>
        </row>
        <row r="1861">
          <cell r="H1861" t="str">
            <v/>
          </cell>
        </row>
        <row r="1862">
          <cell r="H1862" t="str">
            <v/>
          </cell>
        </row>
        <row r="1863">
          <cell r="H1863" t="str">
            <v/>
          </cell>
        </row>
        <row r="1864">
          <cell r="H1864" t="str">
            <v/>
          </cell>
        </row>
        <row r="1865">
          <cell r="H1865" t="str">
            <v/>
          </cell>
        </row>
        <row r="1866">
          <cell r="H1866" t="str">
            <v/>
          </cell>
        </row>
        <row r="1867">
          <cell r="H1867" t="str">
            <v/>
          </cell>
        </row>
        <row r="1868">
          <cell r="H1868" t="str">
            <v/>
          </cell>
        </row>
        <row r="1869">
          <cell r="H1869" t="str">
            <v/>
          </cell>
        </row>
        <row r="1870">
          <cell r="H1870" t="str">
            <v/>
          </cell>
        </row>
        <row r="1871">
          <cell r="H1871" t="str">
            <v/>
          </cell>
        </row>
        <row r="1872">
          <cell r="H1872" t="str">
            <v/>
          </cell>
        </row>
        <row r="1873">
          <cell r="H1873" t="str">
            <v/>
          </cell>
        </row>
        <row r="1874">
          <cell r="H1874" t="str">
            <v/>
          </cell>
        </row>
        <row r="1875">
          <cell r="H1875" t="str">
            <v/>
          </cell>
        </row>
        <row r="1876">
          <cell r="H1876" t="str">
            <v/>
          </cell>
        </row>
        <row r="1877">
          <cell r="A1877" t="str">
            <v>ACTIVIDAD No 4,3 - PÁGINA 1</v>
          </cell>
        </row>
        <row r="1878">
          <cell r="H1878" t="str">
            <v/>
          </cell>
        </row>
        <row r="1879">
          <cell r="H1879" t="str">
            <v/>
          </cell>
        </row>
        <row r="1880">
          <cell r="H1880" t="str">
            <v/>
          </cell>
        </row>
        <row r="1881">
          <cell r="H1881" t="str">
            <v/>
          </cell>
        </row>
        <row r="1882">
          <cell r="H1882" t="str">
            <v/>
          </cell>
        </row>
        <row r="1883">
          <cell r="H1883" t="str">
            <v/>
          </cell>
        </row>
        <row r="1884">
          <cell r="H1884" t="str">
            <v/>
          </cell>
        </row>
        <row r="1885">
          <cell r="H1885" t="str">
            <v/>
          </cell>
        </row>
        <row r="1886">
          <cell r="H1886" t="str">
            <v/>
          </cell>
        </row>
        <row r="1887">
          <cell r="H1887" t="str">
            <v/>
          </cell>
        </row>
        <row r="1888">
          <cell r="H1888" t="str">
            <v/>
          </cell>
        </row>
        <row r="1889">
          <cell r="H1889" t="str">
            <v/>
          </cell>
        </row>
        <row r="1890">
          <cell r="H1890" t="str">
            <v/>
          </cell>
        </row>
        <row r="1891">
          <cell r="H1891" t="str">
            <v/>
          </cell>
        </row>
        <row r="1892">
          <cell r="H1892" t="str">
            <v/>
          </cell>
        </row>
        <row r="1893">
          <cell r="H1893" t="str">
            <v/>
          </cell>
        </row>
        <row r="1894">
          <cell r="H1894" t="str">
            <v/>
          </cell>
        </row>
        <row r="1895">
          <cell r="A1895" t="str">
            <v>CANTIDAD TOTAL ACTIVIDAD No 4,3</v>
          </cell>
          <cell r="H1895">
            <v>2450</v>
          </cell>
        </row>
        <row r="1896">
          <cell r="A1896" t="str">
            <v>INSERTE PLANO, GRÁFICO O ESQUEMA AQUÍ</v>
          </cell>
        </row>
        <row r="1919">
          <cell r="B1919" t="str">
            <v xml:space="preserve">JOSE ENRIQUE CASTRO CASTRO </v>
          </cell>
        </row>
        <row r="1920">
          <cell r="B1920" t="str">
            <v xml:space="preserve">SECRETARIO DE PLANEACION </v>
          </cell>
        </row>
        <row r="1921">
          <cell r="B1921" t="str">
            <v xml:space="preserve">SECRETARIA DE PLANEACION </v>
          </cell>
        </row>
        <row r="1922">
          <cell r="B1922" t="str">
            <v/>
          </cell>
          <cell r="C1922" t="str">
            <v>ACTIVIDAD No 4,3 - PÁGINA 2</v>
          </cell>
        </row>
        <row r="1923">
          <cell r="A1923" t="str">
            <v>DEPARTAMENTO DE ANTIOQUIA</v>
          </cell>
        </row>
        <row r="1924">
          <cell r="A1924" t="str">
            <v>MUNICIPIO DE MONTEBELLO</v>
          </cell>
        </row>
        <row r="1925">
          <cell r="A1925" t="str">
            <v>PROYECTO: Mantenimiento y Mejoramiento de Vías Terciarias en los Municipios de Montebello y Santa Barbara</v>
          </cell>
        </row>
        <row r="1927">
          <cell r="A1927" t="str">
            <v>MEMORIAS DE OBRA</v>
          </cell>
        </row>
        <row r="1929">
          <cell r="A1929" t="str">
            <v>No.</v>
          </cell>
          <cell r="B1929" t="str">
            <v>DESCRIPCIÓN</v>
          </cell>
          <cell r="F1929" t="str">
            <v>ÍTEM DE PAGO</v>
          </cell>
          <cell r="G1929" t="str">
            <v>UNIDAD</v>
          </cell>
          <cell r="H1929" t="str">
            <v>CANTIDAD</v>
          </cell>
        </row>
        <row r="1930">
          <cell r="A1930">
            <v>4.4000000000000004</v>
          </cell>
          <cell r="B1930" t="str">
            <v/>
          </cell>
          <cell r="F1930" t="str">
            <v/>
          </cell>
          <cell r="G1930" t="str">
            <v/>
          </cell>
          <cell r="H1930">
            <v>367.5</v>
          </cell>
        </row>
        <row r="1932">
          <cell r="A1932" t="str">
            <v>DETALLE</v>
          </cell>
          <cell r="C1932" t="str">
            <v>FACTOR</v>
          </cell>
          <cell r="D1932" t="str">
            <v>CANTIDAD</v>
          </cell>
          <cell r="E1932" t="str">
            <v>A (ML)</v>
          </cell>
          <cell r="F1932" t="str">
            <v>B (M2)</v>
          </cell>
          <cell r="G1932" t="str">
            <v>C (M3)</v>
          </cell>
          <cell r="H1932" t="str">
            <v>TOTAL</v>
          </cell>
        </row>
        <row r="1933">
          <cell r="A1933" t="str">
            <v xml:space="preserve">SUB BASE TRAMO 1 - 290 ML </v>
          </cell>
          <cell r="C1933">
            <v>1</v>
          </cell>
          <cell r="D1933">
            <v>1</v>
          </cell>
          <cell r="E1933">
            <v>290</v>
          </cell>
          <cell r="F1933">
            <v>5</v>
          </cell>
          <cell r="G1933">
            <v>0.15</v>
          </cell>
          <cell r="H1933">
            <v>217.5</v>
          </cell>
        </row>
        <row r="1934">
          <cell r="A1934" t="str">
            <v xml:space="preserve">SUB BASE TRAMO 2 - 200 ML </v>
          </cell>
          <cell r="C1934">
            <v>1</v>
          </cell>
          <cell r="D1934">
            <v>1</v>
          </cell>
          <cell r="E1934">
            <v>200</v>
          </cell>
          <cell r="F1934">
            <v>5</v>
          </cell>
          <cell r="G1934">
            <v>0.15</v>
          </cell>
          <cell r="H1934">
            <v>150</v>
          </cell>
        </row>
        <row r="1935">
          <cell r="H1935" t="str">
            <v/>
          </cell>
        </row>
        <row r="1936">
          <cell r="H1936" t="str">
            <v/>
          </cell>
        </row>
        <row r="1937">
          <cell r="H1937" t="str">
            <v/>
          </cell>
        </row>
        <row r="1938">
          <cell r="H1938" t="str">
            <v/>
          </cell>
        </row>
        <row r="1939">
          <cell r="H1939" t="str">
            <v/>
          </cell>
        </row>
        <row r="1940">
          <cell r="H1940" t="str">
            <v/>
          </cell>
        </row>
        <row r="1941">
          <cell r="H1941" t="str">
            <v/>
          </cell>
        </row>
        <row r="1942">
          <cell r="H1942" t="str">
            <v/>
          </cell>
        </row>
        <row r="1943">
          <cell r="H1943" t="str">
            <v/>
          </cell>
        </row>
        <row r="1944">
          <cell r="H1944" t="str">
            <v/>
          </cell>
        </row>
        <row r="1945">
          <cell r="H1945" t="str">
            <v/>
          </cell>
        </row>
        <row r="1946">
          <cell r="H1946" t="str">
            <v/>
          </cell>
        </row>
        <row r="1947">
          <cell r="H1947" t="str">
            <v/>
          </cell>
        </row>
        <row r="1948">
          <cell r="H1948" t="str">
            <v/>
          </cell>
        </row>
        <row r="1949">
          <cell r="H1949" t="str">
            <v/>
          </cell>
        </row>
        <row r="1950">
          <cell r="H1950" t="str">
            <v/>
          </cell>
        </row>
        <row r="1951">
          <cell r="H1951" t="str">
            <v/>
          </cell>
        </row>
        <row r="1952">
          <cell r="H1952" t="str">
            <v/>
          </cell>
        </row>
        <row r="1953">
          <cell r="H1953" t="str">
            <v/>
          </cell>
        </row>
        <row r="1954">
          <cell r="H1954" t="str">
            <v/>
          </cell>
        </row>
        <row r="1955">
          <cell r="H1955" t="str">
            <v/>
          </cell>
        </row>
        <row r="1956">
          <cell r="H1956" t="str">
            <v/>
          </cell>
        </row>
        <row r="1957">
          <cell r="H1957" t="str">
            <v/>
          </cell>
        </row>
        <row r="1958">
          <cell r="H1958" t="str">
            <v/>
          </cell>
        </row>
        <row r="1959">
          <cell r="H1959" t="str">
            <v/>
          </cell>
        </row>
        <row r="1960">
          <cell r="H1960" t="str">
            <v/>
          </cell>
        </row>
        <row r="1961">
          <cell r="H1961" t="str">
            <v/>
          </cell>
        </row>
        <row r="1962">
          <cell r="H1962" t="str">
            <v/>
          </cell>
        </row>
        <row r="1963">
          <cell r="H1963" t="str">
            <v/>
          </cell>
        </row>
        <row r="1964">
          <cell r="A1964" t="str">
            <v>ACTIVIDAD No 4,4 - PÁGINA 1</v>
          </cell>
        </row>
        <row r="1965">
          <cell r="H1965" t="str">
            <v/>
          </cell>
        </row>
        <row r="1966">
          <cell r="H1966" t="str">
            <v/>
          </cell>
        </row>
        <row r="1967">
          <cell r="H1967" t="str">
            <v/>
          </cell>
        </row>
        <row r="1968">
          <cell r="H1968" t="str">
            <v/>
          </cell>
        </row>
        <row r="1969">
          <cell r="H1969" t="str">
            <v/>
          </cell>
        </row>
        <row r="1970">
          <cell r="H1970" t="str">
            <v/>
          </cell>
        </row>
        <row r="1971">
          <cell r="H1971" t="str">
            <v/>
          </cell>
        </row>
        <row r="1972">
          <cell r="H1972" t="str">
            <v/>
          </cell>
        </row>
        <row r="1973">
          <cell r="H1973" t="str">
            <v/>
          </cell>
        </row>
        <row r="1974">
          <cell r="H1974" t="str">
            <v/>
          </cell>
        </row>
        <row r="1975">
          <cell r="H1975" t="str">
            <v/>
          </cell>
        </row>
        <row r="1976">
          <cell r="H1976" t="str">
            <v/>
          </cell>
        </row>
        <row r="1977">
          <cell r="H1977" t="str">
            <v/>
          </cell>
        </row>
        <row r="1978">
          <cell r="H1978" t="str">
            <v/>
          </cell>
        </row>
        <row r="1979">
          <cell r="H1979" t="str">
            <v/>
          </cell>
        </row>
        <row r="1980">
          <cell r="H1980" t="str">
            <v/>
          </cell>
        </row>
        <row r="1981">
          <cell r="H1981" t="str">
            <v/>
          </cell>
        </row>
        <row r="1982">
          <cell r="A1982" t="str">
            <v>CANTIDAD TOTAL ACTIVIDAD No 4,4</v>
          </cell>
          <cell r="H1982">
            <v>367.5</v>
          </cell>
        </row>
        <row r="1983">
          <cell r="A1983" t="str">
            <v>INSERTE PLANO, GRÁFICO O ESQUEMA AQUÍ</v>
          </cell>
        </row>
        <row r="2006">
          <cell r="B2006" t="str">
            <v xml:space="preserve">JOSE ENRIQUE CASTRO CASTRO </v>
          </cell>
        </row>
        <row r="2007">
          <cell r="B2007" t="str">
            <v xml:space="preserve">SECRETARIO DE PLANEACION </v>
          </cell>
        </row>
        <row r="2008">
          <cell r="B2008" t="str">
            <v xml:space="preserve">SECRETARIA DE PLANEACION </v>
          </cell>
        </row>
        <row r="2009">
          <cell r="B2009" t="str">
            <v/>
          </cell>
          <cell r="C2009" t="str">
            <v>ACTIVIDAD No 4,4 - PÁGINA 2</v>
          </cell>
        </row>
        <row r="2010">
          <cell r="A2010" t="str">
            <v>DEPARTAMENTO DE ANTIOQUIA</v>
          </cell>
        </row>
        <row r="2011">
          <cell r="A2011" t="str">
            <v>MUNICIPIO DE MONTEBELLO</v>
          </cell>
        </row>
        <row r="2012">
          <cell r="A2012" t="str">
            <v>PROYECTO: Mantenimiento y Mejoramiento de Vías Terciarias en los Municipios de Montebello y Santa Barbara</v>
          </cell>
        </row>
        <row r="2014">
          <cell r="A2014" t="str">
            <v>MEMORIAS DE OBRA</v>
          </cell>
        </row>
        <row r="2016">
          <cell r="A2016" t="str">
            <v>No.</v>
          </cell>
          <cell r="B2016" t="str">
            <v>DESCRIPCIÓN</v>
          </cell>
          <cell r="F2016" t="str">
            <v>ÍTEM DE PAGO</v>
          </cell>
          <cell r="G2016" t="str">
            <v>UNIDAD</v>
          </cell>
          <cell r="H2016" t="str">
            <v>CANTIDAD</v>
          </cell>
        </row>
        <row r="2017">
          <cell r="A2017">
            <v>4.5</v>
          </cell>
          <cell r="B2017" t="str">
            <v/>
          </cell>
          <cell r="F2017" t="str">
            <v/>
          </cell>
          <cell r="G2017" t="str">
            <v/>
          </cell>
          <cell r="H2017">
            <v>373.4</v>
          </cell>
        </row>
        <row r="2019">
          <cell r="A2019" t="str">
            <v>DETALLE</v>
          </cell>
          <cell r="C2019" t="str">
            <v>FACTOR</v>
          </cell>
          <cell r="D2019" t="str">
            <v>CANTIDAD</v>
          </cell>
          <cell r="E2019" t="str">
            <v>A (ML)</v>
          </cell>
          <cell r="F2019" t="str">
            <v>B (M2)</v>
          </cell>
          <cell r="G2019" t="str">
            <v>C (M3)</v>
          </cell>
          <cell r="H2019" t="str">
            <v>TOTAL</v>
          </cell>
        </row>
        <row r="2020">
          <cell r="A2020" t="str">
            <v xml:space="preserve">EXPLANACION TRAMO 1 - 290 ML </v>
          </cell>
          <cell r="C2020">
            <v>1</v>
          </cell>
          <cell r="D2020">
            <v>1</v>
          </cell>
          <cell r="E2020">
            <v>290</v>
          </cell>
          <cell r="F2020">
            <v>5</v>
          </cell>
          <cell r="G2020">
            <v>0.15</v>
          </cell>
          <cell r="H2020">
            <v>217.5</v>
          </cell>
        </row>
        <row r="2021">
          <cell r="A2021" t="str">
            <v xml:space="preserve">RIOSTRAS TRAMO 1 - 290 ML </v>
          </cell>
          <cell r="C2021">
            <v>1</v>
          </cell>
          <cell r="D2021">
            <v>97</v>
          </cell>
          <cell r="E2021">
            <v>3.6</v>
          </cell>
          <cell r="F2021">
            <v>0.05</v>
          </cell>
          <cell r="G2021">
            <v>0.2</v>
          </cell>
          <cell r="H2021">
            <v>3.4920000000000004</v>
          </cell>
        </row>
        <row r="2022">
          <cell r="A2022" t="str">
            <v xml:space="preserve">EXPLANACION TRAMO 2 - 200 ML </v>
          </cell>
          <cell r="C2022">
            <v>1</v>
          </cell>
          <cell r="D2022">
            <v>1</v>
          </cell>
          <cell r="E2022">
            <v>200</v>
          </cell>
          <cell r="F2022">
            <v>5</v>
          </cell>
          <cell r="G2022">
            <v>0.15</v>
          </cell>
          <cell r="H2022">
            <v>150</v>
          </cell>
        </row>
        <row r="2023">
          <cell r="A2023" t="str">
            <v xml:space="preserve">RIOSTRAS TRAMO 2 - 200 ML </v>
          </cell>
          <cell r="C2023">
            <v>1</v>
          </cell>
          <cell r="D2023">
            <v>67</v>
          </cell>
          <cell r="E2023">
            <v>3.6</v>
          </cell>
          <cell r="F2023">
            <v>0.05</v>
          </cell>
          <cell r="G2023">
            <v>0.2</v>
          </cell>
          <cell r="H2023">
            <v>2.4120000000000008</v>
          </cell>
        </row>
        <row r="2024">
          <cell r="H2024" t="str">
            <v/>
          </cell>
        </row>
        <row r="2025">
          <cell r="H2025" t="str">
            <v/>
          </cell>
        </row>
        <row r="2026">
          <cell r="H2026" t="str">
            <v/>
          </cell>
        </row>
        <row r="2027">
          <cell r="H2027" t="str">
            <v/>
          </cell>
        </row>
        <row r="2028">
          <cell r="H2028" t="str">
            <v/>
          </cell>
        </row>
        <row r="2029">
          <cell r="H2029" t="str">
            <v/>
          </cell>
        </row>
        <row r="2030">
          <cell r="H2030" t="str">
            <v/>
          </cell>
        </row>
        <row r="2031">
          <cell r="H2031" t="str">
            <v/>
          </cell>
        </row>
        <row r="2032">
          <cell r="H2032" t="str">
            <v/>
          </cell>
        </row>
        <row r="2033">
          <cell r="H2033" t="str">
            <v/>
          </cell>
        </row>
        <row r="2034">
          <cell r="H2034" t="str">
            <v/>
          </cell>
        </row>
        <row r="2035">
          <cell r="H2035" t="str">
            <v/>
          </cell>
        </row>
        <row r="2036">
          <cell r="H2036" t="str">
            <v/>
          </cell>
        </row>
        <row r="2037">
          <cell r="H2037" t="str">
            <v/>
          </cell>
        </row>
        <row r="2038">
          <cell r="H2038" t="str">
            <v/>
          </cell>
        </row>
        <row r="2039">
          <cell r="H2039" t="str">
            <v/>
          </cell>
        </row>
        <row r="2040">
          <cell r="H2040" t="str">
            <v/>
          </cell>
        </row>
        <row r="2041">
          <cell r="H2041" t="str">
            <v/>
          </cell>
        </row>
        <row r="2042">
          <cell r="H2042" t="str">
            <v/>
          </cell>
        </row>
        <row r="2043">
          <cell r="H2043" t="str">
            <v/>
          </cell>
        </row>
        <row r="2044">
          <cell r="H2044" t="str">
            <v/>
          </cell>
        </row>
        <row r="2047">
          <cell r="H2047" t="str">
            <v/>
          </cell>
        </row>
        <row r="2048">
          <cell r="H2048" t="str">
            <v/>
          </cell>
        </row>
        <row r="2049">
          <cell r="H2049" t="str">
            <v/>
          </cell>
        </row>
        <row r="2050">
          <cell r="H2050" t="str">
            <v/>
          </cell>
        </row>
        <row r="2051">
          <cell r="H2051" t="str">
            <v/>
          </cell>
        </row>
        <row r="2052">
          <cell r="H2052" t="str">
            <v/>
          </cell>
        </row>
        <row r="2053">
          <cell r="A2053" t="str">
            <v>ACTIVIDAD No 4,5 - PÁGINA 1</v>
          </cell>
        </row>
        <row r="2054">
          <cell r="H2054" t="str">
            <v/>
          </cell>
        </row>
        <row r="2055">
          <cell r="H2055" t="str">
            <v/>
          </cell>
        </row>
        <row r="2056">
          <cell r="H2056" t="str">
            <v/>
          </cell>
        </row>
        <row r="2057">
          <cell r="H2057" t="str">
            <v/>
          </cell>
        </row>
        <row r="2058">
          <cell r="H2058" t="str">
            <v/>
          </cell>
        </row>
        <row r="2059">
          <cell r="H2059" t="str">
            <v/>
          </cell>
        </row>
        <row r="2060">
          <cell r="H2060" t="str">
            <v/>
          </cell>
        </row>
        <row r="2061">
          <cell r="H2061" t="str">
            <v/>
          </cell>
        </row>
        <row r="2062">
          <cell r="H2062" t="str">
            <v/>
          </cell>
        </row>
        <row r="2063">
          <cell r="H2063" t="str">
            <v/>
          </cell>
        </row>
        <row r="2064">
          <cell r="H2064" t="str">
            <v/>
          </cell>
        </row>
        <row r="2065">
          <cell r="H2065" t="str">
            <v/>
          </cell>
        </row>
        <row r="2066">
          <cell r="H2066" t="str">
            <v/>
          </cell>
        </row>
        <row r="2067">
          <cell r="H2067" t="str">
            <v/>
          </cell>
        </row>
        <row r="2068">
          <cell r="H2068" t="str">
            <v/>
          </cell>
        </row>
        <row r="2069">
          <cell r="H2069" t="str">
            <v/>
          </cell>
        </row>
        <row r="2070">
          <cell r="H2070" t="str">
            <v/>
          </cell>
        </row>
        <row r="2071">
          <cell r="A2071" t="str">
            <v>CANTIDAD TOTAL ACTIVIDAD No 4,5</v>
          </cell>
          <cell r="H2071">
            <v>152.41</v>
          </cell>
        </row>
        <row r="2072">
          <cell r="A2072" t="str">
            <v>INSERTE PLANO, GRÁFICO O ESQUEMA AQUÍ</v>
          </cell>
        </row>
        <row r="2095">
          <cell r="B2095" t="str">
            <v xml:space="preserve">JOSE ENRIQUE CASTRO CASTRO </v>
          </cell>
        </row>
        <row r="2096">
          <cell r="B2096" t="str">
            <v xml:space="preserve">SECRETARIO DE PLANEACION </v>
          </cell>
        </row>
        <row r="2097">
          <cell r="B2097" t="str">
            <v xml:space="preserve">SECRETARIA DE PLANEACION </v>
          </cell>
        </row>
        <row r="2098">
          <cell r="B2098" t="str">
            <v/>
          </cell>
          <cell r="C2098" t="str">
            <v>ACTIVIDAD No 4,5 - PÁGINA 2</v>
          </cell>
        </row>
        <row r="2099">
          <cell r="A2099" t="str">
            <v>DEPARTAMENTO DE ANTIOQUIA</v>
          </cell>
        </row>
        <row r="2100">
          <cell r="A2100" t="str">
            <v>MUNICIPIO DE MONTEBELLO</v>
          </cell>
        </row>
        <row r="2101">
          <cell r="A2101" t="str">
            <v>PROYECTO: Mantenimiento y Mejoramiento de Vías Terciarias en los Municipios de Montebello y Santa Barbara</v>
          </cell>
        </row>
        <row r="2103">
          <cell r="A2103" t="str">
            <v>MEMORIAS DE OBRA</v>
          </cell>
        </row>
        <row r="2105">
          <cell r="A2105" t="str">
            <v>No.</v>
          </cell>
          <cell r="B2105" t="str">
            <v>DESCRIPCIÓN</v>
          </cell>
          <cell r="F2105" t="str">
            <v>ÍTEM DE PAGO</v>
          </cell>
          <cell r="G2105" t="str">
            <v>UNIDAD</v>
          </cell>
          <cell r="H2105" t="str">
            <v>CANTIDAD</v>
          </cell>
        </row>
        <row r="2106">
          <cell r="A2106">
            <v>4.5999999999999996</v>
          </cell>
          <cell r="B2106" t="str">
            <v/>
          </cell>
          <cell r="F2106" t="str">
            <v/>
          </cell>
          <cell r="G2106" t="str">
            <v/>
          </cell>
          <cell r="H2106">
            <v>2450</v>
          </cell>
        </row>
        <row r="2108">
          <cell r="A2108" t="str">
            <v>DETALLE</v>
          </cell>
          <cell r="C2108" t="str">
            <v>FACTOR</v>
          </cell>
          <cell r="D2108" t="str">
            <v>CANTIDAD</v>
          </cell>
          <cell r="E2108" t="str">
            <v>A (ML)</v>
          </cell>
          <cell r="F2108" t="str">
            <v>B (M2)</v>
          </cell>
          <cell r="G2108" t="str">
            <v>C (M3)</v>
          </cell>
          <cell r="H2108" t="str">
            <v>TOTAL</v>
          </cell>
        </row>
        <row r="2109">
          <cell r="A2109" t="str">
            <v xml:space="preserve">CONFIRMACION DE LA CALZADA EXISTENTE TRAMO 1 - 290 ML </v>
          </cell>
          <cell r="C2109">
            <v>1</v>
          </cell>
          <cell r="D2109">
            <v>1</v>
          </cell>
          <cell r="E2109">
            <v>290</v>
          </cell>
          <cell r="F2109">
            <v>5</v>
          </cell>
          <cell r="G2109">
            <v>1</v>
          </cell>
          <cell r="H2109">
            <v>1450</v>
          </cell>
        </row>
        <row r="2110">
          <cell r="A2110" t="str">
            <v xml:space="preserve">CONFIRMACION DE LA CALZADA EXISTENTE TRAMO 2 - 200 ML </v>
          </cell>
          <cell r="C2110">
            <v>1</v>
          </cell>
          <cell r="D2110">
            <v>1</v>
          </cell>
          <cell r="E2110">
            <v>200</v>
          </cell>
          <cell r="F2110">
            <v>5</v>
          </cell>
          <cell r="G2110">
            <v>1</v>
          </cell>
          <cell r="H2110">
            <v>1000</v>
          </cell>
        </row>
        <row r="2111">
          <cell r="H2111" t="str">
            <v/>
          </cell>
        </row>
        <row r="2112">
          <cell r="H2112" t="str">
            <v/>
          </cell>
        </row>
        <row r="2113">
          <cell r="H2113" t="str">
            <v/>
          </cell>
        </row>
        <row r="2114">
          <cell r="H2114" t="str">
            <v/>
          </cell>
        </row>
        <row r="2115">
          <cell r="H2115" t="str">
            <v/>
          </cell>
        </row>
        <row r="2116">
          <cell r="H2116" t="str">
            <v/>
          </cell>
        </row>
        <row r="2117">
          <cell r="H2117" t="str">
            <v/>
          </cell>
        </row>
        <row r="2118">
          <cell r="H2118" t="str">
            <v/>
          </cell>
        </row>
        <row r="2119">
          <cell r="H2119" t="str">
            <v/>
          </cell>
        </row>
        <row r="2120">
          <cell r="H2120" t="str">
            <v/>
          </cell>
        </row>
        <row r="2121">
          <cell r="H2121" t="str">
            <v/>
          </cell>
        </row>
        <row r="2122">
          <cell r="H2122" t="str">
            <v/>
          </cell>
        </row>
        <row r="2123">
          <cell r="H2123" t="str">
            <v/>
          </cell>
        </row>
        <row r="2124">
          <cell r="H2124" t="str">
            <v/>
          </cell>
        </row>
        <row r="2125">
          <cell r="H2125" t="str">
            <v/>
          </cell>
        </row>
        <row r="2126">
          <cell r="H2126" t="str">
            <v/>
          </cell>
        </row>
        <row r="2127">
          <cell r="H2127" t="str">
            <v/>
          </cell>
        </row>
        <row r="2128">
          <cell r="H2128" t="str">
            <v/>
          </cell>
        </row>
        <row r="2129">
          <cell r="H2129" t="str">
            <v/>
          </cell>
        </row>
        <row r="2130">
          <cell r="H2130" t="str">
            <v/>
          </cell>
        </row>
        <row r="2131">
          <cell r="H2131" t="str">
            <v/>
          </cell>
        </row>
        <row r="2132">
          <cell r="H2132" t="str">
            <v/>
          </cell>
        </row>
        <row r="2133">
          <cell r="H2133" t="str">
            <v/>
          </cell>
        </row>
        <row r="2134">
          <cell r="H2134" t="str">
            <v/>
          </cell>
        </row>
        <row r="2135">
          <cell r="H2135" t="str">
            <v/>
          </cell>
        </row>
        <row r="2136">
          <cell r="H2136" t="str">
            <v/>
          </cell>
        </row>
        <row r="2137">
          <cell r="H2137" t="str">
            <v/>
          </cell>
        </row>
        <row r="2138">
          <cell r="H2138" t="str">
            <v/>
          </cell>
        </row>
        <row r="2139">
          <cell r="H2139" t="str">
            <v/>
          </cell>
        </row>
        <row r="2140">
          <cell r="A2140" t="str">
            <v>ACTIVIDAD No 4,6 - PÁGINA 1</v>
          </cell>
        </row>
        <row r="2141">
          <cell r="H2141" t="str">
            <v/>
          </cell>
        </row>
        <row r="2142">
          <cell r="H2142" t="str">
            <v/>
          </cell>
        </row>
        <row r="2143">
          <cell r="H2143" t="str">
            <v/>
          </cell>
        </row>
        <row r="2144">
          <cell r="H2144" t="str">
            <v/>
          </cell>
        </row>
        <row r="2145">
          <cell r="H2145" t="str">
            <v/>
          </cell>
        </row>
        <row r="2146">
          <cell r="H2146" t="str">
            <v/>
          </cell>
        </row>
        <row r="2147">
          <cell r="H2147" t="str">
            <v/>
          </cell>
        </row>
        <row r="2148">
          <cell r="H2148" t="str">
            <v/>
          </cell>
        </row>
        <row r="2149">
          <cell r="H2149" t="str">
            <v/>
          </cell>
        </row>
        <row r="2150">
          <cell r="H2150" t="str">
            <v/>
          </cell>
        </row>
        <row r="2151">
          <cell r="H2151" t="str">
            <v/>
          </cell>
        </row>
        <row r="2152">
          <cell r="H2152" t="str">
            <v/>
          </cell>
        </row>
        <row r="2153">
          <cell r="H2153" t="str">
            <v/>
          </cell>
        </row>
        <row r="2154">
          <cell r="H2154" t="str">
            <v/>
          </cell>
        </row>
        <row r="2155">
          <cell r="H2155" t="str">
            <v/>
          </cell>
        </row>
        <row r="2156">
          <cell r="H2156" t="str">
            <v/>
          </cell>
        </row>
        <row r="2157">
          <cell r="H2157" t="str">
            <v/>
          </cell>
        </row>
        <row r="2158">
          <cell r="A2158" t="str">
            <v>CANTIDAD TOTAL ACTIVIDAD No 4,6</v>
          </cell>
          <cell r="H2158">
            <v>2450</v>
          </cell>
        </row>
        <row r="2159">
          <cell r="A2159" t="str">
            <v>INSERTE PLANO, GRÁFICO O ESQUEMA AQUÍ</v>
          </cell>
        </row>
        <row r="2182">
          <cell r="B2182" t="str">
            <v xml:space="preserve">JOSE ENRIQUE CASTRO CASTRO </v>
          </cell>
        </row>
        <row r="2183">
          <cell r="B2183" t="str">
            <v xml:space="preserve">SECRETARIO DE PLANEACION </v>
          </cell>
        </row>
        <row r="2184">
          <cell r="B2184" t="str">
            <v xml:space="preserve">SECRETARIA DE PLANEACION </v>
          </cell>
        </row>
        <row r="2185">
          <cell r="B2185" t="str">
            <v/>
          </cell>
          <cell r="C2185" t="str">
            <v>ACTIVIDAD No 4,6 - PÁGINA 2</v>
          </cell>
        </row>
        <row r="2186">
          <cell r="A2186" t="str">
            <v>DEPARTAMENTO DE ANTIOQUIA</v>
          </cell>
        </row>
        <row r="2187">
          <cell r="A2187" t="str">
            <v>MUNICIPIO DE MONTEBELLO</v>
          </cell>
        </row>
        <row r="2188">
          <cell r="A2188" t="str">
            <v>PROYECTO: Mantenimiento y Mejoramiento de Vías Terciarias en los Municipios de Montebello y Santa Barbara</v>
          </cell>
        </row>
        <row r="2190">
          <cell r="A2190" t="str">
            <v>MEMORIAS DE OBRA</v>
          </cell>
        </row>
        <row r="2192">
          <cell r="A2192" t="str">
            <v>No.</v>
          </cell>
          <cell r="B2192" t="str">
            <v>DESCRIPCIÓN</v>
          </cell>
          <cell r="F2192" t="str">
            <v>ÍTEM DE PAGO</v>
          </cell>
          <cell r="G2192" t="str">
            <v>UNIDAD</v>
          </cell>
          <cell r="H2192" t="str">
            <v>CANTIDAD</v>
          </cell>
        </row>
        <row r="2193">
          <cell r="A2193">
            <v>5.0999999999999996</v>
          </cell>
          <cell r="B2193" t="str">
            <v/>
          </cell>
          <cell r="F2193" t="str">
            <v/>
          </cell>
          <cell r="G2193" t="str">
            <v/>
          </cell>
          <cell r="H2193">
            <v>123.66</v>
          </cell>
        </row>
        <row r="2195">
          <cell r="A2195" t="str">
            <v>DETALLE</v>
          </cell>
          <cell r="C2195" t="str">
            <v>FACTOR</v>
          </cell>
          <cell r="D2195" t="str">
            <v>CANTIDAD</v>
          </cell>
          <cell r="E2195" t="str">
            <v>A (ML)</v>
          </cell>
          <cell r="F2195" t="str">
            <v>B (M2)</v>
          </cell>
          <cell r="G2195" t="str">
            <v>C (M3)</v>
          </cell>
          <cell r="H2195" t="str">
            <v>TOTAL</v>
          </cell>
        </row>
        <row r="2196">
          <cell r="A2196" t="str">
            <v xml:space="preserve">CONCRETO PARA PLACA HUELLA TRAMO 1 - 290 ML </v>
          </cell>
          <cell r="C2196">
            <v>1</v>
          </cell>
          <cell r="D2196">
            <v>2</v>
          </cell>
          <cell r="E2196">
            <v>271</v>
          </cell>
          <cell r="F2196">
            <v>0.9</v>
          </cell>
          <cell r="G2196">
            <v>0.15</v>
          </cell>
          <cell r="H2196">
            <v>73.17</v>
          </cell>
        </row>
        <row r="2197">
          <cell r="A2197" t="str">
            <v xml:space="preserve">CONCRETO PARA PLACA HUELLA TRAMO 2 - 200 ML </v>
          </cell>
          <cell r="C2197">
            <v>1</v>
          </cell>
          <cell r="D2197">
            <v>2</v>
          </cell>
          <cell r="E2197">
            <v>187</v>
          </cell>
          <cell r="F2197">
            <v>0.9</v>
          </cell>
          <cell r="G2197">
            <v>0.15</v>
          </cell>
          <cell r="H2197">
            <v>50.49</v>
          </cell>
        </row>
        <row r="2198">
          <cell r="H2198" t="str">
            <v/>
          </cell>
        </row>
        <row r="2199">
          <cell r="H2199" t="str">
            <v/>
          </cell>
        </row>
        <row r="2200">
          <cell r="H2200" t="str">
            <v/>
          </cell>
        </row>
        <row r="2201">
          <cell r="H2201" t="str">
            <v/>
          </cell>
        </row>
        <row r="2202">
          <cell r="H2202" t="str">
            <v/>
          </cell>
        </row>
        <row r="2203">
          <cell r="H2203" t="str">
            <v/>
          </cell>
        </row>
        <row r="2204">
          <cell r="H2204" t="str">
            <v/>
          </cell>
        </row>
        <row r="2205">
          <cell r="H2205" t="str">
            <v/>
          </cell>
        </row>
        <row r="2206">
          <cell r="H2206" t="str">
            <v/>
          </cell>
        </row>
        <row r="2207">
          <cell r="H2207" t="str">
            <v/>
          </cell>
        </row>
        <row r="2208">
          <cell r="H2208" t="str">
            <v/>
          </cell>
        </row>
        <row r="2209">
          <cell r="H2209" t="str">
            <v/>
          </cell>
        </row>
        <row r="2210">
          <cell r="H2210" t="str">
            <v/>
          </cell>
        </row>
        <row r="2211">
          <cell r="H2211" t="str">
            <v/>
          </cell>
        </row>
        <row r="2212">
          <cell r="H2212" t="str">
            <v/>
          </cell>
        </row>
        <row r="2213">
          <cell r="H2213" t="str">
            <v/>
          </cell>
        </row>
        <row r="2214">
          <cell r="H2214" t="str">
            <v/>
          </cell>
        </row>
        <row r="2215">
          <cell r="H2215" t="str">
            <v/>
          </cell>
        </row>
        <row r="2216">
          <cell r="H2216" t="str">
            <v/>
          </cell>
        </row>
        <row r="2217">
          <cell r="H2217" t="str">
            <v/>
          </cell>
        </row>
        <row r="2218">
          <cell r="H2218" t="str">
            <v/>
          </cell>
        </row>
        <row r="2219">
          <cell r="H2219" t="str">
            <v/>
          </cell>
        </row>
        <row r="2220">
          <cell r="H2220" t="str">
            <v/>
          </cell>
        </row>
        <row r="2221">
          <cell r="H2221" t="str">
            <v/>
          </cell>
        </row>
        <row r="2222">
          <cell r="H2222" t="str">
            <v/>
          </cell>
        </row>
        <row r="2223">
          <cell r="H2223" t="str">
            <v/>
          </cell>
        </row>
        <row r="2224">
          <cell r="H2224" t="str">
            <v/>
          </cell>
        </row>
        <row r="2225">
          <cell r="H2225" t="str">
            <v/>
          </cell>
        </row>
        <row r="2226">
          <cell r="H2226" t="str">
            <v/>
          </cell>
        </row>
        <row r="2227">
          <cell r="A2227" t="str">
            <v>ACTIVIDAD No 5,1 - PÁGINA 1</v>
          </cell>
        </row>
        <row r="2228">
          <cell r="H2228" t="str">
            <v/>
          </cell>
        </row>
        <row r="2229">
          <cell r="H2229" t="str">
            <v/>
          </cell>
        </row>
        <row r="2230">
          <cell r="H2230" t="str">
            <v/>
          </cell>
        </row>
        <row r="2231">
          <cell r="H2231" t="str">
            <v/>
          </cell>
        </row>
        <row r="2232">
          <cell r="H2232" t="str">
            <v/>
          </cell>
        </row>
        <row r="2233">
          <cell r="H2233" t="str">
            <v/>
          </cell>
        </row>
        <row r="2234">
          <cell r="H2234" t="str">
            <v/>
          </cell>
        </row>
        <row r="2235">
          <cell r="H2235" t="str">
            <v/>
          </cell>
        </row>
        <row r="2236">
          <cell r="H2236" t="str">
            <v/>
          </cell>
        </row>
        <row r="2237">
          <cell r="H2237" t="str">
            <v/>
          </cell>
        </row>
        <row r="2238">
          <cell r="H2238" t="str">
            <v/>
          </cell>
        </row>
        <row r="2239">
          <cell r="H2239" t="str">
            <v/>
          </cell>
        </row>
        <row r="2240">
          <cell r="H2240" t="str">
            <v/>
          </cell>
        </row>
        <row r="2241">
          <cell r="H2241" t="str">
            <v/>
          </cell>
        </row>
        <row r="2242">
          <cell r="H2242" t="str">
            <v/>
          </cell>
        </row>
        <row r="2243">
          <cell r="H2243" t="str">
            <v/>
          </cell>
        </row>
        <row r="2244">
          <cell r="H2244" t="str">
            <v/>
          </cell>
        </row>
        <row r="2245">
          <cell r="A2245" t="str">
            <v>CANTIDAD TOTAL ACTIVIDAD No 5,1</v>
          </cell>
          <cell r="H2245">
            <v>123.66</v>
          </cell>
        </row>
        <row r="2246">
          <cell r="A2246" t="str">
            <v>INSERTE PLANO, GRÁFICO O ESQUEMA AQUÍ</v>
          </cell>
        </row>
        <row r="2269">
          <cell r="B2269" t="str">
            <v xml:space="preserve">JOSE ENRIQUE CASTRO CASTRO </v>
          </cell>
        </row>
        <row r="2270">
          <cell r="B2270" t="str">
            <v xml:space="preserve">SECRETARIO DE PLANEACION </v>
          </cell>
        </row>
        <row r="2271">
          <cell r="B2271" t="str">
            <v xml:space="preserve">SECRETARIA DE PLANEACION </v>
          </cell>
        </row>
        <row r="2272">
          <cell r="B2272" t="str">
            <v/>
          </cell>
          <cell r="C2272" t="str">
            <v>ACTIVIDAD No 5,1 - PÁGINA 2</v>
          </cell>
        </row>
        <row r="2273">
          <cell r="A2273" t="str">
            <v>DEPARTAMENTO DE ANTIOQUIA</v>
          </cell>
        </row>
        <row r="2274">
          <cell r="A2274" t="str">
            <v>MUNICIPIO DE MONTEBELLO</v>
          </cell>
        </row>
        <row r="2275">
          <cell r="A2275" t="str">
            <v>PROYECTO: Mantenimiento y Mejoramiento de Vías Terciarias en los Municipios de Montebello y Santa Barbara</v>
          </cell>
        </row>
        <row r="2277">
          <cell r="A2277" t="str">
            <v>MEMORIAS DE OBRA</v>
          </cell>
        </row>
        <row r="2279">
          <cell r="A2279" t="str">
            <v>No.</v>
          </cell>
          <cell r="B2279" t="str">
            <v>DESCRIPCIÓN</v>
          </cell>
          <cell r="F2279" t="str">
            <v>ÍTEM DE PAGO</v>
          </cell>
          <cell r="G2279" t="str">
            <v>UNIDAD</v>
          </cell>
          <cell r="H2279" t="str">
            <v>CANTIDAD</v>
          </cell>
        </row>
        <row r="2280">
          <cell r="A2280">
            <v>5.2</v>
          </cell>
          <cell r="B2280" t="str">
            <v/>
          </cell>
          <cell r="F2280" t="str">
            <v/>
          </cell>
          <cell r="G2280" t="str">
            <v/>
          </cell>
          <cell r="H2280">
            <v>123.66</v>
          </cell>
        </row>
        <row r="2282">
          <cell r="A2282" t="str">
            <v>DETALLE</v>
          </cell>
          <cell r="C2282" t="str">
            <v>FACTOR</v>
          </cell>
          <cell r="D2282" t="str">
            <v>CANTIDAD</v>
          </cell>
          <cell r="E2282" t="str">
            <v>A (ML)</v>
          </cell>
          <cell r="F2282" t="str">
            <v>B (M2)</v>
          </cell>
          <cell r="G2282" t="str">
            <v>C (M3)</v>
          </cell>
          <cell r="H2282" t="str">
            <v>TOTAL</v>
          </cell>
        </row>
        <row r="2283">
          <cell r="A2283" t="str">
            <v xml:space="preserve">CONCRETO CICOPLEDO CENTRO TRAMO 1 - 290 ML </v>
          </cell>
          <cell r="C2283">
            <v>1</v>
          </cell>
          <cell r="D2283">
            <v>1</v>
          </cell>
          <cell r="E2283">
            <v>271</v>
          </cell>
          <cell r="F2283">
            <v>0.9</v>
          </cell>
          <cell r="G2283">
            <v>0.15</v>
          </cell>
          <cell r="H2283">
            <v>36.585000000000001</v>
          </cell>
        </row>
        <row r="2284">
          <cell r="A2284" t="str">
            <v xml:space="preserve">CONCRETO CICOPLEDO LATERALES TRAMO 1 - 290 ML </v>
          </cell>
          <cell r="C2284">
            <v>1</v>
          </cell>
          <cell r="D2284">
            <v>2</v>
          </cell>
          <cell r="E2284">
            <v>271</v>
          </cell>
          <cell r="F2284">
            <v>0.45</v>
          </cell>
          <cell r="G2284">
            <v>0.15</v>
          </cell>
          <cell r="H2284">
            <v>36.585000000000001</v>
          </cell>
        </row>
        <row r="2285">
          <cell r="A2285" t="str">
            <v xml:space="preserve">CONCRETO CICOPLEDO CENTRO TRAMO 2 - 200 ML </v>
          </cell>
          <cell r="C2285">
            <v>1</v>
          </cell>
          <cell r="D2285">
            <v>1</v>
          </cell>
          <cell r="E2285">
            <v>187</v>
          </cell>
          <cell r="F2285">
            <v>0.9</v>
          </cell>
          <cell r="G2285">
            <v>0.15</v>
          </cell>
          <cell r="H2285">
            <v>25.245000000000001</v>
          </cell>
        </row>
        <row r="2286">
          <cell r="A2286" t="str">
            <v xml:space="preserve">CONCRETO CICOPLEDO LATERALES TRAMO 2 - 200 ML </v>
          </cell>
          <cell r="C2286">
            <v>1</v>
          </cell>
          <cell r="D2286">
            <v>2</v>
          </cell>
          <cell r="E2286">
            <v>187</v>
          </cell>
          <cell r="F2286">
            <v>0.45</v>
          </cell>
          <cell r="G2286">
            <v>0.15</v>
          </cell>
          <cell r="H2286">
            <v>25.245000000000001</v>
          </cell>
        </row>
        <row r="2287">
          <cell r="H2287" t="str">
            <v/>
          </cell>
        </row>
        <row r="2288">
          <cell r="H2288" t="str">
            <v/>
          </cell>
        </row>
        <row r="2289">
          <cell r="H2289" t="str">
            <v/>
          </cell>
        </row>
        <row r="2290">
          <cell r="H2290" t="str">
            <v/>
          </cell>
        </row>
        <row r="2291">
          <cell r="H2291" t="str">
            <v/>
          </cell>
        </row>
        <row r="2292">
          <cell r="H2292" t="str">
            <v/>
          </cell>
        </row>
        <row r="2293">
          <cell r="H2293" t="str">
            <v/>
          </cell>
        </row>
        <row r="2294">
          <cell r="H2294" t="str">
            <v/>
          </cell>
        </row>
        <row r="2295">
          <cell r="H2295" t="str">
            <v/>
          </cell>
        </row>
        <row r="2296">
          <cell r="H2296" t="str">
            <v/>
          </cell>
        </row>
        <row r="2297">
          <cell r="H2297" t="str">
            <v/>
          </cell>
        </row>
        <row r="2298">
          <cell r="H2298" t="str">
            <v/>
          </cell>
        </row>
        <row r="2299">
          <cell r="H2299" t="str">
            <v/>
          </cell>
        </row>
        <row r="2300">
          <cell r="H2300" t="str">
            <v/>
          </cell>
        </row>
        <row r="2301">
          <cell r="H2301" t="str">
            <v/>
          </cell>
        </row>
        <row r="2302">
          <cell r="H2302" t="str">
            <v/>
          </cell>
        </row>
        <row r="2303">
          <cell r="H2303" t="str">
            <v/>
          </cell>
        </row>
        <row r="2304">
          <cell r="H2304" t="str">
            <v/>
          </cell>
        </row>
        <row r="2305">
          <cell r="H2305" t="str">
            <v/>
          </cell>
        </row>
        <row r="2306">
          <cell r="H2306" t="str">
            <v/>
          </cell>
        </row>
        <row r="2307">
          <cell r="H2307" t="str">
            <v/>
          </cell>
        </row>
        <row r="2308">
          <cell r="H2308" t="str">
            <v/>
          </cell>
        </row>
        <row r="2309">
          <cell r="H2309" t="str">
            <v/>
          </cell>
        </row>
        <row r="2310">
          <cell r="H2310" t="str">
            <v/>
          </cell>
        </row>
        <row r="2311">
          <cell r="H2311" t="str">
            <v/>
          </cell>
        </row>
        <row r="2312">
          <cell r="H2312" t="str">
            <v/>
          </cell>
        </row>
        <row r="2313">
          <cell r="H2313" t="str">
            <v/>
          </cell>
        </row>
        <row r="2314">
          <cell r="A2314" t="str">
            <v>ACTIVIDAD No 5,2 - PÁGINA 1</v>
          </cell>
        </row>
        <row r="2315">
          <cell r="H2315" t="str">
            <v/>
          </cell>
        </row>
        <row r="2316">
          <cell r="H2316" t="str">
            <v/>
          </cell>
        </row>
        <row r="2317">
          <cell r="H2317" t="str">
            <v/>
          </cell>
        </row>
        <row r="2318">
          <cell r="H2318" t="str">
            <v/>
          </cell>
        </row>
        <row r="2319">
          <cell r="H2319" t="str">
            <v/>
          </cell>
        </row>
        <row r="2320">
          <cell r="H2320" t="str">
            <v/>
          </cell>
        </row>
        <row r="2321">
          <cell r="H2321" t="str">
            <v/>
          </cell>
        </row>
        <row r="2322">
          <cell r="H2322" t="str">
            <v/>
          </cell>
        </row>
        <row r="2323">
          <cell r="H2323" t="str">
            <v/>
          </cell>
        </row>
        <row r="2324">
          <cell r="H2324" t="str">
            <v/>
          </cell>
        </row>
        <row r="2325">
          <cell r="H2325" t="str">
            <v/>
          </cell>
        </row>
        <row r="2326">
          <cell r="H2326" t="str">
            <v/>
          </cell>
        </row>
        <row r="2327">
          <cell r="H2327" t="str">
            <v/>
          </cell>
        </row>
        <row r="2328">
          <cell r="H2328" t="str">
            <v/>
          </cell>
        </row>
        <row r="2329">
          <cell r="H2329" t="str">
            <v/>
          </cell>
        </row>
        <row r="2330">
          <cell r="H2330" t="str">
            <v/>
          </cell>
        </row>
        <row r="2331">
          <cell r="H2331" t="str">
            <v/>
          </cell>
        </row>
        <row r="2332">
          <cell r="A2332" t="str">
            <v>CANTIDAD TOTAL ACTIVIDAD No 5,2</v>
          </cell>
          <cell r="H2332">
            <v>123.66</v>
          </cell>
        </row>
        <row r="2333">
          <cell r="A2333" t="str">
            <v>INSERTE PLANO, GRÁFICO O ESQUEMA AQUÍ</v>
          </cell>
        </row>
        <row r="2356">
          <cell r="B2356" t="str">
            <v xml:space="preserve">JOSE ENRIQUE CASTRO CASTRO </v>
          </cell>
        </row>
        <row r="2357">
          <cell r="B2357" t="str">
            <v xml:space="preserve">SECRETARIO DE PLANEACION </v>
          </cell>
        </row>
        <row r="2358">
          <cell r="B2358" t="str">
            <v xml:space="preserve">SECRETARIA DE PLANEACION </v>
          </cell>
        </row>
        <row r="2359">
          <cell r="B2359" t="str">
            <v/>
          </cell>
          <cell r="C2359" t="str">
            <v>ACTIVIDAD No 5,2 - PÁGINA 2</v>
          </cell>
        </row>
        <row r="2360">
          <cell r="A2360" t="str">
            <v>DEPARTAMENTO DE ANTIOQUIA</v>
          </cell>
        </row>
        <row r="2361">
          <cell r="A2361" t="str">
            <v>MUNICIPIO DE MONTEBELLO</v>
          </cell>
        </row>
        <row r="2362">
          <cell r="A2362" t="str">
            <v>PROYECTO: Mantenimiento y Mejoramiento de Vías Terciarias en los Municipios de Montebello y Santa Barbara</v>
          </cell>
        </row>
        <row r="2364">
          <cell r="A2364" t="str">
            <v>MEMORIAS DE OBRA</v>
          </cell>
        </row>
        <row r="2366">
          <cell r="A2366" t="str">
            <v>No.</v>
          </cell>
          <cell r="B2366" t="str">
            <v>DESCRIPCIÓN</v>
          </cell>
          <cell r="F2366" t="str">
            <v>ÍTEM DE PAGO</v>
          </cell>
          <cell r="G2366" t="str">
            <v>UNIDAD</v>
          </cell>
          <cell r="H2366" t="str">
            <v>CANTIDAD</v>
          </cell>
        </row>
        <row r="2367">
          <cell r="A2367">
            <v>5.3</v>
          </cell>
          <cell r="B2367" t="str">
            <v/>
          </cell>
          <cell r="F2367" t="str">
            <v/>
          </cell>
          <cell r="G2367" t="str">
            <v/>
          </cell>
          <cell r="H2367">
            <v>29.52</v>
          </cell>
        </row>
        <row r="2369">
          <cell r="A2369" t="str">
            <v>DETALLE</v>
          </cell>
          <cell r="C2369" t="str">
            <v>FACTOR</v>
          </cell>
          <cell r="D2369" t="str">
            <v>CANTIDAD</v>
          </cell>
          <cell r="E2369" t="str">
            <v>A (ML)</v>
          </cell>
          <cell r="F2369" t="str">
            <v>B (M2)</v>
          </cell>
          <cell r="G2369" t="str">
            <v>C (M3)</v>
          </cell>
          <cell r="H2369" t="str">
            <v>TOTAL</v>
          </cell>
        </row>
        <row r="2370">
          <cell r="A2370" t="str">
            <v>CONCRETO VIGAS RIOSTRAS TRAMO 1 - 290 ML</v>
          </cell>
          <cell r="C2370">
            <v>1</v>
          </cell>
          <cell r="D2370">
            <v>97</v>
          </cell>
          <cell r="E2370">
            <v>3.6</v>
          </cell>
          <cell r="F2370">
            <v>0.2</v>
          </cell>
          <cell r="G2370">
            <v>0.25</v>
          </cell>
          <cell r="H2370">
            <v>17.46</v>
          </cell>
        </row>
        <row r="2371">
          <cell r="A2371" t="str">
            <v>CONCRETO VIGAS RIOSTRAS TRAMO 2 - 200 ML</v>
          </cell>
          <cell r="C2371">
            <v>1</v>
          </cell>
          <cell r="D2371">
            <v>67</v>
          </cell>
          <cell r="E2371">
            <v>3.6</v>
          </cell>
          <cell r="F2371">
            <v>0.2</v>
          </cell>
          <cell r="G2371">
            <v>0.25</v>
          </cell>
          <cell r="H2371">
            <v>12.060000000000002</v>
          </cell>
        </row>
        <row r="2372">
          <cell r="H2372" t="str">
            <v/>
          </cell>
        </row>
        <row r="2373">
          <cell r="H2373" t="str">
            <v/>
          </cell>
        </row>
        <row r="2374">
          <cell r="H2374" t="str">
            <v/>
          </cell>
        </row>
        <row r="2375">
          <cell r="H2375" t="str">
            <v/>
          </cell>
        </row>
        <row r="2376">
          <cell r="H2376" t="str">
            <v/>
          </cell>
        </row>
        <row r="2377">
          <cell r="H2377" t="str">
            <v/>
          </cell>
        </row>
        <row r="2378">
          <cell r="H2378" t="str">
            <v/>
          </cell>
        </row>
        <row r="2379">
          <cell r="H2379" t="str">
            <v/>
          </cell>
        </row>
        <row r="2380">
          <cell r="H2380" t="str">
            <v/>
          </cell>
        </row>
        <row r="2381">
          <cell r="H2381" t="str">
            <v/>
          </cell>
        </row>
        <row r="2382">
          <cell r="H2382" t="str">
            <v/>
          </cell>
        </row>
        <row r="2383">
          <cell r="H2383" t="str">
            <v/>
          </cell>
        </row>
        <row r="2384">
          <cell r="H2384" t="str">
            <v/>
          </cell>
        </row>
        <row r="2385">
          <cell r="H2385" t="str">
            <v/>
          </cell>
        </row>
        <row r="2386">
          <cell r="H2386" t="str">
            <v/>
          </cell>
        </row>
        <row r="2387">
          <cell r="H2387" t="str">
            <v/>
          </cell>
        </row>
        <row r="2388">
          <cell r="H2388" t="str">
            <v/>
          </cell>
        </row>
        <row r="2389">
          <cell r="H2389" t="str">
            <v/>
          </cell>
        </row>
        <row r="2390">
          <cell r="H2390" t="str">
            <v/>
          </cell>
        </row>
        <row r="2391">
          <cell r="H2391" t="str">
            <v/>
          </cell>
        </row>
        <row r="2392">
          <cell r="H2392" t="str">
            <v/>
          </cell>
        </row>
        <row r="2393">
          <cell r="H2393" t="str">
            <v/>
          </cell>
        </row>
        <row r="2394">
          <cell r="H2394" t="str">
            <v/>
          </cell>
        </row>
        <row r="2395">
          <cell r="H2395" t="str">
            <v/>
          </cell>
        </row>
        <row r="2396">
          <cell r="H2396" t="str">
            <v/>
          </cell>
        </row>
        <row r="2397">
          <cell r="H2397" t="str">
            <v/>
          </cell>
        </row>
        <row r="2398">
          <cell r="H2398" t="str">
            <v/>
          </cell>
        </row>
        <row r="2399">
          <cell r="H2399" t="str">
            <v/>
          </cell>
        </row>
        <row r="2400">
          <cell r="H2400" t="str">
            <v/>
          </cell>
        </row>
        <row r="2401">
          <cell r="A2401" t="str">
            <v>ACTIVIDAD No 5,3 - PÁGINA 1</v>
          </cell>
        </row>
        <row r="2402">
          <cell r="H2402" t="str">
            <v/>
          </cell>
        </row>
        <row r="2403">
          <cell r="H2403" t="str">
            <v/>
          </cell>
        </row>
        <row r="2404">
          <cell r="H2404" t="str">
            <v/>
          </cell>
        </row>
        <row r="2405">
          <cell r="H2405" t="str">
            <v/>
          </cell>
        </row>
        <row r="2406">
          <cell r="H2406" t="str">
            <v/>
          </cell>
        </row>
        <row r="2407">
          <cell r="H2407" t="str">
            <v/>
          </cell>
        </row>
        <row r="2408">
          <cell r="H2408" t="str">
            <v/>
          </cell>
        </row>
        <row r="2409">
          <cell r="H2409" t="str">
            <v/>
          </cell>
        </row>
        <row r="2410">
          <cell r="H2410" t="str">
            <v/>
          </cell>
        </row>
        <row r="2411">
          <cell r="H2411" t="str">
            <v/>
          </cell>
        </row>
        <row r="2412">
          <cell r="H2412" t="str">
            <v/>
          </cell>
        </row>
        <row r="2413">
          <cell r="H2413" t="str">
            <v/>
          </cell>
        </row>
        <row r="2414">
          <cell r="H2414" t="str">
            <v/>
          </cell>
        </row>
        <row r="2415">
          <cell r="H2415" t="str">
            <v/>
          </cell>
        </row>
        <row r="2416">
          <cell r="H2416" t="str">
            <v/>
          </cell>
        </row>
        <row r="2417">
          <cell r="H2417" t="str">
            <v/>
          </cell>
        </row>
        <row r="2418">
          <cell r="H2418" t="str">
            <v/>
          </cell>
        </row>
        <row r="2419">
          <cell r="A2419" t="str">
            <v>CANTIDAD TOTAL ACTIVIDAD No 5,3</v>
          </cell>
          <cell r="H2419">
            <v>29.52</v>
          </cell>
        </row>
        <row r="2420">
          <cell r="A2420" t="str">
            <v>INSERTE PLANO, GRÁFICO O ESQUEMA AQUÍ</v>
          </cell>
        </row>
        <row r="2443">
          <cell r="B2443" t="str">
            <v xml:space="preserve">JOSE ENRIQUE CASTRO CASTRO </v>
          </cell>
        </row>
        <row r="2444">
          <cell r="B2444" t="str">
            <v xml:space="preserve">SECRETARIO DE PLANEACION </v>
          </cell>
        </row>
        <row r="2445">
          <cell r="B2445" t="str">
            <v xml:space="preserve">SECRETARIA DE PLANEACION </v>
          </cell>
        </row>
        <row r="2446">
          <cell r="B2446" t="str">
            <v/>
          </cell>
          <cell r="C2446" t="str">
            <v>ACTIVIDAD No 5,3 - PÁGINA 2</v>
          </cell>
        </row>
        <row r="2447">
          <cell r="A2447" t="str">
            <v>DEPARTAMENTO DE ANTIOQUIA</v>
          </cell>
        </row>
        <row r="2448">
          <cell r="A2448" t="str">
            <v>MUNICIPIO DE MONTEBELLO</v>
          </cell>
        </row>
        <row r="2449">
          <cell r="A2449" t="str">
            <v>PROYECTO: Mantenimiento y Mejoramiento de Vías Terciarias en los Municipios de Montebello y Santa Barbara</v>
          </cell>
        </row>
        <row r="2451">
          <cell r="A2451" t="str">
            <v>MEMORIAS DE OBRA</v>
          </cell>
        </row>
        <row r="2453">
          <cell r="A2453" t="str">
            <v>No.</v>
          </cell>
          <cell r="B2453" t="str">
            <v>DESCRIPCIÓN</v>
          </cell>
          <cell r="F2453" t="str">
            <v>ÍTEM DE PAGO</v>
          </cell>
          <cell r="G2453" t="str">
            <v>UNIDAD</v>
          </cell>
          <cell r="H2453" t="str">
            <v>CANTIDAD</v>
          </cell>
        </row>
        <row r="2454">
          <cell r="A2454">
            <v>5.4</v>
          </cell>
          <cell r="B2454" t="str">
            <v/>
          </cell>
          <cell r="F2454" t="str">
            <v/>
          </cell>
          <cell r="G2454" t="str">
            <v/>
          </cell>
          <cell r="H2454">
            <v>124.95</v>
          </cell>
        </row>
        <row r="2456">
          <cell r="A2456" t="str">
            <v>DETALLE</v>
          </cell>
          <cell r="C2456" t="str">
            <v>FACTOR</v>
          </cell>
          <cell r="D2456" t="str">
            <v>CANTIDAD</v>
          </cell>
          <cell r="E2456" t="str">
            <v>A (ML)</v>
          </cell>
          <cell r="F2456" t="str">
            <v>B (M2)</v>
          </cell>
          <cell r="G2456" t="str">
            <v>C (M3)</v>
          </cell>
          <cell r="H2456" t="str">
            <v>TOTAL</v>
          </cell>
        </row>
        <row r="2457">
          <cell r="A2457" t="str">
            <v xml:space="preserve">CONCRETO BORDILLO TRAMO 1 - 290 ML </v>
          </cell>
          <cell r="C2457">
            <v>1</v>
          </cell>
          <cell r="D2457">
            <v>2</v>
          </cell>
          <cell r="E2457">
            <v>290</v>
          </cell>
          <cell r="F2457">
            <v>0.3</v>
          </cell>
          <cell r="G2457">
            <v>0.15</v>
          </cell>
          <cell r="H2457">
            <v>26.099999999999998</v>
          </cell>
        </row>
        <row r="2458">
          <cell r="A2458" t="str">
            <v xml:space="preserve">CONCRETO CUNETA TRAMO 1 - 290 ML </v>
          </cell>
          <cell r="C2458">
            <v>1</v>
          </cell>
          <cell r="D2458">
            <v>2</v>
          </cell>
          <cell r="E2458">
            <v>290</v>
          </cell>
          <cell r="F2458">
            <v>0.55000000000000004</v>
          </cell>
          <cell r="G2458">
            <v>0.15</v>
          </cell>
          <cell r="H2458">
            <v>47.85</v>
          </cell>
        </row>
        <row r="2459">
          <cell r="A2459" t="str">
            <v xml:space="preserve">CONCRETO BORDILLO TRAMO 2 - 200 ML </v>
          </cell>
          <cell r="C2459">
            <v>1</v>
          </cell>
          <cell r="D2459">
            <v>2</v>
          </cell>
          <cell r="E2459">
            <v>200</v>
          </cell>
          <cell r="F2459">
            <v>0.3</v>
          </cell>
          <cell r="G2459">
            <v>0.15</v>
          </cell>
          <cell r="H2459">
            <v>18</v>
          </cell>
        </row>
        <row r="2460">
          <cell r="A2460" t="str">
            <v xml:space="preserve">CONCRETO CUNETA TRAMO 2 - 200 ML </v>
          </cell>
          <cell r="C2460">
            <v>1</v>
          </cell>
          <cell r="D2460">
            <v>2</v>
          </cell>
          <cell r="E2460">
            <v>200</v>
          </cell>
          <cell r="F2460">
            <v>0.55000000000000004</v>
          </cell>
          <cell r="G2460">
            <v>0.15</v>
          </cell>
          <cell r="H2460">
            <v>33</v>
          </cell>
        </row>
        <row r="2461">
          <cell r="H2461" t="str">
            <v/>
          </cell>
        </row>
        <row r="2462">
          <cell r="H2462" t="str">
            <v/>
          </cell>
        </row>
        <row r="2463">
          <cell r="H2463" t="str">
            <v/>
          </cell>
        </row>
        <row r="2464">
          <cell r="H2464" t="str">
            <v/>
          </cell>
        </row>
        <row r="2465">
          <cell r="H2465" t="str">
            <v/>
          </cell>
        </row>
        <row r="2466">
          <cell r="H2466" t="str">
            <v/>
          </cell>
        </row>
        <row r="2467">
          <cell r="H2467" t="str">
            <v/>
          </cell>
        </row>
        <row r="2468">
          <cell r="H2468" t="str">
            <v/>
          </cell>
        </row>
        <row r="2469">
          <cell r="H2469" t="str">
            <v/>
          </cell>
        </row>
        <row r="2470">
          <cell r="H2470" t="str">
            <v/>
          </cell>
        </row>
        <row r="2471">
          <cell r="H2471" t="str">
            <v/>
          </cell>
        </row>
        <row r="2472">
          <cell r="H2472" t="str">
            <v/>
          </cell>
        </row>
        <row r="2473">
          <cell r="H2473" t="str">
            <v/>
          </cell>
        </row>
        <row r="2474">
          <cell r="H2474" t="str">
            <v/>
          </cell>
        </row>
        <row r="2475">
          <cell r="H2475" t="str">
            <v/>
          </cell>
        </row>
        <row r="2476">
          <cell r="H2476" t="str">
            <v/>
          </cell>
        </row>
        <row r="2477">
          <cell r="H2477" t="str">
            <v/>
          </cell>
        </row>
        <row r="2478">
          <cell r="H2478" t="str">
            <v/>
          </cell>
        </row>
        <row r="2479">
          <cell r="H2479" t="str">
            <v/>
          </cell>
        </row>
        <row r="2480">
          <cell r="H2480" t="str">
            <v/>
          </cell>
        </row>
        <row r="2481">
          <cell r="H2481" t="str">
            <v/>
          </cell>
        </row>
        <row r="2484">
          <cell r="H2484" t="str">
            <v/>
          </cell>
        </row>
        <row r="2485">
          <cell r="H2485" t="str">
            <v/>
          </cell>
        </row>
        <row r="2486">
          <cell r="H2486" t="str">
            <v/>
          </cell>
        </row>
        <row r="2487">
          <cell r="H2487" t="str">
            <v/>
          </cell>
        </row>
        <row r="2488">
          <cell r="H2488" t="str">
            <v/>
          </cell>
        </row>
        <row r="2489">
          <cell r="H2489" t="str">
            <v/>
          </cell>
        </row>
        <row r="2490">
          <cell r="A2490" t="str">
            <v>ACTIVIDAD No 5,4 - PÁGINA 1</v>
          </cell>
        </row>
        <row r="2491">
          <cell r="H2491" t="str">
            <v/>
          </cell>
        </row>
        <row r="2492">
          <cell r="H2492" t="str">
            <v/>
          </cell>
        </row>
        <row r="2493">
          <cell r="H2493" t="str">
            <v/>
          </cell>
        </row>
        <row r="2494">
          <cell r="H2494" t="str">
            <v/>
          </cell>
        </row>
        <row r="2495">
          <cell r="H2495" t="str">
            <v/>
          </cell>
        </row>
        <row r="2496">
          <cell r="H2496" t="str">
            <v/>
          </cell>
        </row>
        <row r="2497">
          <cell r="H2497" t="str">
            <v/>
          </cell>
        </row>
        <row r="2498">
          <cell r="H2498" t="str">
            <v/>
          </cell>
        </row>
        <row r="2499">
          <cell r="H2499" t="str">
            <v/>
          </cell>
        </row>
        <row r="2500">
          <cell r="H2500" t="str">
            <v/>
          </cell>
        </row>
        <row r="2501">
          <cell r="H2501" t="str">
            <v/>
          </cell>
        </row>
        <row r="2502">
          <cell r="H2502" t="str">
            <v/>
          </cell>
        </row>
        <row r="2503">
          <cell r="H2503" t="str">
            <v/>
          </cell>
        </row>
        <row r="2504">
          <cell r="H2504" t="str">
            <v/>
          </cell>
        </row>
        <row r="2505">
          <cell r="H2505" t="str">
            <v/>
          </cell>
        </row>
        <row r="2506">
          <cell r="H2506" t="str">
            <v/>
          </cell>
        </row>
        <row r="2507">
          <cell r="H2507" t="str">
            <v/>
          </cell>
        </row>
        <row r="2508">
          <cell r="A2508" t="str">
            <v>CANTIDAD TOTAL ACTIVIDAD No 5,4</v>
          </cell>
          <cell r="H2508">
            <v>51</v>
          </cell>
        </row>
        <row r="2509">
          <cell r="A2509" t="str">
            <v>INSERTE PLANO, GRÁFICO O ESQUEMA AQUÍ</v>
          </cell>
        </row>
        <row r="2532">
          <cell r="B2532" t="str">
            <v xml:space="preserve">JOSE ENRIQUE CASTRO CASTRO </v>
          </cell>
        </row>
        <row r="2533">
          <cell r="B2533" t="str">
            <v xml:space="preserve">SECRETARIO DE PLANEACION </v>
          </cell>
        </row>
        <row r="2534">
          <cell r="B2534" t="str">
            <v xml:space="preserve">SECRETARIA DE PLANEACION </v>
          </cell>
        </row>
        <row r="2535">
          <cell r="B2535" t="str">
            <v/>
          </cell>
          <cell r="C2535" t="str">
            <v>ACTIVIDAD No 5,4 - PÁGINA 2</v>
          </cell>
        </row>
        <row r="2536">
          <cell r="A2536" t="str">
            <v>DEPARTAMENTO DE ANTIOQUIA</v>
          </cell>
        </row>
        <row r="2537">
          <cell r="A2537" t="str">
            <v>MUNICIPIO DE MONTEBELLO</v>
          </cell>
        </row>
        <row r="2538">
          <cell r="A2538" t="str">
            <v>PROYECTO: Mantenimiento y Mejoramiento de Vías Terciarias en los Municipios de Montebello y Santa Barbara</v>
          </cell>
        </row>
        <row r="2540">
          <cell r="A2540" t="str">
            <v>MEMORIAS DE OBRA</v>
          </cell>
        </row>
        <row r="2542">
          <cell r="A2542" t="str">
            <v>No.</v>
          </cell>
          <cell r="B2542" t="str">
            <v>DESCRIPCIÓN</v>
          </cell>
          <cell r="F2542" t="str">
            <v>ÍTEM DE PAGO</v>
          </cell>
          <cell r="G2542" t="str">
            <v>UNIDAD</v>
          </cell>
          <cell r="H2542" t="str">
            <v>CANTIDAD</v>
          </cell>
        </row>
        <row r="2543">
          <cell r="A2543">
            <v>5.5</v>
          </cell>
          <cell r="B2543" t="str">
            <v/>
          </cell>
          <cell r="F2543" t="str">
            <v/>
          </cell>
          <cell r="G2543" t="str">
            <v/>
          </cell>
          <cell r="H2543">
            <v>13034.34</v>
          </cell>
        </row>
        <row r="2545">
          <cell r="A2545" t="str">
            <v>DETALLE</v>
          </cell>
          <cell r="C2545" t="str">
            <v>FACTOR</v>
          </cell>
          <cell r="D2545" t="str">
            <v>CANTIDAD</v>
          </cell>
          <cell r="E2545" t="str">
            <v>A (ML)</v>
          </cell>
          <cell r="F2545" t="str">
            <v>B (M2)</v>
          </cell>
          <cell r="G2545" t="str">
            <v>C (M3)</v>
          </cell>
          <cell r="H2545" t="str">
            <v>TOTAL</v>
          </cell>
        </row>
        <row r="2546">
          <cell r="A2546" t="str">
            <v xml:space="preserve">ACERO PLACA HUELLA ( RIEL) TRAMO 1 - 290 ML </v>
          </cell>
          <cell r="C2546">
            <v>13.440000000000001</v>
          </cell>
          <cell r="D2546">
            <v>271</v>
          </cell>
          <cell r="H2546">
            <v>3642.2400000000002</v>
          </cell>
        </row>
        <row r="2547">
          <cell r="A2547" t="str">
            <v xml:space="preserve">ACERO VIGA RIOSTRA TRAMO 1 - 290 ML </v>
          </cell>
          <cell r="C2547">
            <v>15.624000000000002</v>
          </cell>
          <cell r="D2547">
            <v>97</v>
          </cell>
          <cell r="H2547">
            <v>1515.5280000000002</v>
          </cell>
        </row>
        <row r="2548">
          <cell r="A2548" t="str">
            <v xml:space="preserve">ACERO CUNETA TRAMO 1 - 290 ML </v>
          </cell>
          <cell r="C2548">
            <v>8.120000000000001</v>
          </cell>
          <cell r="D2548">
            <v>194</v>
          </cell>
          <cell r="H2548">
            <v>1575.2800000000002</v>
          </cell>
        </row>
        <row r="2549">
          <cell r="A2549" t="str">
            <v xml:space="preserve">ACERO BORDILLO TRAMO 1 - 290 ML </v>
          </cell>
          <cell r="C2549">
            <v>5.0400000000000009</v>
          </cell>
          <cell r="D2549">
            <v>194</v>
          </cell>
          <cell r="H2549">
            <v>977.76000000000022</v>
          </cell>
        </row>
        <row r="2550">
          <cell r="A2550" t="str">
            <v xml:space="preserve">ACERO PLACA HUELLA ( RIEL) TRAMO 2 - 200 ML </v>
          </cell>
          <cell r="C2550">
            <v>13.440000000000001</v>
          </cell>
          <cell r="D2550">
            <v>187</v>
          </cell>
          <cell r="H2550">
            <v>2513.2800000000002</v>
          </cell>
        </row>
        <row r="2551">
          <cell r="A2551" t="str">
            <v xml:space="preserve">ACERO VIGA RIOSTRA TRAMO 2 - 200 ML </v>
          </cell>
          <cell r="C2551">
            <v>15.624000000000002</v>
          </cell>
          <cell r="D2551">
            <v>67</v>
          </cell>
          <cell r="H2551">
            <v>1046.8080000000002</v>
          </cell>
        </row>
        <row r="2552">
          <cell r="A2552" t="str">
            <v xml:space="preserve">ACERO CUNETA TRAMO 2 - 200 ML </v>
          </cell>
          <cell r="C2552">
            <v>8.120000000000001</v>
          </cell>
          <cell r="D2552">
            <v>134</v>
          </cell>
          <cell r="H2552">
            <v>1088.0800000000002</v>
          </cell>
        </row>
        <row r="2553">
          <cell r="A2553" t="str">
            <v xml:space="preserve">ACERO BORDILLO TRAMO 2 - 200 ML </v>
          </cell>
          <cell r="C2553">
            <v>5.0400000000000009</v>
          </cell>
          <cell r="D2553">
            <v>134</v>
          </cell>
          <cell r="H2553">
            <v>675.36000000000013</v>
          </cell>
        </row>
        <row r="2554">
          <cell r="H2554" t="str">
            <v/>
          </cell>
        </row>
        <row r="2555">
          <cell r="H2555" t="str">
            <v/>
          </cell>
        </row>
        <row r="2556">
          <cell r="H2556" t="str">
            <v/>
          </cell>
        </row>
        <row r="2557">
          <cell r="H2557" t="str">
            <v/>
          </cell>
        </row>
        <row r="2558">
          <cell r="H2558" t="str">
            <v/>
          </cell>
        </row>
        <row r="2559">
          <cell r="H2559" t="str">
            <v/>
          </cell>
        </row>
        <row r="2560">
          <cell r="H2560" t="str">
            <v/>
          </cell>
        </row>
        <row r="2561">
          <cell r="H2561" t="str">
            <v/>
          </cell>
        </row>
        <row r="2562">
          <cell r="H2562" t="str">
            <v/>
          </cell>
        </row>
        <row r="2563">
          <cell r="H2563" t="str">
            <v/>
          </cell>
        </row>
        <row r="2564">
          <cell r="H2564" t="str">
            <v/>
          </cell>
        </row>
        <row r="2565">
          <cell r="H2565" t="str">
            <v/>
          </cell>
        </row>
        <row r="2566">
          <cell r="H2566" t="str">
            <v/>
          </cell>
        </row>
        <row r="2567">
          <cell r="H2567" t="str">
            <v/>
          </cell>
        </row>
        <row r="2568">
          <cell r="H2568" t="str">
            <v/>
          </cell>
        </row>
        <row r="2569">
          <cell r="H2569" t="str">
            <v/>
          </cell>
        </row>
        <row r="2570">
          <cell r="H2570" t="str">
            <v/>
          </cell>
        </row>
        <row r="2571">
          <cell r="H2571" t="str">
            <v/>
          </cell>
        </row>
        <row r="2572">
          <cell r="H2572" t="str">
            <v/>
          </cell>
        </row>
        <row r="2573">
          <cell r="H2573" t="str">
            <v/>
          </cell>
        </row>
        <row r="2574">
          <cell r="H2574" t="str">
            <v/>
          </cell>
        </row>
        <row r="2575">
          <cell r="H2575" t="str">
            <v/>
          </cell>
        </row>
        <row r="2576">
          <cell r="H2576" t="str">
            <v/>
          </cell>
        </row>
        <row r="2577">
          <cell r="A2577" t="str">
            <v>ACTIVIDAD No 5,5 - PÁGINA 1</v>
          </cell>
        </row>
        <row r="2578">
          <cell r="H2578" t="str">
            <v/>
          </cell>
        </row>
        <row r="2579">
          <cell r="H2579" t="str">
            <v/>
          </cell>
        </row>
        <row r="2580">
          <cell r="H2580" t="str">
            <v/>
          </cell>
        </row>
        <row r="2581">
          <cell r="H2581" t="str">
            <v/>
          </cell>
        </row>
        <row r="2582">
          <cell r="H2582" t="str">
            <v/>
          </cell>
        </row>
        <row r="2583">
          <cell r="H2583" t="str">
            <v/>
          </cell>
        </row>
        <row r="2584">
          <cell r="H2584" t="str">
            <v/>
          </cell>
        </row>
        <row r="2585">
          <cell r="H2585" t="str">
            <v/>
          </cell>
        </row>
        <row r="2586">
          <cell r="H2586" t="str">
            <v/>
          </cell>
        </row>
        <row r="2587">
          <cell r="H2587" t="str">
            <v/>
          </cell>
        </row>
        <row r="2588">
          <cell r="H2588" t="str">
            <v/>
          </cell>
        </row>
        <row r="2589">
          <cell r="H2589" t="str">
            <v/>
          </cell>
        </row>
        <row r="2590">
          <cell r="H2590" t="str">
            <v/>
          </cell>
        </row>
        <row r="2591">
          <cell r="H2591" t="str">
            <v/>
          </cell>
        </row>
        <row r="2592">
          <cell r="H2592" t="str">
            <v/>
          </cell>
        </row>
        <row r="2593">
          <cell r="H2593" t="str">
            <v/>
          </cell>
        </row>
        <row r="2594">
          <cell r="H2594" t="str">
            <v/>
          </cell>
        </row>
        <row r="2595">
          <cell r="A2595" t="str">
            <v>CANTIDAD TOTAL ACTIVIDAD No 5,5</v>
          </cell>
          <cell r="H2595">
            <v>13034.34</v>
          </cell>
        </row>
        <row r="2596">
          <cell r="A2596" t="str">
            <v>INSERTE PLANO, GRÁFICO O ESQUEMA AQUÍ</v>
          </cell>
        </row>
        <row r="2619">
          <cell r="B2619" t="str">
            <v xml:space="preserve">JOSE ENRIQUE CASTRO CASTRO </v>
          </cell>
        </row>
        <row r="2620">
          <cell r="B2620" t="str">
            <v xml:space="preserve">SECRETARIO DE PLANEACION </v>
          </cell>
        </row>
        <row r="2621">
          <cell r="B2621" t="str">
            <v xml:space="preserve">SECRETARIA DE PLANEACION </v>
          </cell>
        </row>
        <row r="2622">
          <cell r="B2622" t="str">
            <v/>
          </cell>
          <cell r="C2622" t="str">
            <v>ACTIVIDAD No 5,5 - PÁGINA 2</v>
          </cell>
        </row>
        <row r="2623">
          <cell r="A2623" t="str">
            <v>DEPARTAMENTO DE ANTIOQUIA</v>
          </cell>
        </row>
        <row r="2624">
          <cell r="A2624" t="str">
            <v>MUNICIPIO DE MONTEBELLO</v>
          </cell>
        </row>
        <row r="2625">
          <cell r="A2625" t="str">
            <v>PROYECTO: Mantenimiento y Mejoramiento de Vías Terciarias en los Municipios de Montebello y Santa Barbara</v>
          </cell>
        </row>
        <row r="2627">
          <cell r="A2627" t="str">
            <v>MEMORIAS DE OBRA</v>
          </cell>
        </row>
        <row r="2629">
          <cell r="A2629" t="str">
            <v>No.</v>
          </cell>
          <cell r="B2629" t="str">
            <v>DESCRIPCIÓN</v>
          </cell>
          <cell r="F2629" t="str">
            <v>ÍTEM DE PAGO</v>
          </cell>
          <cell r="G2629" t="str">
            <v>UNIDAD</v>
          </cell>
          <cell r="H2629" t="str">
            <v>CANTIDAD</v>
          </cell>
        </row>
        <row r="2630">
          <cell r="A2630">
            <v>6.1</v>
          </cell>
          <cell r="B2630" t="str">
            <v/>
          </cell>
          <cell r="F2630" t="str">
            <v/>
          </cell>
          <cell r="G2630" t="str">
            <v/>
          </cell>
          <cell r="H2630">
            <v>108</v>
          </cell>
        </row>
        <row r="2632">
          <cell r="A2632" t="str">
            <v>DETALLE</v>
          </cell>
          <cell r="C2632" t="str">
            <v>FACTOR</v>
          </cell>
          <cell r="D2632" t="str">
            <v>CANTIDAD</v>
          </cell>
          <cell r="E2632" t="str">
            <v>A (ML)</v>
          </cell>
          <cell r="F2632" t="str">
            <v>B (M2)</v>
          </cell>
          <cell r="G2632" t="str">
            <v>C (M3)</v>
          </cell>
          <cell r="H2632" t="str">
            <v>TOTAL</v>
          </cell>
        </row>
        <row r="2633">
          <cell r="A2633" t="str">
            <v xml:space="preserve">EXCAVACION OBRA TRANSVERSAL </v>
          </cell>
          <cell r="C2633">
            <v>1</v>
          </cell>
          <cell r="D2633">
            <v>3</v>
          </cell>
          <cell r="E2633">
            <v>9</v>
          </cell>
          <cell r="F2633">
            <v>2</v>
          </cell>
          <cell r="G2633">
            <v>2</v>
          </cell>
          <cell r="H2633">
            <v>108</v>
          </cell>
        </row>
        <row r="2634">
          <cell r="H2634" t="str">
            <v/>
          </cell>
        </row>
        <row r="2635">
          <cell r="H2635" t="str">
            <v/>
          </cell>
        </row>
        <row r="2636">
          <cell r="H2636" t="str">
            <v/>
          </cell>
        </row>
        <row r="2637">
          <cell r="H2637" t="str">
            <v/>
          </cell>
        </row>
        <row r="2638">
          <cell r="H2638" t="str">
            <v/>
          </cell>
        </row>
        <row r="2639">
          <cell r="H2639" t="str">
            <v/>
          </cell>
        </row>
        <row r="2640">
          <cell r="H2640" t="str">
            <v/>
          </cell>
        </row>
        <row r="2641">
          <cell r="H2641" t="str">
            <v/>
          </cell>
        </row>
        <row r="2642">
          <cell r="H2642" t="str">
            <v/>
          </cell>
        </row>
        <row r="2643">
          <cell r="H2643" t="str">
            <v/>
          </cell>
        </row>
        <row r="2644">
          <cell r="H2644" t="str">
            <v/>
          </cell>
        </row>
        <row r="2645">
          <cell r="H2645" t="str">
            <v/>
          </cell>
        </row>
        <row r="2646">
          <cell r="H2646" t="str">
            <v/>
          </cell>
        </row>
        <row r="2647">
          <cell r="H2647" t="str">
            <v/>
          </cell>
        </row>
        <row r="2648">
          <cell r="H2648" t="str">
            <v/>
          </cell>
        </row>
        <row r="2649">
          <cell r="H2649" t="str">
            <v/>
          </cell>
        </row>
        <row r="2650">
          <cell r="H2650" t="str">
            <v/>
          </cell>
        </row>
        <row r="2651">
          <cell r="H2651" t="str">
            <v/>
          </cell>
        </row>
        <row r="2652">
          <cell r="H2652" t="str">
            <v/>
          </cell>
        </row>
        <row r="2653">
          <cell r="H2653" t="str">
            <v/>
          </cell>
        </row>
        <row r="2654">
          <cell r="H2654" t="str">
            <v/>
          </cell>
        </row>
        <row r="2655">
          <cell r="H2655" t="str">
            <v/>
          </cell>
        </row>
        <row r="2656">
          <cell r="H2656" t="str">
            <v/>
          </cell>
        </row>
        <row r="2657">
          <cell r="H2657" t="str">
            <v/>
          </cell>
        </row>
        <row r="2658">
          <cell r="H2658" t="str">
            <v/>
          </cell>
        </row>
        <row r="2659">
          <cell r="H2659" t="str">
            <v/>
          </cell>
        </row>
        <row r="2660">
          <cell r="H2660" t="str">
            <v/>
          </cell>
        </row>
        <row r="2661">
          <cell r="H2661" t="str">
            <v/>
          </cell>
        </row>
        <row r="2662">
          <cell r="H2662" t="str">
            <v/>
          </cell>
        </row>
        <row r="2663">
          <cell r="H2663" t="str">
            <v/>
          </cell>
        </row>
        <row r="2664">
          <cell r="A2664" t="str">
            <v>ACTIVIDAD No 6,1 - PÁGINA 1</v>
          </cell>
        </row>
        <row r="2665">
          <cell r="H2665" t="str">
            <v/>
          </cell>
        </row>
        <row r="2666">
          <cell r="H2666" t="str">
            <v/>
          </cell>
        </row>
        <row r="2667">
          <cell r="H2667" t="str">
            <v/>
          </cell>
        </row>
        <row r="2668">
          <cell r="H2668" t="str">
            <v/>
          </cell>
        </row>
        <row r="2669">
          <cell r="H2669" t="str">
            <v/>
          </cell>
        </row>
        <row r="2670">
          <cell r="H2670" t="str">
            <v/>
          </cell>
        </row>
        <row r="2671">
          <cell r="H2671" t="str">
            <v/>
          </cell>
        </row>
        <row r="2672">
          <cell r="H2672" t="str">
            <v/>
          </cell>
        </row>
        <row r="2673">
          <cell r="H2673" t="str">
            <v/>
          </cell>
        </row>
        <row r="2674">
          <cell r="H2674" t="str">
            <v/>
          </cell>
        </row>
        <row r="2675">
          <cell r="H2675" t="str">
            <v/>
          </cell>
        </row>
        <row r="2676">
          <cell r="H2676" t="str">
            <v/>
          </cell>
        </row>
        <row r="2677">
          <cell r="H2677" t="str">
            <v/>
          </cell>
        </row>
        <row r="2678">
          <cell r="H2678" t="str">
            <v/>
          </cell>
        </row>
        <row r="2679">
          <cell r="H2679" t="str">
            <v/>
          </cell>
        </row>
        <row r="2680">
          <cell r="H2680" t="str">
            <v/>
          </cell>
        </row>
        <row r="2681">
          <cell r="H2681" t="str">
            <v/>
          </cell>
        </row>
        <row r="2682">
          <cell r="A2682" t="str">
            <v>CANTIDAD TOTAL ACTIVIDAD No 6,1</v>
          </cell>
          <cell r="H2682">
            <v>108</v>
          </cell>
        </row>
        <row r="2683">
          <cell r="A2683" t="str">
            <v>INSERTE PLANO, GRÁFICO O ESQUEMA AQUÍ</v>
          </cell>
        </row>
        <row r="2706">
          <cell r="B2706" t="str">
            <v xml:space="preserve">JOSE ENRIQUE CASTRO CASTRO </v>
          </cell>
        </row>
        <row r="2707">
          <cell r="B2707" t="str">
            <v xml:space="preserve">SECRETARIO DE PLANEACION </v>
          </cell>
        </row>
        <row r="2708">
          <cell r="B2708" t="str">
            <v xml:space="preserve">SECRETARIA DE PLANEACION </v>
          </cell>
        </row>
        <row r="2709">
          <cell r="B2709" t="str">
            <v/>
          </cell>
          <cell r="C2709" t="str">
            <v>ACTIVIDAD No 6,1 - PÁGINA 2</v>
          </cell>
        </row>
        <row r="2710">
          <cell r="A2710" t="str">
            <v>DEPARTAMENTO DE ANTIOQUIA</v>
          </cell>
        </row>
        <row r="2711">
          <cell r="A2711" t="str">
            <v>MUNICIPIO DE MONTEBELLO</v>
          </cell>
        </row>
        <row r="2712">
          <cell r="A2712" t="str">
            <v>PROYECTO: Mantenimiento y Mejoramiento de Vías Terciarias en los Municipios de Montebello y Santa Barbara</v>
          </cell>
        </row>
        <row r="2714">
          <cell r="A2714" t="str">
            <v>MEMORIAS DE OBRA</v>
          </cell>
        </row>
        <row r="2716">
          <cell r="A2716" t="str">
            <v>No.</v>
          </cell>
          <cell r="B2716" t="str">
            <v>DESCRIPCIÓN</v>
          </cell>
          <cell r="F2716" t="str">
            <v>ÍTEM DE PAGO</v>
          </cell>
          <cell r="G2716" t="str">
            <v>UNIDAD</v>
          </cell>
          <cell r="H2716" t="str">
            <v>CANTIDAD</v>
          </cell>
        </row>
        <row r="2717">
          <cell r="A2717">
            <v>6.2</v>
          </cell>
          <cell r="B2717" t="str">
            <v/>
          </cell>
          <cell r="F2717" t="str">
            <v/>
          </cell>
          <cell r="G2717" t="str">
            <v/>
          </cell>
          <cell r="H2717">
            <v>18</v>
          </cell>
        </row>
        <row r="2719">
          <cell r="A2719" t="str">
            <v>DETALLE</v>
          </cell>
          <cell r="C2719" t="str">
            <v>FACTOR</v>
          </cell>
          <cell r="D2719" t="str">
            <v>CANTIDAD</v>
          </cell>
          <cell r="E2719" t="str">
            <v>A (ML)</v>
          </cell>
          <cell r="F2719" t="str">
            <v>B (M2)</v>
          </cell>
          <cell r="G2719" t="str">
            <v>C (M3)</v>
          </cell>
          <cell r="H2719" t="str">
            <v>TOTAL</v>
          </cell>
        </row>
        <row r="2720">
          <cell r="A2720" t="str">
            <v xml:space="preserve">TUBERIA </v>
          </cell>
          <cell r="C2720">
            <v>1</v>
          </cell>
          <cell r="D2720">
            <v>3</v>
          </cell>
          <cell r="E2720">
            <v>6</v>
          </cell>
          <cell r="F2720">
            <v>1</v>
          </cell>
          <cell r="G2720">
            <v>1</v>
          </cell>
          <cell r="H2720">
            <v>18</v>
          </cell>
        </row>
        <row r="2721">
          <cell r="H2721" t="str">
            <v/>
          </cell>
        </row>
        <row r="2722">
          <cell r="H2722" t="str">
            <v/>
          </cell>
        </row>
        <row r="2723">
          <cell r="H2723" t="str">
            <v/>
          </cell>
        </row>
        <row r="2724">
          <cell r="H2724" t="str">
            <v/>
          </cell>
        </row>
        <row r="2725">
          <cell r="H2725" t="str">
            <v/>
          </cell>
        </row>
        <row r="2726">
          <cell r="H2726" t="str">
            <v/>
          </cell>
        </row>
        <row r="2727">
          <cell r="H2727" t="str">
            <v/>
          </cell>
        </row>
        <row r="2728">
          <cell r="H2728" t="str">
            <v/>
          </cell>
        </row>
        <row r="2729">
          <cell r="H2729" t="str">
            <v/>
          </cell>
        </row>
        <row r="2730">
          <cell r="H2730" t="str">
            <v/>
          </cell>
        </row>
        <row r="2731">
          <cell r="H2731" t="str">
            <v/>
          </cell>
        </row>
        <row r="2732">
          <cell r="H2732" t="str">
            <v/>
          </cell>
        </row>
        <row r="2733">
          <cell r="H2733" t="str">
            <v/>
          </cell>
        </row>
        <row r="2734">
          <cell r="H2734" t="str">
            <v/>
          </cell>
        </row>
        <row r="2735">
          <cell r="H2735" t="str">
            <v/>
          </cell>
        </row>
        <row r="2736">
          <cell r="H2736" t="str">
            <v/>
          </cell>
        </row>
        <row r="2737">
          <cell r="H2737" t="str">
            <v/>
          </cell>
        </row>
        <row r="2738">
          <cell r="H2738" t="str">
            <v/>
          </cell>
        </row>
        <row r="2739">
          <cell r="H2739" t="str">
            <v/>
          </cell>
        </row>
        <row r="2740">
          <cell r="H2740" t="str">
            <v/>
          </cell>
        </row>
        <row r="2741">
          <cell r="H2741" t="str">
            <v/>
          </cell>
        </row>
        <row r="2742">
          <cell r="H2742" t="str">
            <v/>
          </cell>
        </row>
        <row r="2743">
          <cell r="H2743" t="str">
            <v/>
          </cell>
        </row>
        <row r="2744">
          <cell r="H2744" t="str">
            <v/>
          </cell>
        </row>
        <row r="2745">
          <cell r="H2745" t="str">
            <v/>
          </cell>
        </row>
        <row r="2746">
          <cell r="H2746" t="str">
            <v/>
          </cell>
        </row>
        <row r="2747">
          <cell r="H2747" t="str">
            <v/>
          </cell>
        </row>
        <row r="2748">
          <cell r="H2748" t="str">
            <v/>
          </cell>
        </row>
        <row r="2749">
          <cell r="H2749" t="str">
            <v/>
          </cell>
        </row>
        <row r="2750">
          <cell r="H2750" t="str">
            <v/>
          </cell>
        </row>
        <row r="2751">
          <cell r="A2751" t="str">
            <v>ACTIVIDAD No 6,2 - PÁGINA 1</v>
          </cell>
        </row>
        <row r="2752">
          <cell r="H2752" t="str">
            <v/>
          </cell>
        </row>
        <row r="2753">
          <cell r="H2753" t="str">
            <v/>
          </cell>
        </row>
        <row r="2754">
          <cell r="H2754" t="str">
            <v/>
          </cell>
        </row>
        <row r="2755">
          <cell r="H2755" t="str">
            <v/>
          </cell>
        </row>
        <row r="2756">
          <cell r="H2756" t="str">
            <v/>
          </cell>
        </row>
        <row r="2757">
          <cell r="H2757" t="str">
            <v/>
          </cell>
        </row>
        <row r="2758">
          <cell r="H2758" t="str">
            <v/>
          </cell>
        </row>
        <row r="2759">
          <cell r="H2759" t="str">
            <v/>
          </cell>
        </row>
        <row r="2760">
          <cell r="H2760" t="str">
            <v/>
          </cell>
        </row>
        <row r="2761">
          <cell r="H2761" t="str">
            <v/>
          </cell>
        </row>
        <row r="2762">
          <cell r="H2762" t="str">
            <v/>
          </cell>
        </row>
        <row r="2763">
          <cell r="H2763" t="str">
            <v/>
          </cell>
        </row>
        <row r="2764">
          <cell r="H2764" t="str">
            <v/>
          </cell>
        </row>
        <row r="2765">
          <cell r="H2765" t="str">
            <v/>
          </cell>
        </row>
        <row r="2766">
          <cell r="H2766" t="str">
            <v/>
          </cell>
        </row>
        <row r="2767">
          <cell r="H2767" t="str">
            <v/>
          </cell>
        </row>
        <row r="2768">
          <cell r="H2768" t="str">
            <v/>
          </cell>
        </row>
        <row r="2769">
          <cell r="A2769" t="str">
            <v>CANTIDAD TOTAL ACTIVIDAD No 6,2</v>
          </cell>
          <cell r="H2769">
            <v>18</v>
          </cell>
        </row>
        <row r="2770">
          <cell r="A2770" t="str">
            <v>INSERTE PLANO, GRÁFICO O ESQUEMA AQUÍ</v>
          </cell>
        </row>
        <row r="2793">
          <cell r="B2793" t="str">
            <v xml:space="preserve">JOSE ENRIQUE CASTRO CASTRO </v>
          </cell>
        </row>
        <row r="2794">
          <cell r="B2794" t="str">
            <v xml:space="preserve">SECRETARIO DE PLANEACION </v>
          </cell>
        </row>
        <row r="2795">
          <cell r="B2795" t="str">
            <v xml:space="preserve">SECRETARIA DE PLANEACION </v>
          </cell>
        </row>
        <row r="2796">
          <cell r="B2796" t="str">
            <v/>
          </cell>
          <cell r="C2796" t="str">
            <v>ACTIVIDAD No 6,2 - PÁGINA 2</v>
          </cell>
        </row>
        <row r="2797">
          <cell r="A2797" t="str">
            <v>DEPARTAMENTO DE ANTIOQUIA</v>
          </cell>
        </row>
        <row r="2798">
          <cell r="A2798" t="str">
            <v>MUNICIPIO DE MONTEBELLO</v>
          </cell>
        </row>
        <row r="2799">
          <cell r="A2799" t="str">
            <v>PROYECTO: Mantenimiento y Mejoramiento de Vías Terciarias en los Municipios de Montebello y Santa Barbara</v>
          </cell>
        </row>
        <row r="2801">
          <cell r="A2801" t="str">
            <v>MEMORIAS DE OBRA</v>
          </cell>
        </row>
        <row r="2803">
          <cell r="A2803" t="str">
            <v>No.</v>
          </cell>
          <cell r="B2803" t="str">
            <v>DESCRIPCIÓN</v>
          </cell>
          <cell r="F2803" t="str">
            <v>ÍTEM DE PAGO</v>
          </cell>
          <cell r="G2803" t="str">
            <v>UNIDAD</v>
          </cell>
          <cell r="H2803" t="str">
            <v>CANTIDAD</v>
          </cell>
        </row>
        <row r="2804">
          <cell r="A2804">
            <v>6.3</v>
          </cell>
          <cell r="B2804" t="str">
            <v/>
          </cell>
          <cell r="F2804" t="str">
            <v/>
          </cell>
          <cell r="G2804" t="str">
            <v/>
          </cell>
          <cell r="H2804">
            <v>4.33</v>
          </cell>
        </row>
        <row r="2806">
          <cell r="A2806" t="str">
            <v>DETALLE</v>
          </cell>
          <cell r="C2806" t="str">
            <v>FACTOR</v>
          </cell>
          <cell r="D2806" t="str">
            <v>CANTIDAD</v>
          </cell>
          <cell r="E2806" t="str">
            <v>A (ML)</v>
          </cell>
          <cell r="F2806" t="str">
            <v>B (M2)</v>
          </cell>
          <cell r="G2806" t="str">
            <v>C (M3)</v>
          </cell>
          <cell r="H2806" t="str">
            <v>TOTAL</v>
          </cell>
        </row>
        <row r="2807">
          <cell r="A2807" t="str">
            <v xml:space="preserve">TUBERIA </v>
          </cell>
          <cell r="C2807">
            <v>1</v>
          </cell>
          <cell r="D2807">
            <v>3</v>
          </cell>
          <cell r="E2807">
            <v>7</v>
          </cell>
          <cell r="F2807">
            <v>2</v>
          </cell>
          <cell r="G2807">
            <v>7.0000000000000007E-2</v>
          </cell>
          <cell r="H2807">
            <v>2.9400000000000004</v>
          </cell>
        </row>
        <row r="2808">
          <cell r="A2808" t="str">
            <v xml:space="preserve">POCETA </v>
          </cell>
          <cell r="C2808">
            <v>1</v>
          </cell>
          <cell r="D2808">
            <v>3</v>
          </cell>
          <cell r="E2808">
            <v>1.4</v>
          </cell>
          <cell r="F2808">
            <v>1.5</v>
          </cell>
          <cell r="G2808">
            <v>7.0000000000000007E-2</v>
          </cell>
          <cell r="H2808">
            <v>0.44099999999999995</v>
          </cell>
        </row>
        <row r="2809">
          <cell r="A2809" t="str">
            <v xml:space="preserve">DESCOLE </v>
          </cell>
          <cell r="C2809">
            <v>1</v>
          </cell>
          <cell r="D2809">
            <v>3</v>
          </cell>
          <cell r="E2809">
            <v>3</v>
          </cell>
          <cell r="F2809">
            <v>1.5</v>
          </cell>
          <cell r="G2809">
            <v>7.0000000000000007E-2</v>
          </cell>
          <cell r="H2809">
            <v>0.94500000000000006</v>
          </cell>
        </row>
        <row r="2810">
          <cell r="H2810" t="str">
            <v/>
          </cell>
        </row>
        <row r="2811">
          <cell r="H2811" t="str">
            <v/>
          </cell>
        </row>
        <row r="2812">
          <cell r="H2812" t="str">
            <v/>
          </cell>
        </row>
        <row r="2813">
          <cell r="H2813" t="str">
            <v/>
          </cell>
        </row>
        <row r="2814">
          <cell r="H2814" t="str">
            <v/>
          </cell>
        </row>
        <row r="2815">
          <cell r="H2815" t="str">
            <v/>
          </cell>
        </row>
        <row r="2816">
          <cell r="H2816" t="str">
            <v/>
          </cell>
        </row>
        <row r="2817">
          <cell r="H2817" t="str">
            <v/>
          </cell>
        </row>
        <row r="2818">
          <cell r="H2818" t="str">
            <v/>
          </cell>
        </row>
        <row r="2819">
          <cell r="H2819" t="str">
            <v/>
          </cell>
        </row>
        <row r="2820">
          <cell r="H2820" t="str">
            <v/>
          </cell>
        </row>
        <row r="2821">
          <cell r="H2821" t="str">
            <v/>
          </cell>
        </row>
        <row r="2822">
          <cell r="H2822" t="str">
            <v/>
          </cell>
        </row>
        <row r="2823">
          <cell r="H2823" t="str">
            <v/>
          </cell>
        </row>
        <row r="2824">
          <cell r="H2824" t="str">
            <v/>
          </cell>
        </row>
        <row r="2825">
          <cell r="H2825" t="str">
            <v/>
          </cell>
        </row>
        <row r="2826">
          <cell r="H2826" t="str">
            <v/>
          </cell>
        </row>
        <row r="2827">
          <cell r="H2827" t="str">
            <v/>
          </cell>
        </row>
        <row r="2828">
          <cell r="H2828" t="str">
            <v/>
          </cell>
        </row>
        <row r="2829">
          <cell r="H2829" t="str">
            <v/>
          </cell>
        </row>
        <row r="2830">
          <cell r="H2830" t="str">
            <v/>
          </cell>
        </row>
        <row r="2831">
          <cell r="H2831" t="str">
            <v/>
          </cell>
        </row>
        <row r="2832">
          <cell r="H2832" t="str">
            <v/>
          </cell>
        </row>
        <row r="2833">
          <cell r="H2833" t="str">
            <v/>
          </cell>
        </row>
        <row r="2834">
          <cell r="H2834" t="str">
            <v/>
          </cell>
        </row>
        <row r="2835">
          <cell r="H2835" t="str">
            <v/>
          </cell>
        </row>
        <row r="2836">
          <cell r="H2836" t="str">
            <v/>
          </cell>
        </row>
        <row r="2837">
          <cell r="H2837" t="str">
            <v/>
          </cell>
        </row>
        <row r="2838">
          <cell r="A2838" t="str">
            <v>ACTIVIDAD No 6,3 - PÁGINA 1</v>
          </cell>
        </row>
        <row r="2839">
          <cell r="H2839" t="str">
            <v/>
          </cell>
        </row>
        <row r="2840">
          <cell r="H2840" t="str">
            <v/>
          </cell>
        </row>
        <row r="2841">
          <cell r="H2841" t="str">
            <v/>
          </cell>
        </row>
        <row r="2842">
          <cell r="H2842" t="str">
            <v/>
          </cell>
        </row>
        <row r="2843">
          <cell r="H2843" t="str">
            <v/>
          </cell>
        </row>
        <row r="2844">
          <cell r="H2844" t="str">
            <v/>
          </cell>
        </row>
        <row r="2845">
          <cell r="H2845" t="str">
            <v/>
          </cell>
        </row>
        <row r="2846">
          <cell r="H2846" t="str">
            <v/>
          </cell>
        </row>
        <row r="2847">
          <cell r="H2847" t="str">
            <v/>
          </cell>
        </row>
        <row r="2848">
          <cell r="H2848" t="str">
            <v/>
          </cell>
        </row>
        <row r="2849">
          <cell r="H2849" t="str">
            <v/>
          </cell>
        </row>
        <row r="2850">
          <cell r="H2850" t="str">
            <v/>
          </cell>
        </row>
        <row r="2851">
          <cell r="H2851" t="str">
            <v/>
          </cell>
        </row>
        <row r="2852">
          <cell r="H2852" t="str">
            <v/>
          </cell>
        </row>
        <row r="2853">
          <cell r="H2853" t="str">
            <v/>
          </cell>
        </row>
        <row r="2854">
          <cell r="H2854" t="str">
            <v/>
          </cell>
        </row>
        <row r="2855">
          <cell r="H2855" t="str">
            <v/>
          </cell>
        </row>
        <row r="2856">
          <cell r="A2856" t="str">
            <v>CANTIDAD TOTAL ACTIVIDAD No 6,3</v>
          </cell>
          <cell r="H2856">
            <v>4.33</v>
          </cell>
        </row>
        <row r="2857">
          <cell r="A2857" t="str">
            <v>INSERTE PLANO, GRÁFICO O ESQUEMA AQUÍ</v>
          </cell>
        </row>
        <row r="2880">
          <cell r="B2880" t="str">
            <v xml:space="preserve">JOSE ENRIQUE CASTRO CASTRO </v>
          </cell>
        </row>
        <row r="2881">
          <cell r="B2881" t="str">
            <v xml:space="preserve">SECRETARIO DE PLANEACION </v>
          </cell>
        </row>
        <row r="2882">
          <cell r="B2882" t="str">
            <v xml:space="preserve">SECRETARIA DE PLANEACION </v>
          </cell>
        </row>
        <row r="2883">
          <cell r="B2883" t="str">
            <v/>
          </cell>
          <cell r="C2883" t="str">
            <v>ACTIVIDAD No 6,3 - PÁGINA 2</v>
          </cell>
        </row>
        <row r="2884">
          <cell r="A2884" t="str">
            <v>DEPARTAMENTO DE ANTIOQUIA</v>
          </cell>
        </row>
        <row r="2885">
          <cell r="A2885" t="str">
            <v>MUNICIPIO DE MONTEBELLO</v>
          </cell>
        </row>
        <row r="2886">
          <cell r="A2886" t="str">
            <v>PROYECTO: Mantenimiento y Mejoramiento de Vías Terciarias en los Municipios de Montebello y Santa Barbara</v>
          </cell>
        </row>
        <row r="2888">
          <cell r="A2888" t="str">
            <v>MEMORIAS DE OBRA</v>
          </cell>
        </row>
        <row r="2890">
          <cell r="A2890" t="str">
            <v>No.</v>
          </cell>
          <cell r="B2890" t="str">
            <v>DESCRIPCIÓN</v>
          </cell>
          <cell r="F2890" t="str">
            <v>ÍTEM DE PAGO</v>
          </cell>
          <cell r="G2890" t="str">
            <v>UNIDAD</v>
          </cell>
          <cell r="H2890" t="str">
            <v>CANTIDAD</v>
          </cell>
        </row>
        <row r="2891">
          <cell r="A2891">
            <v>6.4</v>
          </cell>
          <cell r="B2891" t="str">
            <v/>
          </cell>
          <cell r="F2891" t="str">
            <v/>
          </cell>
          <cell r="G2891" t="str">
            <v/>
          </cell>
          <cell r="H2891">
            <v>18.23</v>
          </cell>
        </row>
        <row r="2893">
          <cell r="A2893" t="str">
            <v>DETALLE</v>
          </cell>
          <cell r="C2893" t="str">
            <v>FACTOR</v>
          </cell>
          <cell r="D2893" t="str">
            <v>CANTIDAD</v>
          </cell>
          <cell r="E2893" t="str">
            <v>A (ML)</v>
          </cell>
          <cell r="F2893" t="str">
            <v>B (M2)</v>
          </cell>
          <cell r="G2893" t="str">
            <v>C (M3)</v>
          </cell>
          <cell r="H2893" t="str">
            <v>TOTAL</v>
          </cell>
        </row>
        <row r="2894">
          <cell r="A2894" t="str">
            <v xml:space="preserve">CONCRETO PISO ENCOLE </v>
          </cell>
          <cell r="C2894">
            <v>1</v>
          </cell>
          <cell r="D2894">
            <v>3</v>
          </cell>
          <cell r="E2894">
            <v>1.4</v>
          </cell>
          <cell r="F2894">
            <v>1.4</v>
          </cell>
          <cell r="G2894">
            <v>0.1</v>
          </cell>
          <cell r="H2894">
            <v>0.58799999999999997</v>
          </cell>
        </row>
        <row r="2895">
          <cell r="A2895" t="str">
            <v xml:space="preserve">CONCRETO PISO DESCOLE </v>
          </cell>
          <cell r="C2895">
            <v>1</v>
          </cell>
          <cell r="D2895">
            <v>3</v>
          </cell>
          <cell r="E2895">
            <v>4</v>
          </cell>
          <cell r="F2895">
            <v>1.8</v>
          </cell>
          <cell r="G2895">
            <v>0.1</v>
          </cell>
          <cell r="H2895">
            <v>2.16</v>
          </cell>
        </row>
        <row r="2896">
          <cell r="A2896" t="str">
            <v xml:space="preserve">CONCRETO SALIDA TUBO </v>
          </cell>
          <cell r="C2896">
            <v>1</v>
          </cell>
          <cell r="D2896">
            <v>3</v>
          </cell>
          <cell r="E2896">
            <v>1.4</v>
          </cell>
          <cell r="F2896">
            <v>1.4</v>
          </cell>
          <cell r="G2896">
            <v>0.2</v>
          </cell>
          <cell r="H2896">
            <v>1.1759999999999999</v>
          </cell>
        </row>
        <row r="2897">
          <cell r="A2897" t="str">
            <v xml:space="preserve">CONCRETO ALETAS DESCOLE </v>
          </cell>
          <cell r="C2897">
            <v>1</v>
          </cell>
          <cell r="D2897">
            <v>6</v>
          </cell>
          <cell r="E2897">
            <v>4</v>
          </cell>
          <cell r="F2897">
            <v>2</v>
          </cell>
          <cell r="G2897">
            <v>0.2</v>
          </cell>
          <cell r="H2897">
            <v>9.6000000000000014</v>
          </cell>
        </row>
        <row r="2898">
          <cell r="A2898" t="str">
            <v xml:space="preserve">CONCRETO ALETAS POCETA </v>
          </cell>
          <cell r="C2898">
            <v>1</v>
          </cell>
          <cell r="D2898">
            <v>12</v>
          </cell>
          <cell r="E2898">
            <v>1.4</v>
          </cell>
          <cell r="F2898">
            <v>1.4</v>
          </cell>
          <cell r="G2898">
            <v>0.2</v>
          </cell>
          <cell r="H2898">
            <v>4.7039999999999997</v>
          </cell>
        </row>
        <row r="2899">
          <cell r="H2899" t="str">
            <v/>
          </cell>
        </row>
        <row r="2900">
          <cell r="H2900" t="str">
            <v/>
          </cell>
        </row>
        <row r="2901">
          <cell r="H2901" t="str">
            <v/>
          </cell>
        </row>
        <row r="2902">
          <cell r="H2902" t="str">
            <v/>
          </cell>
        </row>
        <row r="2903">
          <cell r="H2903" t="str">
            <v/>
          </cell>
        </row>
        <row r="2904">
          <cell r="H2904" t="str">
            <v/>
          </cell>
        </row>
        <row r="2905">
          <cell r="H2905" t="str">
            <v/>
          </cell>
        </row>
        <row r="2906">
          <cell r="H2906" t="str">
            <v/>
          </cell>
        </row>
        <row r="2907">
          <cell r="H2907" t="str">
            <v/>
          </cell>
        </row>
        <row r="2908">
          <cell r="H2908" t="str">
            <v/>
          </cell>
        </row>
        <row r="2909">
          <cell r="H2909" t="str">
            <v/>
          </cell>
        </row>
        <row r="2910">
          <cell r="H2910" t="str">
            <v/>
          </cell>
        </row>
        <row r="2911">
          <cell r="H2911" t="str">
            <v/>
          </cell>
        </row>
        <row r="2912">
          <cell r="H2912" t="str">
            <v/>
          </cell>
        </row>
        <row r="2913">
          <cell r="H2913" t="str">
            <v/>
          </cell>
        </row>
        <row r="2914">
          <cell r="H2914" t="str">
            <v/>
          </cell>
        </row>
        <row r="2915">
          <cell r="H2915" t="str">
            <v/>
          </cell>
        </row>
        <row r="2916">
          <cell r="H2916" t="str">
            <v/>
          </cell>
        </row>
        <row r="2917">
          <cell r="H2917" t="str">
            <v/>
          </cell>
        </row>
        <row r="2918">
          <cell r="H2918" t="str">
            <v/>
          </cell>
        </row>
        <row r="2921">
          <cell r="H2921" t="str">
            <v/>
          </cell>
        </row>
        <row r="2922">
          <cell r="H2922" t="str">
            <v/>
          </cell>
        </row>
        <row r="2923">
          <cell r="H2923" t="str">
            <v/>
          </cell>
        </row>
        <row r="2924">
          <cell r="H2924" t="str">
            <v/>
          </cell>
        </row>
        <row r="2925">
          <cell r="H2925" t="str">
            <v/>
          </cell>
        </row>
        <row r="2926">
          <cell r="H2926" t="str">
            <v/>
          </cell>
        </row>
        <row r="2927">
          <cell r="A2927" t="str">
            <v>ACTIVIDAD No 6,4 - PÁGINA 1</v>
          </cell>
        </row>
        <row r="2928">
          <cell r="H2928" t="str">
            <v/>
          </cell>
        </row>
        <row r="2929">
          <cell r="H2929" t="str">
            <v/>
          </cell>
        </row>
        <row r="2930">
          <cell r="H2930" t="str">
            <v/>
          </cell>
        </row>
        <row r="2931">
          <cell r="H2931" t="str">
            <v/>
          </cell>
        </row>
        <row r="2932">
          <cell r="H2932" t="str">
            <v/>
          </cell>
        </row>
        <row r="2933">
          <cell r="H2933" t="str">
            <v/>
          </cell>
        </row>
        <row r="2934">
          <cell r="H2934" t="str">
            <v/>
          </cell>
        </row>
        <row r="2935">
          <cell r="H2935" t="str">
            <v/>
          </cell>
        </row>
        <row r="2936">
          <cell r="H2936" t="str">
            <v/>
          </cell>
        </row>
        <row r="2937">
          <cell r="H2937" t="str">
            <v/>
          </cell>
        </row>
        <row r="2938">
          <cell r="H2938" t="str">
            <v/>
          </cell>
        </row>
        <row r="2939">
          <cell r="H2939" t="str">
            <v/>
          </cell>
        </row>
        <row r="2940">
          <cell r="H2940" t="str">
            <v/>
          </cell>
        </row>
        <row r="2941">
          <cell r="H2941" t="str">
            <v/>
          </cell>
        </row>
        <row r="2942">
          <cell r="H2942" t="str">
            <v/>
          </cell>
        </row>
        <row r="2943">
          <cell r="H2943" t="str">
            <v/>
          </cell>
        </row>
        <row r="2944">
          <cell r="H2944" t="str">
            <v/>
          </cell>
        </row>
        <row r="2945">
          <cell r="A2945" t="str">
            <v>CANTIDAD TOTAL ACTIVIDAD No 6,4</v>
          </cell>
          <cell r="H2945">
            <v>15.48</v>
          </cell>
        </row>
        <row r="2946">
          <cell r="A2946" t="str">
            <v>INSERTE PLANO, GRÁFICO O ESQUEMA AQUÍ</v>
          </cell>
        </row>
        <row r="2969">
          <cell r="B2969" t="str">
            <v xml:space="preserve">JOSE ENRIQUE CASTRO CASTRO </v>
          </cell>
        </row>
        <row r="2970">
          <cell r="B2970" t="str">
            <v xml:space="preserve">SECRETARIO DE PLANEACION </v>
          </cell>
        </row>
        <row r="2971">
          <cell r="B2971" t="str">
            <v xml:space="preserve">SECRETARIA DE PLANEACION </v>
          </cell>
        </row>
        <row r="2972">
          <cell r="B2972" t="str">
            <v/>
          </cell>
          <cell r="C2972" t="str">
            <v>ACTIVIDAD No 6,4 - PÁGINA 2</v>
          </cell>
        </row>
        <row r="2973">
          <cell r="A2973" t="str">
            <v>DEPARTAMENTO DE ANTIOQUIA</v>
          </cell>
        </row>
        <row r="2974">
          <cell r="A2974" t="str">
            <v>MUNICIPIO DE MONTEBELLO</v>
          </cell>
        </row>
        <row r="2975">
          <cell r="A2975" t="str">
            <v>PROYECTO: Mantenimiento y Mejoramiento de Vías Terciarias en los Municipios de Montebello y Santa Barbara</v>
          </cell>
        </row>
        <row r="2977">
          <cell r="A2977" t="str">
            <v>MEMORIAS DE OBRA</v>
          </cell>
        </row>
        <row r="2979">
          <cell r="A2979" t="str">
            <v>No.</v>
          </cell>
          <cell r="B2979" t="str">
            <v>DESCRIPCIÓN</v>
          </cell>
          <cell r="F2979" t="str">
            <v>ÍTEM DE PAGO</v>
          </cell>
          <cell r="G2979" t="str">
            <v>UNIDAD</v>
          </cell>
          <cell r="H2979" t="str">
            <v>CANTIDAD</v>
          </cell>
        </row>
        <row r="2980">
          <cell r="A2980">
            <v>6.5</v>
          </cell>
          <cell r="B2980" t="str">
            <v/>
          </cell>
          <cell r="F2980" t="str">
            <v/>
          </cell>
          <cell r="G2980" t="str">
            <v/>
          </cell>
          <cell r="H2980">
            <v>1354.75</v>
          </cell>
        </row>
        <row r="2982">
          <cell r="A2982" t="str">
            <v>DETALLE</v>
          </cell>
          <cell r="C2982" t="str">
            <v>FACTOR</v>
          </cell>
          <cell r="D2982" t="str">
            <v>CANTIDAD</v>
          </cell>
          <cell r="E2982" t="str">
            <v>A (ML)</v>
          </cell>
          <cell r="F2982" t="str">
            <v>B (M2)</v>
          </cell>
          <cell r="G2982" t="str">
            <v>C (M3)</v>
          </cell>
          <cell r="H2982" t="str">
            <v>TOTAL</v>
          </cell>
        </row>
        <row r="2983">
          <cell r="A2983" t="str">
            <v xml:space="preserve">ALETAS </v>
          </cell>
          <cell r="C2983">
            <v>24.64</v>
          </cell>
          <cell r="D2983">
            <v>6</v>
          </cell>
          <cell r="H2983">
            <v>147.84</v>
          </cell>
        </row>
        <row r="2984">
          <cell r="A2984" t="str">
            <v xml:space="preserve">ALETAS </v>
          </cell>
          <cell r="C2984">
            <v>58.240000000000009</v>
          </cell>
          <cell r="D2984">
            <v>12</v>
          </cell>
          <cell r="H2984">
            <v>698.88000000000011</v>
          </cell>
        </row>
        <row r="2985">
          <cell r="A2985" t="str">
            <v xml:space="preserve">TRANSVERSALES </v>
          </cell>
          <cell r="C2985">
            <v>14.112</v>
          </cell>
          <cell r="D2985">
            <v>36</v>
          </cell>
          <cell r="H2985">
            <v>508.03199999999998</v>
          </cell>
        </row>
        <row r="2986">
          <cell r="H2986" t="str">
            <v/>
          </cell>
        </row>
        <row r="2987">
          <cell r="H2987" t="str">
            <v/>
          </cell>
        </row>
        <row r="2988">
          <cell r="H2988" t="str">
            <v/>
          </cell>
        </row>
        <row r="2989">
          <cell r="H2989" t="str">
            <v/>
          </cell>
        </row>
        <row r="2990">
          <cell r="H2990" t="str">
            <v/>
          </cell>
        </row>
        <row r="2991">
          <cell r="H2991" t="str">
            <v/>
          </cell>
        </row>
        <row r="2992">
          <cell r="H2992" t="str">
            <v/>
          </cell>
        </row>
        <row r="2993">
          <cell r="H2993" t="str">
            <v/>
          </cell>
        </row>
        <row r="2994">
          <cell r="H2994" t="str">
            <v/>
          </cell>
        </row>
        <row r="2995">
          <cell r="H2995" t="str">
            <v/>
          </cell>
        </row>
        <row r="2996">
          <cell r="H2996" t="str">
            <v/>
          </cell>
        </row>
        <row r="2997">
          <cell r="H2997" t="str">
            <v/>
          </cell>
        </row>
        <row r="2998">
          <cell r="H2998" t="str">
            <v/>
          </cell>
        </row>
        <row r="2999">
          <cell r="H2999" t="str">
            <v/>
          </cell>
        </row>
        <row r="3000">
          <cell r="H3000" t="str">
            <v/>
          </cell>
        </row>
        <row r="3001">
          <cell r="H3001" t="str">
            <v/>
          </cell>
        </row>
        <row r="3002">
          <cell r="H3002" t="str">
            <v/>
          </cell>
        </row>
        <row r="3003">
          <cell r="H3003" t="str">
            <v/>
          </cell>
        </row>
        <row r="3004">
          <cell r="H3004" t="str">
            <v/>
          </cell>
        </row>
        <row r="3005">
          <cell r="H3005" t="str">
            <v/>
          </cell>
        </row>
        <row r="3006">
          <cell r="H3006" t="str">
            <v/>
          </cell>
        </row>
        <row r="3007">
          <cell r="H3007" t="str">
            <v/>
          </cell>
        </row>
        <row r="3008">
          <cell r="H3008" t="str">
            <v/>
          </cell>
        </row>
        <row r="3009">
          <cell r="H3009" t="str">
            <v/>
          </cell>
        </row>
        <row r="3010">
          <cell r="H3010" t="str">
            <v/>
          </cell>
        </row>
        <row r="3011">
          <cell r="H3011" t="str">
            <v/>
          </cell>
        </row>
        <row r="3012">
          <cell r="H3012" t="str">
            <v/>
          </cell>
        </row>
        <row r="3013">
          <cell r="H3013" t="str">
            <v/>
          </cell>
        </row>
        <row r="3014">
          <cell r="A3014" t="str">
            <v>ACTIVIDAD No 6,5 - PÁGINA 1</v>
          </cell>
        </row>
        <row r="3015">
          <cell r="H3015" t="str">
            <v/>
          </cell>
        </row>
        <row r="3016">
          <cell r="H3016" t="str">
            <v/>
          </cell>
        </row>
        <row r="3017">
          <cell r="H3017" t="str">
            <v/>
          </cell>
        </row>
        <row r="3018">
          <cell r="H3018" t="str">
            <v/>
          </cell>
        </row>
        <row r="3019">
          <cell r="H3019" t="str">
            <v/>
          </cell>
        </row>
        <row r="3020">
          <cell r="H3020" t="str">
            <v/>
          </cell>
        </row>
        <row r="3021">
          <cell r="H3021" t="str">
            <v/>
          </cell>
        </row>
        <row r="3022">
          <cell r="H3022" t="str">
            <v/>
          </cell>
        </row>
        <row r="3023">
          <cell r="H3023" t="str">
            <v/>
          </cell>
        </row>
        <row r="3024">
          <cell r="H3024" t="str">
            <v/>
          </cell>
        </row>
        <row r="3025">
          <cell r="H3025" t="str">
            <v/>
          </cell>
        </row>
        <row r="3026">
          <cell r="H3026" t="str">
            <v/>
          </cell>
        </row>
        <row r="3027">
          <cell r="H3027" t="str">
            <v/>
          </cell>
        </row>
        <row r="3028">
          <cell r="H3028" t="str">
            <v/>
          </cell>
        </row>
        <row r="3029">
          <cell r="H3029" t="str">
            <v/>
          </cell>
        </row>
        <row r="3030">
          <cell r="H3030" t="str">
            <v/>
          </cell>
        </row>
        <row r="3031">
          <cell r="H3031" t="str">
            <v/>
          </cell>
        </row>
        <row r="3032">
          <cell r="A3032" t="str">
            <v>CANTIDAD TOTAL ACTIVIDAD No 6,5</v>
          </cell>
          <cell r="H3032">
            <v>1354.75</v>
          </cell>
        </row>
        <row r="3033">
          <cell r="A3033" t="str">
            <v>INSERTE PLANO, GRÁFICO O ESQUEMA AQUÍ</v>
          </cell>
        </row>
        <row r="3056">
          <cell r="B3056" t="str">
            <v xml:space="preserve">JOSE ENRIQUE CASTRO CASTRO </v>
          </cell>
        </row>
        <row r="3057">
          <cell r="B3057" t="str">
            <v xml:space="preserve">SECRETARIO DE PLANEACION </v>
          </cell>
        </row>
        <row r="3058">
          <cell r="B3058" t="str">
            <v xml:space="preserve">SECRETARIA DE PLANEACION </v>
          </cell>
        </row>
        <row r="3059">
          <cell r="B3059" t="str">
            <v/>
          </cell>
          <cell r="C3059" t="str">
            <v>ACTIVIDAD No 6,5 - PÁGINA 2</v>
          </cell>
        </row>
        <row r="3060">
          <cell r="A3060" t="str">
            <v>DEPARTAMENTO DE ANTIOQUIA</v>
          </cell>
        </row>
        <row r="3061">
          <cell r="A3061" t="str">
            <v>MUNICIPIO DE MONTEBELLO</v>
          </cell>
        </row>
        <row r="3062">
          <cell r="A3062" t="str">
            <v>PROYECTO: Mantenimiento y Mejoramiento de Vías Terciarias en los Municipios de Montebello y Santa Barbara</v>
          </cell>
        </row>
        <row r="3064">
          <cell r="A3064" t="str">
            <v>MEMORIAS DE OBRA</v>
          </cell>
        </row>
        <row r="3066">
          <cell r="A3066" t="str">
            <v>No.</v>
          </cell>
          <cell r="B3066" t="str">
            <v>DESCRIPCIÓN</v>
          </cell>
          <cell r="F3066" t="str">
            <v>ÍTEM DE PAGO</v>
          </cell>
          <cell r="G3066" t="str">
            <v>UNIDAD</v>
          </cell>
          <cell r="H3066" t="str">
            <v>CANTIDAD</v>
          </cell>
        </row>
        <row r="3067">
          <cell r="A3067">
            <v>6.6</v>
          </cell>
          <cell r="B3067" t="str">
            <v/>
          </cell>
          <cell r="F3067" t="str">
            <v/>
          </cell>
          <cell r="G3067" t="str">
            <v/>
          </cell>
          <cell r="H3067">
            <v>45</v>
          </cell>
        </row>
        <row r="3069">
          <cell r="A3069" t="str">
            <v>DETALLE</v>
          </cell>
          <cell r="C3069" t="str">
            <v>FACTOR</v>
          </cell>
          <cell r="D3069" t="str">
            <v>CANTIDAD</v>
          </cell>
          <cell r="E3069" t="str">
            <v>A (ML)</v>
          </cell>
          <cell r="F3069" t="str">
            <v>B (M2)</v>
          </cell>
          <cell r="G3069" t="str">
            <v>C (M3)</v>
          </cell>
          <cell r="H3069" t="str">
            <v>TOTAL</v>
          </cell>
        </row>
        <row r="3070">
          <cell r="A3070" t="str">
            <v xml:space="preserve">RELLENO PARA ESTRUCTURAS PARA COLOCACION DE TUBERIA </v>
          </cell>
          <cell r="C3070">
            <v>1</v>
          </cell>
          <cell r="D3070">
            <v>3</v>
          </cell>
          <cell r="E3070">
            <v>6</v>
          </cell>
          <cell r="F3070">
            <v>0.5</v>
          </cell>
          <cell r="G3070">
            <v>1</v>
          </cell>
          <cell r="H3070">
            <v>9</v>
          </cell>
        </row>
        <row r="3071">
          <cell r="A3071" t="str">
            <v xml:space="preserve">RELLENO PARA ESTRUCTURAS DE OBRA TRANSVERSAL </v>
          </cell>
          <cell r="C3071">
            <v>1</v>
          </cell>
          <cell r="D3071">
            <v>3</v>
          </cell>
          <cell r="E3071">
            <v>6</v>
          </cell>
          <cell r="F3071">
            <v>2</v>
          </cell>
          <cell r="G3071">
            <v>1</v>
          </cell>
          <cell r="H3071">
            <v>36</v>
          </cell>
        </row>
        <row r="3072">
          <cell r="H3072" t="str">
            <v/>
          </cell>
        </row>
        <row r="3073">
          <cell r="H3073" t="str">
            <v/>
          </cell>
        </row>
        <row r="3074">
          <cell r="H3074" t="str">
            <v/>
          </cell>
        </row>
        <row r="3075">
          <cell r="H3075" t="str">
            <v/>
          </cell>
        </row>
        <row r="3076">
          <cell r="H3076" t="str">
            <v/>
          </cell>
        </row>
        <row r="3077">
          <cell r="H3077" t="str">
            <v/>
          </cell>
        </row>
        <row r="3078">
          <cell r="H3078" t="str">
            <v/>
          </cell>
        </row>
        <row r="3079">
          <cell r="H3079" t="str">
            <v/>
          </cell>
        </row>
        <row r="3080">
          <cell r="H3080" t="str">
            <v/>
          </cell>
        </row>
        <row r="3081">
          <cell r="H3081" t="str">
            <v/>
          </cell>
        </row>
        <row r="3082">
          <cell r="H3082" t="str">
            <v/>
          </cell>
        </row>
        <row r="3083">
          <cell r="H3083" t="str">
            <v/>
          </cell>
        </row>
        <row r="3084">
          <cell r="H3084" t="str">
            <v/>
          </cell>
        </row>
        <row r="3085">
          <cell r="H3085" t="str">
            <v/>
          </cell>
        </row>
        <row r="3086">
          <cell r="H3086" t="str">
            <v/>
          </cell>
        </row>
        <row r="3087">
          <cell r="H3087" t="str">
            <v/>
          </cell>
        </row>
        <row r="3088">
          <cell r="H3088" t="str">
            <v/>
          </cell>
        </row>
        <row r="3089">
          <cell r="H3089" t="str">
            <v/>
          </cell>
        </row>
        <row r="3090">
          <cell r="H3090" t="str">
            <v/>
          </cell>
        </row>
        <row r="3091">
          <cell r="H3091" t="str">
            <v/>
          </cell>
        </row>
        <row r="3092">
          <cell r="H3092" t="str">
            <v/>
          </cell>
        </row>
        <row r="3093">
          <cell r="H3093" t="str">
            <v/>
          </cell>
        </row>
        <row r="3094">
          <cell r="H3094" t="str">
            <v/>
          </cell>
        </row>
        <row r="3095">
          <cell r="H3095" t="str">
            <v/>
          </cell>
        </row>
        <row r="3096">
          <cell r="H3096" t="str">
            <v/>
          </cell>
        </row>
        <row r="3097">
          <cell r="H3097" t="str">
            <v/>
          </cell>
        </row>
        <row r="3098">
          <cell r="H3098" t="str">
            <v/>
          </cell>
        </row>
        <row r="3099">
          <cell r="H3099" t="str">
            <v/>
          </cell>
        </row>
        <row r="3100">
          <cell r="H3100" t="str">
            <v/>
          </cell>
        </row>
        <row r="3101">
          <cell r="A3101" t="str">
            <v>ACTIVIDAD No 6,6 - PÁGINA 1</v>
          </cell>
        </row>
        <row r="3102">
          <cell r="H3102" t="str">
            <v/>
          </cell>
        </row>
        <row r="3103">
          <cell r="H3103" t="str">
            <v/>
          </cell>
        </row>
        <row r="3104">
          <cell r="H3104" t="str">
            <v/>
          </cell>
        </row>
        <row r="3105">
          <cell r="H3105" t="str">
            <v/>
          </cell>
        </row>
        <row r="3106">
          <cell r="H3106" t="str">
            <v/>
          </cell>
        </row>
        <row r="3107">
          <cell r="H3107" t="str">
            <v/>
          </cell>
        </row>
        <row r="3108">
          <cell r="H3108" t="str">
            <v/>
          </cell>
        </row>
        <row r="3109">
          <cell r="H3109" t="str">
            <v/>
          </cell>
        </row>
        <row r="3110">
          <cell r="H3110" t="str">
            <v/>
          </cell>
        </row>
        <row r="3111">
          <cell r="H3111" t="str">
            <v/>
          </cell>
        </row>
        <row r="3112">
          <cell r="H3112" t="str">
            <v/>
          </cell>
        </row>
        <row r="3113">
          <cell r="H3113" t="str">
            <v/>
          </cell>
        </row>
        <row r="3114">
          <cell r="H3114" t="str">
            <v/>
          </cell>
        </row>
        <row r="3115">
          <cell r="H3115" t="str">
            <v/>
          </cell>
        </row>
        <row r="3116">
          <cell r="H3116" t="str">
            <v/>
          </cell>
        </row>
        <row r="3117">
          <cell r="H3117" t="str">
            <v/>
          </cell>
        </row>
        <row r="3118">
          <cell r="H3118" t="str">
            <v/>
          </cell>
        </row>
        <row r="3119">
          <cell r="A3119" t="str">
            <v>CANTIDAD TOTAL ACTIVIDAD No 6,6</v>
          </cell>
          <cell r="H3119">
            <v>45</v>
          </cell>
        </row>
        <row r="3120">
          <cell r="A3120" t="str">
            <v>INSERTE PLANO, GRÁFICO O ESQUEMA AQUÍ</v>
          </cell>
        </row>
        <row r="3143">
          <cell r="B3143" t="str">
            <v xml:space="preserve">JOSE ENRIQUE CASTRO CASTRO </v>
          </cell>
        </row>
        <row r="3144">
          <cell r="B3144" t="str">
            <v xml:space="preserve">SECRETARIO DE PLANEACION </v>
          </cell>
        </row>
        <row r="3145">
          <cell r="B3145" t="str">
            <v xml:space="preserve">SECRETARIA DE PLANEACION </v>
          </cell>
        </row>
        <row r="3146">
          <cell r="B3146" t="str">
            <v/>
          </cell>
          <cell r="C3146" t="str">
            <v>ACTIVIDAD No 6,6 - PÁGINA 2</v>
          </cell>
        </row>
        <row r="3147">
          <cell r="A3147" t="str">
            <v>DEPARTAMENTO DE ANTIOQUIA</v>
          </cell>
        </row>
        <row r="3148">
          <cell r="A3148" t="str">
            <v>MUNICIPIO DE MONTEBELLO</v>
          </cell>
        </row>
        <row r="3149">
          <cell r="A3149" t="str">
            <v>PROYECTO: Mantenimiento y Mejoramiento de Vías Terciarias en los Municipios de Montebello y Santa Barbara</v>
          </cell>
        </row>
        <row r="3151">
          <cell r="A3151" t="str">
            <v>MEMORIAS DE OBRA</v>
          </cell>
        </row>
        <row r="3153">
          <cell r="A3153" t="str">
            <v>No.</v>
          </cell>
          <cell r="B3153" t="str">
            <v>DESCRIPCIÓN</v>
          </cell>
          <cell r="F3153" t="str">
            <v>ÍTEM DE PAGO</v>
          </cell>
          <cell r="G3153" t="str">
            <v>UNIDAD</v>
          </cell>
          <cell r="H3153" t="str">
            <v>CANTIDAD</v>
          </cell>
        </row>
        <row r="3154">
          <cell r="A3154">
            <v>6.7</v>
          </cell>
          <cell r="B3154" t="str">
            <v/>
          </cell>
          <cell r="F3154" t="str">
            <v/>
          </cell>
          <cell r="G3154" t="str">
            <v/>
          </cell>
          <cell r="H3154">
            <v>108</v>
          </cell>
        </row>
        <row r="3156">
          <cell r="A3156" t="str">
            <v>DETALLE</v>
          </cell>
          <cell r="C3156" t="str">
            <v>FACTOR</v>
          </cell>
          <cell r="D3156" t="str">
            <v>CANTIDAD</v>
          </cell>
          <cell r="E3156" t="str">
            <v>A (ML)</v>
          </cell>
          <cell r="F3156" t="str">
            <v>B (M2)</v>
          </cell>
          <cell r="G3156" t="str">
            <v>C (M3)</v>
          </cell>
          <cell r="H3156" t="str">
            <v>TOTAL</v>
          </cell>
        </row>
        <row r="3157">
          <cell r="A3157" t="str">
            <v xml:space="preserve">MATERIAL PROVENIENTE DE EXCAVACION </v>
          </cell>
          <cell r="C3157">
            <v>1</v>
          </cell>
          <cell r="D3157">
            <v>3</v>
          </cell>
          <cell r="E3157">
            <v>9</v>
          </cell>
          <cell r="F3157">
            <v>2</v>
          </cell>
          <cell r="G3157">
            <v>2</v>
          </cell>
          <cell r="H3157">
            <v>108</v>
          </cell>
        </row>
        <row r="3158">
          <cell r="H3158" t="str">
            <v/>
          </cell>
        </row>
        <row r="3159">
          <cell r="H3159" t="str">
            <v/>
          </cell>
        </row>
        <row r="3160">
          <cell r="H3160" t="str">
            <v/>
          </cell>
        </row>
        <row r="3161">
          <cell r="H3161" t="str">
            <v/>
          </cell>
        </row>
        <row r="3162">
          <cell r="H3162" t="str">
            <v/>
          </cell>
        </row>
        <row r="3163">
          <cell r="H3163" t="str">
            <v/>
          </cell>
        </row>
        <row r="3164">
          <cell r="H3164" t="str">
            <v/>
          </cell>
        </row>
        <row r="3165">
          <cell r="H3165" t="str">
            <v/>
          </cell>
        </row>
        <row r="3166">
          <cell r="H3166" t="str">
            <v/>
          </cell>
        </row>
        <row r="3167">
          <cell r="H3167" t="str">
            <v/>
          </cell>
        </row>
        <row r="3168">
          <cell r="H3168" t="str">
            <v/>
          </cell>
        </row>
        <row r="3169">
          <cell r="H3169" t="str">
            <v/>
          </cell>
        </row>
        <row r="3170">
          <cell r="H3170" t="str">
            <v/>
          </cell>
        </row>
        <row r="3171">
          <cell r="H3171" t="str">
            <v/>
          </cell>
        </row>
        <row r="3172">
          <cell r="H3172" t="str">
            <v/>
          </cell>
        </row>
        <row r="3173">
          <cell r="H3173" t="str">
            <v/>
          </cell>
        </row>
        <row r="3174">
          <cell r="H3174" t="str">
            <v/>
          </cell>
        </row>
        <row r="3175">
          <cell r="H3175" t="str">
            <v/>
          </cell>
        </row>
        <row r="3176">
          <cell r="H3176" t="str">
            <v/>
          </cell>
        </row>
        <row r="3177">
          <cell r="H3177" t="str">
            <v/>
          </cell>
        </row>
        <row r="3178">
          <cell r="H3178" t="str">
            <v/>
          </cell>
        </row>
        <row r="3179">
          <cell r="H3179" t="str">
            <v/>
          </cell>
        </row>
        <row r="3180">
          <cell r="H3180" t="str">
            <v/>
          </cell>
        </row>
        <row r="3181">
          <cell r="H3181" t="str">
            <v/>
          </cell>
        </row>
        <row r="3182">
          <cell r="H3182" t="str">
            <v/>
          </cell>
        </row>
        <row r="3183">
          <cell r="H3183" t="str">
            <v/>
          </cell>
        </row>
        <row r="3184">
          <cell r="H3184" t="str">
            <v/>
          </cell>
        </row>
        <row r="3185">
          <cell r="H3185" t="str">
            <v/>
          </cell>
        </row>
        <row r="3186">
          <cell r="H3186" t="str">
            <v/>
          </cell>
        </row>
        <row r="3187">
          <cell r="H3187" t="str">
            <v/>
          </cell>
        </row>
        <row r="3188">
          <cell r="A3188" t="str">
            <v>ACTIVIDAD No 6,7 - PÁGINA 1</v>
          </cell>
        </row>
        <row r="3189">
          <cell r="H3189" t="str">
            <v/>
          </cell>
        </row>
        <row r="3190">
          <cell r="H3190" t="str">
            <v/>
          </cell>
        </row>
        <row r="3191">
          <cell r="H3191" t="str">
            <v/>
          </cell>
        </row>
        <row r="3192">
          <cell r="H3192" t="str">
            <v/>
          </cell>
        </row>
        <row r="3193">
          <cell r="H3193" t="str">
            <v/>
          </cell>
        </row>
        <row r="3194">
          <cell r="H3194" t="str">
            <v/>
          </cell>
        </row>
        <row r="3195">
          <cell r="H3195" t="str">
            <v/>
          </cell>
        </row>
        <row r="3196">
          <cell r="H3196" t="str">
            <v/>
          </cell>
        </row>
        <row r="3197">
          <cell r="H3197" t="str">
            <v/>
          </cell>
        </row>
        <row r="3198">
          <cell r="H3198" t="str">
            <v/>
          </cell>
        </row>
        <row r="3199">
          <cell r="H3199" t="str">
            <v/>
          </cell>
        </row>
        <row r="3200">
          <cell r="H3200" t="str">
            <v/>
          </cell>
        </row>
        <row r="3201">
          <cell r="H3201" t="str">
            <v/>
          </cell>
        </row>
        <row r="3202">
          <cell r="H3202" t="str">
            <v/>
          </cell>
        </row>
        <row r="3203">
          <cell r="H3203" t="str">
            <v/>
          </cell>
        </row>
        <row r="3204">
          <cell r="H3204" t="str">
            <v/>
          </cell>
        </row>
        <row r="3205">
          <cell r="H3205" t="str">
            <v/>
          </cell>
        </row>
        <row r="3206">
          <cell r="A3206" t="str">
            <v>CANTIDAD TOTAL ACTIVIDAD No 6,7</v>
          </cell>
          <cell r="H3206">
            <v>108</v>
          </cell>
        </row>
        <row r="3207">
          <cell r="A3207" t="str">
            <v>INSERTE PLANO, GRÁFICO O ESQUEMA AQUÍ</v>
          </cell>
        </row>
        <row r="3230">
          <cell r="B3230" t="str">
            <v xml:space="preserve">JOSE ENRIQUE CASTRO CASTRO </v>
          </cell>
        </row>
        <row r="3231">
          <cell r="B3231" t="str">
            <v xml:space="preserve">SECRETARIO DE PLANEACION </v>
          </cell>
        </row>
        <row r="3232">
          <cell r="B3232" t="str">
            <v xml:space="preserve">SECRETARIA DE PLANEACION </v>
          </cell>
        </row>
        <row r="3233">
          <cell r="B3233" t="str">
            <v/>
          </cell>
          <cell r="C3233" t="str">
            <v>ACTIVIDAD No 6,7 - PÁGINA 2</v>
          </cell>
        </row>
        <row r="3234">
          <cell r="A3234" t="str">
            <v>DEPARTAMENTO DE ANTIOQUIA</v>
          </cell>
        </row>
        <row r="3235">
          <cell r="A3235" t="str">
            <v>MUNICIPIO DE MONTEBELLO</v>
          </cell>
        </row>
        <row r="3236">
          <cell r="A3236" t="str">
            <v>PROYECTO: Mantenimiento y Mejoramiento de Vías Terciarias en los Municipios de Montebello y Santa Barbara</v>
          </cell>
        </row>
        <row r="3238">
          <cell r="A3238" t="str">
            <v>MEMORIAS DE OBRA</v>
          </cell>
        </row>
        <row r="3240">
          <cell r="A3240" t="str">
            <v>No.</v>
          </cell>
          <cell r="B3240" t="str">
            <v>DESCRIPCIÓN</v>
          </cell>
          <cell r="F3240" t="str">
            <v>ÍTEM DE PAGO</v>
          </cell>
          <cell r="G3240" t="str">
            <v>UNIDAD</v>
          </cell>
          <cell r="H3240" t="str">
            <v>CANTIDAD</v>
          </cell>
        </row>
        <row r="3241">
          <cell r="A3241">
            <v>6.8</v>
          </cell>
          <cell r="B3241" t="str">
            <v/>
          </cell>
          <cell r="F3241" t="str">
            <v/>
          </cell>
          <cell r="G3241" t="str">
            <v/>
          </cell>
          <cell r="H3241">
            <v>45</v>
          </cell>
        </row>
        <row r="3243">
          <cell r="A3243" t="str">
            <v>DETALLE</v>
          </cell>
          <cell r="C3243" t="str">
            <v>FACTOR</v>
          </cell>
          <cell r="D3243" t="str">
            <v>CANTIDAD</v>
          </cell>
          <cell r="E3243" t="str">
            <v>A (ML)</v>
          </cell>
          <cell r="F3243" t="str">
            <v>B (M2)</v>
          </cell>
          <cell r="G3243" t="str">
            <v>C (M3)</v>
          </cell>
          <cell r="H3243" t="str">
            <v>TOTAL</v>
          </cell>
        </row>
        <row r="3244">
          <cell r="A3244" t="str">
            <v xml:space="preserve">TRANSPORTE MATERIAL DE RECEBO </v>
          </cell>
          <cell r="C3244">
            <v>1</v>
          </cell>
          <cell r="D3244">
            <v>3</v>
          </cell>
          <cell r="E3244">
            <v>6</v>
          </cell>
          <cell r="F3244">
            <v>0.5</v>
          </cell>
          <cell r="G3244">
            <v>1</v>
          </cell>
          <cell r="H3244">
            <v>9</v>
          </cell>
        </row>
        <row r="3245">
          <cell r="A3245" t="str">
            <v>TRANSPORTE DE MATERIAL DE RECEBO</v>
          </cell>
          <cell r="C3245">
            <v>1</v>
          </cell>
          <cell r="D3245">
            <v>3</v>
          </cell>
          <cell r="E3245">
            <v>6</v>
          </cell>
          <cell r="F3245">
            <v>2</v>
          </cell>
          <cell r="G3245">
            <v>1</v>
          </cell>
          <cell r="H3245">
            <v>36</v>
          </cell>
        </row>
        <row r="3246">
          <cell r="H3246" t="str">
            <v/>
          </cell>
        </row>
        <row r="3247">
          <cell r="H3247" t="str">
            <v/>
          </cell>
        </row>
        <row r="3248">
          <cell r="H3248" t="str">
            <v/>
          </cell>
        </row>
        <row r="3249">
          <cell r="H3249" t="str">
            <v/>
          </cell>
        </row>
        <row r="3250">
          <cell r="H3250" t="str">
            <v/>
          </cell>
        </row>
        <row r="3251">
          <cell r="H3251" t="str">
            <v/>
          </cell>
        </row>
        <row r="3252">
          <cell r="H3252" t="str">
            <v/>
          </cell>
        </row>
        <row r="3253">
          <cell r="H3253" t="str">
            <v/>
          </cell>
        </row>
        <row r="3254">
          <cell r="H3254" t="str">
            <v/>
          </cell>
        </row>
        <row r="3255">
          <cell r="H3255" t="str">
            <v/>
          </cell>
        </row>
        <row r="3256">
          <cell r="H3256" t="str">
            <v/>
          </cell>
        </row>
        <row r="3257">
          <cell r="H3257" t="str">
            <v/>
          </cell>
        </row>
        <row r="3258">
          <cell r="H3258" t="str">
            <v/>
          </cell>
        </row>
        <row r="3259">
          <cell r="H3259" t="str">
            <v/>
          </cell>
        </row>
        <row r="3260">
          <cell r="H3260" t="str">
            <v/>
          </cell>
        </row>
        <row r="3261">
          <cell r="H3261" t="str">
            <v/>
          </cell>
        </row>
        <row r="3262">
          <cell r="H3262" t="str">
            <v/>
          </cell>
        </row>
        <row r="3263">
          <cell r="H3263" t="str">
            <v/>
          </cell>
        </row>
        <row r="3264">
          <cell r="H3264" t="str">
            <v/>
          </cell>
        </row>
        <row r="3265">
          <cell r="H3265" t="str">
            <v/>
          </cell>
        </row>
        <row r="3266">
          <cell r="H3266" t="str">
            <v/>
          </cell>
        </row>
        <row r="3267">
          <cell r="H3267" t="str">
            <v/>
          </cell>
        </row>
        <row r="3268">
          <cell r="H3268" t="str">
            <v/>
          </cell>
        </row>
        <row r="3269">
          <cell r="H3269" t="str">
            <v/>
          </cell>
        </row>
        <row r="3270">
          <cell r="H3270" t="str">
            <v/>
          </cell>
        </row>
        <row r="3271">
          <cell r="H3271" t="str">
            <v/>
          </cell>
        </row>
        <row r="3272">
          <cell r="H3272" t="str">
            <v/>
          </cell>
        </row>
        <row r="3273">
          <cell r="H3273" t="str">
            <v/>
          </cell>
        </row>
        <row r="3274">
          <cell r="H3274" t="str">
            <v/>
          </cell>
        </row>
        <row r="3275">
          <cell r="A3275" t="str">
            <v>ACTIVIDAD No 6,8 - PÁGINA 1</v>
          </cell>
        </row>
        <row r="3276">
          <cell r="H3276" t="str">
            <v/>
          </cell>
        </row>
        <row r="3277">
          <cell r="H3277" t="str">
            <v/>
          </cell>
        </row>
        <row r="3278">
          <cell r="H3278" t="str">
            <v/>
          </cell>
        </row>
        <row r="3279">
          <cell r="H3279" t="str">
            <v/>
          </cell>
        </row>
        <row r="3280">
          <cell r="H3280" t="str">
            <v/>
          </cell>
        </row>
        <row r="3281">
          <cell r="H3281" t="str">
            <v/>
          </cell>
        </row>
        <row r="3282">
          <cell r="H3282" t="str">
            <v/>
          </cell>
        </row>
        <row r="3283">
          <cell r="H3283" t="str">
            <v/>
          </cell>
        </row>
        <row r="3284">
          <cell r="H3284" t="str">
            <v/>
          </cell>
        </row>
        <row r="3285">
          <cell r="H3285" t="str">
            <v/>
          </cell>
        </row>
        <row r="3286">
          <cell r="H3286" t="str">
            <v/>
          </cell>
        </row>
        <row r="3287">
          <cell r="H3287" t="str">
            <v/>
          </cell>
        </row>
        <row r="3288">
          <cell r="H3288" t="str">
            <v/>
          </cell>
        </row>
        <row r="3289">
          <cell r="H3289" t="str">
            <v/>
          </cell>
        </row>
        <row r="3290">
          <cell r="H3290" t="str">
            <v/>
          </cell>
        </row>
        <row r="3291">
          <cell r="H3291" t="str">
            <v/>
          </cell>
        </row>
        <row r="3292">
          <cell r="H3292" t="str">
            <v/>
          </cell>
        </row>
        <row r="3293">
          <cell r="A3293" t="str">
            <v>CANTIDAD TOTAL ACTIVIDAD No 6,8</v>
          </cell>
          <cell r="H3293">
            <v>45</v>
          </cell>
        </row>
        <row r="3294">
          <cell r="A3294" t="str">
            <v>INSERTE PLANO, GRÁFICO O ESQUEMA AQUÍ</v>
          </cell>
        </row>
        <row r="3317">
          <cell r="B3317" t="str">
            <v xml:space="preserve">JOSE ENRIQUE CASTRO CASTRO </v>
          </cell>
        </row>
        <row r="3318">
          <cell r="B3318" t="str">
            <v xml:space="preserve">SECRETARIO DE PLANEACION </v>
          </cell>
        </row>
        <row r="3319">
          <cell r="B3319" t="str">
            <v xml:space="preserve">SECRETARIA DE PLANEACION </v>
          </cell>
        </row>
        <row r="3320">
          <cell r="B3320" t="str">
            <v/>
          </cell>
          <cell r="C3320" t="str">
            <v>ACTIVIDAD No 6,8 - PÁGINA 2</v>
          </cell>
        </row>
        <row r="3321">
          <cell r="A3321" t="str">
            <v>DEPARTAMENTO DE ANTIOQUIA</v>
          </cell>
        </row>
        <row r="3322">
          <cell r="A3322" t="str">
            <v>MUNICIPIO DE MONTEBELLO</v>
          </cell>
        </row>
        <row r="3323">
          <cell r="A3323" t="str">
            <v>PROYECTO: Mantenimiento y Mejoramiento de Vías Terciarias en los Municipios de Montebello y Santa Barbara</v>
          </cell>
        </row>
        <row r="3325">
          <cell r="A3325" t="str">
            <v>MEMORIAS DE OBRA</v>
          </cell>
        </row>
        <row r="3327">
          <cell r="A3327" t="str">
            <v>No.</v>
          </cell>
          <cell r="B3327" t="str">
            <v>DESCRIPCIÓN</v>
          </cell>
          <cell r="F3327" t="str">
            <v>ÍTEM DE PAGO</v>
          </cell>
          <cell r="G3327" t="str">
            <v>UNIDAD</v>
          </cell>
          <cell r="H3327" t="str">
            <v>CANTIDAD</v>
          </cell>
        </row>
        <row r="3328">
          <cell r="B3328" t="str">
            <v/>
          </cell>
          <cell r="F3328" t="str">
            <v/>
          </cell>
          <cell r="G3328" t="str">
            <v/>
          </cell>
          <cell r="H3328" t="str">
            <v/>
          </cell>
        </row>
        <row r="3330">
          <cell r="A3330" t="str">
            <v>DETALLE</v>
          </cell>
          <cell r="C3330" t="str">
            <v>FACTOR</v>
          </cell>
          <cell r="D3330" t="str">
            <v>CANTIDAD</v>
          </cell>
          <cell r="E3330" t="str">
            <v>A (ML)</v>
          </cell>
          <cell r="F3330" t="str">
            <v>B (M2)</v>
          </cell>
          <cell r="G3330" t="str">
            <v>C (M3)</v>
          </cell>
          <cell r="H3330" t="str">
            <v>TOTAL</v>
          </cell>
        </row>
        <row r="3331">
          <cell r="H3331" t="str">
            <v/>
          </cell>
        </row>
        <row r="3332">
          <cell r="H3332" t="str">
            <v/>
          </cell>
        </row>
        <row r="3333">
          <cell r="H3333" t="str">
            <v/>
          </cell>
        </row>
        <row r="3334">
          <cell r="H3334" t="str">
            <v/>
          </cell>
        </row>
        <row r="3335">
          <cell r="H3335" t="str">
            <v/>
          </cell>
        </row>
        <row r="3336">
          <cell r="H3336" t="str">
            <v/>
          </cell>
        </row>
        <row r="3337">
          <cell r="H3337" t="str">
            <v/>
          </cell>
        </row>
        <row r="3338">
          <cell r="H3338" t="str">
            <v/>
          </cell>
        </row>
        <row r="3339">
          <cell r="H3339" t="str">
            <v/>
          </cell>
        </row>
        <row r="3340">
          <cell r="H3340" t="str">
            <v/>
          </cell>
        </row>
        <row r="3341">
          <cell r="H3341" t="str">
            <v/>
          </cell>
        </row>
        <row r="3342">
          <cell r="H3342" t="str">
            <v/>
          </cell>
        </row>
        <row r="3343">
          <cell r="H3343" t="str">
            <v/>
          </cell>
        </row>
        <row r="3344">
          <cell r="H3344" t="str">
            <v/>
          </cell>
        </row>
        <row r="3345">
          <cell r="H3345" t="str">
            <v/>
          </cell>
        </row>
        <row r="3346">
          <cell r="H3346" t="str">
            <v/>
          </cell>
        </row>
        <row r="3347">
          <cell r="H3347" t="str">
            <v/>
          </cell>
        </row>
        <row r="3348">
          <cell r="H3348" t="str">
            <v/>
          </cell>
        </row>
        <row r="3349">
          <cell r="H3349" t="str">
            <v/>
          </cell>
        </row>
        <row r="3350">
          <cell r="H3350" t="str">
            <v/>
          </cell>
        </row>
        <row r="3351">
          <cell r="H3351" t="str">
            <v/>
          </cell>
        </row>
        <row r="3352">
          <cell r="H3352" t="str">
            <v/>
          </cell>
        </row>
        <row r="3353">
          <cell r="H3353" t="str">
            <v/>
          </cell>
        </row>
        <row r="3354">
          <cell r="H3354" t="str">
            <v/>
          </cell>
        </row>
        <row r="3355">
          <cell r="H3355" t="str">
            <v/>
          </cell>
        </row>
        <row r="3356">
          <cell r="H3356" t="str">
            <v/>
          </cell>
        </row>
        <row r="3357">
          <cell r="H3357" t="str">
            <v/>
          </cell>
        </row>
        <row r="3358">
          <cell r="H3358" t="str">
            <v/>
          </cell>
        </row>
        <row r="3359">
          <cell r="H3359" t="str">
            <v/>
          </cell>
        </row>
        <row r="3360">
          <cell r="H3360" t="str">
            <v/>
          </cell>
        </row>
        <row r="3361">
          <cell r="H3361" t="str">
            <v/>
          </cell>
        </row>
        <row r="3362">
          <cell r="H3362" t="str">
            <v/>
          </cell>
        </row>
        <row r="3363">
          <cell r="H3363" t="str">
            <v/>
          </cell>
        </row>
        <row r="3364">
          <cell r="A3364" t="str">
            <v>ACTIVIDAD No  - PÁGINA 1</v>
          </cell>
        </row>
        <row r="3365">
          <cell r="H3365" t="str">
            <v/>
          </cell>
        </row>
        <row r="3366">
          <cell r="H3366" t="str">
            <v/>
          </cell>
        </row>
        <row r="3367">
          <cell r="H3367" t="str">
            <v/>
          </cell>
        </row>
        <row r="3368">
          <cell r="H3368" t="str">
            <v/>
          </cell>
        </row>
        <row r="3369">
          <cell r="H3369" t="str">
            <v/>
          </cell>
        </row>
        <row r="3370">
          <cell r="H3370" t="str">
            <v/>
          </cell>
        </row>
        <row r="3371">
          <cell r="H3371" t="str">
            <v/>
          </cell>
        </row>
        <row r="3372">
          <cell r="H3372" t="str">
            <v/>
          </cell>
        </row>
        <row r="3373">
          <cell r="H3373" t="str">
            <v/>
          </cell>
        </row>
        <row r="3374">
          <cell r="H3374" t="str">
            <v/>
          </cell>
        </row>
        <row r="3375">
          <cell r="H3375" t="str">
            <v/>
          </cell>
        </row>
        <row r="3376">
          <cell r="H3376" t="str">
            <v/>
          </cell>
        </row>
        <row r="3377">
          <cell r="H3377" t="str">
            <v/>
          </cell>
        </row>
        <row r="3378">
          <cell r="H3378" t="str">
            <v/>
          </cell>
        </row>
        <row r="3379">
          <cell r="H3379" t="str">
            <v/>
          </cell>
        </row>
        <row r="3380">
          <cell r="H3380" t="str">
            <v/>
          </cell>
        </row>
        <row r="3381">
          <cell r="H3381" t="str">
            <v/>
          </cell>
        </row>
        <row r="3382">
          <cell r="A3382" t="str">
            <v xml:space="preserve">CANTIDAD TOTAL ACTIVIDAD No </v>
          </cell>
          <cell r="H3382" t="str">
            <v/>
          </cell>
        </row>
        <row r="3383">
          <cell r="A3383" t="str">
            <v>INSERTE PLANO, GRÁFICO O ESQUEMA AQUÍ</v>
          </cell>
        </row>
        <row r="3406">
          <cell r="B3406" t="str">
            <v xml:space="preserve">JOSE ENRIQUE CASTRO CASTRO </v>
          </cell>
        </row>
        <row r="3407">
          <cell r="B3407" t="str">
            <v xml:space="preserve">SECRETARIO DE PLANEACION </v>
          </cell>
        </row>
        <row r="3408">
          <cell r="B3408" t="str">
            <v xml:space="preserve">SECRETARIA DE PLANEACION </v>
          </cell>
        </row>
        <row r="3409">
          <cell r="B3409" t="str">
            <v/>
          </cell>
          <cell r="C3409" t="str">
            <v>ACTIVIDAD No  - PÁGINA 2</v>
          </cell>
        </row>
        <row r="3410">
          <cell r="A3410" t="str">
            <v>DEPARTAMENTO DE ANTIOQUIA</v>
          </cell>
        </row>
        <row r="3411">
          <cell r="A3411" t="str">
            <v>MUNICIPIO DE MONTEBELLO</v>
          </cell>
        </row>
        <row r="3412">
          <cell r="A3412" t="str">
            <v>PROYECTO: Mantenimiento y Mejoramiento de Vías Terciarias en los Municipios de Montebello y Santa Barbara</v>
          </cell>
        </row>
        <row r="3414">
          <cell r="A3414" t="str">
            <v>MEMORIAS DE OBRA</v>
          </cell>
        </row>
        <row r="3416">
          <cell r="A3416" t="str">
            <v>No.</v>
          </cell>
          <cell r="B3416" t="str">
            <v>DESCRIPCIÓN</v>
          </cell>
          <cell r="F3416" t="str">
            <v>ÍTEM DE PAGO</v>
          </cell>
          <cell r="G3416" t="str">
            <v>UNIDAD</v>
          </cell>
          <cell r="H3416" t="str">
            <v>CANTIDAD</v>
          </cell>
        </row>
        <row r="3417">
          <cell r="B3417" t="str">
            <v/>
          </cell>
          <cell r="F3417" t="str">
            <v/>
          </cell>
          <cell r="G3417" t="str">
            <v/>
          </cell>
          <cell r="H3417" t="str">
            <v/>
          </cell>
        </row>
        <row r="3419">
          <cell r="A3419" t="str">
            <v>DETALLE</v>
          </cell>
          <cell r="C3419" t="str">
            <v>FACTOR</v>
          </cell>
          <cell r="D3419" t="str">
            <v>CANTIDAD</v>
          </cell>
          <cell r="E3419" t="str">
            <v>A (ML)</v>
          </cell>
          <cell r="F3419" t="str">
            <v>B (M2)</v>
          </cell>
          <cell r="G3419" t="str">
            <v>C (M3)</v>
          </cell>
          <cell r="H3419" t="str">
            <v>TOTAL</v>
          </cell>
        </row>
        <row r="3420">
          <cell r="H3420" t="str">
            <v/>
          </cell>
        </row>
        <row r="3421">
          <cell r="H3421" t="str">
            <v/>
          </cell>
        </row>
        <row r="3422">
          <cell r="H3422" t="str">
            <v/>
          </cell>
        </row>
        <row r="3423">
          <cell r="H3423" t="str">
            <v/>
          </cell>
        </row>
        <row r="3424">
          <cell r="H3424" t="str">
            <v/>
          </cell>
        </row>
        <row r="3425">
          <cell r="H3425" t="str">
            <v/>
          </cell>
        </row>
        <row r="3426">
          <cell r="H3426" t="str">
            <v/>
          </cell>
        </row>
        <row r="3427">
          <cell r="H3427" t="str">
            <v/>
          </cell>
        </row>
        <row r="3428">
          <cell r="H3428" t="str">
            <v/>
          </cell>
        </row>
        <row r="3429">
          <cell r="H3429" t="str">
            <v/>
          </cell>
        </row>
        <row r="3430">
          <cell r="H3430" t="str">
            <v/>
          </cell>
        </row>
        <row r="3431">
          <cell r="H3431" t="str">
            <v/>
          </cell>
        </row>
        <row r="3432">
          <cell r="H3432" t="str">
            <v/>
          </cell>
        </row>
        <row r="3433">
          <cell r="H3433" t="str">
            <v/>
          </cell>
        </row>
        <row r="3434">
          <cell r="H3434" t="str">
            <v/>
          </cell>
        </row>
        <row r="3435">
          <cell r="H3435" t="str">
            <v/>
          </cell>
        </row>
        <row r="3436">
          <cell r="H3436" t="str">
            <v/>
          </cell>
        </row>
        <row r="3437">
          <cell r="H3437" t="str">
            <v/>
          </cell>
        </row>
        <row r="3438">
          <cell r="H3438" t="str">
            <v/>
          </cell>
        </row>
        <row r="3439">
          <cell r="H3439" t="str">
            <v/>
          </cell>
        </row>
        <row r="3440">
          <cell r="H3440" t="str">
            <v/>
          </cell>
        </row>
        <row r="3441">
          <cell r="H3441" t="str">
            <v/>
          </cell>
        </row>
        <row r="3442">
          <cell r="H3442" t="str">
            <v/>
          </cell>
        </row>
        <row r="3443">
          <cell r="H3443" t="str">
            <v/>
          </cell>
        </row>
        <row r="3444">
          <cell r="H3444" t="str">
            <v/>
          </cell>
        </row>
        <row r="3445">
          <cell r="H3445" t="str">
            <v/>
          </cell>
        </row>
        <row r="3446">
          <cell r="H3446" t="str">
            <v/>
          </cell>
        </row>
        <row r="3447">
          <cell r="H3447" t="str">
            <v/>
          </cell>
        </row>
        <row r="3448">
          <cell r="H3448" t="str">
            <v/>
          </cell>
        </row>
        <row r="3449">
          <cell r="H3449" t="str">
            <v/>
          </cell>
        </row>
        <row r="3450">
          <cell r="H3450" t="str">
            <v/>
          </cell>
        </row>
        <row r="3451">
          <cell r="A3451" t="str">
            <v>ACTIVIDAD No  - PÁGINA 1</v>
          </cell>
        </row>
        <row r="3452">
          <cell r="H3452" t="str">
            <v/>
          </cell>
        </row>
        <row r="3453">
          <cell r="H3453" t="str">
            <v/>
          </cell>
        </row>
        <row r="3454">
          <cell r="H3454" t="str">
            <v/>
          </cell>
        </row>
        <row r="3455">
          <cell r="H3455" t="str">
            <v/>
          </cell>
        </row>
        <row r="3456">
          <cell r="H3456" t="str">
            <v/>
          </cell>
        </row>
        <row r="3457">
          <cell r="H3457" t="str">
            <v/>
          </cell>
        </row>
        <row r="3458">
          <cell r="H3458" t="str">
            <v/>
          </cell>
        </row>
        <row r="3459">
          <cell r="H3459" t="str">
            <v/>
          </cell>
        </row>
        <row r="3460">
          <cell r="H3460" t="str">
            <v/>
          </cell>
        </row>
        <row r="3461">
          <cell r="H3461" t="str">
            <v/>
          </cell>
        </row>
        <row r="3462">
          <cell r="H3462" t="str">
            <v/>
          </cell>
        </row>
        <row r="3463">
          <cell r="H3463" t="str">
            <v/>
          </cell>
        </row>
        <row r="3464">
          <cell r="H3464" t="str">
            <v/>
          </cell>
        </row>
        <row r="3465">
          <cell r="H3465" t="str">
            <v/>
          </cell>
        </row>
        <row r="3466">
          <cell r="H3466" t="str">
            <v/>
          </cell>
        </row>
        <row r="3467">
          <cell r="H3467" t="str">
            <v/>
          </cell>
        </row>
        <row r="3468">
          <cell r="H3468" t="str">
            <v/>
          </cell>
        </row>
        <row r="3469">
          <cell r="A3469" t="str">
            <v xml:space="preserve">CANTIDAD TOTAL ACTIVIDAD No </v>
          </cell>
          <cell r="H3469" t="str">
            <v/>
          </cell>
        </row>
        <row r="3470">
          <cell r="A3470" t="str">
            <v>INSERTE PLANO, GRÁFICO O ESQUEMA AQUÍ</v>
          </cell>
        </row>
        <row r="3493">
          <cell r="B3493" t="str">
            <v xml:space="preserve">JOSE ENRIQUE CASTRO CASTRO </v>
          </cell>
        </row>
        <row r="3494">
          <cell r="B3494" t="str">
            <v xml:space="preserve">SECRETARIO DE PLANEACION </v>
          </cell>
        </row>
        <row r="3495">
          <cell r="B3495" t="str">
            <v xml:space="preserve">SECRETARIA DE PLANEACION </v>
          </cell>
        </row>
        <row r="3496">
          <cell r="B3496" t="str">
            <v/>
          </cell>
          <cell r="C3496" t="str">
            <v>ACTIVIDAD No  - PÁGINA 2</v>
          </cell>
        </row>
        <row r="3497">
          <cell r="A3497" t="str">
            <v>DEPARTAMENTO DE ANTIOQUIA</v>
          </cell>
        </row>
        <row r="3498">
          <cell r="A3498" t="str">
            <v>MUNICIPIO DE MONTEBELLO</v>
          </cell>
        </row>
        <row r="3499">
          <cell r="A3499" t="str">
            <v>PROYECTO: Mantenimiento y Mejoramiento de Vías Terciarias en los Municipios de Montebello y Santa Barbara</v>
          </cell>
        </row>
        <row r="3501">
          <cell r="A3501" t="str">
            <v>MEMORIAS DE OBRA</v>
          </cell>
        </row>
        <row r="3503">
          <cell r="A3503" t="str">
            <v>No.</v>
          </cell>
          <cell r="B3503" t="str">
            <v>DESCRIPCIÓN</v>
          </cell>
          <cell r="F3503" t="str">
            <v>ÍTEM DE PAGO</v>
          </cell>
          <cell r="G3503" t="str">
            <v>UNIDAD</v>
          </cell>
          <cell r="H3503" t="str">
            <v>CANTIDAD</v>
          </cell>
        </row>
        <row r="3504">
          <cell r="B3504" t="str">
            <v/>
          </cell>
          <cell r="F3504" t="str">
            <v/>
          </cell>
          <cell r="G3504" t="str">
            <v/>
          </cell>
          <cell r="H3504" t="str">
            <v/>
          </cell>
        </row>
        <row r="3506">
          <cell r="A3506" t="str">
            <v>DETALLE</v>
          </cell>
          <cell r="C3506" t="str">
            <v>FACTOR</v>
          </cell>
          <cell r="D3506" t="str">
            <v>CANTIDAD</v>
          </cell>
          <cell r="E3506" t="str">
            <v>A (ML)</v>
          </cell>
          <cell r="F3506" t="str">
            <v>B (M2)</v>
          </cell>
          <cell r="G3506" t="str">
            <v>C (M3)</v>
          </cell>
          <cell r="H3506" t="str">
            <v>TOTAL</v>
          </cell>
        </row>
        <row r="3507">
          <cell r="H3507" t="str">
            <v/>
          </cell>
        </row>
        <row r="3508">
          <cell r="H3508" t="str">
            <v/>
          </cell>
        </row>
        <row r="3509">
          <cell r="H3509" t="str">
            <v/>
          </cell>
        </row>
        <row r="3510">
          <cell r="H3510" t="str">
            <v/>
          </cell>
        </row>
        <row r="3511">
          <cell r="H3511" t="str">
            <v/>
          </cell>
        </row>
        <row r="3512">
          <cell r="H3512" t="str">
            <v/>
          </cell>
        </row>
        <row r="3513">
          <cell r="H3513" t="str">
            <v/>
          </cell>
        </row>
        <row r="3514">
          <cell r="H3514" t="str">
            <v/>
          </cell>
        </row>
        <row r="3515">
          <cell r="H3515" t="str">
            <v/>
          </cell>
        </row>
        <row r="3516">
          <cell r="H3516" t="str">
            <v/>
          </cell>
        </row>
        <row r="3517">
          <cell r="H3517" t="str">
            <v/>
          </cell>
        </row>
        <row r="3518">
          <cell r="H3518" t="str">
            <v/>
          </cell>
        </row>
        <row r="3519">
          <cell r="H3519" t="str">
            <v/>
          </cell>
        </row>
        <row r="3520">
          <cell r="H3520" t="str">
            <v/>
          </cell>
        </row>
        <row r="3521">
          <cell r="H3521" t="str">
            <v/>
          </cell>
        </row>
        <row r="3522">
          <cell r="H3522" t="str">
            <v/>
          </cell>
        </row>
        <row r="3523">
          <cell r="H3523" t="str">
            <v/>
          </cell>
        </row>
        <row r="3524">
          <cell r="H3524" t="str">
            <v/>
          </cell>
        </row>
        <row r="3525">
          <cell r="H3525" t="str">
            <v/>
          </cell>
        </row>
        <row r="3526">
          <cell r="H3526" t="str">
            <v/>
          </cell>
        </row>
        <row r="3527">
          <cell r="H3527" t="str">
            <v/>
          </cell>
        </row>
        <row r="3528">
          <cell r="H3528" t="str">
            <v/>
          </cell>
        </row>
        <row r="3529">
          <cell r="H3529" t="str">
            <v/>
          </cell>
        </row>
        <row r="3530">
          <cell r="H3530" t="str">
            <v/>
          </cell>
        </row>
        <row r="3531">
          <cell r="H3531" t="str">
            <v/>
          </cell>
        </row>
        <row r="3532">
          <cell r="H3532" t="str">
            <v/>
          </cell>
        </row>
        <row r="3533">
          <cell r="H3533" t="str">
            <v/>
          </cell>
        </row>
        <row r="3534">
          <cell r="H3534" t="str">
            <v/>
          </cell>
        </row>
        <row r="3535">
          <cell r="H3535" t="str">
            <v/>
          </cell>
        </row>
        <row r="3536">
          <cell r="H3536" t="str">
            <v/>
          </cell>
        </row>
        <row r="3537">
          <cell r="H3537" t="str">
            <v/>
          </cell>
        </row>
        <row r="3538">
          <cell r="A3538" t="str">
            <v>ACTIVIDAD No  - PÁGINA 1</v>
          </cell>
        </row>
        <row r="3539">
          <cell r="H3539" t="str">
            <v/>
          </cell>
        </row>
        <row r="3540">
          <cell r="H3540" t="str">
            <v/>
          </cell>
        </row>
        <row r="3541">
          <cell r="H3541" t="str">
            <v/>
          </cell>
        </row>
        <row r="3542">
          <cell r="H3542" t="str">
            <v/>
          </cell>
        </row>
        <row r="3543">
          <cell r="H3543" t="str">
            <v/>
          </cell>
        </row>
        <row r="3544">
          <cell r="H3544" t="str">
            <v/>
          </cell>
        </row>
        <row r="3545">
          <cell r="H3545" t="str">
            <v/>
          </cell>
        </row>
        <row r="3546">
          <cell r="H3546" t="str">
            <v/>
          </cell>
        </row>
        <row r="3547">
          <cell r="H3547" t="str">
            <v/>
          </cell>
        </row>
        <row r="3548">
          <cell r="H3548" t="str">
            <v/>
          </cell>
        </row>
        <row r="3549">
          <cell r="H3549" t="str">
            <v/>
          </cell>
        </row>
        <row r="3550">
          <cell r="H3550" t="str">
            <v/>
          </cell>
        </row>
        <row r="3551">
          <cell r="H3551" t="str">
            <v/>
          </cell>
        </row>
        <row r="3552">
          <cell r="H3552" t="str">
            <v/>
          </cell>
        </row>
        <row r="3553">
          <cell r="H3553" t="str">
            <v/>
          </cell>
        </row>
        <row r="3554">
          <cell r="H3554" t="str">
            <v/>
          </cell>
        </row>
        <row r="3555">
          <cell r="H3555" t="str">
            <v/>
          </cell>
        </row>
        <row r="3556">
          <cell r="A3556" t="str">
            <v xml:space="preserve">CANTIDAD TOTAL ACTIVIDAD No </v>
          </cell>
          <cell r="H3556" t="str">
            <v/>
          </cell>
        </row>
        <row r="3557">
          <cell r="A3557" t="str">
            <v>INSERTE PLANO, GRÁFICO O ESQUEMA AQUÍ</v>
          </cell>
        </row>
        <row r="3580">
          <cell r="B3580" t="str">
            <v xml:space="preserve">JOSE ENRIQUE CASTRO CASTRO </v>
          </cell>
        </row>
        <row r="3581">
          <cell r="B3581" t="str">
            <v xml:space="preserve">SECRETARIO DE PLANEACION </v>
          </cell>
        </row>
        <row r="3582">
          <cell r="B3582" t="str">
            <v xml:space="preserve">SECRETARIA DE PLANEACION </v>
          </cell>
        </row>
        <row r="3583">
          <cell r="B3583" t="str">
            <v/>
          </cell>
          <cell r="C3583" t="str">
            <v>ACTIVIDAD No  - PÁGINA 2</v>
          </cell>
        </row>
        <row r="3584">
          <cell r="A3584" t="str">
            <v>DEPARTAMENTO DE ANTIOQUIA</v>
          </cell>
        </row>
        <row r="3585">
          <cell r="A3585" t="str">
            <v>MUNICIPIO DE MONTEBELLO</v>
          </cell>
        </row>
        <row r="3586">
          <cell r="A3586" t="str">
            <v>PROYECTO: Mantenimiento y Mejoramiento de Vías Terciarias en los Municipios de Montebello y Santa Barbara</v>
          </cell>
        </row>
        <row r="3588">
          <cell r="A3588" t="str">
            <v>MEMORIAS DE OBRA</v>
          </cell>
        </row>
        <row r="3590">
          <cell r="A3590" t="str">
            <v>No.</v>
          </cell>
          <cell r="B3590" t="str">
            <v>DESCRIPCIÓN</v>
          </cell>
          <cell r="F3590" t="str">
            <v>ÍTEM DE PAGO</v>
          </cell>
          <cell r="G3590" t="str">
            <v>UNIDAD</v>
          </cell>
          <cell r="H3590" t="str">
            <v>CANTIDAD</v>
          </cell>
        </row>
        <row r="3591">
          <cell r="B3591" t="str">
            <v/>
          </cell>
          <cell r="F3591" t="str">
            <v/>
          </cell>
          <cell r="G3591" t="str">
            <v/>
          </cell>
          <cell r="H3591" t="str">
            <v/>
          </cell>
        </row>
        <row r="3593">
          <cell r="A3593" t="str">
            <v>DETALLE</v>
          </cell>
          <cell r="C3593" t="str">
            <v>FACTOR</v>
          </cell>
          <cell r="D3593" t="str">
            <v>CANTIDAD</v>
          </cell>
          <cell r="E3593" t="str">
            <v>A (ML)</v>
          </cell>
          <cell r="F3593" t="str">
            <v>B (M2)</v>
          </cell>
          <cell r="G3593" t="str">
            <v>C (M3)</v>
          </cell>
          <cell r="H3593" t="str">
            <v>TOTAL</v>
          </cell>
        </row>
        <row r="3594">
          <cell r="H3594" t="str">
            <v/>
          </cell>
        </row>
        <row r="3595">
          <cell r="H3595" t="str">
            <v/>
          </cell>
        </row>
        <row r="3596">
          <cell r="H3596" t="str">
            <v/>
          </cell>
        </row>
        <row r="3597">
          <cell r="H3597" t="str">
            <v/>
          </cell>
        </row>
        <row r="3598">
          <cell r="H3598" t="str">
            <v/>
          </cell>
        </row>
        <row r="3599">
          <cell r="H3599" t="str">
            <v/>
          </cell>
        </row>
        <row r="3600">
          <cell r="H3600" t="str">
            <v/>
          </cell>
        </row>
        <row r="3601">
          <cell r="H3601" t="str">
            <v/>
          </cell>
        </row>
        <row r="3602">
          <cell r="H3602" t="str">
            <v/>
          </cell>
        </row>
        <row r="3603">
          <cell r="H3603" t="str">
            <v/>
          </cell>
        </row>
        <row r="3604">
          <cell r="H3604" t="str">
            <v/>
          </cell>
        </row>
        <row r="3605">
          <cell r="H3605" t="str">
            <v/>
          </cell>
        </row>
        <row r="3606">
          <cell r="H3606" t="str">
            <v/>
          </cell>
        </row>
        <row r="3607">
          <cell r="H3607" t="str">
            <v/>
          </cell>
        </row>
        <row r="3608">
          <cell r="H3608" t="str">
            <v/>
          </cell>
        </row>
        <row r="3609">
          <cell r="H3609" t="str">
            <v/>
          </cell>
        </row>
        <row r="3610">
          <cell r="H3610" t="str">
            <v/>
          </cell>
        </row>
        <row r="3611">
          <cell r="H3611" t="str">
            <v/>
          </cell>
        </row>
        <row r="3612">
          <cell r="H3612" t="str">
            <v/>
          </cell>
        </row>
        <row r="3613">
          <cell r="H3613" t="str">
            <v/>
          </cell>
        </row>
        <row r="3614">
          <cell r="H3614" t="str">
            <v/>
          </cell>
        </row>
        <row r="3615">
          <cell r="H3615" t="str">
            <v/>
          </cell>
        </row>
        <row r="3616">
          <cell r="H3616" t="str">
            <v/>
          </cell>
        </row>
        <row r="3617">
          <cell r="H3617" t="str">
            <v/>
          </cell>
        </row>
        <row r="3618">
          <cell r="H3618" t="str">
            <v/>
          </cell>
        </row>
        <row r="3619">
          <cell r="H3619" t="str">
            <v/>
          </cell>
        </row>
        <row r="3620">
          <cell r="H3620" t="str">
            <v/>
          </cell>
        </row>
        <row r="3621">
          <cell r="H3621" t="str">
            <v/>
          </cell>
        </row>
        <row r="3622">
          <cell r="H3622" t="str">
            <v/>
          </cell>
        </row>
        <row r="3623">
          <cell r="H3623" t="str">
            <v/>
          </cell>
        </row>
        <row r="3624">
          <cell r="H3624" t="str">
            <v/>
          </cell>
        </row>
        <row r="3625">
          <cell r="A3625" t="str">
            <v>ACTIVIDAD No  - PÁGINA 1</v>
          </cell>
        </row>
        <row r="3626">
          <cell r="H3626" t="str">
            <v/>
          </cell>
        </row>
        <row r="3627">
          <cell r="H3627" t="str">
            <v/>
          </cell>
        </row>
        <row r="3628">
          <cell r="H3628" t="str">
            <v/>
          </cell>
        </row>
        <row r="3629">
          <cell r="H3629" t="str">
            <v/>
          </cell>
        </row>
        <row r="3630">
          <cell r="H3630" t="str">
            <v/>
          </cell>
        </row>
        <row r="3631">
          <cell r="H3631" t="str">
            <v/>
          </cell>
        </row>
        <row r="3632">
          <cell r="H3632" t="str">
            <v/>
          </cell>
        </row>
        <row r="3633">
          <cell r="H3633" t="str">
            <v/>
          </cell>
        </row>
        <row r="3634">
          <cell r="H3634" t="str">
            <v/>
          </cell>
        </row>
        <row r="3635">
          <cell r="H3635" t="str">
            <v/>
          </cell>
        </row>
        <row r="3636">
          <cell r="H3636" t="str">
            <v/>
          </cell>
        </row>
        <row r="3637">
          <cell r="H3637" t="str">
            <v/>
          </cell>
        </row>
        <row r="3638">
          <cell r="H3638" t="str">
            <v/>
          </cell>
        </row>
        <row r="3639">
          <cell r="H3639" t="str">
            <v/>
          </cell>
        </row>
        <row r="3640">
          <cell r="H3640" t="str">
            <v/>
          </cell>
        </row>
        <row r="3641">
          <cell r="H3641" t="str">
            <v/>
          </cell>
        </row>
        <row r="3642">
          <cell r="H3642" t="str">
            <v/>
          </cell>
        </row>
        <row r="3643">
          <cell r="A3643" t="str">
            <v xml:space="preserve">CANTIDAD TOTAL ACTIVIDAD No </v>
          </cell>
          <cell r="H3643" t="str">
            <v/>
          </cell>
        </row>
        <row r="3644">
          <cell r="A3644" t="str">
            <v>INSERTE PLANO, GRÁFICO O ESQUEMA AQUÍ</v>
          </cell>
        </row>
        <row r="3667">
          <cell r="B3667" t="str">
            <v xml:space="preserve">JOSE ENRIQUE CASTRO CASTRO </v>
          </cell>
        </row>
        <row r="3668">
          <cell r="B3668" t="str">
            <v xml:space="preserve">SECRETARIO DE PLANEACION </v>
          </cell>
        </row>
        <row r="3669">
          <cell r="B3669" t="str">
            <v xml:space="preserve">SECRETARIA DE PLANEACION </v>
          </cell>
        </row>
        <row r="3670">
          <cell r="B3670" t="str">
            <v/>
          </cell>
          <cell r="C3670" t="str">
            <v>ACTIVIDAD No  - PÁGINA 2</v>
          </cell>
        </row>
        <row r="3671">
          <cell r="A3671" t="str">
            <v>DEPARTAMENTO DE ANTIOQUIA</v>
          </cell>
        </row>
        <row r="3672">
          <cell r="A3672" t="str">
            <v>MUNICIPIO DE MONTEBELLO</v>
          </cell>
        </row>
        <row r="3673">
          <cell r="A3673" t="str">
            <v>PROYECTO: Mantenimiento y Mejoramiento de Vías Terciarias en los Municipios de Montebello y Santa Barbara</v>
          </cell>
        </row>
        <row r="3675">
          <cell r="A3675" t="str">
            <v>MEMORIAS DE OBRA</v>
          </cell>
        </row>
        <row r="3677">
          <cell r="A3677" t="str">
            <v>No.</v>
          </cell>
          <cell r="B3677" t="str">
            <v>DESCRIPCIÓN</v>
          </cell>
          <cell r="F3677" t="str">
            <v>ÍTEM DE PAGO</v>
          </cell>
          <cell r="G3677" t="str">
            <v>UNIDAD</v>
          </cell>
          <cell r="H3677" t="str">
            <v>CANTIDAD</v>
          </cell>
        </row>
        <row r="3678">
          <cell r="B3678" t="str">
            <v/>
          </cell>
          <cell r="F3678" t="str">
            <v/>
          </cell>
          <cell r="G3678" t="str">
            <v/>
          </cell>
          <cell r="H3678" t="str">
            <v/>
          </cell>
        </row>
        <row r="3680">
          <cell r="A3680" t="str">
            <v>DETALLE</v>
          </cell>
          <cell r="C3680" t="str">
            <v>FACTOR</v>
          </cell>
          <cell r="D3680" t="str">
            <v>CANTIDAD</v>
          </cell>
          <cell r="E3680" t="str">
            <v>A (ML)</v>
          </cell>
          <cell r="F3680" t="str">
            <v>B (M2)</v>
          </cell>
          <cell r="G3680" t="str">
            <v>C (M3)</v>
          </cell>
          <cell r="H3680" t="str">
            <v>TOTAL</v>
          </cell>
        </row>
        <row r="3681">
          <cell r="H3681" t="str">
            <v/>
          </cell>
        </row>
        <row r="3682">
          <cell r="H3682" t="str">
            <v/>
          </cell>
        </row>
        <row r="3683">
          <cell r="H3683" t="str">
            <v/>
          </cell>
        </row>
        <row r="3684">
          <cell r="H3684" t="str">
            <v/>
          </cell>
        </row>
        <row r="3685">
          <cell r="H3685" t="str">
            <v/>
          </cell>
        </row>
        <row r="3686">
          <cell r="H3686" t="str">
            <v/>
          </cell>
        </row>
        <row r="3687">
          <cell r="H3687" t="str">
            <v/>
          </cell>
        </row>
        <row r="3688">
          <cell r="H3688" t="str">
            <v/>
          </cell>
        </row>
        <row r="3689">
          <cell r="H3689" t="str">
            <v/>
          </cell>
        </row>
        <row r="3690">
          <cell r="H3690" t="str">
            <v/>
          </cell>
        </row>
        <row r="3691">
          <cell r="H3691" t="str">
            <v/>
          </cell>
        </row>
        <row r="3692">
          <cell r="H3692" t="str">
            <v/>
          </cell>
        </row>
        <row r="3693">
          <cell r="H3693" t="str">
            <v/>
          </cell>
        </row>
        <row r="3694">
          <cell r="H3694" t="str">
            <v/>
          </cell>
        </row>
        <row r="3695">
          <cell r="H3695" t="str">
            <v/>
          </cell>
        </row>
        <row r="3696">
          <cell r="H3696" t="str">
            <v/>
          </cell>
        </row>
        <row r="3697">
          <cell r="H3697" t="str">
            <v/>
          </cell>
        </row>
        <row r="3698">
          <cell r="H3698" t="str">
            <v/>
          </cell>
        </row>
        <row r="3699">
          <cell r="H3699" t="str">
            <v/>
          </cell>
        </row>
        <row r="3700">
          <cell r="H3700" t="str">
            <v/>
          </cell>
        </row>
        <row r="3701">
          <cell r="H3701" t="str">
            <v/>
          </cell>
        </row>
        <row r="3702">
          <cell r="H3702" t="str">
            <v/>
          </cell>
        </row>
        <row r="3703">
          <cell r="H3703" t="str">
            <v/>
          </cell>
        </row>
        <row r="3704">
          <cell r="H3704" t="str">
            <v/>
          </cell>
        </row>
        <row r="3705">
          <cell r="H3705" t="str">
            <v/>
          </cell>
        </row>
        <row r="3706">
          <cell r="H3706" t="str">
            <v/>
          </cell>
        </row>
        <row r="3707">
          <cell r="H3707" t="str">
            <v/>
          </cell>
        </row>
        <row r="3708">
          <cell r="H3708" t="str">
            <v/>
          </cell>
        </row>
        <row r="3709">
          <cell r="H3709" t="str">
            <v/>
          </cell>
        </row>
        <row r="3710">
          <cell r="H3710" t="str">
            <v/>
          </cell>
        </row>
        <row r="3711">
          <cell r="H3711" t="str">
            <v/>
          </cell>
        </row>
        <row r="3712">
          <cell r="A3712" t="str">
            <v>ACTIVIDAD No  - PÁGINA 1</v>
          </cell>
        </row>
        <row r="3713">
          <cell r="H3713" t="str">
            <v/>
          </cell>
        </row>
        <row r="3714">
          <cell r="H3714" t="str">
            <v/>
          </cell>
        </row>
        <row r="3715">
          <cell r="H3715" t="str">
            <v/>
          </cell>
        </row>
        <row r="3716">
          <cell r="H3716" t="str">
            <v/>
          </cell>
        </row>
        <row r="3717">
          <cell r="H3717" t="str">
            <v/>
          </cell>
        </row>
        <row r="3718">
          <cell r="H3718" t="str">
            <v/>
          </cell>
        </row>
        <row r="3719">
          <cell r="H3719" t="str">
            <v/>
          </cell>
        </row>
        <row r="3720">
          <cell r="H3720" t="str">
            <v/>
          </cell>
        </row>
        <row r="3721">
          <cell r="H3721" t="str">
            <v/>
          </cell>
        </row>
        <row r="3722">
          <cell r="H3722" t="str">
            <v/>
          </cell>
        </row>
        <row r="3723">
          <cell r="H3723" t="str">
            <v/>
          </cell>
        </row>
        <row r="3724">
          <cell r="H3724" t="str">
            <v/>
          </cell>
        </row>
        <row r="3725">
          <cell r="H3725" t="str">
            <v/>
          </cell>
        </row>
        <row r="3726">
          <cell r="H3726" t="str">
            <v/>
          </cell>
        </row>
        <row r="3727">
          <cell r="H3727" t="str">
            <v/>
          </cell>
        </row>
        <row r="3728">
          <cell r="H3728" t="str">
            <v/>
          </cell>
        </row>
        <row r="3729">
          <cell r="H3729" t="str">
            <v/>
          </cell>
        </row>
        <row r="3730">
          <cell r="A3730" t="str">
            <v xml:space="preserve">CANTIDAD TOTAL ACTIVIDAD No </v>
          </cell>
          <cell r="H3730" t="str">
            <v/>
          </cell>
        </row>
        <row r="3731">
          <cell r="A3731" t="str">
            <v>INSERTE PLANO, GRÁFICO O ESQUEMA AQUÍ</v>
          </cell>
        </row>
        <row r="3754">
          <cell r="B3754" t="str">
            <v xml:space="preserve">JOSE ENRIQUE CASTRO CASTRO </v>
          </cell>
        </row>
        <row r="3755">
          <cell r="B3755" t="str">
            <v xml:space="preserve">SECRETARIO DE PLANEACION </v>
          </cell>
        </row>
        <row r="3756">
          <cell r="B3756" t="str">
            <v xml:space="preserve">SECRETARIA DE PLANEACION </v>
          </cell>
        </row>
        <row r="3757">
          <cell r="B3757" t="str">
            <v/>
          </cell>
          <cell r="C3757" t="str">
            <v>ACTIVIDAD No  - PÁGINA 2</v>
          </cell>
        </row>
        <row r="3758">
          <cell r="A3758" t="str">
            <v>DEPARTAMENTO DE ANTIOQUIA</v>
          </cell>
        </row>
        <row r="3759">
          <cell r="A3759" t="str">
            <v>MUNICIPIO DE MONTEBELLO</v>
          </cell>
        </row>
        <row r="3760">
          <cell r="A3760" t="str">
            <v>PROYECTO: Mantenimiento y Mejoramiento de Vías Terciarias en los Municipios de Montebello y Santa Barbara</v>
          </cell>
        </row>
        <row r="3762">
          <cell r="A3762" t="str">
            <v>MEMORIAS DE OBRA</v>
          </cell>
        </row>
        <row r="3764">
          <cell r="A3764" t="str">
            <v>No.</v>
          </cell>
          <cell r="B3764" t="str">
            <v>DESCRIPCIÓN</v>
          </cell>
          <cell r="F3764" t="str">
            <v>ÍTEM DE PAGO</v>
          </cell>
          <cell r="G3764" t="str">
            <v>UNIDAD</v>
          </cell>
          <cell r="H3764" t="str">
            <v>CANTIDAD</v>
          </cell>
        </row>
        <row r="3765">
          <cell r="B3765" t="str">
            <v/>
          </cell>
          <cell r="F3765" t="str">
            <v/>
          </cell>
          <cell r="G3765" t="str">
            <v/>
          </cell>
          <cell r="H3765" t="str">
            <v/>
          </cell>
        </row>
        <row r="3767">
          <cell r="A3767" t="str">
            <v>DETALLE</v>
          </cell>
          <cell r="C3767" t="str">
            <v>FACTOR</v>
          </cell>
          <cell r="D3767" t="str">
            <v>CANTIDAD</v>
          </cell>
          <cell r="E3767" t="str">
            <v>A (ML)</v>
          </cell>
          <cell r="F3767" t="str">
            <v>B (M2)</v>
          </cell>
          <cell r="G3767" t="str">
            <v>C (M3)</v>
          </cell>
          <cell r="H3767" t="str">
            <v>TOTAL</v>
          </cell>
        </row>
        <row r="3768">
          <cell r="H3768" t="str">
            <v/>
          </cell>
        </row>
        <row r="3769">
          <cell r="H3769" t="str">
            <v/>
          </cell>
        </row>
        <row r="3770">
          <cell r="H3770" t="str">
            <v/>
          </cell>
        </row>
        <row r="3771">
          <cell r="H3771" t="str">
            <v/>
          </cell>
        </row>
        <row r="3772">
          <cell r="H3772" t="str">
            <v/>
          </cell>
        </row>
        <row r="3773">
          <cell r="H3773" t="str">
            <v/>
          </cell>
        </row>
        <row r="3774">
          <cell r="H3774" t="str">
            <v/>
          </cell>
        </row>
        <row r="3775">
          <cell r="H3775" t="str">
            <v/>
          </cell>
        </row>
        <row r="3776">
          <cell r="H3776" t="str">
            <v/>
          </cell>
        </row>
        <row r="3777">
          <cell r="H3777" t="str">
            <v/>
          </cell>
        </row>
        <row r="3778">
          <cell r="H3778" t="str">
            <v/>
          </cell>
        </row>
        <row r="3779">
          <cell r="H3779" t="str">
            <v/>
          </cell>
        </row>
        <row r="3780">
          <cell r="H3780" t="str">
            <v/>
          </cell>
        </row>
        <row r="3781">
          <cell r="H3781" t="str">
            <v/>
          </cell>
        </row>
        <row r="3782">
          <cell r="H3782" t="str">
            <v/>
          </cell>
        </row>
        <row r="3783">
          <cell r="H3783" t="str">
            <v/>
          </cell>
        </row>
        <row r="3784">
          <cell r="H3784" t="str">
            <v/>
          </cell>
        </row>
        <row r="3785">
          <cell r="H3785" t="str">
            <v/>
          </cell>
        </row>
        <row r="3786">
          <cell r="H3786" t="str">
            <v/>
          </cell>
        </row>
        <row r="3787">
          <cell r="H3787" t="str">
            <v/>
          </cell>
        </row>
        <row r="3788">
          <cell r="H3788" t="str">
            <v/>
          </cell>
        </row>
        <row r="3789">
          <cell r="H3789" t="str">
            <v/>
          </cell>
        </row>
        <row r="3790">
          <cell r="H3790" t="str">
            <v/>
          </cell>
        </row>
        <row r="3791">
          <cell r="H3791" t="str">
            <v/>
          </cell>
        </row>
        <row r="3792">
          <cell r="H3792" t="str">
            <v/>
          </cell>
        </row>
        <row r="3793">
          <cell r="H3793" t="str">
            <v/>
          </cell>
        </row>
        <row r="3794">
          <cell r="H3794" t="str">
            <v/>
          </cell>
        </row>
        <row r="3795">
          <cell r="H3795" t="str">
            <v/>
          </cell>
        </row>
        <row r="3796">
          <cell r="H3796" t="str">
            <v/>
          </cell>
        </row>
        <row r="3797">
          <cell r="H3797" t="str">
            <v/>
          </cell>
        </row>
        <row r="3798">
          <cell r="H3798" t="str">
            <v/>
          </cell>
        </row>
        <row r="3799">
          <cell r="H3799" t="str">
            <v/>
          </cell>
        </row>
        <row r="3800">
          <cell r="H3800" t="str">
            <v/>
          </cell>
        </row>
        <row r="3801">
          <cell r="A3801" t="str">
            <v>ACTIVIDAD No  - PÁGINA 1</v>
          </cell>
        </row>
        <row r="3802">
          <cell r="H3802" t="str">
            <v/>
          </cell>
        </row>
        <row r="3803">
          <cell r="H3803" t="str">
            <v/>
          </cell>
        </row>
        <row r="3804">
          <cell r="H3804" t="str">
            <v/>
          </cell>
        </row>
        <row r="3805">
          <cell r="H3805" t="str">
            <v/>
          </cell>
        </row>
        <row r="3806">
          <cell r="H3806" t="str">
            <v/>
          </cell>
        </row>
        <row r="3807">
          <cell r="H3807" t="str">
            <v/>
          </cell>
        </row>
        <row r="3808">
          <cell r="H3808" t="str">
            <v/>
          </cell>
        </row>
        <row r="3809">
          <cell r="H3809" t="str">
            <v/>
          </cell>
        </row>
        <row r="3810">
          <cell r="H3810" t="str">
            <v/>
          </cell>
        </row>
        <row r="3811">
          <cell r="H3811" t="str">
            <v/>
          </cell>
        </row>
        <row r="3812">
          <cell r="H3812" t="str">
            <v/>
          </cell>
        </row>
        <row r="3813">
          <cell r="H3813" t="str">
            <v/>
          </cell>
        </row>
        <row r="3814">
          <cell r="H3814" t="str">
            <v/>
          </cell>
        </row>
        <row r="3815">
          <cell r="H3815" t="str">
            <v/>
          </cell>
        </row>
        <row r="3816">
          <cell r="H3816" t="str">
            <v/>
          </cell>
        </row>
        <row r="3817">
          <cell r="H3817" t="str">
            <v/>
          </cell>
        </row>
        <row r="3818">
          <cell r="H3818" t="str">
            <v/>
          </cell>
        </row>
        <row r="3819">
          <cell r="A3819" t="str">
            <v xml:space="preserve">CANTIDAD TOTAL ACTIVIDAD No </v>
          </cell>
          <cell r="H3819" t="str">
            <v/>
          </cell>
        </row>
        <row r="3820">
          <cell r="A3820" t="str">
            <v>INSERTE PLANO, GRÁFICO O ESQUEMA AQUÍ</v>
          </cell>
        </row>
        <row r="3843">
          <cell r="B3843" t="str">
            <v xml:space="preserve">JOSE ENRIQUE CASTRO CASTRO </v>
          </cell>
        </row>
        <row r="3844">
          <cell r="B3844" t="str">
            <v xml:space="preserve">SECRETARIO DE PLANEACION </v>
          </cell>
        </row>
        <row r="3845">
          <cell r="B3845" t="str">
            <v xml:space="preserve">SECRETARIA DE PLANEACION </v>
          </cell>
        </row>
        <row r="3846">
          <cell r="B3846" t="str">
            <v/>
          </cell>
          <cell r="C3846" t="str">
            <v>ACTIVIDAD No  - PÁGINA 2</v>
          </cell>
        </row>
        <row r="3847">
          <cell r="A3847" t="str">
            <v>DEPARTAMENTO DE ANTIOQUIA</v>
          </cell>
        </row>
        <row r="3848">
          <cell r="A3848" t="str">
            <v>MUNICIPIO DE MONTEBELLO</v>
          </cell>
        </row>
        <row r="3849">
          <cell r="A3849" t="str">
            <v>PROYECTO: Mantenimiento y Mejoramiento de Vías Terciarias en los Municipios de Montebello y Santa Barbara</v>
          </cell>
        </row>
        <row r="3851">
          <cell r="A3851" t="str">
            <v>MEMORIAS DE OBRA</v>
          </cell>
        </row>
        <row r="3853">
          <cell r="A3853" t="str">
            <v>No.</v>
          </cell>
          <cell r="B3853" t="str">
            <v>DESCRIPCIÓN</v>
          </cell>
          <cell r="F3853" t="str">
            <v>ÍTEM DE PAGO</v>
          </cell>
          <cell r="G3853" t="str">
            <v>UNIDAD</v>
          </cell>
          <cell r="H3853" t="str">
            <v>CANTIDAD</v>
          </cell>
        </row>
        <row r="3854">
          <cell r="B3854" t="str">
            <v/>
          </cell>
          <cell r="F3854" t="str">
            <v/>
          </cell>
          <cell r="G3854" t="str">
            <v/>
          </cell>
          <cell r="H3854" t="str">
            <v/>
          </cell>
        </row>
        <row r="3856">
          <cell r="A3856" t="str">
            <v>DETALLE</v>
          </cell>
          <cell r="C3856" t="str">
            <v>FACTOR</v>
          </cell>
          <cell r="D3856" t="str">
            <v>CANTIDAD</v>
          </cell>
          <cell r="E3856" t="str">
            <v>A (ML)</v>
          </cell>
          <cell r="F3856" t="str">
            <v>B (M2)</v>
          </cell>
          <cell r="G3856" t="str">
            <v>C (M3)</v>
          </cell>
          <cell r="H3856" t="str">
            <v>TOTAL</v>
          </cell>
        </row>
        <row r="3857">
          <cell r="H3857" t="str">
            <v/>
          </cell>
        </row>
        <row r="3858">
          <cell r="H3858" t="str">
            <v/>
          </cell>
        </row>
        <row r="3859">
          <cell r="H3859" t="str">
            <v/>
          </cell>
        </row>
        <row r="3860">
          <cell r="H3860" t="str">
            <v/>
          </cell>
        </row>
        <row r="3861">
          <cell r="H3861" t="str">
            <v/>
          </cell>
        </row>
        <row r="3862">
          <cell r="H3862" t="str">
            <v/>
          </cell>
        </row>
        <row r="3863">
          <cell r="H3863" t="str">
            <v/>
          </cell>
        </row>
        <row r="3864">
          <cell r="H3864" t="str">
            <v/>
          </cell>
        </row>
        <row r="3865">
          <cell r="H3865" t="str">
            <v/>
          </cell>
        </row>
        <row r="3866">
          <cell r="H3866" t="str">
            <v/>
          </cell>
        </row>
        <row r="3867">
          <cell r="H3867" t="str">
            <v/>
          </cell>
        </row>
        <row r="3868">
          <cell r="H3868" t="str">
            <v/>
          </cell>
        </row>
        <row r="3869">
          <cell r="H3869" t="str">
            <v/>
          </cell>
        </row>
        <row r="3870">
          <cell r="H3870" t="str">
            <v/>
          </cell>
        </row>
        <row r="3871">
          <cell r="H3871" t="str">
            <v/>
          </cell>
        </row>
        <row r="3872">
          <cell r="H3872" t="str">
            <v/>
          </cell>
        </row>
        <row r="3873">
          <cell r="H3873" t="str">
            <v/>
          </cell>
        </row>
        <row r="3874">
          <cell r="H3874" t="str">
            <v/>
          </cell>
        </row>
        <row r="3875">
          <cell r="H3875" t="str">
            <v/>
          </cell>
        </row>
        <row r="3876">
          <cell r="H3876" t="str">
            <v/>
          </cell>
        </row>
        <row r="3877">
          <cell r="H3877" t="str">
            <v/>
          </cell>
        </row>
        <row r="3878">
          <cell r="H3878" t="str">
            <v/>
          </cell>
        </row>
        <row r="3879">
          <cell r="H3879" t="str">
            <v/>
          </cell>
        </row>
        <row r="3880">
          <cell r="H3880" t="str">
            <v/>
          </cell>
        </row>
        <row r="3881">
          <cell r="H3881" t="str">
            <v/>
          </cell>
        </row>
        <row r="3882">
          <cell r="H3882" t="str">
            <v/>
          </cell>
        </row>
        <row r="3883">
          <cell r="H3883" t="str">
            <v/>
          </cell>
        </row>
        <row r="3884">
          <cell r="H3884" t="str">
            <v/>
          </cell>
        </row>
        <row r="3885">
          <cell r="H3885" t="str">
            <v/>
          </cell>
        </row>
        <row r="3886">
          <cell r="H3886" t="str">
            <v/>
          </cell>
        </row>
        <row r="3887">
          <cell r="H3887" t="str">
            <v/>
          </cell>
        </row>
        <row r="3888">
          <cell r="A3888" t="str">
            <v>ACTIVIDAD No  - PÁGINA 1</v>
          </cell>
        </row>
        <row r="3889">
          <cell r="H3889" t="str">
            <v/>
          </cell>
        </row>
        <row r="3890">
          <cell r="H3890" t="str">
            <v/>
          </cell>
        </row>
        <row r="3891">
          <cell r="H3891" t="str">
            <v/>
          </cell>
        </row>
        <row r="3892">
          <cell r="H3892" t="str">
            <v/>
          </cell>
        </row>
        <row r="3893">
          <cell r="H3893" t="str">
            <v/>
          </cell>
        </row>
        <row r="3894">
          <cell r="H3894" t="str">
            <v/>
          </cell>
        </row>
        <row r="3895">
          <cell r="H3895" t="str">
            <v/>
          </cell>
        </row>
        <row r="3896">
          <cell r="H3896" t="str">
            <v/>
          </cell>
        </row>
        <row r="3897">
          <cell r="H3897" t="str">
            <v/>
          </cell>
        </row>
        <row r="3898">
          <cell r="H3898" t="str">
            <v/>
          </cell>
        </row>
        <row r="3899">
          <cell r="H3899" t="str">
            <v/>
          </cell>
        </row>
        <row r="3900">
          <cell r="H3900" t="str">
            <v/>
          </cell>
        </row>
        <row r="3901">
          <cell r="H3901" t="str">
            <v/>
          </cell>
        </row>
        <row r="3902">
          <cell r="H3902" t="str">
            <v/>
          </cell>
        </row>
        <row r="3903">
          <cell r="H3903" t="str">
            <v/>
          </cell>
        </row>
        <row r="3904">
          <cell r="H3904" t="str">
            <v/>
          </cell>
        </row>
        <row r="3905">
          <cell r="H3905" t="str">
            <v/>
          </cell>
        </row>
        <row r="3906">
          <cell r="A3906" t="str">
            <v xml:space="preserve">CANTIDAD TOTAL ACTIVIDAD No </v>
          </cell>
          <cell r="H3906" t="str">
            <v/>
          </cell>
        </row>
        <row r="3907">
          <cell r="A3907" t="str">
            <v>INSERTE PLANO, GRÁFICO O ESQUEMA AQUÍ</v>
          </cell>
        </row>
        <row r="3930">
          <cell r="B3930" t="str">
            <v xml:space="preserve">JOSE ENRIQUE CASTRO CASTRO </v>
          </cell>
        </row>
        <row r="3931">
          <cell r="B3931" t="str">
            <v xml:space="preserve">SECRETARIO DE PLANEACION </v>
          </cell>
        </row>
        <row r="3932">
          <cell r="B3932" t="str">
            <v xml:space="preserve">SECRETARIA DE PLANEACION </v>
          </cell>
        </row>
        <row r="3933">
          <cell r="B3933" t="str">
            <v/>
          </cell>
          <cell r="C3933" t="str">
            <v>ACTIVIDAD No  - PÁGINA 2</v>
          </cell>
        </row>
        <row r="3934">
          <cell r="A3934" t="str">
            <v>DEPARTAMENTO DE ANTIOQUIA</v>
          </cell>
        </row>
        <row r="3935">
          <cell r="A3935" t="str">
            <v>MUNICIPIO DE MONTEBELLO</v>
          </cell>
        </row>
        <row r="3936">
          <cell r="A3936" t="str">
            <v>PROYECTO: Mantenimiento y Mejoramiento de Vías Terciarias en los Municipios de Montebello y Santa Barbara</v>
          </cell>
        </row>
        <row r="3938">
          <cell r="A3938" t="str">
            <v>MEMORIAS DE OBRA</v>
          </cell>
        </row>
        <row r="3940">
          <cell r="A3940" t="str">
            <v>No.</v>
          </cell>
          <cell r="B3940" t="str">
            <v>DESCRIPCIÓN</v>
          </cell>
          <cell r="F3940" t="str">
            <v>ÍTEM DE PAGO</v>
          </cell>
          <cell r="G3940" t="str">
            <v>UNIDAD</v>
          </cell>
          <cell r="H3940" t="str">
            <v>CANTIDAD</v>
          </cell>
        </row>
        <row r="3941">
          <cell r="B3941" t="str">
            <v/>
          </cell>
          <cell r="F3941" t="str">
            <v/>
          </cell>
          <cell r="G3941" t="str">
            <v/>
          </cell>
          <cell r="H3941" t="str">
            <v/>
          </cell>
        </row>
        <row r="3943">
          <cell r="A3943" t="str">
            <v>DETALLE</v>
          </cell>
          <cell r="C3943" t="str">
            <v>FACTOR</v>
          </cell>
          <cell r="D3943" t="str">
            <v>CANTIDAD</v>
          </cell>
          <cell r="E3943" t="str">
            <v>A (ML)</v>
          </cell>
          <cell r="F3943" t="str">
            <v>B (M2)</v>
          </cell>
          <cell r="G3943" t="str">
            <v>C (M3)</v>
          </cell>
          <cell r="H3943" t="str">
            <v>TOTAL</v>
          </cell>
        </row>
        <row r="3944">
          <cell r="H3944" t="str">
            <v/>
          </cell>
        </row>
        <row r="3945">
          <cell r="H3945" t="str">
            <v/>
          </cell>
        </row>
        <row r="3946">
          <cell r="H3946" t="str">
            <v/>
          </cell>
        </row>
        <row r="3947">
          <cell r="H3947" t="str">
            <v/>
          </cell>
        </row>
        <row r="3948">
          <cell r="H3948" t="str">
            <v/>
          </cell>
        </row>
        <row r="3949">
          <cell r="H3949" t="str">
            <v/>
          </cell>
        </row>
        <row r="3950">
          <cell r="H3950" t="str">
            <v/>
          </cell>
        </row>
        <row r="3951">
          <cell r="H3951" t="str">
            <v/>
          </cell>
        </row>
        <row r="3952">
          <cell r="H3952" t="str">
            <v/>
          </cell>
        </row>
        <row r="3953">
          <cell r="H3953" t="str">
            <v/>
          </cell>
        </row>
        <row r="3954">
          <cell r="H3954" t="str">
            <v/>
          </cell>
        </row>
        <row r="3955">
          <cell r="H3955" t="str">
            <v/>
          </cell>
        </row>
        <row r="3956">
          <cell r="H3956" t="str">
            <v/>
          </cell>
        </row>
        <row r="3957">
          <cell r="H3957" t="str">
            <v/>
          </cell>
        </row>
        <row r="3958">
          <cell r="H3958" t="str">
            <v/>
          </cell>
        </row>
        <row r="3959">
          <cell r="H3959" t="str">
            <v/>
          </cell>
        </row>
        <row r="3960">
          <cell r="H3960" t="str">
            <v/>
          </cell>
        </row>
        <row r="3961">
          <cell r="H3961" t="str">
            <v/>
          </cell>
        </row>
        <row r="3962">
          <cell r="H3962" t="str">
            <v/>
          </cell>
        </row>
        <row r="3963">
          <cell r="H3963" t="str">
            <v/>
          </cell>
        </row>
        <row r="3964">
          <cell r="H3964" t="str">
            <v/>
          </cell>
        </row>
        <row r="3965">
          <cell r="H3965" t="str">
            <v/>
          </cell>
        </row>
        <row r="3966">
          <cell r="H3966" t="str">
            <v/>
          </cell>
        </row>
        <row r="3967">
          <cell r="H3967" t="str">
            <v/>
          </cell>
        </row>
        <row r="3968">
          <cell r="H3968" t="str">
            <v/>
          </cell>
        </row>
        <row r="3969">
          <cell r="H3969" t="str">
            <v/>
          </cell>
        </row>
        <row r="3970">
          <cell r="H3970" t="str">
            <v/>
          </cell>
        </row>
        <row r="3971">
          <cell r="H3971" t="str">
            <v/>
          </cell>
        </row>
        <row r="3972">
          <cell r="H3972" t="str">
            <v/>
          </cell>
        </row>
        <row r="3973">
          <cell r="H3973" t="str">
            <v/>
          </cell>
        </row>
        <row r="3974">
          <cell r="H3974" t="str">
            <v/>
          </cell>
        </row>
        <row r="3975">
          <cell r="A3975" t="str">
            <v>ACTIVIDAD No  - PÁGINA 1</v>
          </cell>
        </row>
        <row r="3976">
          <cell r="H3976" t="str">
            <v/>
          </cell>
        </row>
        <row r="3977">
          <cell r="H3977" t="str">
            <v/>
          </cell>
        </row>
        <row r="3978">
          <cell r="H3978" t="str">
            <v/>
          </cell>
        </row>
        <row r="3979">
          <cell r="H3979" t="str">
            <v/>
          </cell>
        </row>
        <row r="3980">
          <cell r="H3980" t="str">
            <v/>
          </cell>
        </row>
        <row r="3981">
          <cell r="H3981" t="str">
            <v/>
          </cell>
        </row>
        <row r="3982">
          <cell r="H3982" t="str">
            <v/>
          </cell>
        </row>
        <row r="3983">
          <cell r="H3983" t="str">
            <v/>
          </cell>
        </row>
        <row r="3984">
          <cell r="H3984" t="str">
            <v/>
          </cell>
        </row>
        <row r="3985">
          <cell r="H3985" t="str">
            <v/>
          </cell>
        </row>
        <row r="3986">
          <cell r="H3986" t="str">
            <v/>
          </cell>
        </row>
        <row r="3987">
          <cell r="H3987" t="str">
            <v/>
          </cell>
        </row>
        <row r="3988">
          <cell r="H3988" t="str">
            <v/>
          </cell>
        </row>
        <row r="3989">
          <cell r="H3989" t="str">
            <v/>
          </cell>
        </row>
        <row r="3990">
          <cell r="H3990" t="str">
            <v/>
          </cell>
        </row>
        <row r="3991">
          <cell r="H3991" t="str">
            <v/>
          </cell>
        </row>
        <row r="3992">
          <cell r="H3992" t="str">
            <v/>
          </cell>
        </row>
        <row r="3993">
          <cell r="A3993" t="str">
            <v xml:space="preserve">CANTIDAD TOTAL ACTIVIDAD No </v>
          </cell>
          <cell r="H3993" t="str">
            <v/>
          </cell>
        </row>
        <row r="3994">
          <cell r="A3994" t="str">
            <v>INSERTE PLANO, GRÁFICO O ESQUEMA AQUÍ</v>
          </cell>
        </row>
        <row r="4017">
          <cell r="B4017" t="str">
            <v xml:space="preserve">JOSE ENRIQUE CASTRO CASTRO </v>
          </cell>
        </row>
        <row r="4018">
          <cell r="B4018" t="str">
            <v xml:space="preserve">SECRETARIO DE PLANEACION </v>
          </cell>
        </row>
        <row r="4019">
          <cell r="B4019" t="str">
            <v xml:space="preserve">SECRETARIA DE PLANEACION </v>
          </cell>
        </row>
        <row r="4020">
          <cell r="B4020" t="str">
            <v/>
          </cell>
          <cell r="C4020" t="str">
            <v>ACTIVIDAD No  - PÁGINA 2</v>
          </cell>
        </row>
        <row r="4021">
          <cell r="A4021" t="str">
            <v>DEPARTAMENTO DE ANTIOQUIA</v>
          </cell>
        </row>
        <row r="4022">
          <cell r="A4022" t="str">
            <v>MUNICIPIO DE MONTEBELLO</v>
          </cell>
        </row>
        <row r="4023">
          <cell r="A4023" t="str">
            <v>PROYECTO: Mantenimiento y Mejoramiento de Vías Terciarias en los Municipios de Montebello y Santa Barbara</v>
          </cell>
        </row>
        <row r="4025">
          <cell r="A4025" t="str">
            <v>MEMORIAS DE OBRA</v>
          </cell>
        </row>
        <row r="4027">
          <cell r="A4027" t="str">
            <v>No.</v>
          </cell>
          <cell r="B4027" t="str">
            <v>DESCRIPCIÓN</v>
          </cell>
          <cell r="F4027" t="str">
            <v>ÍTEM DE PAGO</v>
          </cell>
          <cell r="G4027" t="str">
            <v>UNIDAD</v>
          </cell>
          <cell r="H4027" t="str">
            <v>CANTIDAD</v>
          </cell>
        </row>
        <row r="4028">
          <cell r="B4028" t="str">
            <v/>
          </cell>
          <cell r="F4028" t="str">
            <v/>
          </cell>
          <cell r="G4028" t="str">
            <v/>
          </cell>
          <cell r="H4028" t="str">
            <v/>
          </cell>
        </row>
        <row r="4030">
          <cell r="A4030" t="str">
            <v>DETALLE</v>
          </cell>
          <cell r="C4030" t="str">
            <v>FACTOR</v>
          </cell>
          <cell r="D4030" t="str">
            <v>CANTIDAD</v>
          </cell>
          <cell r="E4030" t="str">
            <v>A (ML)</v>
          </cell>
          <cell r="F4030" t="str">
            <v>B (M2)</v>
          </cell>
          <cell r="G4030" t="str">
            <v>C (M3)</v>
          </cell>
          <cell r="H4030" t="str">
            <v>TOTAL</v>
          </cell>
        </row>
        <row r="4031">
          <cell r="H4031" t="str">
            <v/>
          </cell>
        </row>
        <row r="4032">
          <cell r="H4032" t="str">
            <v/>
          </cell>
        </row>
        <row r="4033">
          <cell r="H4033" t="str">
            <v/>
          </cell>
        </row>
        <row r="4034">
          <cell r="H4034" t="str">
            <v/>
          </cell>
        </row>
        <row r="4035">
          <cell r="H4035" t="str">
            <v/>
          </cell>
        </row>
        <row r="4036">
          <cell r="H4036" t="str">
            <v/>
          </cell>
        </row>
        <row r="4037">
          <cell r="H4037" t="str">
            <v/>
          </cell>
        </row>
        <row r="4038">
          <cell r="H4038" t="str">
            <v/>
          </cell>
        </row>
        <row r="4039">
          <cell r="H4039" t="str">
            <v/>
          </cell>
        </row>
        <row r="4040">
          <cell r="H4040" t="str">
            <v/>
          </cell>
        </row>
        <row r="4041">
          <cell r="H4041" t="str">
            <v/>
          </cell>
        </row>
        <row r="4042">
          <cell r="H4042" t="str">
            <v/>
          </cell>
        </row>
        <row r="4043">
          <cell r="H4043" t="str">
            <v/>
          </cell>
        </row>
        <row r="4044">
          <cell r="H4044" t="str">
            <v/>
          </cell>
        </row>
        <row r="4045">
          <cell r="H4045" t="str">
            <v/>
          </cell>
        </row>
        <row r="4046">
          <cell r="H4046" t="str">
            <v/>
          </cell>
        </row>
        <row r="4047">
          <cell r="H4047" t="str">
            <v/>
          </cell>
        </row>
        <row r="4048">
          <cell r="H4048" t="str">
            <v/>
          </cell>
        </row>
        <row r="4049">
          <cell r="H4049" t="str">
            <v/>
          </cell>
        </row>
        <row r="4050">
          <cell r="H4050" t="str">
            <v/>
          </cell>
        </row>
        <row r="4051">
          <cell r="H4051" t="str">
            <v/>
          </cell>
        </row>
        <row r="4052">
          <cell r="H4052" t="str">
            <v/>
          </cell>
        </row>
        <row r="4053">
          <cell r="H4053" t="str">
            <v/>
          </cell>
        </row>
        <row r="4054">
          <cell r="H4054" t="str">
            <v/>
          </cell>
        </row>
        <row r="4055">
          <cell r="H4055" t="str">
            <v/>
          </cell>
        </row>
        <row r="4056">
          <cell r="H4056" t="str">
            <v/>
          </cell>
        </row>
        <row r="4057">
          <cell r="H4057" t="str">
            <v/>
          </cell>
        </row>
        <row r="4058">
          <cell r="H4058" t="str">
            <v/>
          </cell>
        </row>
        <row r="4059">
          <cell r="H4059" t="str">
            <v/>
          </cell>
        </row>
        <row r="4060">
          <cell r="H4060" t="str">
            <v/>
          </cell>
        </row>
        <row r="4061">
          <cell r="H4061" t="str">
            <v/>
          </cell>
        </row>
        <row r="4062">
          <cell r="A4062" t="str">
            <v>ACTIVIDAD No  - PÁGINA 1</v>
          </cell>
        </row>
        <row r="4063">
          <cell r="H4063" t="str">
            <v/>
          </cell>
        </row>
        <row r="4064">
          <cell r="H4064" t="str">
            <v/>
          </cell>
        </row>
        <row r="4065">
          <cell r="H4065" t="str">
            <v/>
          </cell>
        </row>
        <row r="4066">
          <cell r="H4066" t="str">
            <v/>
          </cell>
        </row>
        <row r="4067">
          <cell r="H4067" t="str">
            <v/>
          </cell>
        </row>
        <row r="4068">
          <cell r="H4068" t="str">
            <v/>
          </cell>
        </row>
        <row r="4069">
          <cell r="H4069" t="str">
            <v/>
          </cell>
        </row>
        <row r="4070">
          <cell r="H4070" t="str">
            <v/>
          </cell>
        </row>
        <row r="4071">
          <cell r="H4071" t="str">
            <v/>
          </cell>
        </row>
        <row r="4072">
          <cell r="H4072" t="str">
            <v/>
          </cell>
        </row>
        <row r="4073">
          <cell r="H4073" t="str">
            <v/>
          </cell>
        </row>
        <row r="4074">
          <cell r="H4074" t="str">
            <v/>
          </cell>
        </row>
        <row r="4075">
          <cell r="H4075" t="str">
            <v/>
          </cell>
        </row>
        <row r="4076">
          <cell r="H4076" t="str">
            <v/>
          </cell>
        </row>
        <row r="4077">
          <cell r="H4077" t="str">
            <v/>
          </cell>
        </row>
        <row r="4078">
          <cell r="H4078" t="str">
            <v/>
          </cell>
        </row>
        <row r="4079">
          <cell r="H4079" t="str">
            <v/>
          </cell>
        </row>
        <row r="4080">
          <cell r="A4080" t="str">
            <v xml:space="preserve">CANTIDAD TOTAL ACTIVIDAD No </v>
          </cell>
          <cell r="H4080" t="str">
            <v/>
          </cell>
        </row>
        <row r="4081">
          <cell r="A4081" t="str">
            <v>INSERTE PLANO, GRÁFICO O ESQUEMA AQUÍ</v>
          </cell>
        </row>
        <row r="4104">
          <cell r="B4104" t="str">
            <v xml:space="preserve">JOSE ENRIQUE CASTRO CASTRO </v>
          </cell>
        </row>
        <row r="4105">
          <cell r="B4105" t="str">
            <v xml:space="preserve">SECRETARIO DE PLANEACION </v>
          </cell>
        </row>
        <row r="4106">
          <cell r="B4106" t="str">
            <v xml:space="preserve">SECRETARIA DE PLANEACION </v>
          </cell>
        </row>
        <row r="4107">
          <cell r="B4107" t="str">
            <v/>
          </cell>
          <cell r="C4107" t="str">
            <v>ACTIVIDAD No  - PÁGINA 2</v>
          </cell>
        </row>
        <row r="4108">
          <cell r="A4108" t="str">
            <v>DEPARTAMENTO DE ANTIOQUIA</v>
          </cell>
        </row>
        <row r="4109">
          <cell r="A4109" t="str">
            <v>MUNICIPIO DE MONTEBELLO</v>
          </cell>
        </row>
        <row r="4110">
          <cell r="A4110" t="str">
            <v>PROYECTO: Mantenimiento y Mejoramiento de Vías Terciarias en los Municipios de Montebello y Santa Barbara</v>
          </cell>
        </row>
        <row r="4112">
          <cell r="A4112" t="str">
            <v>MEMORIAS DE OBRA</v>
          </cell>
        </row>
        <row r="4114">
          <cell r="A4114" t="str">
            <v>No.</v>
          </cell>
          <cell r="B4114" t="str">
            <v>DESCRIPCIÓN</v>
          </cell>
          <cell r="F4114" t="str">
            <v>ÍTEM DE PAGO</v>
          </cell>
          <cell r="G4114" t="str">
            <v>UNIDAD</v>
          </cell>
          <cell r="H4114" t="str">
            <v>CANTIDAD</v>
          </cell>
        </row>
        <row r="4115">
          <cell r="B4115" t="str">
            <v/>
          </cell>
          <cell r="F4115" t="str">
            <v/>
          </cell>
          <cell r="G4115" t="str">
            <v/>
          </cell>
          <cell r="H4115" t="str">
            <v/>
          </cell>
        </row>
        <row r="4117">
          <cell r="A4117" t="str">
            <v>DETALLE</v>
          </cell>
          <cell r="C4117" t="str">
            <v>FACTOR</v>
          </cell>
          <cell r="D4117" t="str">
            <v>CANTIDAD</v>
          </cell>
          <cell r="E4117" t="str">
            <v>A (ML)</v>
          </cell>
          <cell r="F4117" t="str">
            <v>B (M2)</v>
          </cell>
          <cell r="G4117" t="str">
            <v>C (M3)</v>
          </cell>
          <cell r="H4117" t="str">
            <v>TOTAL</v>
          </cell>
        </row>
        <row r="4118">
          <cell r="H4118" t="str">
            <v/>
          </cell>
        </row>
        <row r="4119">
          <cell r="H4119" t="str">
            <v/>
          </cell>
        </row>
        <row r="4120">
          <cell r="H4120" t="str">
            <v/>
          </cell>
        </row>
        <row r="4121">
          <cell r="H4121" t="str">
            <v/>
          </cell>
        </row>
        <row r="4122">
          <cell r="H4122" t="str">
            <v/>
          </cell>
        </row>
        <row r="4123">
          <cell r="H4123" t="str">
            <v/>
          </cell>
        </row>
        <row r="4124">
          <cell r="H4124" t="str">
            <v/>
          </cell>
        </row>
        <row r="4125">
          <cell r="H4125" t="str">
            <v/>
          </cell>
        </row>
        <row r="4126">
          <cell r="H4126" t="str">
            <v/>
          </cell>
        </row>
        <row r="4127">
          <cell r="H4127" t="str">
            <v/>
          </cell>
        </row>
        <row r="4128">
          <cell r="H4128" t="str">
            <v/>
          </cell>
        </row>
        <row r="4129">
          <cell r="H4129" t="str">
            <v/>
          </cell>
        </row>
        <row r="4130">
          <cell r="H4130" t="str">
            <v/>
          </cell>
        </row>
        <row r="4131">
          <cell r="H4131" t="str">
            <v/>
          </cell>
        </row>
        <row r="4132">
          <cell r="H4132" t="str">
            <v/>
          </cell>
        </row>
        <row r="4133">
          <cell r="H4133" t="str">
            <v/>
          </cell>
        </row>
        <row r="4134">
          <cell r="H4134" t="str">
            <v/>
          </cell>
        </row>
        <row r="4135">
          <cell r="H4135" t="str">
            <v/>
          </cell>
        </row>
        <row r="4136">
          <cell r="H4136" t="str">
            <v/>
          </cell>
        </row>
        <row r="4137">
          <cell r="H4137" t="str">
            <v/>
          </cell>
        </row>
        <row r="4138">
          <cell r="H4138" t="str">
            <v/>
          </cell>
        </row>
        <row r="4139">
          <cell r="H4139" t="str">
            <v/>
          </cell>
        </row>
        <row r="4140">
          <cell r="H4140" t="str">
            <v/>
          </cell>
        </row>
        <row r="4141">
          <cell r="H4141" t="str">
            <v/>
          </cell>
        </row>
        <row r="4142">
          <cell r="H4142" t="str">
            <v/>
          </cell>
        </row>
        <row r="4143">
          <cell r="H4143" t="str">
            <v/>
          </cell>
        </row>
        <row r="4144">
          <cell r="H4144" t="str">
            <v/>
          </cell>
        </row>
        <row r="4145">
          <cell r="H4145" t="str">
            <v/>
          </cell>
        </row>
        <row r="4146">
          <cell r="H4146" t="str">
            <v/>
          </cell>
        </row>
        <row r="4147">
          <cell r="H4147" t="str">
            <v/>
          </cell>
        </row>
        <row r="4148">
          <cell r="H4148" t="str">
            <v/>
          </cell>
        </row>
        <row r="4149">
          <cell r="A4149" t="str">
            <v>ACTIVIDAD No  - PÁGINA 1</v>
          </cell>
        </row>
        <row r="4150">
          <cell r="H4150" t="str">
            <v/>
          </cell>
        </row>
        <row r="4151">
          <cell r="H4151" t="str">
            <v/>
          </cell>
        </row>
        <row r="4152">
          <cell r="H4152" t="str">
            <v/>
          </cell>
        </row>
        <row r="4153">
          <cell r="H4153" t="str">
            <v/>
          </cell>
        </row>
        <row r="4154">
          <cell r="H4154" t="str">
            <v/>
          </cell>
        </row>
        <row r="4155">
          <cell r="H4155" t="str">
            <v/>
          </cell>
        </row>
        <row r="4156">
          <cell r="H4156" t="str">
            <v/>
          </cell>
        </row>
        <row r="4157">
          <cell r="H4157" t="str">
            <v/>
          </cell>
        </row>
        <row r="4158">
          <cell r="H4158" t="str">
            <v/>
          </cell>
        </row>
        <row r="4159">
          <cell r="H4159" t="str">
            <v/>
          </cell>
        </row>
        <row r="4160">
          <cell r="H4160" t="str">
            <v/>
          </cell>
        </row>
        <row r="4161">
          <cell r="H4161" t="str">
            <v/>
          </cell>
        </row>
        <row r="4162">
          <cell r="H4162" t="str">
            <v/>
          </cell>
        </row>
        <row r="4163">
          <cell r="H4163" t="str">
            <v/>
          </cell>
        </row>
        <row r="4164">
          <cell r="H4164" t="str">
            <v/>
          </cell>
        </row>
        <row r="4165">
          <cell r="H4165" t="str">
            <v/>
          </cell>
        </row>
        <row r="4166">
          <cell r="H4166" t="str">
            <v/>
          </cell>
        </row>
        <row r="4167">
          <cell r="A4167" t="str">
            <v xml:space="preserve">CANTIDAD TOTAL ACTIVIDAD No </v>
          </cell>
          <cell r="H4167" t="str">
            <v/>
          </cell>
        </row>
        <row r="4168">
          <cell r="A4168" t="str">
            <v>INSERTE PLANO, GRÁFICO O ESQUEMA AQUÍ</v>
          </cell>
        </row>
        <row r="4191">
          <cell r="B4191" t="str">
            <v xml:space="preserve">JOSE ENRIQUE CASTRO CASTRO </v>
          </cell>
        </row>
        <row r="4192">
          <cell r="B4192" t="str">
            <v xml:space="preserve">SECRETARIO DE PLANEACION </v>
          </cell>
        </row>
        <row r="4193">
          <cell r="B4193" t="str">
            <v xml:space="preserve">SECRETARIA DE PLANEACION </v>
          </cell>
        </row>
        <row r="4194">
          <cell r="B4194" t="str">
            <v/>
          </cell>
          <cell r="C4194" t="str">
            <v>ACTIVIDAD No  - PÁGINA 2</v>
          </cell>
        </row>
        <row r="4195">
          <cell r="A4195" t="str">
            <v>DEPARTAMENTO DE ANTIOQUIA</v>
          </cell>
        </row>
        <row r="4196">
          <cell r="A4196" t="str">
            <v>MUNICIPIO DE MONTEBELLO</v>
          </cell>
        </row>
        <row r="4197">
          <cell r="A4197" t="str">
            <v>PROYECTO: Mantenimiento y Mejoramiento de Vías Terciarias en los Municipios de Montebello y Santa Barbara</v>
          </cell>
        </row>
        <row r="4199">
          <cell r="A4199" t="str">
            <v>MEMORIAS DE OBRA</v>
          </cell>
        </row>
        <row r="4201">
          <cell r="A4201" t="str">
            <v>No.</v>
          </cell>
          <cell r="B4201" t="str">
            <v>DESCRIPCIÓN</v>
          </cell>
          <cell r="F4201" t="str">
            <v>ÍTEM DE PAGO</v>
          </cell>
          <cell r="G4201" t="str">
            <v>UNIDAD</v>
          </cell>
          <cell r="H4201" t="str">
            <v>CANTIDAD</v>
          </cell>
        </row>
        <row r="4202">
          <cell r="B4202" t="str">
            <v/>
          </cell>
          <cell r="F4202" t="str">
            <v/>
          </cell>
          <cell r="G4202" t="str">
            <v/>
          </cell>
          <cell r="H4202" t="str">
            <v/>
          </cell>
        </row>
        <row r="4204">
          <cell r="A4204" t="str">
            <v>DETALLE</v>
          </cell>
          <cell r="C4204" t="str">
            <v>FACTOR</v>
          </cell>
          <cell r="D4204" t="str">
            <v>CANTIDAD</v>
          </cell>
          <cell r="E4204" t="str">
            <v>A (ML)</v>
          </cell>
          <cell r="F4204" t="str">
            <v>B (M2)</v>
          </cell>
          <cell r="G4204" t="str">
            <v>C (M3)</v>
          </cell>
          <cell r="H4204" t="str">
            <v>TOTAL</v>
          </cell>
        </row>
        <row r="4205">
          <cell r="H4205" t="str">
            <v/>
          </cell>
        </row>
        <row r="4206">
          <cell r="H4206" t="str">
            <v/>
          </cell>
        </row>
        <row r="4207">
          <cell r="H4207" t="str">
            <v/>
          </cell>
        </row>
        <row r="4208">
          <cell r="H4208" t="str">
            <v/>
          </cell>
        </row>
        <row r="4209">
          <cell r="H4209" t="str">
            <v/>
          </cell>
        </row>
        <row r="4210">
          <cell r="H4210" t="str">
            <v/>
          </cell>
        </row>
        <row r="4211">
          <cell r="H4211" t="str">
            <v/>
          </cell>
        </row>
        <row r="4212">
          <cell r="H4212" t="str">
            <v/>
          </cell>
        </row>
        <row r="4213">
          <cell r="H4213" t="str">
            <v/>
          </cell>
        </row>
        <row r="4214">
          <cell r="H4214" t="str">
            <v/>
          </cell>
        </row>
        <row r="4215">
          <cell r="H4215" t="str">
            <v/>
          </cell>
        </row>
        <row r="4216">
          <cell r="H4216" t="str">
            <v/>
          </cell>
        </row>
        <row r="4217">
          <cell r="H4217" t="str">
            <v/>
          </cell>
        </row>
        <row r="4218">
          <cell r="H4218" t="str">
            <v/>
          </cell>
        </row>
        <row r="4219">
          <cell r="H4219" t="str">
            <v/>
          </cell>
        </row>
        <row r="4220">
          <cell r="H4220" t="str">
            <v/>
          </cell>
        </row>
        <row r="4221">
          <cell r="H4221" t="str">
            <v/>
          </cell>
        </row>
        <row r="4222">
          <cell r="H4222" t="str">
            <v/>
          </cell>
        </row>
        <row r="4223">
          <cell r="H4223" t="str">
            <v/>
          </cell>
        </row>
        <row r="4224">
          <cell r="H4224" t="str">
            <v/>
          </cell>
        </row>
        <row r="4225">
          <cell r="H4225" t="str">
            <v/>
          </cell>
        </row>
        <row r="4226">
          <cell r="H4226" t="str">
            <v/>
          </cell>
        </row>
        <row r="4227">
          <cell r="H4227" t="str">
            <v/>
          </cell>
        </row>
        <row r="4228">
          <cell r="H4228" t="str">
            <v/>
          </cell>
        </row>
        <row r="4229">
          <cell r="H4229" t="str">
            <v/>
          </cell>
        </row>
        <row r="4230">
          <cell r="H4230" t="str">
            <v/>
          </cell>
        </row>
        <row r="4231">
          <cell r="H4231" t="str">
            <v/>
          </cell>
        </row>
        <row r="4232">
          <cell r="H4232" t="str">
            <v/>
          </cell>
        </row>
        <row r="4233">
          <cell r="H4233" t="str">
            <v/>
          </cell>
        </row>
        <row r="4234">
          <cell r="H4234" t="str">
            <v/>
          </cell>
        </row>
        <row r="4235">
          <cell r="H4235" t="str">
            <v/>
          </cell>
        </row>
        <row r="4236">
          <cell r="H4236" t="str">
            <v/>
          </cell>
        </row>
        <row r="4237">
          <cell r="H4237" t="str">
            <v/>
          </cell>
        </row>
        <row r="4238">
          <cell r="A4238" t="str">
            <v>ACTIVIDAD No  - PÁGINA 1</v>
          </cell>
        </row>
        <row r="4239">
          <cell r="H4239" t="str">
            <v/>
          </cell>
        </row>
        <row r="4240">
          <cell r="H4240" t="str">
            <v/>
          </cell>
        </row>
        <row r="4241">
          <cell r="H4241" t="str">
            <v/>
          </cell>
        </row>
        <row r="4242">
          <cell r="H4242" t="str">
            <v/>
          </cell>
        </row>
        <row r="4243">
          <cell r="H4243" t="str">
            <v/>
          </cell>
        </row>
        <row r="4244">
          <cell r="H4244" t="str">
            <v/>
          </cell>
        </row>
        <row r="4245">
          <cell r="H4245" t="str">
            <v/>
          </cell>
        </row>
        <row r="4246">
          <cell r="H4246" t="str">
            <v/>
          </cell>
        </row>
        <row r="4247">
          <cell r="H4247" t="str">
            <v/>
          </cell>
        </row>
        <row r="4248">
          <cell r="H4248" t="str">
            <v/>
          </cell>
        </row>
        <row r="4249">
          <cell r="H4249" t="str">
            <v/>
          </cell>
        </row>
        <row r="4250">
          <cell r="H4250" t="str">
            <v/>
          </cell>
        </row>
        <row r="4251">
          <cell r="H4251" t="str">
            <v/>
          </cell>
        </row>
        <row r="4252">
          <cell r="H4252" t="str">
            <v/>
          </cell>
        </row>
        <row r="4253">
          <cell r="H4253" t="str">
            <v/>
          </cell>
        </row>
        <row r="4254">
          <cell r="H4254" t="str">
            <v/>
          </cell>
        </row>
        <row r="4255">
          <cell r="H4255" t="str">
            <v/>
          </cell>
        </row>
        <row r="4256">
          <cell r="A4256" t="str">
            <v xml:space="preserve">CANTIDAD TOTAL ACTIVIDAD No </v>
          </cell>
          <cell r="H4256" t="str">
            <v/>
          </cell>
        </row>
        <row r="4257">
          <cell r="A4257" t="str">
            <v>INSERTE PLANO, GRÁFICO O ESQUEMA AQUÍ</v>
          </cell>
        </row>
        <row r="4280">
          <cell r="B4280" t="str">
            <v xml:space="preserve">JOSE ENRIQUE CASTRO CASTRO </v>
          </cell>
        </row>
        <row r="4281">
          <cell r="B4281" t="str">
            <v xml:space="preserve">SECRETARIO DE PLANEACION </v>
          </cell>
        </row>
        <row r="4282">
          <cell r="B4282" t="str">
            <v xml:space="preserve">SECRETARIA DE PLANEACION </v>
          </cell>
        </row>
        <row r="4283">
          <cell r="B4283" t="str">
            <v/>
          </cell>
          <cell r="C4283" t="str">
            <v>ACTIVIDAD No  - PÁGINA 2</v>
          </cell>
        </row>
        <row r="4284">
          <cell r="A4284" t="str">
            <v>DEPARTAMENTO DE ANTIOQUIA</v>
          </cell>
        </row>
        <row r="4285">
          <cell r="A4285" t="str">
            <v>MUNICIPIO DE MONTEBELLO</v>
          </cell>
        </row>
        <row r="4286">
          <cell r="A4286" t="str">
            <v>PROYECTO: Mantenimiento y Mejoramiento de Vías Terciarias en los Municipios de Montebello y Santa Barbara</v>
          </cell>
        </row>
        <row r="4288">
          <cell r="A4288" t="str">
            <v>MEMORIAS DE OBRA</v>
          </cell>
        </row>
        <row r="4290">
          <cell r="A4290" t="str">
            <v>No.</v>
          </cell>
          <cell r="B4290" t="str">
            <v>DESCRIPCIÓN</v>
          </cell>
          <cell r="F4290" t="str">
            <v>ÍTEM DE PAGO</v>
          </cell>
          <cell r="G4290" t="str">
            <v>UNIDAD</v>
          </cell>
          <cell r="H4290" t="str">
            <v>CANTIDAD</v>
          </cell>
        </row>
        <row r="4291">
          <cell r="B4291" t="str">
            <v/>
          </cell>
          <cell r="F4291" t="str">
            <v/>
          </cell>
          <cell r="G4291" t="str">
            <v/>
          </cell>
          <cell r="H4291" t="str">
            <v/>
          </cell>
        </row>
        <row r="4293">
          <cell r="A4293" t="str">
            <v>DETALLE</v>
          </cell>
          <cell r="C4293" t="str">
            <v>FACTOR</v>
          </cell>
          <cell r="D4293" t="str">
            <v>CANTIDAD</v>
          </cell>
          <cell r="E4293" t="str">
            <v>A (ML)</v>
          </cell>
          <cell r="F4293" t="str">
            <v>B (M2)</v>
          </cell>
          <cell r="G4293" t="str">
            <v>C (M3)</v>
          </cell>
          <cell r="H4293" t="str">
            <v>TOTAL</v>
          </cell>
        </row>
        <row r="4294">
          <cell r="H4294" t="str">
            <v/>
          </cell>
        </row>
        <row r="4295">
          <cell r="H4295" t="str">
            <v/>
          </cell>
        </row>
        <row r="4296">
          <cell r="H4296" t="str">
            <v/>
          </cell>
        </row>
        <row r="4297">
          <cell r="H4297" t="str">
            <v/>
          </cell>
        </row>
        <row r="4298">
          <cell r="H4298" t="str">
            <v/>
          </cell>
        </row>
        <row r="4299">
          <cell r="H4299" t="str">
            <v/>
          </cell>
        </row>
        <row r="4300">
          <cell r="H4300" t="str">
            <v/>
          </cell>
        </row>
        <row r="4301">
          <cell r="H4301" t="str">
            <v/>
          </cell>
        </row>
        <row r="4302">
          <cell r="H4302" t="str">
            <v/>
          </cell>
        </row>
        <row r="4303">
          <cell r="H4303" t="str">
            <v/>
          </cell>
        </row>
        <row r="4304">
          <cell r="H4304" t="str">
            <v/>
          </cell>
        </row>
        <row r="4305">
          <cell r="H4305" t="str">
            <v/>
          </cell>
        </row>
        <row r="4306">
          <cell r="H4306" t="str">
            <v/>
          </cell>
        </row>
        <row r="4307">
          <cell r="H4307" t="str">
            <v/>
          </cell>
        </row>
        <row r="4308">
          <cell r="H4308" t="str">
            <v/>
          </cell>
        </row>
        <row r="4309">
          <cell r="H4309" t="str">
            <v/>
          </cell>
        </row>
        <row r="4310">
          <cell r="H4310" t="str">
            <v/>
          </cell>
        </row>
        <row r="4311">
          <cell r="H4311" t="str">
            <v/>
          </cell>
        </row>
        <row r="4312">
          <cell r="H4312" t="str">
            <v/>
          </cell>
        </row>
        <row r="4313">
          <cell r="H4313" t="str">
            <v/>
          </cell>
        </row>
        <row r="4314">
          <cell r="H4314" t="str">
            <v/>
          </cell>
        </row>
        <row r="4315">
          <cell r="H4315" t="str">
            <v/>
          </cell>
        </row>
        <row r="4316">
          <cell r="H4316" t="str">
            <v/>
          </cell>
        </row>
        <row r="4317">
          <cell r="H4317" t="str">
            <v/>
          </cell>
        </row>
        <row r="4318">
          <cell r="H4318" t="str">
            <v/>
          </cell>
        </row>
        <row r="4319">
          <cell r="H4319" t="str">
            <v/>
          </cell>
        </row>
        <row r="4320">
          <cell r="H4320" t="str">
            <v/>
          </cell>
        </row>
        <row r="4321">
          <cell r="H4321" t="str">
            <v/>
          </cell>
        </row>
        <row r="4322">
          <cell r="H4322" t="str">
            <v/>
          </cell>
        </row>
        <row r="4323">
          <cell r="H4323" t="str">
            <v/>
          </cell>
        </row>
        <row r="4324">
          <cell r="H4324" t="str">
            <v/>
          </cell>
        </row>
        <row r="4325">
          <cell r="A4325" t="str">
            <v>ACTIVIDAD No  - PÁGINA 1</v>
          </cell>
        </row>
        <row r="4326">
          <cell r="H4326" t="str">
            <v/>
          </cell>
        </row>
        <row r="4327">
          <cell r="H4327" t="str">
            <v/>
          </cell>
        </row>
        <row r="4328">
          <cell r="H4328" t="str">
            <v/>
          </cell>
        </row>
        <row r="4329">
          <cell r="H4329" t="str">
            <v/>
          </cell>
        </row>
        <row r="4330">
          <cell r="H4330" t="str">
            <v/>
          </cell>
        </row>
        <row r="4331">
          <cell r="H4331" t="str">
            <v/>
          </cell>
        </row>
        <row r="4332">
          <cell r="H4332" t="str">
            <v/>
          </cell>
        </row>
        <row r="4333">
          <cell r="H4333" t="str">
            <v/>
          </cell>
        </row>
        <row r="4334">
          <cell r="H4334" t="str">
            <v/>
          </cell>
        </row>
        <row r="4335">
          <cell r="H4335" t="str">
            <v/>
          </cell>
        </row>
        <row r="4336">
          <cell r="H4336" t="str">
            <v/>
          </cell>
        </row>
        <row r="4337">
          <cell r="H4337" t="str">
            <v/>
          </cell>
        </row>
        <row r="4338">
          <cell r="H4338" t="str">
            <v/>
          </cell>
        </row>
        <row r="4339">
          <cell r="H4339" t="str">
            <v/>
          </cell>
        </row>
        <row r="4340">
          <cell r="H4340" t="str">
            <v/>
          </cell>
        </row>
        <row r="4341">
          <cell r="H4341" t="str">
            <v/>
          </cell>
        </row>
        <row r="4342">
          <cell r="H4342" t="str">
            <v/>
          </cell>
        </row>
        <row r="4343">
          <cell r="A4343" t="str">
            <v xml:space="preserve">CANTIDAD TOTAL ACTIVIDAD No </v>
          </cell>
          <cell r="H4343" t="str">
            <v/>
          </cell>
        </row>
        <row r="4344">
          <cell r="A4344" t="str">
            <v>INSERTE PLANO, GRÁFICO O ESQUEMA AQUÍ</v>
          </cell>
        </row>
        <row r="4367">
          <cell r="B4367" t="str">
            <v xml:space="preserve">JOSE ENRIQUE CASTRO CASTRO </v>
          </cell>
        </row>
        <row r="4368">
          <cell r="B4368" t="str">
            <v xml:space="preserve">SECRETARIO DE PLANEACION </v>
          </cell>
        </row>
        <row r="4369">
          <cell r="B4369" t="str">
            <v xml:space="preserve">SECRETARIA DE PLANEACION </v>
          </cell>
        </row>
        <row r="4370">
          <cell r="B4370" t="str">
            <v/>
          </cell>
          <cell r="C4370" t="str">
            <v>ACTIVIDAD No  - PÁGINA 2</v>
          </cell>
        </row>
        <row r="4371">
          <cell r="A4371" t="str">
            <v>DEPARTAMENTO DE ANTIOQUIA</v>
          </cell>
        </row>
        <row r="4372">
          <cell r="A4372" t="str">
            <v>MUNICIPIO DE MONTEBELLO</v>
          </cell>
        </row>
        <row r="4373">
          <cell r="A4373" t="str">
            <v>PROYECTO: Mantenimiento y Mejoramiento de Vías Terciarias en los Municipios de Montebello y Santa Barbara</v>
          </cell>
        </row>
        <row r="4375">
          <cell r="A4375" t="str">
            <v>MEMORIAS DE OBRA</v>
          </cell>
        </row>
        <row r="4377">
          <cell r="A4377" t="str">
            <v>No.</v>
          </cell>
          <cell r="B4377" t="str">
            <v>DESCRIPCIÓN</v>
          </cell>
          <cell r="F4377" t="str">
            <v>ÍTEM DE PAGO</v>
          </cell>
          <cell r="G4377" t="str">
            <v>UNIDAD</v>
          </cell>
          <cell r="H4377" t="str">
            <v>CANTIDAD</v>
          </cell>
        </row>
        <row r="4378">
          <cell r="B4378" t="str">
            <v/>
          </cell>
          <cell r="F4378" t="str">
            <v/>
          </cell>
          <cell r="G4378" t="str">
            <v/>
          </cell>
          <cell r="H4378" t="str">
            <v/>
          </cell>
        </row>
        <row r="4380">
          <cell r="A4380" t="str">
            <v>DETALLE</v>
          </cell>
          <cell r="C4380" t="str">
            <v>FACTOR</v>
          </cell>
          <cell r="D4380" t="str">
            <v>CANTIDAD</v>
          </cell>
          <cell r="E4380" t="str">
            <v>A (ML)</v>
          </cell>
          <cell r="F4380" t="str">
            <v>B (M2)</v>
          </cell>
          <cell r="G4380" t="str">
            <v>C (M3)</v>
          </cell>
          <cell r="H4380" t="str">
            <v>TOTAL</v>
          </cell>
        </row>
        <row r="4381">
          <cell r="H4381" t="str">
            <v/>
          </cell>
        </row>
        <row r="4382">
          <cell r="H4382" t="str">
            <v/>
          </cell>
        </row>
        <row r="4383">
          <cell r="H4383" t="str">
            <v/>
          </cell>
        </row>
        <row r="4384">
          <cell r="H4384" t="str">
            <v/>
          </cell>
        </row>
        <row r="4385">
          <cell r="H4385" t="str">
            <v/>
          </cell>
        </row>
        <row r="4386">
          <cell r="H4386" t="str">
            <v/>
          </cell>
        </row>
        <row r="4387">
          <cell r="H4387" t="str">
            <v/>
          </cell>
        </row>
        <row r="4388">
          <cell r="H4388" t="str">
            <v/>
          </cell>
        </row>
        <row r="4389">
          <cell r="H4389" t="str">
            <v/>
          </cell>
        </row>
        <row r="4390">
          <cell r="H4390" t="str">
            <v/>
          </cell>
        </row>
        <row r="4391">
          <cell r="H4391" t="str">
            <v/>
          </cell>
        </row>
        <row r="4392">
          <cell r="H4392" t="str">
            <v/>
          </cell>
        </row>
        <row r="4393">
          <cell r="H4393" t="str">
            <v/>
          </cell>
        </row>
        <row r="4394">
          <cell r="H4394" t="str">
            <v/>
          </cell>
        </row>
        <row r="4395">
          <cell r="H4395" t="str">
            <v/>
          </cell>
        </row>
        <row r="4396">
          <cell r="H4396" t="str">
            <v/>
          </cell>
        </row>
        <row r="4397">
          <cell r="H4397" t="str">
            <v/>
          </cell>
        </row>
        <row r="4398">
          <cell r="H4398" t="str">
            <v/>
          </cell>
        </row>
        <row r="4399">
          <cell r="H4399" t="str">
            <v/>
          </cell>
        </row>
        <row r="4400">
          <cell r="H4400" t="str">
            <v/>
          </cell>
        </row>
        <row r="4401">
          <cell r="H4401" t="str">
            <v/>
          </cell>
        </row>
        <row r="4402">
          <cell r="H4402" t="str">
            <v/>
          </cell>
        </row>
        <row r="4403">
          <cell r="H4403" t="str">
            <v/>
          </cell>
        </row>
        <row r="4404">
          <cell r="H4404" t="str">
            <v/>
          </cell>
        </row>
        <row r="4405">
          <cell r="H4405" t="str">
            <v/>
          </cell>
        </row>
        <row r="4406">
          <cell r="H4406" t="str">
            <v/>
          </cell>
        </row>
        <row r="4407">
          <cell r="H4407" t="str">
            <v/>
          </cell>
        </row>
        <row r="4408">
          <cell r="H4408" t="str">
            <v/>
          </cell>
        </row>
        <row r="4409">
          <cell r="H4409" t="str">
            <v/>
          </cell>
        </row>
        <row r="4410">
          <cell r="H4410" t="str">
            <v/>
          </cell>
        </row>
        <row r="4411">
          <cell r="H4411" t="str">
            <v/>
          </cell>
        </row>
        <row r="4412">
          <cell r="A4412" t="str">
            <v>ACTIVIDAD No  - PÁGINA 1</v>
          </cell>
        </row>
        <row r="4413">
          <cell r="H4413" t="str">
            <v/>
          </cell>
        </row>
        <row r="4414">
          <cell r="H4414" t="str">
            <v/>
          </cell>
        </row>
        <row r="4415">
          <cell r="H4415" t="str">
            <v/>
          </cell>
        </row>
        <row r="4416">
          <cell r="H4416" t="str">
            <v/>
          </cell>
        </row>
        <row r="4417">
          <cell r="H4417" t="str">
            <v/>
          </cell>
        </row>
        <row r="4418">
          <cell r="H4418" t="str">
            <v/>
          </cell>
        </row>
        <row r="4419">
          <cell r="H4419" t="str">
            <v/>
          </cell>
        </row>
        <row r="4420">
          <cell r="H4420" t="str">
            <v/>
          </cell>
        </row>
        <row r="4421">
          <cell r="H4421" t="str">
            <v/>
          </cell>
        </row>
        <row r="4422">
          <cell r="H4422" t="str">
            <v/>
          </cell>
        </row>
        <row r="4423">
          <cell r="H4423" t="str">
            <v/>
          </cell>
        </row>
        <row r="4424">
          <cell r="H4424" t="str">
            <v/>
          </cell>
        </row>
        <row r="4425">
          <cell r="H4425" t="str">
            <v/>
          </cell>
        </row>
        <row r="4426">
          <cell r="H4426" t="str">
            <v/>
          </cell>
        </row>
        <row r="4427">
          <cell r="H4427" t="str">
            <v/>
          </cell>
        </row>
        <row r="4428">
          <cell r="H4428" t="str">
            <v/>
          </cell>
        </row>
        <row r="4429">
          <cell r="H4429" t="str">
            <v/>
          </cell>
        </row>
        <row r="4430">
          <cell r="A4430" t="str">
            <v xml:space="preserve">CANTIDAD TOTAL ACTIVIDAD No </v>
          </cell>
          <cell r="H4430" t="str">
            <v/>
          </cell>
        </row>
        <row r="4431">
          <cell r="A4431" t="str">
            <v>INSERTE PLANO, GRÁFICO O ESQUEMA AQUÍ</v>
          </cell>
        </row>
        <row r="4454">
          <cell r="B4454" t="str">
            <v xml:space="preserve">JOSE ENRIQUE CASTRO CASTRO </v>
          </cell>
        </row>
        <row r="4455">
          <cell r="B4455" t="str">
            <v xml:space="preserve">SECRETARIO DE PLANEACION </v>
          </cell>
        </row>
        <row r="4456">
          <cell r="B4456" t="str">
            <v xml:space="preserve">SECRETARIA DE PLANEACION </v>
          </cell>
        </row>
        <row r="4457">
          <cell r="B4457" t="str">
            <v/>
          </cell>
          <cell r="C4457" t="str">
            <v>ACTIVIDAD No  - PÁGINA 2</v>
          </cell>
        </row>
        <row r="4458">
          <cell r="A4458" t="str">
            <v>DEPARTAMENTO DE ANTIOQUIA</v>
          </cell>
        </row>
        <row r="4459">
          <cell r="A4459" t="str">
            <v>MUNICIPIO DE MONTEBELLO</v>
          </cell>
        </row>
        <row r="4460">
          <cell r="A4460" t="str">
            <v>PROYECTO: Mantenimiento y Mejoramiento de Vías Terciarias en los Municipios de Montebello y Santa Barbara</v>
          </cell>
        </row>
        <row r="4462">
          <cell r="A4462" t="str">
            <v>MEMORIAS DE OBRA</v>
          </cell>
        </row>
        <row r="4464">
          <cell r="A4464" t="str">
            <v>No.</v>
          </cell>
          <cell r="B4464" t="str">
            <v>DESCRIPCIÓN</v>
          </cell>
          <cell r="F4464" t="str">
            <v>ÍTEM DE PAGO</v>
          </cell>
          <cell r="G4464" t="str">
            <v>UNIDAD</v>
          </cell>
          <cell r="H4464" t="str">
            <v>CANTIDAD</v>
          </cell>
        </row>
        <row r="4465">
          <cell r="B4465" t="str">
            <v/>
          </cell>
          <cell r="F4465" t="str">
            <v/>
          </cell>
          <cell r="G4465" t="str">
            <v/>
          </cell>
          <cell r="H4465" t="str">
            <v/>
          </cell>
        </row>
        <row r="4467">
          <cell r="A4467" t="str">
            <v>DETALLE</v>
          </cell>
          <cell r="C4467" t="str">
            <v>FACTOR</v>
          </cell>
          <cell r="D4467" t="str">
            <v>CANTIDAD</v>
          </cell>
          <cell r="E4467" t="str">
            <v>A (ML)</v>
          </cell>
          <cell r="F4467" t="str">
            <v>B (M2)</v>
          </cell>
          <cell r="G4467" t="str">
            <v>C (M3)</v>
          </cell>
          <cell r="H4467" t="str">
            <v>TOTAL</v>
          </cell>
        </row>
        <row r="4468">
          <cell r="H4468" t="str">
            <v/>
          </cell>
        </row>
        <row r="4469">
          <cell r="H4469" t="str">
            <v/>
          </cell>
        </row>
        <row r="4470">
          <cell r="H4470" t="str">
            <v/>
          </cell>
        </row>
        <row r="4471">
          <cell r="H4471" t="str">
            <v/>
          </cell>
        </row>
        <row r="4472">
          <cell r="H4472" t="str">
            <v/>
          </cell>
        </row>
        <row r="4473">
          <cell r="H4473" t="str">
            <v/>
          </cell>
        </row>
        <row r="4474">
          <cell r="H4474" t="str">
            <v/>
          </cell>
        </row>
        <row r="4475">
          <cell r="H4475" t="str">
            <v/>
          </cell>
        </row>
        <row r="4476">
          <cell r="H4476" t="str">
            <v/>
          </cell>
        </row>
        <row r="4477">
          <cell r="H4477" t="str">
            <v/>
          </cell>
        </row>
        <row r="4478">
          <cell r="H4478" t="str">
            <v/>
          </cell>
        </row>
        <row r="4479">
          <cell r="H4479" t="str">
            <v/>
          </cell>
        </row>
        <row r="4480">
          <cell r="H4480" t="str">
            <v/>
          </cell>
        </row>
        <row r="4481">
          <cell r="H4481" t="str">
            <v/>
          </cell>
        </row>
        <row r="4482">
          <cell r="H4482" t="str">
            <v/>
          </cell>
        </row>
        <row r="4483">
          <cell r="H4483" t="str">
            <v/>
          </cell>
        </row>
        <row r="4484">
          <cell r="H4484" t="str">
            <v/>
          </cell>
        </row>
        <row r="4485">
          <cell r="H4485" t="str">
            <v/>
          </cell>
        </row>
        <row r="4486">
          <cell r="H4486" t="str">
            <v/>
          </cell>
        </row>
        <row r="4487">
          <cell r="H4487" t="str">
            <v/>
          </cell>
        </row>
        <row r="4488">
          <cell r="H4488" t="str">
            <v/>
          </cell>
        </row>
        <row r="4489">
          <cell r="H4489" t="str">
            <v/>
          </cell>
        </row>
        <row r="4490">
          <cell r="H4490" t="str">
            <v/>
          </cell>
        </row>
        <row r="4491">
          <cell r="H4491" t="str">
            <v/>
          </cell>
        </row>
        <row r="4492">
          <cell r="H4492" t="str">
            <v/>
          </cell>
        </row>
        <row r="4493">
          <cell r="H4493" t="str">
            <v/>
          </cell>
        </row>
        <row r="4494">
          <cell r="H4494" t="str">
            <v/>
          </cell>
        </row>
        <row r="4495">
          <cell r="H4495" t="str">
            <v/>
          </cell>
        </row>
        <row r="4496">
          <cell r="H4496" t="str">
            <v/>
          </cell>
        </row>
        <row r="4497">
          <cell r="H4497" t="str">
            <v/>
          </cell>
        </row>
        <row r="4498">
          <cell r="H4498" t="str">
            <v/>
          </cell>
        </row>
        <row r="4499">
          <cell r="A4499" t="str">
            <v>ACTIVIDAD No  - PÁGINA 1</v>
          </cell>
        </row>
        <row r="4500">
          <cell r="H4500" t="str">
            <v/>
          </cell>
        </row>
        <row r="4501">
          <cell r="H4501" t="str">
            <v/>
          </cell>
        </row>
        <row r="4502">
          <cell r="H4502" t="str">
            <v/>
          </cell>
        </row>
        <row r="4503">
          <cell r="H4503" t="str">
            <v/>
          </cell>
        </row>
        <row r="4504">
          <cell r="H4504" t="str">
            <v/>
          </cell>
        </row>
        <row r="4505">
          <cell r="H4505" t="str">
            <v/>
          </cell>
        </row>
        <row r="4506">
          <cell r="H4506" t="str">
            <v/>
          </cell>
        </row>
        <row r="4507">
          <cell r="H4507" t="str">
            <v/>
          </cell>
        </row>
        <row r="4508">
          <cell r="H4508" t="str">
            <v/>
          </cell>
        </row>
        <row r="4509">
          <cell r="H4509" t="str">
            <v/>
          </cell>
        </row>
        <row r="4510">
          <cell r="H4510" t="str">
            <v/>
          </cell>
        </row>
        <row r="4511">
          <cell r="H4511" t="str">
            <v/>
          </cell>
        </row>
        <row r="4512">
          <cell r="H4512" t="str">
            <v/>
          </cell>
        </row>
        <row r="4513">
          <cell r="H4513" t="str">
            <v/>
          </cell>
        </row>
        <row r="4514">
          <cell r="H4514" t="str">
            <v/>
          </cell>
        </row>
        <row r="4515">
          <cell r="H4515" t="str">
            <v/>
          </cell>
        </row>
        <row r="4516">
          <cell r="H4516" t="str">
            <v/>
          </cell>
        </row>
        <row r="4517">
          <cell r="A4517" t="str">
            <v xml:space="preserve">CANTIDAD TOTAL ACTIVIDAD No </v>
          </cell>
          <cell r="H4517" t="str">
            <v/>
          </cell>
        </row>
        <row r="4518">
          <cell r="A4518" t="str">
            <v>INSERTE PLANO, GRÁFICO O ESQUEMA AQUÍ</v>
          </cell>
        </row>
        <row r="4541">
          <cell r="B4541" t="str">
            <v xml:space="preserve">JOSE ENRIQUE CASTRO CASTRO </v>
          </cell>
        </row>
        <row r="4542">
          <cell r="B4542" t="str">
            <v xml:space="preserve">SECRETARIO DE PLANEACION </v>
          </cell>
        </row>
        <row r="4543">
          <cell r="B4543" t="str">
            <v xml:space="preserve">SECRETARIA DE PLANEACION </v>
          </cell>
        </row>
        <row r="4544">
          <cell r="B4544" t="str">
            <v/>
          </cell>
          <cell r="C4544" t="str">
            <v>ACTIVIDAD No  - PÁGINA 2</v>
          </cell>
        </row>
        <row r="4545">
          <cell r="A4545" t="str">
            <v>DEPARTAMENTO DE ANTIOQUIA</v>
          </cell>
        </row>
        <row r="4546">
          <cell r="A4546" t="str">
            <v>MUNICIPIO DE MONTEBELLO</v>
          </cell>
        </row>
        <row r="4547">
          <cell r="A4547" t="str">
            <v>PROYECTO: Mantenimiento y Mejoramiento de Vías Terciarias en los Municipios de Montebello y Santa Barbara</v>
          </cell>
        </row>
        <row r="4549">
          <cell r="A4549" t="str">
            <v>MEMORIAS DE OBRA</v>
          </cell>
        </row>
        <row r="4551">
          <cell r="A4551" t="str">
            <v>No.</v>
          </cell>
          <cell r="B4551" t="str">
            <v>DESCRIPCIÓN</v>
          </cell>
          <cell r="F4551" t="str">
            <v>ÍTEM DE PAGO</v>
          </cell>
          <cell r="G4551" t="str">
            <v>UNIDAD</v>
          </cell>
          <cell r="H4551" t="str">
            <v>CANTIDAD</v>
          </cell>
        </row>
        <row r="4552">
          <cell r="B4552" t="str">
            <v/>
          </cell>
          <cell r="F4552" t="str">
            <v/>
          </cell>
          <cell r="G4552" t="str">
            <v/>
          </cell>
          <cell r="H4552" t="str">
            <v/>
          </cell>
        </row>
        <row r="4554">
          <cell r="A4554" t="str">
            <v>DETALLE</v>
          </cell>
          <cell r="C4554" t="str">
            <v>FACTOR</v>
          </cell>
          <cell r="D4554" t="str">
            <v>CANTIDAD</v>
          </cell>
          <cell r="E4554" t="str">
            <v>A (ML)</v>
          </cell>
          <cell r="F4554" t="str">
            <v>B (M2)</v>
          </cell>
          <cell r="G4554" t="str">
            <v>C (M3)</v>
          </cell>
          <cell r="H4554" t="str">
            <v>TOTAL</v>
          </cell>
        </row>
        <row r="4555">
          <cell r="H4555" t="str">
            <v/>
          </cell>
        </row>
        <row r="4556">
          <cell r="H4556" t="str">
            <v/>
          </cell>
        </row>
        <row r="4557">
          <cell r="H4557" t="str">
            <v/>
          </cell>
        </row>
        <row r="4558">
          <cell r="H4558" t="str">
            <v/>
          </cell>
        </row>
        <row r="4559">
          <cell r="H4559" t="str">
            <v/>
          </cell>
        </row>
        <row r="4560">
          <cell r="H4560" t="str">
            <v/>
          </cell>
        </row>
        <row r="4561">
          <cell r="H4561" t="str">
            <v/>
          </cell>
        </row>
        <row r="4562">
          <cell r="H4562" t="str">
            <v/>
          </cell>
        </row>
        <row r="4563">
          <cell r="H4563" t="str">
            <v/>
          </cell>
        </row>
        <row r="4564">
          <cell r="H4564" t="str">
            <v/>
          </cell>
        </row>
        <row r="4565">
          <cell r="H4565" t="str">
            <v/>
          </cell>
        </row>
        <row r="4566">
          <cell r="H4566" t="str">
            <v/>
          </cell>
        </row>
        <row r="4567">
          <cell r="H4567" t="str">
            <v/>
          </cell>
        </row>
        <row r="4568">
          <cell r="H4568" t="str">
            <v/>
          </cell>
        </row>
        <row r="4569">
          <cell r="H4569" t="str">
            <v/>
          </cell>
        </row>
        <row r="4570">
          <cell r="H4570" t="str">
            <v/>
          </cell>
        </row>
        <row r="4571">
          <cell r="H4571" t="str">
            <v/>
          </cell>
        </row>
        <row r="4572">
          <cell r="H4572" t="str">
            <v/>
          </cell>
        </row>
        <row r="4573">
          <cell r="H4573" t="str">
            <v/>
          </cell>
        </row>
        <row r="4574">
          <cell r="H4574" t="str">
            <v/>
          </cell>
        </row>
        <row r="4575">
          <cell r="H4575" t="str">
            <v/>
          </cell>
        </row>
        <row r="4576">
          <cell r="H4576" t="str">
            <v/>
          </cell>
        </row>
        <row r="4577">
          <cell r="H4577" t="str">
            <v/>
          </cell>
        </row>
        <row r="4578">
          <cell r="H4578" t="str">
            <v/>
          </cell>
        </row>
        <row r="4579">
          <cell r="H4579" t="str">
            <v/>
          </cell>
        </row>
        <row r="4580">
          <cell r="H4580" t="str">
            <v/>
          </cell>
        </row>
        <row r="4581">
          <cell r="H4581" t="str">
            <v/>
          </cell>
        </row>
        <row r="4582">
          <cell r="H4582" t="str">
            <v/>
          </cell>
        </row>
        <row r="4583">
          <cell r="H4583" t="str">
            <v/>
          </cell>
        </row>
        <row r="4584">
          <cell r="H4584" t="str">
            <v/>
          </cell>
        </row>
        <row r="4585">
          <cell r="H4585" t="str">
            <v/>
          </cell>
        </row>
        <row r="4586">
          <cell r="A4586" t="str">
            <v>ACTIVIDAD No  - PÁGINA 1</v>
          </cell>
        </row>
        <row r="4587">
          <cell r="H4587" t="str">
            <v/>
          </cell>
        </row>
        <row r="4588">
          <cell r="H4588" t="str">
            <v/>
          </cell>
        </row>
        <row r="4589">
          <cell r="H4589" t="str">
            <v/>
          </cell>
        </row>
        <row r="4590">
          <cell r="H4590" t="str">
            <v/>
          </cell>
        </row>
        <row r="4591">
          <cell r="H4591" t="str">
            <v/>
          </cell>
        </row>
        <row r="4592">
          <cell r="H4592" t="str">
            <v/>
          </cell>
        </row>
        <row r="4593">
          <cell r="H4593" t="str">
            <v/>
          </cell>
        </row>
        <row r="4594">
          <cell r="H4594" t="str">
            <v/>
          </cell>
        </row>
        <row r="4595">
          <cell r="H4595" t="str">
            <v/>
          </cell>
        </row>
        <row r="4596">
          <cell r="H4596" t="str">
            <v/>
          </cell>
        </row>
        <row r="4597">
          <cell r="H4597" t="str">
            <v/>
          </cell>
        </row>
        <row r="4598">
          <cell r="H4598" t="str">
            <v/>
          </cell>
        </row>
        <row r="4599">
          <cell r="H4599" t="str">
            <v/>
          </cell>
        </row>
        <row r="4600">
          <cell r="H4600" t="str">
            <v/>
          </cell>
        </row>
        <row r="4601">
          <cell r="H4601" t="str">
            <v/>
          </cell>
        </row>
        <row r="4602">
          <cell r="H4602" t="str">
            <v/>
          </cell>
        </row>
        <row r="4603">
          <cell r="H4603" t="str">
            <v/>
          </cell>
        </row>
        <row r="4604">
          <cell r="A4604" t="str">
            <v xml:space="preserve">CANTIDAD TOTAL ACTIVIDAD No </v>
          </cell>
          <cell r="H4604" t="str">
            <v/>
          </cell>
        </row>
        <row r="4605">
          <cell r="A4605" t="str">
            <v>INSERTE PLANO, GRÁFICO O ESQUEMA AQUÍ</v>
          </cell>
        </row>
        <row r="4628">
          <cell r="B4628" t="str">
            <v xml:space="preserve">JOSE ENRIQUE CASTRO CASTRO </v>
          </cell>
        </row>
        <row r="4629">
          <cell r="B4629" t="str">
            <v xml:space="preserve">SECRETARIO DE PLANEACION </v>
          </cell>
        </row>
        <row r="4630">
          <cell r="B4630" t="str">
            <v xml:space="preserve">SECRETARIA DE PLANEACION </v>
          </cell>
        </row>
        <row r="4631">
          <cell r="B4631" t="str">
            <v/>
          </cell>
          <cell r="C4631" t="str">
            <v>ACTIVIDAD No  - PÁGINA 2</v>
          </cell>
        </row>
        <row r="4632">
          <cell r="A4632" t="str">
            <v>DEPARTAMENTO DE ANTIOQUIA</v>
          </cell>
        </row>
        <row r="4633">
          <cell r="A4633" t="str">
            <v>MUNICIPIO DE MONTEBELLO</v>
          </cell>
        </row>
        <row r="4634">
          <cell r="A4634" t="str">
            <v>PROYECTO: Mantenimiento y Mejoramiento de Vías Terciarias en los Municipios de Montebello y Santa Barbara</v>
          </cell>
        </row>
        <row r="4636">
          <cell r="A4636" t="str">
            <v>MEMORIAS DE OBRA</v>
          </cell>
        </row>
        <row r="4638">
          <cell r="A4638" t="str">
            <v>No.</v>
          </cell>
          <cell r="B4638" t="str">
            <v>DESCRIPCIÓN</v>
          </cell>
          <cell r="F4638" t="str">
            <v>ÍTEM DE PAGO</v>
          </cell>
          <cell r="G4638" t="str">
            <v>UNIDAD</v>
          </cell>
          <cell r="H4638" t="str">
            <v>CANTIDAD</v>
          </cell>
        </row>
        <row r="4639">
          <cell r="B4639" t="str">
            <v/>
          </cell>
          <cell r="F4639" t="str">
            <v/>
          </cell>
          <cell r="G4639" t="str">
            <v/>
          </cell>
          <cell r="H4639" t="str">
            <v/>
          </cell>
        </row>
        <row r="4641">
          <cell r="A4641" t="str">
            <v>DETALLE</v>
          </cell>
          <cell r="C4641" t="str">
            <v>FACTOR</v>
          </cell>
          <cell r="D4641" t="str">
            <v>CANTIDAD</v>
          </cell>
          <cell r="E4641" t="str">
            <v>A (ML)</v>
          </cell>
          <cell r="F4641" t="str">
            <v>B (M2)</v>
          </cell>
          <cell r="G4641" t="str">
            <v>C (M3)</v>
          </cell>
          <cell r="H4641" t="str">
            <v>TOTAL</v>
          </cell>
        </row>
        <row r="4642">
          <cell r="H4642" t="str">
            <v/>
          </cell>
        </row>
        <row r="4643">
          <cell r="H4643" t="str">
            <v/>
          </cell>
        </row>
        <row r="4644">
          <cell r="H4644" t="str">
            <v/>
          </cell>
        </row>
        <row r="4645">
          <cell r="H4645" t="str">
            <v/>
          </cell>
        </row>
        <row r="4646">
          <cell r="H4646" t="str">
            <v/>
          </cell>
        </row>
        <row r="4647">
          <cell r="H4647" t="str">
            <v/>
          </cell>
        </row>
        <row r="4648">
          <cell r="H4648" t="str">
            <v/>
          </cell>
        </row>
        <row r="4649">
          <cell r="H4649" t="str">
            <v/>
          </cell>
        </row>
        <row r="4650">
          <cell r="H4650" t="str">
            <v/>
          </cell>
        </row>
        <row r="4651">
          <cell r="H4651" t="str">
            <v/>
          </cell>
        </row>
        <row r="4652">
          <cell r="H4652" t="str">
            <v/>
          </cell>
        </row>
        <row r="4653">
          <cell r="H4653" t="str">
            <v/>
          </cell>
        </row>
        <row r="4654">
          <cell r="H4654" t="str">
            <v/>
          </cell>
        </row>
        <row r="4655">
          <cell r="H4655" t="str">
            <v/>
          </cell>
        </row>
        <row r="4656">
          <cell r="H4656" t="str">
            <v/>
          </cell>
        </row>
        <row r="4657">
          <cell r="H4657" t="str">
            <v/>
          </cell>
        </row>
        <row r="4658">
          <cell r="H4658" t="str">
            <v/>
          </cell>
        </row>
        <row r="4659">
          <cell r="H4659" t="str">
            <v/>
          </cell>
        </row>
        <row r="4660">
          <cell r="H4660" t="str">
            <v/>
          </cell>
        </row>
        <row r="4661">
          <cell r="H4661" t="str">
            <v/>
          </cell>
        </row>
        <row r="4662">
          <cell r="H4662" t="str">
            <v/>
          </cell>
        </row>
        <row r="4663">
          <cell r="H4663" t="str">
            <v/>
          </cell>
        </row>
        <row r="4664">
          <cell r="H4664" t="str">
            <v/>
          </cell>
        </row>
        <row r="4665">
          <cell r="H4665" t="str">
            <v/>
          </cell>
        </row>
        <row r="4666">
          <cell r="H4666" t="str">
            <v/>
          </cell>
        </row>
        <row r="4669">
          <cell r="H4669" t="str">
            <v/>
          </cell>
        </row>
        <row r="4670">
          <cell r="H4670" t="str">
            <v/>
          </cell>
        </row>
        <row r="4671">
          <cell r="H4671" t="str">
            <v/>
          </cell>
        </row>
        <row r="4672">
          <cell r="H4672" t="str">
            <v/>
          </cell>
        </row>
        <row r="4673">
          <cell r="H4673" t="str">
            <v/>
          </cell>
        </row>
        <row r="4674">
          <cell r="H4674" t="str">
            <v/>
          </cell>
        </row>
        <row r="4675">
          <cell r="A4675" t="str">
            <v>ACTIVIDAD No  - PÁGINA 1</v>
          </cell>
        </row>
        <row r="4676">
          <cell r="H4676" t="str">
            <v/>
          </cell>
        </row>
        <row r="4677">
          <cell r="H4677" t="str">
            <v/>
          </cell>
        </row>
        <row r="4678">
          <cell r="H4678" t="str">
            <v/>
          </cell>
        </row>
        <row r="4679">
          <cell r="H4679" t="str">
            <v/>
          </cell>
        </row>
        <row r="4680">
          <cell r="H4680" t="str">
            <v/>
          </cell>
        </row>
        <row r="4681">
          <cell r="H4681" t="str">
            <v/>
          </cell>
        </row>
        <row r="4682">
          <cell r="H4682" t="str">
            <v/>
          </cell>
        </row>
        <row r="4683">
          <cell r="H4683" t="str">
            <v/>
          </cell>
        </row>
        <row r="4684">
          <cell r="H4684" t="str">
            <v/>
          </cell>
        </row>
        <row r="4685">
          <cell r="H4685" t="str">
            <v/>
          </cell>
        </row>
        <row r="4686">
          <cell r="H4686" t="str">
            <v/>
          </cell>
        </row>
        <row r="4687">
          <cell r="H4687" t="str">
            <v/>
          </cell>
        </row>
        <row r="4688">
          <cell r="H4688" t="str">
            <v/>
          </cell>
        </row>
        <row r="4689">
          <cell r="H4689" t="str">
            <v/>
          </cell>
        </row>
        <row r="4690">
          <cell r="H4690" t="str">
            <v/>
          </cell>
        </row>
        <row r="4691">
          <cell r="H4691" t="str">
            <v/>
          </cell>
        </row>
        <row r="4692">
          <cell r="H4692" t="str">
            <v/>
          </cell>
        </row>
        <row r="4693">
          <cell r="A4693" t="str">
            <v xml:space="preserve">CANTIDAD TOTAL ACTIVIDAD No </v>
          </cell>
          <cell r="H4693" t="str">
            <v/>
          </cell>
        </row>
        <row r="4694">
          <cell r="A4694" t="str">
            <v>INSERTE PLANO, GRÁFICO O ESQUEMA AQUÍ</v>
          </cell>
        </row>
        <row r="4717">
          <cell r="B4717" t="str">
            <v xml:space="preserve">JOSE ENRIQUE CASTRO CASTRO </v>
          </cell>
        </row>
        <row r="4718">
          <cell r="B4718" t="str">
            <v xml:space="preserve">SECRETARIO DE PLANEACION </v>
          </cell>
        </row>
        <row r="4719">
          <cell r="B4719" t="str">
            <v xml:space="preserve">SECRETARIA DE PLANEACION </v>
          </cell>
        </row>
        <row r="4720">
          <cell r="B4720" t="str">
            <v/>
          </cell>
          <cell r="C4720" t="str">
            <v>ACTIVIDAD No  - PÁGINA 2</v>
          </cell>
        </row>
        <row r="4721">
          <cell r="A4721" t="str">
            <v>DEPARTAMENTO DE ANTIOQUIA</v>
          </cell>
        </row>
        <row r="4722">
          <cell r="A4722" t="str">
            <v>MUNICIPIO DE MONTEBELLO</v>
          </cell>
        </row>
        <row r="4723">
          <cell r="A4723" t="str">
            <v>PROYECTO: Mantenimiento y Mejoramiento de Vías Terciarias en los Municipios de Montebello y Santa Barbara</v>
          </cell>
        </row>
        <row r="4725">
          <cell r="A4725" t="str">
            <v>MEMORIAS DE OBRA</v>
          </cell>
        </row>
        <row r="4727">
          <cell r="A4727" t="str">
            <v>No.</v>
          </cell>
          <cell r="B4727" t="str">
            <v>DESCRIPCIÓN</v>
          </cell>
          <cell r="F4727" t="str">
            <v>ÍTEM DE PAGO</v>
          </cell>
          <cell r="G4727" t="str">
            <v>UNIDAD</v>
          </cell>
          <cell r="H4727" t="str">
            <v>CANTIDAD</v>
          </cell>
        </row>
        <row r="4728">
          <cell r="B4728" t="str">
            <v/>
          </cell>
          <cell r="F4728" t="str">
            <v/>
          </cell>
          <cell r="G4728" t="str">
            <v/>
          </cell>
          <cell r="H4728" t="str">
            <v/>
          </cell>
        </row>
        <row r="4730">
          <cell r="A4730" t="str">
            <v>DETALLE</v>
          </cell>
          <cell r="C4730" t="str">
            <v>FACTOR</v>
          </cell>
          <cell r="D4730" t="str">
            <v>CANTIDAD</v>
          </cell>
          <cell r="E4730" t="str">
            <v>A (ML)</v>
          </cell>
          <cell r="F4730" t="str">
            <v>B (M2)</v>
          </cell>
          <cell r="G4730" t="str">
            <v>C (M3)</v>
          </cell>
          <cell r="H4730" t="str">
            <v>TOTAL</v>
          </cell>
        </row>
        <row r="4731">
          <cell r="H4731" t="str">
            <v/>
          </cell>
        </row>
        <row r="4732">
          <cell r="H4732" t="str">
            <v/>
          </cell>
        </row>
        <row r="4733">
          <cell r="H4733" t="str">
            <v/>
          </cell>
        </row>
        <row r="4734">
          <cell r="H4734" t="str">
            <v/>
          </cell>
        </row>
        <row r="4735">
          <cell r="H4735" t="str">
            <v/>
          </cell>
        </row>
        <row r="4736">
          <cell r="H4736" t="str">
            <v/>
          </cell>
        </row>
        <row r="4737">
          <cell r="H4737" t="str">
            <v/>
          </cell>
        </row>
        <row r="4738">
          <cell r="H4738" t="str">
            <v/>
          </cell>
        </row>
        <row r="4739">
          <cell r="H4739" t="str">
            <v/>
          </cell>
        </row>
        <row r="4740">
          <cell r="H4740" t="str">
            <v/>
          </cell>
        </row>
        <row r="4741">
          <cell r="H4741" t="str">
            <v/>
          </cell>
        </row>
        <row r="4742">
          <cell r="H4742" t="str">
            <v/>
          </cell>
        </row>
        <row r="4743">
          <cell r="H4743" t="str">
            <v/>
          </cell>
        </row>
        <row r="4744">
          <cell r="H4744" t="str">
            <v/>
          </cell>
        </row>
        <row r="4745">
          <cell r="H4745" t="str">
            <v/>
          </cell>
        </row>
        <row r="4746">
          <cell r="H4746" t="str">
            <v/>
          </cell>
        </row>
        <row r="4747">
          <cell r="H4747" t="str">
            <v/>
          </cell>
        </row>
        <row r="4748">
          <cell r="H4748" t="str">
            <v/>
          </cell>
        </row>
        <row r="4749">
          <cell r="H4749" t="str">
            <v/>
          </cell>
        </row>
        <row r="4750">
          <cell r="H4750" t="str">
            <v/>
          </cell>
        </row>
        <row r="4751">
          <cell r="H4751" t="str">
            <v/>
          </cell>
        </row>
        <row r="4752">
          <cell r="H4752" t="str">
            <v/>
          </cell>
        </row>
        <row r="4753">
          <cell r="H4753" t="str">
            <v/>
          </cell>
        </row>
        <row r="4754">
          <cell r="H4754" t="str">
            <v/>
          </cell>
        </row>
        <row r="4755">
          <cell r="H4755" t="str">
            <v/>
          </cell>
        </row>
        <row r="4756">
          <cell r="H4756" t="str">
            <v/>
          </cell>
        </row>
        <row r="4757">
          <cell r="H4757" t="str">
            <v/>
          </cell>
        </row>
        <row r="4758">
          <cell r="H4758" t="str">
            <v/>
          </cell>
        </row>
        <row r="4759">
          <cell r="H4759" t="str">
            <v/>
          </cell>
        </row>
        <row r="4760">
          <cell r="H4760" t="str">
            <v/>
          </cell>
        </row>
        <row r="4761">
          <cell r="H4761" t="str">
            <v/>
          </cell>
        </row>
        <row r="4762">
          <cell r="A4762" t="str">
            <v>ACTIVIDAD No  - PÁGINA 1</v>
          </cell>
        </row>
        <row r="4763">
          <cell r="H4763" t="str">
            <v/>
          </cell>
        </row>
        <row r="4764">
          <cell r="H4764" t="str">
            <v/>
          </cell>
        </row>
        <row r="4765">
          <cell r="H4765" t="str">
            <v/>
          </cell>
        </row>
        <row r="4766">
          <cell r="H4766" t="str">
            <v/>
          </cell>
        </row>
        <row r="4767">
          <cell r="H4767" t="str">
            <v/>
          </cell>
        </row>
        <row r="4768">
          <cell r="H4768" t="str">
            <v/>
          </cell>
        </row>
        <row r="4769">
          <cell r="H4769" t="str">
            <v/>
          </cell>
        </row>
        <row r="4770">
          <cell r="H4770" t="str">
            <v/>
          </cell>
        </row>
        <row r="4771">
          <cell r="H4771" t="str">
            <v/>
          </cell>
        </row>
        <row r="4772">
          <cell r="H4772" t="str">
            <v/>
          </cell>
        </row>
        <row r="4773">
          <cell r="H4773" t="str">
            <v/>
          </cell>
        </row>
        <row r="4774">
          <cell r="H4774" t="str">
            <v/>
          </cell>
        </row>
        <row r="4775">
          <cell r="H4775" t="str">
            <v/>
          </cell>
        </row>
        <row r="4776">
          <cell r="H4776" t="str">
            <v/>
          </cell>
        </row>
        <row r="4777">
          <cell r="H4777" t="str">
            <v/>
          </cell>
        </row>
        <row r="4778">
          <cell r="H4778" t="str">
            <v/>
          </cell>
        </row>
        <row r="4779">
          <cell r="H4779" t="str">
            <v/>
          </cell>
        </row>
        <row r="4780">
          <cell r="A4780" t="str">
            <v xml:space="preserve">CANTIDAD TOTAL ACTIVIDAD No </v>
          </cell>
          <cell r="H4780" t="str">
            <v/>
          </cell>
        </row>
        <row r="4781">
          <cell r="A4781" t="str">
            <v>INSERTE PLANO, GRÁFICO O ESQUEMA AQUÍ</v>
          </cell>
        </row>
        <row r="4804">
          <cell r="B4804" t="str">
            <v xml:space="preserve">JOSE ENRIQUE CASTRO CASTRO </v>
          </cell>
        </row>
        <row r="4805">
          <cell r="B4805" t="str">
            <v xml:space="preserve">SECRETARIO DE PLANEACION </v>
          </cell>
        </row>
        <row r="4806">
          <cell r="B4806" t="str">
            <v xml:space="preserve">SECRETARIA DE PLANEACION </v>
          </cell>
        </row>
        <row r="4807">
          <cell r="B4807" t="str">
            <v/>
          </cell>
          <cell r="C4807" t="str">
            <v>ACTIVIDAD No  - PÁGINA 2</v>
          </cell>
        </row>
        <row r="4808">
          <cell r="A4808" t="str">
            <v>DEPARTAMENTO DE ANTIOQUIA</v>
          </cell>
        </row>
        <row r="4809">
          <cell r="A4809" t="str">
            <v>MUNICIPIO DE MONTEBELLO</v>
          </cell>
        </row>
        <row r="4810">
          <cell r="A4810" t="str">
            <v>PROYECTO: Mantenimiento y Mejoramiento de Vías Terciarias en los Municipios de Montebello y Santa Barbara</v>
          </cell>
        </row>
        <row r="4812">
          <cell r="A4812" t="str">
            <v>MEMORIAS DE OBRA</v>
          </cell>
        </row>
        <row r="4814">
          <cell r="A4814" t="str">
            <v>No.</v>
          </cell>
          <cell r="B4814" t="str">
            <v>DESCRIPCIÓN</v>
          </cell>
          <cell r="F4814" t="str">
            <v>ÍTEM DE PAGO</v>
          </cell>
          <cell r="G4814" t="str">
            <v>UNIDAD</v>
          </cell>
          <cell r="H4814" t="str">
            <v>CANTIDAD</v>
          </cell>
        </row>
        <row r="4815">
          <cell r="B4815" t="str">
            <v/>
          </cell>
          <cell r="F4815" t="str">
            <v/>
          </cell>
          <cell r="G4815" t="str">
            <v/>
          </cell>
          <cell r="H4815" t="str">
            <v/>
          </cell>
        </row>
        <row r="4817">
          <cell r="A4817" t="str">
            <v>DETALLE</v>
          </cell>
          <cell r="C4817" t="str">
            <v>FACTOR</v>
          </cell>
          <cell r="D4817" t="str">
            <v>CANTIDAD</v>
          </cell>
          <cell r="E4817" t="str">
            <v>A (ML)</v>
          </cell>
          <cell r="F4817" t="str">
            <v>B (M2)</v>
          </cell>
          <cell r="G4817" t="str">
            <v>C (M3)</v>
          </cell>
          <cell r="H4817" t="str">
            <v>TOTAL</v>
          </cell>
        </row>
        <row r="4818">
          <cell r="H4818" t="str">
            <v/>
          </cell>
        </row>
        <row r="4819">
          <cell r="H4819" t="str">
            <v/>
          </cell>
        </row>
        <row r="4820">
          <cell r="H4820" t="str">
            <v/>
          </cell>
        </row>
        <row r="4821">
          <cell r="H4821" t="str">
            <v/>
          </cell>
        </row>
        <row r="4822">
          <cell r="H4822" t="str">
            <v/>
          </cell>
        </row>
        <row r="4823">
          <cell r="H4823" t="str">
            <v/>
          </cell>
        </row>
        <row r="4824">
          <cell r="H4824" t="str">
            <v/>
          </cell>
        </row>
        <row r="4825">
          <cell r="H4825" t="str">
            <v/>
          </cell>
        </row>
        <row r="4826">
          <cell r="H4826" t="str">
            <v/>
          </cell>
        </row>
        <row r="4827">
          <cell r="H4827" t="str">
            <v/>
          </cell>
        </row>
        <row r="4828">
          <cell r="H4828" t="str">
            <v/>
          </cell>
        </row>
        <row r="4829">
          <cell r="H4829" t="str">
            <v/>
          </cell>
        </row>
        <row r="4830">
          <cell r="H4830" t="str">
            <v/>
          </cell>
        </row>
        <row r="4831">
          <cell r="H4831" t="str">
            <v/>
          </cell>
        </row>
        <row r="4832">
          <cell r="H4832" t="str">
            <v/>
          </cell>
        </row>
        <row r="4833">
          <cell r="H4833" t="str">
            <v/>
          </cell>
        </row>
        <row r="4834">
          <cell r="H4834" t="str">
            <v/>
          </cell>
        </row>
        <row r="4835">
          <cell r="H4835" t="str">
            <v/>
          </cell>
        </row>
        <row r="4836">
          <cell r="H4836" t="str">
            <v/>
          </cell>
        </row>
        <row r="4837">
          <cell r="H4837" t="str">
            <v/>
          </cell>
        </row>
        <row r="4838">
          <cell r="H4838" t="str">
            <v/>
          </cell>
        </row>
        <row r="4839">
          <cell r="H4839" t="str">
            <v/>
          </cell>
        </row>
        <row r="4840">
          <cell r="H4840" t="str">
            <v/>
          </cell>
        </row>
        <row r="4841">
          <cell r="H4841" t="str">
            <v/>
          </cell>
        </row>
        <row r="4842">
          <cell r="H4842" t="str">
            <v/>
          </cell>
        </row>
        <row r="4843">
          <cell r="H4843" t="str">
            <v/>
          </cell>
        </row>
        <row r="4844">
          <cell r="H4844" t="str">
            <v/>
          </cell>
        </row>
        <row r="4845">
          <cell r="H4845" t="str">
            <v/>
          </cell>
        </row>
        <row r="4846">
          <cell r="H4846" t="str">
            <v/>
          </cell>
        </row>
        <row r="4847">
          <cell r="H4847" t="str">
            <v/>
          </cell>
        </row>
        <row r="4848">
          <cell r="H4848" t="str">
            <v/>
          </cell>
        </row>
        <row r="4849">
          <cell r="A4849" t="str">
            <v>ACTIVIDAD No  - PÁGINA 1</v>
          </cell>
        </row>
        <row r="4850">
          <cell r="H4850" t="str">
            <v/>
          </cell>
        </row>
        <row r="4851">
          <cell r="H4851" t="str">
            <v/>
          </cell>
        </row>
        <row r="4852">
          <cell r="H4852" t="str">
            <v/>
          </cell>
        </row>
        <row r="4853">
          <cell r="H4853" t="str">
            <v/>
          </cell>
        </row>
        <row r="4854">
          <cell r="H4854" t="str">
            <v/>
          </cell>
        </row>
        <row r="4855">
          <cell r="H4855" t="str">
            <v/>
          </cell>
        </row>
        <row r="4856">
          <cell r="H4856" t="str">
            <v/>
          </cell>
        </row>
        <row r="4857">
          <cell r="H4857" t="str">
            <v/>
          </cell>
        </row>
        <row r="4858">
          <cell r="H4858" t="str">
            <v/>
          </cell>
        </row>
        <row r="4859">
          <cell r="H4859" t="str">
            <v/>
          </cell>
        </row>
        <row r="4860">
          <cell r="H4860" t="str">
            <v/>
          </cell>
        </row>
        <row r="4861">
          <cell r="H4861" t="str">
            <v/>
          </cell>
        </row>
        <row r="4862">
          <cell r="H4862" t="str">
            <v/>
          </cell>
        </row>
        <row r="4863">
          <cell r="H4863" t="str">
            <v/>
          </cell>
        </row>
        <row r="4864">
          <cell r="H4864" t="str">
            <v/>
          </cell>
        </row>
        <row r="4865">
          <cell r="H4865" t="str">
            <v/>
          </cell>
        </row>
        <row r="4866">
          <cell r="H4866" t="str">
            <v/>
          </cell>
        </row>
        <row r="4867">
          <cell r="A4867" t="str">
            <v xml:space="preserve">CANTIDAD TOTAL ACTIVIDAD No </v>
          </cell>
          <cell r="H4867" t="str">
            <v/>
          </cell>
        </row>
        <row r="4868">
          <cell r="A4868" t="str">
            <v>INSERTE PLANO, GRÁFICO O ESQUEMA AQUÍ</v>
          </cell>
        </row>
        <row r="4891">
          <cell r="B4891" t="str">
            <v xml:space="preserve">JOSE ENRIQUE CASTRO CASTRO </v>
          </cell>
        </row>
        <row r="4892">
          <cell r="B4892" t="str">
            <v xml:space="preserve">SECRETARIO DE PLANEACION </v>
          </cell>
        </row>
        <row r="4893">
          <cell r="B4893" t="str">
            <v xml:space="preserve">SECRETARIA DE PLANEACION </v>
          </cell>
        </row>
        <row r="4894">
          <cell r="B4894" t="str">
            <v/>
          </cell>
          <cell r="C4894" t="str">
            <v>ACTIVIDAD No  - PÁGINA 2</v>
          </cell>
        </row>
        <row r="4895">
          <cell r="A4895" t="str">
            <v>DEPARTAMENTO DE ANTIOQUIA</v>
          </cell>
        </row>
        <row r="4896">
          <cell r="A4896" t="str">
            <v>MUNICIPIO DE MONTEBELLO</v>
          </cell>
        </row>
        <row r="4897">
          <cell r="A4897" t="str">
            <v>PROYECTO: Mantenimiento y Mejoramiento de Vías Terciarias en los Municipios de Montebello y Santa Barbara</v>
          </cell>
        </row>
        <row r="4899">
          <cell r="A4899" t="str">
            <v>MEMORIAS DE OBRA</v>
          </cell>
        </row>
        <row r="4901">
          <cell r="A4901" t="str">
            <v>No.</v>
          </cell>
          <cell r="B4901" t="str">
            <v>DESCRIPCIÓN</v>
          </cell>
          <cell r="F4901" t="str">
            <v>ÍTEM DE PAGO</v>
          </cell>
          <cell r="G4901" t="str">
            <v>UNIDAD</v>
          </cell>
          <cell r="H4901" t="str">
            <v>CANTIDAD</v>
          </cell>
        </row>
        <row r="4902">
          <cell r="B4902" t="str">
            <v/>
          </cell>
          <cell r="F4902" t="str">
            <v/>
          </cell>
          <cell r="G4902" t="str">
            <v/>
          </cell>
          <cell r="H4902" t="str">
            <v/>
          </cell>
        </row>
        <row r="4904">
          <cell r="A4904" t="str">
            <v>DETALLE</v>
          </cell>
          <cell r="C4904" t="str">
            <v>FACTOR</v>
          </cell>
          <cell r="D4904" t="str">
            <v>CANTIDAD</v>
          </cell>
          <cell r="E4904" t="str">
            <v>A (ML)</v>
          </cell>
          <cell r="F4904" t="str">
            <v>B (M2)</v>
          </cell>
          <cell r="G4904" t="str">
            <v>C (M3)</v>
          </cell>
          <cell r="H4904" t="str">
            <v>TOTAL</v>
          </cell>
        </row>
        <row r="4905">
          <cell r="H4905" t="str">
            <v/>
          </cell>
        </row>
        <row r="4906">
          <cell r="H4906" t="str">
            <v/>
          </cell>
        </row>
        <row r="4907">
          <cell r="H4907" t="str">
            <v/>
          </cell>
        </row>
        <row r="4908">
          <cell r="H4908" t="str">
            <v/>
          </cell>
        </row>
        <row r="4909">
          <cell r="H4909" t="str">
            <v/>
          </cell>
        </row>
        <row r="4910">
          <cell r="H4910" t="str">
            <v/>
          </cell>
        </row>
        <row r="4911">
          <cell r="H4911" t="str">
            <v/>
          </cell>
        </row>
        <row r="4912">
          <cell r="H4912" t="str">
            <v/>
          </cell>
        </row>
        <row r="4913">
          <cell r="H4913" t="str">
            <v/>
          </cell>
        </row>
        <row r="4914">
          <cell r="H4914" t="str">
            <v/>
          </cell>
        </row>
        <row r="4915">
          <cell r="H4915" t="str">
            <v/>
          </cell>
        </row>
        <row r="4916">
          <cell r="H4916" t="str">
            <v/>
          </cell>
        </row>
        <row r="4917">
          <cell r="H4917" t="str">
            <v/>
          </cell>
        </row>
        <row r="4918">
          <cell r="H4918" t="str">
            <v/>
          </cell>
        </row>
        <row r="4919">
          <cell r="H4919" t="str">
            <v/>
          </cell>
        </row>
        <row r="4920">
          <cell r="H4920" t="str">
            <v/>
          </cell>
        </row>
        <row r="4921">
          <cell r="H4921" t="str">
            <v/>
          </cell>
        </row>
        <row r="4922">
          <cell r="H4922" t="str">
            <v/>
          </cell>
        </row>
        <row r="4923">
          <cell r="H4923" t="str">
            <v/>
          </cell>
        </row>
        <row r="4924">
          <cell r="H4924" t="str">
            <v/>
          </cell>
        </row>
        <row r="4925">
          <cell r="H4925" t="str">
            <v/>
          </cell>
        </row>
        <row r="4926">
          <cell r="H4926" t="str">
            <v/>
          </cell>
        </row>
        <row r="4927">
          <cell r="H4927" t="str">
            <v/>
          </cell>
        </row>
        <row r="4928">
          <cell r="H4928" t="str">
            <v/>
          </cell>
        </row>
        <row r="4929">
          <cell r="H4929" t="str">
            <v/>
          </cell>
        </row>
        <row r="4930">
          <cell r="H4930" t="str">
            <v/>
          </cell>
        </row>
        <row r="4931">
          <cell r="H4931" t="str">
            <v/>
          </cell>
        </row>
        <row r="4932">
          <cell r="H4932" t="str">
            <v/>
          </cell>
        </row>
        <row r="4933">
          <cell r="H4933" t="str">
            <v/>
          </cell>
        </row>
        <row r="4934">
          <cell r="H4934" t="str">
            <v/>
          </cell>
        </row>
        <row r="4935">
          <cell r="H4935" t="str">
            <v/>
          </cell>
        </row>
        <row r="4936">
          <cell r="A4936" t="str">
            <v>ACTIVIDAD No  - PÁGINA 1</v>
          </cell>
        </row>
        <row r="4937">
          <cell r="H4937" t="str">
            <v/>
          </cell>
        </row>
        <row r="4938">
          <cell r="H4938" t="str">
            <v/>
          </cell>
        </row>
        <row r="4939">
          <cell r="H4939" t="str">
            <v/>
          </cell>
        </row>
        <row r="4940">
          <cell r="H4940" t="str">
            <v/>
          </cell>
        </row>
        <row r="4941">
          <cell r="H4941" t="str">
            <v/>
          </cell>
        </row>
        <row r="4942">
          <cell r="H4942" t="str">
            <v/>
          </cell>
        </row>
        <row r="4943">
          <cell r="H4943" t="str">
            <v/>
          </cell>
        </row>
        <row r="4944">
          <cell r="H4944" t="str">
            <v/>
          </cell>
        </row>
        <row r="4945">
          <cell r="H4945" t="str">
            <v/>
          </cell>
        </row>
        <row r="4946">
          <cell r="H4946" t="str">
            <v/>
          </cell>
        </row>
        <row r="4947">
          <cell r="H4947" t="str">
            <v/>
          </cell>
        </row>
        <row r="4948">
          <cell r="H4948" t="str">
            <v/>
          </cell>
        </row>
        <row r="4949">
          <cell r="H4949" t="str">
            <v/>
          </cell>
        </row>
        <row r="4950">
          <cell r="H4950" t="str">
            <v/>
          </cell>
        </row>
        <row r="4951">
          <cell r="H4951" t="str">
            <v/>
          </cell>
        </row>
        <row r="4952">
          <cell r="H4952" t="str">
            <v/>
          </cell>
        </row>
        <row r="4953">
          <cell r="H4953" t="str">
            <v/>
          </cell>
        </row>
        <row r="4954">
          <cell r="A4954" t="str">
            <v xml:space="preserve">CANTIDAD TOTAL ACTIVIDAD No </v>
          </cell>
          <cell r="H4954" t="str">
            <v/>
          </cell>
        </row>
        <row r="4955">
          <cell r="A4955" t="str">
            <v>INSERTE PLANO, GRÁFICO O ESQUEMA AQUÍ</v>
          </cell>
        </row>
        <row r="4978">
          <cell r="B4978" t="str">
            <v xml:space="preserve">JOSE ENRIQUE CASTRO CASTRO </v>
          </cell>
        </row>
        <row r="4979">
          <cell r="B4979" t="str">
            <v xml:space="preserve">SECRETARIO DE PLANEACION </v>
          </cell>
        </row>
        <row r="4980">
          <cell r="B4980" t="str">
            <v xml:space="preserve">SECRETARIA DE PLANEACION </v>
          </cell>
        </row>
        <row r="4981">
          <cell r="B4981" t="str">
            <v/>
          </cell>
          <cell r="C4981" t="str">
            <v>ACTIVIDAD No  - PÁGINA 2</v>
          </cell>
        </row>
        <row r="4982">
          <cell r="A4982" t="str">
            <v>DEPARTAMENTO DE ANTIOQUIA</v>
          </cell>
        </row>
        <row r="4983">
          <cell r="A4983" t="str">
            <v>MUNICIPIO DE MONTEBELLO</v>
          </cell>
        </row>
        <row r="4984">
          <cell r="A4984" t="str">
            <v>PROYECTO: Mantenimiento y Mejoramiento de Vías Terciarias en los Municipios de Montebello y Santa Barbara</v>
          </cell>
        </row>
        <row r="4986">
          <cell r="A4986" t="str">
            <v>MEMORIAS DE OBRA</v>
          </cell>
        </row>
        <row r="4988">
          <cell r="A4988" t="str">
            <v>No.</v>
          </cell>
          <cell r="B4988" t="str">
            <v>DESCRIPCIÓN</v>
          </cell>
          <cell r="F4988" t="str">
            <v>ÍTEM DE PAGO</v>
          </cell>
          <cell r="G4988" t="str">
            <v>UNIDAD</v>
          </cell>
          <cell r="H4988" t="str">
            <v>CANTIDAD</v>
          </cell>
        </row>
        <row r="4989">
          <cell r="B4989" t="str">
            <v/>
          </cell>
          <cell r="F4989" t="str">
            <v/>
          </cell>
          <cell r="G4989" t="str">
            <v/>
          </cell>
          <cell r="H4989" t="str">
            <v/>
          </cell>
        </row>
        <row r="4991">
          <cell r="A4991" t="str">
            <v>DETALLE</v>
          </cell>
          <cell r="C4991" t="str">
            <v>FACTOR</v>
          </cell>
          <cell r="D4991" t="str">
            <v>CANTIDAD</v>
          </cell>
          <cell r="E4991" t="str">
            <v>A (ML)</v>
          </cell>
          <cell r="F4991" t="str">
            <v>B (M2)</v>
          </cell>
          <cell r="G4991" t="str">
            <v>C (M3)</v>
          </cell>
          <cell r="H4991" t="str">
            <v>TOTAL</v>
          </cell>
        </row>
        <row r="4992">
          <cell r="H4992" t="str">
            <v/>
          </cell>
        </row>
        <row r="4993">
          <cell r="H4993" t="str">
            <v/>
          </cell>
        </row>
        <row r="4994">
          <cell r="H4994" t="str">
            <v/>
          </cell>
        </row>
        <row r="4995">
          <cell r="H4995" t="str">
            <v/>
          </cell>
        </row>
        <row r="4996">
          <cell r="H4996" t="str">
            <v/>
          </cell>
        </row>
        <row r="4997">
          <cell r="H4997" t="str">
            <v/>
          </cell>
        </row>
        <row r="4998">
          <cell r="H4998" t="str">
            <v/>
          </cell>
        </row>
        <row r="4999">
          <cell r="H4999" t="str">
            <v/>
          </cell>
        </row>
        <row r="5000">
          <cell r="H5000" t="str">
            <v/>
          </cell>
        </row>
        <row r="5001">
          <cell r="H5001" t="str">
            <v/>
          </cell>
        </row>
        <row r="5002">
          <cell r="H5002" t="str">
            <v/>
          </cell>
        </row>
        <row r="5003">
          <cell r="H5003" t="str">
            <v/>
          </cell>
        </row>
        <row r="5004">
          <cell r="H5004" t="str">
            <v/>
          </cell>
        </row>
        <row r="5005">
          <cell r="H5005" t="str">
            <v/>
          </cell>
        </row>
        <row r="5006">
          <cell r="H5006" t="str">
            <v/>
          </cell>
        </row>
        <row r="5007">
          <cell r="H5007" t="str">
            <v/>
          </cell>
        </row>
        <row r="5008">
          <cell r="H5008" t="str">
            <v/>
          </cell>
        </row>
        <row r="5009">
          <cell r="H5009" t="str">
            <v/>
          </cell>
        </row>
        <row r="5010">
          <cell r="H5010" t="str">
            <v/>
          </cell>
        </row>
        <row r="5011">
          <cell r="H5011" t="str">
            <v/>
          </cell>
        </row>
        <row r="5012">
          <cell r="H5012" t="str">
            <v/>
          </cell>
        </row>
        <row r="5013">
          <cell r="H5013" t="str">
            <v/>
          </cell>
        </row>
        <row r="5014">
          <cell r="H5014" t="str">
            <v/>
          </cell>
        </row>
        <row r="5015">
          <cell r="H5015" t="str">
            <v/>
          </cell>
        </row>
        <row r="5016">
          <cell r="H5016" t="str">
            <v/>
          </cell>
        </row>
        <row r="5017">
          <cell r="H5017" t="str">
            <v/>
          </cell>
        </row>
        <row r="5018">
          <cell r="H5018" t="str">
            <v/>
          </cell>
        </row>
        <row r="5019">
          <cell r="H5019" t="str">
            <v/>
          </cell>
        </row>
        <row r="5020">
          <cell r="H5020" t="str">
            <v/>
          </cell>
        </row>
        <row r="5021">
          <cell r="H5021" t="str">
            <v/>
          </cell>
        </row>
        <row r="5022">
          <cell r="H5022" t="str">
            <v/>
          </cell>
        </row>
        <row r="5023">
          <cell r="A5023" t="str">
            <v>ACTIVIDAD No  - PÁGINA 1</v>
          </cell>
        </row>
        <row r="5024">
          <cell r="H5024" t="str">
            <v/>
          </cell>
        </row>
        <row r="5025">
          <cell r="H5025" t="str">
            <v/>
          </cell>
        </row>
        <row r="5026">
          <cell r="H5026" t="str">
            <v/>
          </cell>
        </row>
        <row r="5027">
          <cell r="H5027" t="str">
            <v/>
          </cell>
        </row>
        <row r="5028">
          <cell r="H5028" t="str">
            <v/>
          </cell>
        </row>
        <row r="5029">
          <cell r="H5029" t="str">
            <v/>
          </cell>
        </row>
        <row r="5030">
          <cell r="H5030" t="str">
            <v/>
          </cell>
        </row>
        <row r="5031">
          <cell r="H5031" t="str">
            <v/>
          </cell>
        </row>
        <row r="5032">
          <cell r="H5032" t="str">
            <v/>
          </cell>
        </row>
        <row r="5033">
          <cell r="H5033" t="str">
            <v/>
          </cell>
        </row>
        <row r="5034">
          <cell r="H5034" t="str">
            <v/>
          </cell>
        </row>
        <row r="5035">
          <cell r="H5035" t="str">
            <v/>
          </cell>
        </row>
        <row r="5036">
          <cell r="H5036" t="str">
            <v/>
          </cell>
        </row>
        <row r="5037">
          <cell r="H5037" t="str">
            <v/>
          </cell>
        </row>
        <row r="5038">
          <cell r="H5038" t="str">
            <v/>
          </cell>
        </row>
        <row r="5039">
          <cell r="H5039" t="str">
            <v/>
          </cell>
        </row>
        <row r="5040">
          <cell r="H5040" t="str">
            <v/>
          </cell>
        </row>
        <row r="5041">
          <cell r="A5041" t="str">
            <v xml:space="preserve">CANTIDAD TOTAL ACTIVIDAD No </v>
          </cell>
          <cell r="H5041" t="str">
            <v/>
          </cell>
        </row>
        <row r="5042">
          <cell r="A5042" t="str">
            <v>INSERTE PLANO, GRÁFICO O ESQUEMA AQUÍ</v>
          </cell>
        </row>
        <row r="5065">
          <cell r="B5065" t="str">
            <v xml:space="preserve">JOSE ENRIQUE CASTRO CASTRO </v>
          </cell>
        </row>
        <row r="5066">
          <cell r="B5066" t="str">
            <v xml:space="preserve">SECRETARIO DE PLANEACION </v>
          </cell>
        </row>
        <row r="5067">
          <cell r="B5067" t="str">
            <v xml:space="preserve">SECRETARIA DE PLANEACION </v>
          </cell>
        </row>
        <row r="5068">
          <cell r="B5068" t="str">
            <v/>
          </cell>
          <cell r="C5068" t="str">
            <v>ACTIVIDAD No  - PÁGINA 2</v>
          </cell>
        </row>
        <row r="5069">
          <cell r="A5069" t="str">
            <v>DEPARTAMENTO DE ANTIOQUIA</v>
          </cell>
        </row>
        <row r="5070">
          <cell r="A5070" t="str">
            <v>MUNICIPIO DE MONTEBELLO</v>
          </cell>
        </row>
        <row r="5071">
          <cell r="A5071" t="str">
            <v>PROYECTO: Mantenimiento y Mejoramiento de Vías Terciarias en los Municipios de Montebello y Santa Barbara</v>
          </cell>
        </row>
        <row r="5073">
          <cell r="A5073" t="str">
            <v>MEMORIAS DE OBRA</v>
          </cell>
        </row>
        <row r="5075">
          <cell r="A5075" t="str">
            <v>No.</v>
          </cell>
          <cell r="B5075" t="str">
            <v>DESCRIPCIÓN</v>
          </cell>
          <cell r="F5075" t="str">
            <v>ÍTEM DE PAGO</v>
          </cell>
          <cell r="G5075" t="str">
            <v>UNIDAD</v>
          </cell>
          <cell r="H5075" t="str">
            <v>CANTIDAD</v>
          </cell>
        </row>
        <row r="5076">
          <cell r="B5076" t="str">
            <v/>
          </cell>
          <cell r="F5076" t="str">
            <v/>
          </cell>
          <cell r="G5076" t="str">
            <v/>
          </cell>
          <cell r="H5076" t="str">
            <v/>
          </cell>
        </row>
        <row r="5078">
          <cell r="A5078" t="str">
            <v>DETALLE</v>
          </cell>
          <cell r="C5078" t="str">
            <v>FACTOR</v>
          </cell>
          <cell r="D5078" t="str">
            <v>CANTIDAD</v>
          </cell>
          <cell r="E5078" t="str">
            <v>A (ML)</v>
          </cell>
          <cell r="F5078" t="str">
            <v>B (M2)</v>
          </cell>
          <cell r="G5078" t="str">
            <v>C (M3)</v>
          </cell>
          <cell r="H5078" t="str">
            <v>TOTAL</v>
          </cell>
        </row>
        <row r="5079">
          <cell r="H5079" t="str">
            <v/>
          </cell>
        </row>
        <row r="5080">
          <cell r="H5080" t="str">
            <v/>
          </cell>
        </row>
        <row r="5081">
          <cell r="H5081" t="str">
            <v/>
          </cell>
        </row>
        <row r="5082">
          <cell r="H5082" t="str">
            <v/>
          </cell>
        </row>
        <row r="5083">
          <cell r="H5083" t="str">
            <v/>
          </cell>
        </row>
        <row r="5084">
          <cell r="H5084" t="str">
            <v/>
          </cell>
        </row>
        <row r="5085">
          <cell r="H5085" t="str">
            <v/>
          </cell>
        </row>
        <row r="5086">
          <cell r="H5086" t="str">
            <v/>
          </cell>
        </row>
        <row r="5087">
          <cell r="H5087" t="str">
            <v/>
          </cell>
        </row>
        <row r="5088">
          <cell r="H5088" t="str">
            <v/>
          </cell>
        </row>
        <row r="5089">
          <cell r="H5089" t="str">
            <v/>
          </cell>
        </row>
        <row r="5090">
          <cell r="H5090" t="str">
            <v/>
          </cell>
        </row>
        <row r="5091">
          <cell r="H5091" t="str">
            <v/>
          </cell>
        </row>
        <row r="5092">
          <cell r="H5092" t="str">
            <v/>
          </cell>
        </row>
        <row r="5093">
          <cell r="H5093" t="str">
            <v/>
          </cell>
        </row>
        <row r="5094">
          <cell r="H5094" t="str">
            <v/>
          </cell>
        </row>
        <row r="5095">
          <cell r="H5095" t="str">
            <v/>
          </cell>
        </row>
        <row r="5096">
          <cell r="H5096" t="str">
            <v/>
          </cell>
        </row>
        <row r="5097">
          <cell r="H5097" t="str">
            <v/>
          </cell>
        </row>
        <row r="5098">
          <cell r="H5098" t="str">
            <v/>
          </cell>
        </row>
        <row r="5099">
          <cell r="H5099" t="str">
            <v/>
          </cell>
        </row>
        <row r="5100">
          <cell r="H5100" t="str">
            <v/>
          </cell>
        </row>
        <row r="5101">
          <cell r="H5101" t="str">
            <v/>
          </cell>
        </row>
        <row r="5102">
          <cell r="H5102" t="str">
            <v/>
          </cell>
        </row>
        <row r="5103">
          <cell r="H5103" t="str">
            <v/>
          </cell>
        </row>
        <row r="5106">
          <cell r="H5106" t="str">
            <v/>
          </cell>
        </row>
        <row r="5107">
          <cell r="H5107" t="str">
            <v/>
          </cell>
        </row>
        <row r="5108">
          <cell r="H5108" t="str">
            <v/>
          </cell>
        </row>
        <row r="5109">
          <cell r="H5109" t="str">
            <v/>
          </cell>
        </row>
        <row r="5110">
          <cell r="H5110" t="str">
            <v/>
          </cell>
        </row>
        <row r="5111">
          <cell r="H5111" t="str">
            <v/>
          </cell>
        </row>
        <row r="5112">
          <cell r="A5112" t="str">
            <v>ACTIVIDAD No  - PÁGINA 1</v>
          </cell>
        </row>
        <row r="5113">
          <cell r="H5113" t="str">
            <v/>
          </cell>
        </row>
        <row r="5114">
          <cell r="H5114" t="str">
            <v/>
          </cell>
        </row>
        <row r="5115">
          <cell r="H5115" t="str">
            <v/>
          </cell>
        </row>
        <row r="5116">
          <cell r="H5116" t="str">
            <v/>
          </cell>
        </row>
        <row r="5117">
          <cell r="H5117" t="str">
            <v/>
          </cell>
        </row>
        <row r="5118">
          <cell r="H5118" t="str">
            <v/>
          </cell>
        </row>
        <row r="5119">
          <cell r="H5119" t="str">
            <v/>
          </cell>
        </row>
        <row r="5120">
          <cell r="H5120" t="str">
            <v/>
          </cell>
        </row>
        <row r="5121">
          <cell r="H5121" t="str">
            <v/>
          </cell>
        </row>
        <row r="5122">
          <cell r="H5122" t="str">
            <v/>
          </cell>
        </row>
        <row r="5123">
          <cell r="H5123" t="str">
            <v/>
          </cell>
        </row>
        <row r="5124">
          <cell r="H5124" t="str">
            <v/>
          </cell>
        </row>
        <row r="5125">
          <cell r="H5125" t="str">
            <v/>
          </cell>
        </row>
        <row r="5126">
          <cell r="H5126" t="str">
            <v/>
          </cell>
        </row>
        <row r="5127">
          <cell r="H5127" t="str">
            <v/>
          </cell>
        </row>
        <row r="5128">
          <cell r="H5128" t="str">
            <v/>
          </cell>
        </row>
        <row r="5129">
          <cell r="H5129" t="str">
            <v/>
          </cell>
        </row>
        <row r="5130">
          <cell r="A5130" t="str">
            <v xml:space="preserve">CANTIDAD TOTAL ACTIVIDAD No </v>
          </cell>
          <cell r="H5130" t="str">
            <v/>
          </cell>
        </row>
        <row r="5131">
          <cell r="A5131" t="str">
            <v>INSERTE PLANO, GRÁFICO O ESQUEMA AQUÍ</v>
          </cell>
        </row>
        <row r="5154">
          <cell r="B5154" t="str">
            <v xml:space="preserve">JOSE ENRIQUE CASTRO CASTRO </v>
          </cell>
        </row>
        <row r="5155">
          <cell r="B5155" t="str">
            <v xml:space="preserve">SECRETARIO DE PLANEACION </v>
          </cell>
        </row>
        <row r="5156">
          <cell r="B5156" t="str">
            <v xml:space="preserve">SECRETARIA DE PLANEACION </v>
          </cell>
        </row>
        <row r="5157">
          <cell r="B5157" t="str">
            <v/>
          </cell>
          <cell r="C5157" t="str">
            <v>ACTIVIDAD No  - PÁGINA 2</v>
          </cell>
        </row>
        <row r="5158">
          <cell r="A5158" t="str">
            <v>DEPARTAMENTO DE ANTIOQUIA</v>
          </cell>
        </row>
        <row r="5159">
          <cell r="A5159" t="str">
            <v>MUNICIPIO DE MONTEBELLO</v>
          </cell>
        </row>
        <row r="5160">
          <cell r="A5160" t="str">
            <v>PROYECTO: Mantenimiento y Mejoramiento de Vías Terciarias en los Municipios de Montebello y Santa Barbara</v>
          </cell>
        </row>
        <row r="5162">
          <cell r="A5162" t="str">
            <v>MEMORIAS DE OBRA</v>
          </cell>
        </row>
        <row r="5164">
          <cell r="A5164" t="str">
            <v>No.</v>
          </cell>
          <cell r="B5164" t="str">
            <v>DESCRIPCIÓN</v>
          </cell>
          <cell r="F5164" t="str">
            <v>ÍTEM DE PAGO</v>
          </cell>
          <cell r="G5164" t="str">
            <v>UNIDAD</v>
          </cell>
          <cell r="H5164" t="str">
            <v>CANTIDAD</v>
          </cell>
        </row>
        <row r="5165">
          <cell r="B5165" t="str">
            <v/>
          </cell>
          <cell r="F5165" t="str">
            <v/>
          </cell>
          <cell r="G5165" t="str">
            <v/>
          </cell>
          <cell r="H5165" t="str">
            <v/>
          </cell>
        </row>
        <row r="5167">
          <cell r="A5167" t="str">
            <v>DETALLE</v>
          </cell>
          <cell r="C5167" t="str">
            <v>FACTOR</v>
          </cell>
          <cell r="D5167" t="str">
            <v>CANTIDAD</v>
          </cell>
          <cell r="E5167" t="str">
            <v>A (ML)</v>
          </cell>
          <cell r="F5167" t="str">
            <v>B (M2)</v>
          </cell>
          <cell r="G5167" t="str">
            <v>C (M3)</v>
          </cell>
          <cell r="H5167" t="str">
            <v>TOTAL</v>
          </cell>
        </row>
        <row r="5168">
          <cell r="H5168" t="str">
            <v/>
          </cell>
        </row>
        <row r="5169">
          <cell r="H5169" t="str">
            <v/>
          </cell>
        </row>
        <row r="5170">
          <cell r="H5170" t="str">
            <v/>
          </cell>
        </row>
        <row r="5171">
          <cell r="H5171" t="str">
            <v/>
          </cell>
        </row>
        <row r="5172">
          <cell r="H5172" t="str">
            <v/>
          </cell>
        </row>
        <row r="5173">
          <cell r="H5173" t="str">
            <v/>
          </cell>
        </row>
        <row r="5174">
          <cell r="H5174" t="str">
            <v/>
          </cell>
        </row>
        <row r="5175">
          <cell r="H5175" t="str">
            <v/>
          </cell>
        </row>
        <row r="5176">
          <cell r="H5176" t="str">
            <v/>
          </cell>
        </row>
        <row r="5177">
          <cell r="H5177" t="str">
            <v/>
          </cell>
        </row>
        <row r="5178">
          <cell r="H5178" t="str">
            <v/>
          </cell>
        </row>
        <row r="5179">
          <cell r="H5179" t="str">
            <v/>
          </cell>
        </row>
        <row r="5180">
          <cell r="H5180" t="str">
            <v/>
          </cell>
        </row>
        <row r="5181">
          <cell r="H5181" t="str">
            <v/>
          </cell>
        </row>
        <row r="5182">
          <cell r="H5182" t="str">
            <v/>
          </cell>
        </row>
        <row r="5183">
          <cell r="H5183" t="str">
            <v/>
          </cell>
        </row>
        <row r="5184">
          <cell r="H5184" t="str">
            <v/>
          </cell>
        </row>
        <row r="5185">
          <cell r="H5185" t="str">
            <v/>
          </cell>
        </row>
        <row r="5186">
          <cell r="H5186" t="str">
            <v/>
          </cell>
        </row>
        <row r="5187">
          <cell r="H5187" t="str">
            <v/>
          </cell>
        </row>
        <row r="5188">
          <cell r="H5188" t="str">
            <v/>
          </cell>
        </row>
        <row r="5189">
          <cell r="H5189" t="str">
            <v/>
          </cell>
        </row>
        <row r="5190">
          <cell r="H5190" t="str">
            <v/>
          </cell>
        </row>
        <row r="5191">
          <cell r="H5191" t="str">
            <v/>
          </cell>
        </row>
        <row r="5192">
          <cell r="H5192" t="str">
            <v/>
          </cell>
        </row>
        <row r="5193">
          <cell r="H5193" t="str">
            <v/>
          </cell>
        </row>
        <row r="5194">
          <cell r="H5194" t="str">
            <v/>
          </cell>
        </row>
        <row r="5195">
          <cell r="H5195" t="str">
            <v/>
          </cell>
        </row>
        <row r="5196">
          <cell r="H5196" t="str">
            <v/>
          </cell>
        </row>
        <row r="5197">
          <cell r="H5197" t="str">
            <v/>
          </cell>
        </row>
        <row r="5198">
          <cell r="H5198" t="str">
            <v/>
          </cell>
        </row>
        <row r="5199">
          <cell r="A5199" t="str">
            <v>ACTIVIDAD No  - PÁGINA 1</v>
          </cell>
        </row>
        <row r="5200">
          <cell r="H5200" t="str">
            <v/>
          </cell>
        </row>
        <row r="5201">
          <cell r="H5201" t="str">
            <v/>
          </cell>
        </row>
        <row r="5202">
          <cell r="H5202" t="str">
            <v/>
          </cell>
        </row>
        <row r="5203">
          <cell r="H5203" t="str">
            <v/>
          </cell>
        </row>
        <row r="5204">
          <cell r="H5204" t="str">
            <v/>
          </cell>
        </row>
        <row r="5205">
          <cell r="H5205" t="str">
            <v/>
          </cell>
        </row>
        <row r="5206">
          <cell r="H5206" t="str">
            <v/>
          </cell>
        </row>
        <row r="5207">
          <cell r="H5207" t="str">
            <v/>
          </cell>
        </row>
        <row r="5208">
          <cell r="H5208" t="str">
            <v/>
          </cell>
        </row>
        <row r="5209">
          <cell r="H5209" t="str">
            <v/>
          </cell>
        </row>
        <row r="5210">
          <cell r="H5210" t="str">
            <v/>
          </cell>
        </row>
        <row r="5211">
          <cell r="H5211" t="str">
            <v/>
          </cell>
        </row>
        <row r="5212">
          <cell r="H5212" t="str">
            <v/>
          </cell>
        </row>
        <row r="5213">
          <cell r="H5213" t="str">
            <v/>
          </cell>
        </row>
        <row r="5214">
          <cell r="H5214" t="str">
            <v/>
          </cell>
        </row>
        <row r="5215">
          <cell r="H5215" t="str">
            <v/>
          </cell>
        </row>
        <row r="5216">
          <cell r="H5216" t="str">
            <v/>
          </cell>
        </row>
        <row r="5217">
          <cell r="A5217" t="str">
            <v xml:space="preserve">CANTIDAD TOTAL ACTIVIDAD No </v>
          </cell>
          <cell r="H5217" t="str">
            <v/>
          </cell>
        </row>
        <row r="5218">
          <cell r="A5218" t="str">
            <v>INSERTE PLANO, GRÁFICO O ESQUEMA AQUÍ</v>
          </cell>
        </row>
        <row r="5241">
          <cell r="B5241" t="str">
            <v xml:space="preserve">JOSE ENRIQUE CASTRO CASTRO </v>
          </cell>
        </row>
        <row r="5242">
          <cell r="B5242" t="str">
            <v xml:space="preserve">SECRETARIO DE PLANEACION </v>
          </cell>
        </row>
        <row r="5243">
          <cell r="B5243" t="str">
            <v xml:space="preserve">SECRETARIA DE PLANEACION </v>
          </cell>
        </row>
        <row r="5244">
          <cell r="B5244" t="str">
            <v/>
          </cell>
          <cell r="C5244" t="str">
            <v>ACTIVIDAD No  - PÁGINA 2</v>
          </cell>
        </row>
        <row r="5245">
          <cell r="A5245" t="str">
            <v>DEPARTAMENTO DE ANTIOQUIA</v>
          </cell>
        </row>
        <row r="5246">
          <cell r="A5246" t="str">
            <v>MUNICIPIO DE MONTEBELLO</v>
          </cell>
        </row>
        <row r="5247">
          <cell r="A5247" t="str">
            <v>PROYECTO: Mantenimiento y Mejoramiento de Vías Terciarias en los Municipios de Montebello y Santa Barbara</v>
          </cell>
        </row>
        <row r="5249">
          <cell r="A5249" t="str">
            <v>MEMORIAS DE OBRA</v>
          </cell>
        </row>
        <row r="5251">
          <cell r="A5251" t="str">
            <v>No.</v>
          </cell>
          <cell r="B5251" t="str">
            <v>DESCRIPCIÓN</v>
          </cell>
          <cell r="F5251" t="str">
            <v>ÍTEM DE PAGO</v>
          </cell>
          <cell r="G5251" t="str">
            <v>UNIDAD</v>
          </cell>
          <cell r="H5251" t="str">
            <v>CANTIDAD</v>
          </cell>
        </row>
        <row r="5252">
          <cell r="B5252" t="str">
            <v/>
          </cell>
          <cell r="F5252" t="str">
            <v/>
          </cell>
          <cell r="G5252" t="str">
            <v/>
          </cell>
          <cell r="H5252" t="str">
            <v/>
          </cell>
        </row>
        <row r="5254">
          <cell r="A5254" t="str">
            <v>DETALLE</v>
          </cell>
          <cell r="C5254" t="str">
            <v>FACTOR</v>
          </cell>
          <cell r="D5254" t="str">
            <v>CANTIDAD</v>
          </cell>
          <cell r="E5254" t="str">
            <v>A (ML)</v>
          </cell>
          <cell r="F5254" t="str">
            <v>B (M2)</v>
          </cell>
          <cell r="G5254" t="str">
            <v>C (M3)</v>
          </cell>
          <cell r="H5254" t="str">
            <v>TOTAL</v>
          </cell>
        </row>
        <row r="5255">
          <cell r="H5255" t="str">
            <v/>
          </cell>
        </row>
        <row r="5256">
          <cell r="H5256" t="str">
            <v/>
          </cell>
        </row>
        <row r="5257">
          <cell r="H5257" t="str">
            <v/>
          </cell>
        </row>
        <row r="5258">
          <cell r="H5258" t="str">
            <v/>
          </cell>
        </row>
        <row r="5259">
          <cell r="H5259" t="str">
            <v/>
          </cell>
        </row>
        <row r="5260">
          <cell r="H5260" t="str">
            <v/>
          </cell>
        </row>
        <row r="5261">
          <cell r="H5261" t="str">
            <v/>
          </cell>
        </row>
        <row r="5262">
          <cell r="H5262" t="str">
            <v/>
          </cell>
        </row>
        <row r="5263">
          <cell r="H5263" t="str">
            <v/>
          </cell>
        </row>
        <row r="5264">
          <cell r="H5264" t="str">
            <v/>
          </cell>
        </row>
        <row r="5265">
          <cell r="H5265" t="str">
            <v/>
          </cell>
        </row>
        <row r="5266">
          <cell r="H5266" t="str">
            <v/>
          </cell>
        </row>
        <row r="5267">
          <cell r="H5267" t="str">
            <v/>
          </cell>
        </row>
        <row r="5268">
          <cell r="H5268" t="str">
            <v/>
          </cell>
        </row>
        <row r="5269">
          <cell r="H5269" t="str">
            <v/>
          </cell>
        </row>
        <row r="5270">
          <cell r="H5270" t="str">
            <v/>
          </cell>
        </row>
        <row r="5271">
          <cell r="H5271" t="str">
            <v/>
          </cell>
        </row>
        <row r="5272">
          <cell r="H5272" t="str">
            <v/>
          </cell>
        </row>
        <row r="5273">
          <cell r="H5273" t="str">
            <v/>
          </cell>
        </row>
        <row r="5274">
          <cell r="H5274" t="str">
            <v/>
          </cell>
        </row>
        <row r="5275">
          <cell r="H5275" t="str">
            <v/>
          </cell>
        </row>
        <row r="5276">
          <cell r="H5276" t="str">
            <v/>
          </cell>
        </row>
        <row r="5277">
          <cell r="H5277" t="str">
            <v/>
          </cell>
        </row>
        <row r="5278">
          <cell r="H5278" t="str">
            <v/>
          </cell>
        </row>
        <row r="5279">
          <cell r="H5279" t="str">
            <v/>
          </cell>
        </row>
        <row r="5280">
          <cell r="H5280" t="str">
            <v/>
          </cell>
        </row>
        <row r="5281">
          <cell r="H5281" t="str">
            <v/>
          </cell>
        </row>
        <row r="5282">
          <cell r="H5282" t="str">
            <v/>
          </cell>
        </row>
        <row r="5283">
          <cell r="H5283" t="str">
            <v/>
          </cell>
        </row>
        <row r="5284">
          <cell r="H5284" t="str">
            <v/>
          </cell>
        </row>
        <row r="5285">
          <cell r="H5285" t="str">
            <v/>
          </cell>
        </row>
        <row r="5286">
          <cell r="A5286" t="str">
            <v>ACTIVIDAD No  - PÁGINA 1</v>
          </cell>
        </row>
        <row r="5287">
          <cell r="H5287" t="str">
            <v/>
          </cell>
        </row>
        <row r="5288">
          <cell r="H5288" t="str">
            <v/>
          </cell>
        </row>
        <row r="5289">
          <cell r="H5289" t="str">
            <v/>
          </cell>
        </row>
        <row r="5290">
          <cell r="H5290" t="str">
            <v/>
          </cell>
        </row>
        <row r="5291">
          <cell r="H5291" t="str">
            <v/>
          </cell>
        </row>
        <row r="5292">
          <cell r="H5292" t="str">
            <v/>
          </cell>
        </row>
        <row r="5293">
          <cell r="H5293" t="str">
            <v/>
          </cell>
        </row>
        <row r="5294">
          <cell r="H5294" t="str">
            <v/>
          </cell>
        </row>
        <row r="5295">
          <cell r="H5295" t="str">
            <v/>
          </cell>
        </row>
        <row r="5296">
          <cell r="H5296" t="str">
            <v/>
          </cell>
        </row>
        <row r="5297">
          <cell r="H5297" t="str">
            <v/>
          </cell>
        </row>
        <row r="5298">
          <cell r="H5298" t="str">
            <v/>
          </cell>
        </row>
        <row r="5299">
          <cell r="H5299" t="str">
            <v/>
          </cell>
        </row>
        <row r="5300">
          <cell r="H5300" t="str">
            <v/>
          </cell>
        </row>
        <row r="5301">
          <cell r="H5301" t="str">
            <v/>
          </cell>
        </row>
        <row r="5302">
          <cell r="H5302" t="str">
            <v/>
          </cell>
        </row>
        <row r="5303">
          <cell r="H5303" t="str">
            <v/>
          </cell>
        </row>
        <row r="5304">
          <cell r="A5304" t="str">
            <v xml:space="preserve">CANTIDAD TOTAL ACTIVIDAD No </v>
          </cell>
          <cell r="H5304" t="str">
            <v/>
          </cell>
        </row>
        <row r="5305">
          <cell r="A5305" t="str">
            <v>INSERTE PLANO, GRÁFICO O ESQUEMA AQUÍ</v>
          </cell>
        </row>
        <row r="5328">
          <cell r="B5328" t="str">
            <v xml:space="preserve">JOSE ENRIQUE CASTRO CASTRO </v>
          </cell>
        </row>
        <row r="5329">
          <cell r="B5329" t="str">
            <v xml:space="preserve">SECRETARIO DE PLANEACION </v>
          </cell>
        </row>
        <row r="5330">
          <cell r="B5330" t="str">
            <v xml:space="preserve">SECRETARIA DE PLANEACION </v>
          </cell>
        </row>
        <row r="5331">
          <cell r="B5331" t="str">
            <v/>
          </cell>
          <cell r="C5331" t="str">
            <v>ACTIVIDAD No  - PÁGINA 2</v>
          </cell>
        </row>
        <row r="5332">
          <cell r="A5332" t="str">
            <v>DEPARTAMENTO DE ANTIOQUIA</v>
          </cell>
        </row>
        <row r="5333">
          <cell r="A5333" t="str">
            <v>MUNICIPIO DE MONTEBELLO</v>
          </cell>
        </row>
        <row r="5334">
          <cell r="A5334" t="str">
            <v>PROYECTO: Mantenimiento y Mejoramiento de Vías Terciarias en los Municipios de Montebello y Santa Barbara</v>
          </cell>
        </row>
        <row r="5336">
          <cell r="A5336" t="str">
            <v>MEMORIAS DE OBRA</v>
          </cell>
        </row>
        <row r="5338">
          <cell r="A5338" t="str">
            <v>No.</v>
          </cell>
          <cell r="B5338" t="str">
            <v>DESCRIPCIÓN</v>
          </cell>
          <cell r="F5338" t="str">
            <v>ÍTEM DE PAGO</v>
          </cell>
          <cell r="G5338" t="str">
            <v>UNIDAD</v>
          </cell>
          <cell r="H5338" t="str">
            <v>CANTIDAD</v>
          </cell>
        </row>
        <row r="5339">
          <cell r="B5339" t="str">
            <v/>
          </cell>
          <cell r="F5339" t="str">
            <v/>
          </cell>
          <cell r="G5339" t="str">
            <v/>
          </cell>
          <cell r="H5339" t="str">
            <v/>
          </cell>
        </row>
        <row r="5341">
          <cell r="A5341" t="str">
            <v>DETALLE</v>
          </cell>
          <cell r="C5341" t="str">
            <v>FACTOR</v>
          </cell>
          <cell r="D5341" t="str">
            <v>CANTIDAD</v>
          </cell>
          <cell r="E5341" t="str">
            <v>A (ML)</v>
          </cell>
          <cell r="F5341" t="str">
            <v>B (M2)</v>
          </cell>
          <cell r="G5341" t="str">
            <v>C (M3)</v>
          </cell>
          <cell r="H5341" t="str">
            <v>TOTAL</v>
          </cell>
        </row>
        <row r="5342">
          <cell r="H5342" t="str">
            <v/>
          </cell>
        </row>
        <row r="5343">
          <cell r="H5343" t="str">
            <v/>
          </cell>
        </row>
        <row r="5344">
          <cell r="H5344" t="str">
            <v/>
          </cell>
        </row>
        <row r="5345">
          <cell r="H5345" t="str">
            <v/>
          </cell>
        </row>
        <row r="5346">
          <cell r="H5346" t="str">
            <v/>
          </cell>
        </row>
        <row r="5347">
          <cell r="H5347" t="str">
            <v/>
          </cell>
        </row>
        <row r="5348">
          <cell r="H5348" t="str">
            <v/>
          </cell>
        </row>
        <row r="5349">
          <cell r="H5349" t="str">
            <v/>
          </cell>
        </row>
        <row r="5350">
          <cell r="H5350" t="str">
            <v/>
          </cell>
        </row>
        <row r="5351">
          <cell r="H5351" t="str">
            <v/>
          </cell>
        </row>
        <row r="5352">
          <cell r="H5352" t="str">
            <v/>
          </cell>
        </row>
        <row r="5353">
          <cell r="H5353" t="str">
            <v/>
          </cell>
        </row>
        <row r="5354">
          <cell r="H5354" t="str">
            <v/>
          </cell>
        </row>
        <row r="5355">
          <cell r="H5355" t="str">
            <v/>
          </cell>
        </row>
        <row r="5356">
          <cell r="H5356" t="str">
            <v/>
          </cell>
        </row>
        <row r="5357">
          <cell r="H5357" t="str">
            <v/>
          </cell>
        </row>
        <row r="5358">
          <cell r="H5358" t="str">
            <v/>
          </cell>
        </row>
        <row r="5359">
          <cell r="H5359" t="str">
            <v/>
          </cell>
        </row>
        <row r="5360">
          <cell r="H5360" t="str">
            <v/>
          </cell>
        </row>
        <row r="5361">
          <cell r="H5361" t="str">
            <v/>
          </cell>
        </row>
        <row r="5362">
          <cell r="H5362" t="str">
            <v/>
          </cell>
        </row>
        <row r="5363">
          <cell r="H5363" t="str">
            <v/>
          </cell>
        </row>
        <row r="5364">
          <cell r="H5364" t="str">
            <v/>
          </cell>
        </row>
        <row r="5365">
          <cell r="H5365" t="str">
            <v/>
          </cell>
        </row>
        <row r="5366">
          <cell r="H5366" t="str">
            <v/>
          </cell>
        </row>
        <row r="5367">
          <cell r="H5367" t="str">
            <v/>
          </cell>
        </row>
        <row r="5368">
          <cell r="H5368" t="str">
            <v/>
          </cell>
        </row>
        <row r="5369">
          <cell r="H5369" t="str">
            <v/>
          </cell>
        </row>
        <row r="5370">
          <cell r="H5370" t="str">
            <v/>
          </cell>
        </row>
        <row r="5371">
          <cell r="H5371" t="str">
            <v/>
          </cell>
        </row>
        <row r="5372">
          <cell r="H5372" t="str">
            <v/>
          </cell>
        </row>
        <row r="5373">
          <cell r="A5373" t="str">
            <v>ACTIVIDAD No  - PÁGINA 1</v>
          </cell>
        </row>
        <row r="5374">
          <cell r="H5374" t="str">
            <v/>
          </cell>
        </row>
        <row r="5375">
          <cell r="H5375" t="str">
            <v/>
          </cell>
        </row>
        <row r="5376">
          <cell r="H5376" t="str">
            <v/>
          </cell>
        </row>
        <row r="5377">
          <cell r="H5377" t="str">
            <v/>
          </cell>
        </row>
        <row r="5378">
          <cell r="H5378" t="str">
            <v/>
          </cell>
        </row>
        <row r="5379">
          <cell r="H5379" t="str">
            <v/>
          </cell>
        </row>
        <row r="5380">
          <cell r="H5380" t="str">
            <v/>
          </cell>
        </row>
        <row r="5381">
          <cell r="H5381" t="str">
            <v/>
          </cell>
        </row>
        <row r="5382">
          <cell r="H5382" t="str">
            <v/>
          </cell>
        </row>
        <row r="5383">
          <cell r="H5383" t="str">
            <v/>
          </cell>
        </row>
        <row r="5384">
          <cell r="H5384" t="str">
            <v/>
          </cell>
        </row>
        <row r="5385">
          <cell r="H5385" t="str">
            <v/>
          </cell>
        </row>
        <row r="5386">
          <cell r="H5386" t="str">
            <v/>
          </cell>
        </row>
        <row r="5387">
          <cell r="H5387" t="str">
            <v/>
          </cell>
        </row>
        <row r="5388">
          <cell r="H5388" t="str">
            <v/>
          </cell>
        </row>
        <row r="5389">
          <cell r="H5389" t="str">
            <v/>
          </cell>
        </row>
        <row r="5390">
          <cell r="H5390" t="str">
            <v/>
          </cell>
        </row>
        <row r="5391">
          <cell r="A5391" t="str">
            <v xml:space="preserve">CANTIDAD TOTAL ACTIVIDAD No </v>
          </cell>
          <cell r="H5391" t="str">
            <v/>
          </cell>
        </row>
        <row r="5392">
          <cell r="A5392" t="str">
            <v>INSERTE PLANO, GRÁFICO O ESQUEMA AQUÍ</v>
          </cell>
        </row>
        <row r="5415">
          <cell r="B5415" t="str">
            <v xml:space="preserve">JOSE ENRIQUE CASTRO CASTRO </v>
          </cell>
        </row>
        <row r="5416">
          <cell r="B5416" t="str">
            <v xml:space="preserve">SECRETARIO DE PLANEACION </v>
          </cell>
        </row>
        <row r="5417">
          <cell r="B5417" t="str">
            <v xml:space="preserve">SECRETARIA DE PLANEACION </v>
          </cell>
        </row>
        <row r="5418">
          <cell r="B5418" t="str">
            <v/>
          </cell>
          <cell r="C5418" t="str">
            <v>ACTIVIDAD No  - PÁGINA 2</v>
          </cell>
        </row>
        <row r="5419">
          <cell r="A5419" t="str">
            <v>DEPARTAMENTO DE ANTIOQUIA</v>
          </cell>
        </row>
        <row r="5420">
          <cell r="A5420" t="str">
            <v>MUNICIPIO DE MONTEBELLO</v>
          </cell>
        </row>
        <row r="5421">
          <cell r="A5421" t="str">
            <v>PROYECTO: Mantenimiento y Mejoramiento de Vías Terciarias en los Municipios de Montebello y Santa Barbara</v>
          </cell>
        </row>
        <row r="5423">
          <cell r="A5423" t="str">
            <v>MEMORIAS DE OBRA</v>
          </cell>
        </row>
        <row r="5425">
          <cell r="A5425" t="str">
            <v>No.</v>
          </cell>
          <cell r="B5425" t="str">
            <v>DESCRIPCIÓN</v>
          </cell>
          <cell r="F5425" t="str">
            <v>ÍTEM DE PAGO</v>
          </cell>
          <cell r="G5425" t="str">
            <v>UNIDAD</v>
          </cell>
          <cell r="H5425" t="str">
            <v>CANTIDAD</v>
          </cell>
        </row>
        <row r="5426">
          <cell r="B5426" t="str">
            <v/>
          </cell>
          <cell r="F5426" t="str">
            <v/>
          </cell>
          <cell r="G5426" t="str">
            <v/>
          </cell>
          <cell r="H5426" t="str">
            <v/>
          </cell>
        </row>
        <row r="5428">
          <cell r="A5428" t="str">
            <v>DETALLE</v>
          </cell>
          <cell r="C5428" t="str">
            <v>FACTOR</v>
          </cell>
          <cell r="D5428" t="str">
            <v>CANTIDAD</v>
          </cell>
          <cell r="E5428" t="str">
            <v>A (ML)</v>
          </cell>
          <cell r="F5428" t="str">
            <v>B (M2)</v>
          </cell>
          <cell r="G5428" t="str">
            <v>C (M3)</v>
          </cell>
          <cell r="H5428" t="str">
            <v>TOTAL</v>
          </cell>
        </row>
        <row r="5429">
          <cell r="H5429" t="str">
            <v/>
          </cell>
        </row>
        <row r="5430">
          <cell r="H5430" t="str">
            <v/>
          </cell>
        </row>
        <row r="5431">
          <cell r="H5431" t="str">
            <v/>
          </cell>
        </row>
        <row r="5432">
          <cell r="H5432" t="str">
            <v/>
          </cell>
        </row>
        <row r="5433">
          <cell r="H5433" t="str">
            <v/>
          </cell>
        </row>
        <row r="5434">
          <cell r="H5434" t="str">
            <v/>
          </cell>
        </row>
        <row r="5435">
          <cell r="H5435" t="str">
            <v/>
          </cell>
        </row>
        <row r="5436">
          <cell r="H5436" t="str">
            <v/>
          </cell>
        </row>
        <row r="5437">
          <cell r="H5437" t="str">
            <v/>
          </cell>
        </row>
        <row r="5438">
          <cell r="H5438" t="str">
            <v/>
          </cell>
        </row>
        <row r="5439">
          <cell r="H5439" t="str">
            <v/>
          </cell>
        </row>
        <row r="5440">
          <cell r="H5440" t="str">
            <v/>
          </cell>
        </row>
        <row r="5441">
          <cell r="H5441" t="str">
            <v/>
          </cell>
        </row>
        <row r="5442">
          <cell r="H5442" t="str">
            <v/>
          </cell>
        </row>
        <row r="5443">
          <cell r="H5443" t="str">
            <v/>
          </cell>
        </row>
        <row r="5444">
          <cell r="H5444" t="str">
            <v/>
          </cell>
        </row>
        <row r="5445">
          <cell r="H5445" t="str">
            <v/>
          </cell>
        </row>
        <row r="5446">
          <cell r="H5446" t="str">
            <v/>
          </cell>
        </row>
        <row r="5447">
          <cell r="H5447" t="str">
            <v/>
          </cell>
        </row>
        <row r="5448">
          <cell r="H5448" t="str">
            <v/>
          </cell>
        </row>
        <row r="5449">
          <cell r="H5449" t="str">
            <v/>
          </cell>
        </row>
        <row r="5450">
          <cell r="H5450" t="str">
            <v/>
          </cell>
        </row>
        <row r="5451">
          <cell r="H5451" t="str">
            <v/>
          </cell>
        </row>
        <row r="5452">
          <cell r="H5452" t="str">
            <v/>
          </cell>
        </row>
        <row r="5453">
          <cell r="H5453" t="str">
            <v/>
          </cell>
        </row>
        <row r="5454">
          <cell r="H5454" t="str">
            <v/>
          </cell>
        </row>
        <row r="5455">
          <cell r="H5455" t="str">
            <v/>
          </cell>
        </row>
        <row r="5456">
          <cell r="H5456" t="str">
            <v/>
          </cell>
        </row>
        <row r="5457">
          <cell r="H5457" t="str">
            <v/>
          </cell>
        </row>
        <row r="5458">
          <cell r="H5458" t="str">
            <v/>
          </cell>
        </row>
        <row r="5459">
          <cell r="H5459" t="str">
            <v/>
          </cell>
        </row>
        <row r="5460">
          <cell r="A5460" t="str">
            <v>ACTIVIDAD No  - PÁGINA 1</v>
          </cell>
        </row>
        <row r="5461">
          <cell r="H5461" t="str">
            <v/>
          </cell>
        </row>
        <row r="5462">
          <cell r="H5462" t="str">
            <v/>
          </cell>
        </row>
        <row r="5463">
          <cell r="H5463" t="str">
            <v/>
          </cell>
        </row>
        <row r="5464">
          <cell r="H5464" t="str">
            <v/>
          </cell>
        </row>
        <row r="5465">
          <cell r="H5465" t="str">
            <v/>
          </cell>
        </row>
        <row r="5466">
          <cell r="H5466" t="str">
            <v/>
          </cell>
        </row>
        <row r="5467">
          <cell r="H5467" t="str">
            <v/>
          </cell>
        </row>
        <row r="5468">
          <cell r="H5468" t="str">
            <v/>
          </cell>
        </row>
        <row r="5469">
          <cell r="H5469" t="str">
            <v/>
          </cell>
        </row>
        <row r="5470">
          <cell r="H5470" t="str">
            <v/>
          </cell>
        </row>
        <row r="5471">
          <cell r="H5471" t="str">
            <v/>
          </cell>
        </row>
        <row r="5472">
          <cell r="H5472" t="str">
            <v/>
          </cell>
        </row>
        <row r="5473">
          <cell r="H5473" t="str">
            <v/>
          </cell>
        </row>
        <row r="5474">
          <cell r="H5474" t="str">
            <v/>
          </cell>
        </row>
        <row r="5475">
          <cell r="H5475" t="str">
            <v/>
          </cell>
        </row>
        <row r="5476">
          <cell r="H5476" t="str">
            <v/>
          </cell>
        </row>
        <row r="5477">
          <cell r="H5477" t="str">
            <v/>
          </cell>
        </row>
        <row r="5478">
          <cell r="A5478" t="str">
            <v xml:space="preserve">CANTIDAD TOTAL ACTIVIDAD No </v>
          </cell>
          <cell r="H5478" t="str">
            <v/>
          </cell>
        </row>
        <row r="5479">
          <cell r="A5479" t="str">
            <v>INSERTE PLANO, GRÁFICO O ESQUEMA AQUÍ</v>
          </cell>
        </row>
        <row r="5502">
          <cell r="B5502" t="str">
            <v xml:space="preserve">JOSE ENRIQUE CASTRO CASTRO </v>
          </cell>
        </row>
        <row r="5503">
          <cell r="B5503" t="str">
            <v xml:space="preserve">SECRETARIO DE PLANEACION </v>
          </cell>
        </row>
        <row r="5504">
          <cell r="B5504" t="str">
            <v xml:space="preserve">SECRETARIA DE PLANEACION </v>
          </cell>
        </row>
        <row r="5505">
          <cell r="B5505" t="str">
            <v/>
          </cell>
          <cell r="C5505" t="str">
            <v>ACTIVIDAD No  - PÁGINA 2</v>
          </cell>
        </row>
        <row r="5506">
          <cell r="A5506" t="str">
            <v>DEPARTAMENTO DE ANTIOQUIA</v>
          </cell>
        </row>
        <row r="5507">
          <cell r="A5507" t="str">
            <v>MUNICIPIO DE MONTEBELLO</v>
          </cell>
        </row>
        <row r="5508">
          <cell r="A5508" t="str">
            <v>PROYECTO: Mantenimiento y Mejoramiento de Vías Terciarias en los Municipios de Montebello y Santa Barbara</v>
          </cell>
        </row>
        <row r="5510">
          <cell r="A5510" t="str">
            <v>MEMORIAS DE OBRA</v>
          </cell>
        </row>
        <row r="5512">
          <cell r="A5512" t="str">
            <v>No.</v>
          </cell>
          <cell r="B5512" t="str">
            <v>DESCRIPCIÓN</v>
          </cell>
          <cell r="F5512" t="str">
            <v>ÍTEM DE PAGO</v>
          </cell>
          <cell r="G5512" t="str">
            <v>UNIDAD</v>
          </cell>
          <cell r="H5512" t="str">
            <v>CANTIDAD</v>
          </cell>
        </row>
        <row r="5513">
          <cell r="B5513" t="str">
            <v/>
          </cell>
          <cell r="F5513" t="str">
            <v/>
          </cell>
          <cell r="G5513" t="str">
            <v/>
          </cell>
          <cell r="H5513" t="str">
            <v/>
          </cell>
        </row>
        <row r="5515">
          <cell r="A5515" t="str">
            <v>DETALLE</v>
          </cell>
          <cell r="C5515" t="str">
            <v>FACTOR</v>
          </cell>
          <cell r="D5515" t="str">
            <v>CANTIDAD</v>
          </cell>
          <cell r="E5515" t="str">
            <v>A (ML)</v>
          </cell>
          <cell r="F5515" t="str">
            <v>B (M2)</v>
          </cell>
          <cell r="G5515" t="str">
            <v>C (M3)</v>
          </cell>
          <cell r="H5515" t="str">
            <v>TOTAL</v>
          </cell>
        </row>
        <row r="5516">
          <cell r="H5516" t="str">
            <v/>
          </cell>
        </row>
        <row r="5517">
          <cell r="H5517" t="str">
            <v/>
          </cell>
        </row>
        <row r="5518">
          <cell r="H5518" t="str">
            <v/>
          </cell>
        </row>
        <row r="5519">
          <cell r="H5519" t="str">
            <v/>
          </cell>
        </row>
        <row r="5520">
          <cell r="H5520" t="str">
            <v/>
          </cell>
        </row>
        <row r="5521">
          <cell r="H5521" t="str">
            <v/>
          </cell>
        </row>
        <row r="5522">
          <cell r="H5522" t="str">
            <v/>
          </cell>
        </row>
        <row r="5523">
          <cell r="H5523" t="str">
            <v/>
          </cell>
        </row>
        <row r="5524">
          <cell r="H5524" t="str">
            <v/>
          </cell>
        </row>
        <row r="5525">
          <cell r="H5525" t="str">
            <v/>
          </cell>
        </row>
        <row r="5526">
          <cell r="H5526" t="str">
            <v/>
          </cell>
        </row>
        <row r="5527">
          <cell r="H5527" t="str">
            <v/>
          </cell>
        </row>
        <row r="5528">
          <cell r="H5528" t="str">
            <v/>
          </cell>
        </row>
        <row r="5529">
          <cell r="H5529" t="str">
            <v/>
          </cell>
        </row>
        <row r="5530">
          <cell r="H5530" t="str">
            <v/>
          </cell>
        </row>
        <row r="5531">
          <cell r="H5531" t="str">
            <v/>
          </cell>
        </row>
        <row r="5532">
          <cell r="H5532" t="str">
            <v/>
          </cell>
        </row>
        <row r="5533">
          <cell r="H5533" t="str">
            <v/>
          </cell>
        </row>
        <row r="5534">
          <cell r="H5534" t="str">
            <v/>
          </cell>
        </row>
        <row r="5535">
          <cell r="H5535" t="str">
            <v/>
          </cell>
        </row>
        <row r="5536">
          <cell r="H5536" t="str">
            <v/>
          </cell>
        </row>
        <row r="5537">
          <cell r="H5537" t="str">
            <v/>
          </cell>
        </row>
        <row r="5538">
          <cell r="H5538" t="str">
            <v/>
          </cell>
        </row>
        <row r="5539">
          <cell r="H5539" t="str">
            <v/>
          </cell>
        </row>
        <row r="5540">
          <cell r="H5540" t="str">
            <v/>
          </cell>
        </row>
        <row r="5541">
          <cell r="H5541" t="str">
            <v/>
          </cell>
        </row>
        <row r="5542">
          <cell r="H5542" t="str">
            <v/>
          </cell>
        </row>
        <row r="5543">
          <cell r="H5543" t="str">
            <v/>
          </cell>
        </row>
        <row r="5544">
          <cell r="H5544" t="str">
            <v/>
          </cell>
        </row>
        <row r="5545">
          <cell r="H5545" t="str">
            <v/>
          </cell>
        </row>
        <row r="5546">
          <cell r="H5546" t="str">
            <v/>
          </cell>
        </row>
        <row r="5547">
          <cell r="H5547" t="str">
            <v/>
          </cell>
        </row>
        <row r="5548">
          <cell r="H5548" t="str">
            <v/>
          </cell>
        </row>
        <row r="5549">
          <cell r="A5549" t="str">
            <v>ACTIVIDAD No  - PÁGINA 1</v>
          </cell>
        </row>
        <row r="5550">
          <cell r="H5550" t="str">
            <v/>
          </cell>
        </row>
        <row r="5551">
          <cell r="H5551" t="str">
            <v/>
          </cell>
        </row>
        <row r="5552">
          <cell r="H5552" t="str">
            <v/>
          </cell>
        </row>
        <row r="5553">
          <cell r="H5553" t="str">
            <v/>
          </cell>
        </row>
        <row r="5554">
          <cell r="H5554" t="str">
            <v/>
          </cell>
        </row>
        <row r="5555">
          <cell r="H5555" t="str">
            <v/>
          </cell>
        </row>
        <row r="5556">
          <cell r="H5556" t="str">
            <v/>
          </cell>
        </row>
        <row r="5557">
          <cell r="H5557" t="str">
            <v/>
          </cell>
        </row>
        <row r="5558">
          <cell r="H5558" t="str">
            <v/>
          </cell>
        </row>
        <row r="5559">
          <cell r="H5559" t="str">
            <v/>
          </cell>
        </row>
        <row r="5560">
          <cell r="H5560" t="str">
            <v/>
          </cell>
        </row>
        <row r="5561">
          <cell r="H5561" t="str">
            <v/>
          </cell>
        </row>
        <row r="5562">
          <cell r="H5562" t="str">
            <v/>
          </cell>
        </row>
        <row r="5563">
          <cell r="H5563" t="str">
            <v/>
          </cell>
        </row>
        <row r="5564">
          <cell r="H5564" t="str">
            <v/>
          </cell>
        </row>
        <row r="5565">
          <cell r="H5565" t="str">
            <v/>
          </cell>
        </row>
        <row r="5566">
          <cell r="H5566" t="str">
            <v/>
          </cell>
        </row>
        <row r="5567">
          <cell r="A5567" t="str">
            <v xml:space="preserve">CANTIDAD TOTAL ACTIVIDAD No </v>
          </cell>
          <cell r="H5567" t="str">
            <v/>
          </cell>
        </row>
        <row r="5568">
          <cell r="A5568" t="str">
            <v>INSERTE PLANO, GRÁFICO O ESQUEMA AQUÍ</v>
          </cell>
        </row>
        <row r="5591">
          <cell r="B5591" t="str">
            <v xml:space="preserve">JOSE ENRIQUE CASTRO CASTRO </v>
          </cell>
        </row>
        <row r="5592">
          <cell r="B5592" t="str">
            <v xml:space="preserve">SECRETARIO DE PLANEACION </v>
          </cell>
        </row>
        <row r="5593">
          <cell r="B5593" t="str">
            <v xml:space="preserve">SECRETARIA DE PLANEACION </v>
          </cell>
        </row>
        <row r="5594">
          <cell r="B5594" t="str">
            <v/>
          </cell>
          <cell r="C5594" t="str">
            <v>ACTIVIDAD No  - PÁGINA 2</v>
          </cell>
        </row>
        <row r="5595">
          <cell r="A5595" t="str">
            <v>DEPARTAMENTO DE ANTIOQUIA</v>
          </cell>
        </row>
        <row r="5596">
          <cell r="A5596" t="str">
            <v>MUNICIPIO DE MONTEBELLO</v>
          </cell>
        </row>
        <row r="5597">
          <cell r="A5597" t="str">
            <v>PROYECTO: Mantenimiento y Mejoramiento de Vías Terciarias en los Municipios de Montebello y Santa Barbara</v>
          </cell>
        </row>
        <row r="5599">
          <cell r="A5599" t="str">
            <v>MEMORIAS DE OBRA</v>
          </cell>
        </row>
        <row r="5601">
          <cell r="A5601" t="str">
            <v>No.</v>
          </cell>
          <cell r="B5601" t="str">
            <v>DESCRIPCIÓN</v>
          </cell>
          <cell r="F5601" t="str">
            <v>ÍTEM DE PAGO</v>
          </cell>
          <cell r="G5601" t="str">
            <v>UNIDAD</v>
          </cell>
          <cell r="H5601" t="str">
            <v>CANTIDAD</v>
          </cell>
        </row>
        <row r="5602">
          <cell r="B5602" t="str">
            <v/>
          </cell>
          <cell r="F5602" t="str">
            <v/>
          </cell>
          <cell r="G5602" t="str">
            <v/>
          </cell>
          <cell r="H5602" t="str">
            <v/>
          </cell>
        </row>
        <row r="5604">
          <cell r="A5604" t="str">
            <v>DETALLE</v>
          </cell>
          <cell r="C5604" t="str">
            <v>FACTOR</v>
          </cell>
          <cell r="D5604" t="str">
            <v>CANTIDAD</v>
          </cell>
          <cell r="E5604" t="str">
            <v>A (ML)</v>
          </cell>
          <cell r="F5604" t="str">
            <v>B (M2)</v>
          </cell>
          <cell r="G5604" t="str">
            <v>C (M3)</v>
          </cell>
          <cell r="H5604" t="str">
            <v>TOTAL</v>
          </cell>
        </row>
        <row r="5605">
          <cell r="H5605" t="str">
            <v/>
          </cell>
        </row>
        <row r="5606">
          <cell r="H5606" t="str">
            <v/>
          </cell>
        </row>
        <row r="5607">
          <cell r="H5607" t="str">
            <v/>
          </cell>
        </row>
        <row r="5608">
          <cell r="H5608" t="str">
            <v/>
          </cell>
        </row>
        <row r="5609">
          <cell r="H5609" t="str">
            <v/>
          </cell>
        </row>
        <row r="5610">
          <cell r="H5610" t="str">
            <v/>
          </cell>
        </row>
        <row r="5611">
          <cell r="H5611" t="str">
            <v/>
          </cell>
        </row>
        <row r="5612">
          <cell r="H5612" t="str">
            <v/>
          </cell>
        </row>
        <row r="5613">
          <cell r="H5613" t="str">
            <v/>
          </cell>
        </row>
        <row r="5614">
          <cell r="H5614" t="str">
            <v/>
          </cell>
        </row>
        <row r="5615">
          <cell r="H5615" t="str">
            <v/>
          </cell>
        </row>
        <row r="5616">
          <cell r="H5616" t="str">
            <v/>
          </cell>
        </row>
        <row r="5617">
          <cell r="H5617" t="str">
            <v/>
          </cell>
        </row>
        <row r="5618">
          <cell r="H5618" t="str">
            <v/>
          </cell>
        </row>
        <row r="5619">
          <cell r="H5619" t="str">
            <v/>
          </cell>
        </row>
        <row r="5620">
          <cell r="H5620" t="str">
            <v/>
          </cell>
        </row>
        <row r="5621">
          <cell r="H5621" t="str">
            <v/>
          </cell>
        </row>
        <row r="5622">
          <cell r="H5622" t="str">
            <v/>
          </cell>
        </row>
        <row r="5623">
          <cell r="H5623" t="str">
            <v/>
          </cell>
        </row>
        <row r="5624">
          <cell r="H5624" t="str">
            <v/>
          </cell>
        </row>
        <row r="5625">
          <cell r="H5625" t="str">
            <v/>
          </cell>
        </row>
        <row r="5626">
          <cell r="H5626" t="str">
            <v/>
          </cell>
        </row>
        <row r="5627">
          <cell r="H5627" t="str">
            <v/>
          </cell>
        </row>
        <row r="5628">
          <cell r="H5628" t="str">
            <v/>
          </cell>
        </row>
        <row r="5629">
          <cell r="H5629" t="str">
            <v/>
          </cell>
        </row>
        <row r="5630">
          <cell r="H5630" t="str">
            <v/>
          </cell>
        </row>
        <row r="5631">
          <cell r="H5631" t="str">
            <v/>
          </cell>
        </row>
        <row r="5632">
          <cell r="H5632" t="str">
            <v/>
          </cell>
        </row>
        <row r="5633">
          <cell r="H5633" t="str">
            <v/>
          </cell>
        </row>
        <row r="5634">
          <cell r="H5634" t="str">
            <v/>
          </cell>
        </row>
        <row r="5635">
          <cell r="H5635" t="str">
            <v/>
          </cell>
        </row>
        <row r="5636">
          <cell r="A5636" t="str">
            <v>ACTIVIDAD No  - PÁGINA 1</v>
          </cell>
        </row>
        <row r="5637">
          <cell r="H5637" t="str">
            <v/>
          </cell>
        </row>
        <row r="5638">
          <cell r="H5638" t="str">
            <v/>
          </cell>
        </row>
        <row r="5639">
          <cell r="H5639" t="str">
            <v/>
          </cell>
        </row>
        <row r="5640">
          <cell r="H5640" t="str">
            <v/>
          </cell>
        </row>
        <row r="5641">
          <cell r="H5641" t="str">
            <v/>
          </cell>
        </row>
        <row r="5642">
          <cell r="H5642" t="str">
            <v/>
          </cell>
        </row>
        <row r="5643">
          <cell r="H5643" t="str">
            <v/>
          </cell>
        </row>
        <row r="5644">
          <cell r="H5644" t="str">
            <v/>
          </cell>
        </row>
        <row r="5645">
          <cell r="H5645" t="str">
            <v/>
          </cell>
        </row>
        <row r="5646">
          <cell r="H5646" t="str">
            <v/>
          </cell>
        </row>
        <row r="5647">
          <cell r="H5647" t="str">
            <v/>
          </cell>
        </row>
        <row r="5648">
          <cell r="H5648" t="str">
            <v/>
          </cell>
        </row>
        <row r="5649">
          <cell r="H5649" t="str">
            <v/>
          </cell>
        </row>
        <row r="5650">
          <cell r="H5650" t="str">
            <v/>
          </cell>
        </row>
        <row r="5651">
          <cell r="H5651" t="str">
            <v/>
          </cell>
        </row>
        <row r="5652">
          <cell r="H5652" t="str">
            <v/>
          </cell>
        </row>
        <row r="5653">
          <cell r="H5653" t="str">
            <v/>
          </cell>
        </row>
        <row r="5654">
          <cell r="A5654" t="str">
            <v xml:space="preserve">CANTIDAD TOTAL ACTIVIDAD No </v>
          </cell>
          <cell r="H5654" t="str">
            <v/>
          </cell>
        </row>
        <row r="5655">
          <cell r="A5655" t="str">
            <v>INSERTE PLANO, GRÁFICO O ESQUEMA AQUÍ</v>
          </cell>
        </row>
        <row r="5678">
          <cell r="B5678" t="str">
            <v xml:space="preserve">JOSE ENRIQUE CASTRO CASTRO </v>
          </cell>
        </row>
        <row r="5679">
          <cell r="B5679" t="str">
            <v xml:space="preserve">SECRETARIO DE PLANEACION </v>
          </cell>
        </row>
        <row r="5680">
          <cell r="B5680" t="str">
            <v xml:space="preserve">SECRETARIA DE PLANEACION </v>
          </cell>
        </row>
        <row r="5681">
          <cell r="B5681" t="str">
            <v/>
          </cell>
          <cell r="C5681" t="str">
            <v>ACTIVIDAD No  - PÁGINA 2</v>
          </cell>
        </row>
        <row r="5682">
          <cell r="A5682" t="str">
            <v>DEPARTAMENTO DE ANTIOQUIA</v>
          </cell>
        </row>
        <row r="5683">
          <cell r="A5683" t="str">
            <v>MUNICIPIO DE MONTEBELLO</v>
          </cell>
        </row>
        <row r="5684">
          <cell r="A5684" t="str">
            <v>PROYECTO: Mantenimiento y Mejoramiento de Vías Terciarias en los Municipios de Montebello y Santa Barbara</v>
          </cell>
        </row>
        <row r="5686">
          <cell r="A5686" t="str">
            <v>MEMORIAS DE OBRA</v>
          </cell>
        </row>
        <row r="5688">
          <cell r="A5688" t="str">
            <v>No.</v>
          </cell>
          <cell r="B5688" t="str">
            <v>DESCRIPCIÓN</v>
          </cell>
          <cell r="F5688" t="str">
            <v>ÍTEM DE PAGO</v>
          </cell>
          <cell r="G5688" t="str">
            <v>UNIDAD</v>
          </cell>
          <cell r="H5688" t="str">
            <v>CANTIDAD</v>
          </cell>
        </row>
        <row r="5689">
          <cell r="B5689" t="str">
            <v/>
          </cell>
          <cell r="F5689" t="str">
            <v/>
          </cell>
          <cell r="G5689" t="str">
            <v/>
          </cell>
          <cell r="H5689" t="str">
            <v/>
          </cell>
        </row>
        <row r="5691">
          <cell r="A5691" t="str">
            <v>DETALLE</v>
          </cell>
          <cell r="C5691" t="str">
            <v>FACTOR</v>
          </cell>
          <cell r="D5691" t="str">
            <v>CANTIDAD</v>
          </cell>
          <cell r="E5691" t="str">
            <v>A (ML)</v>
          </cell>
          <cell r="F5691" t="str">
            <v>B (M2)</v>
          </cell>
          <cell r="G5691" t="str">
            <v>C (M3)</v>
          </cell>
          <cell r="H5691" t="str">
            <v>TOTAL</v>
          </cell>
        </row>
        <row r="5692">
          <cell r="H5692" t="str">
            <v/>
          </cell>
        </row>
        <row r="5693">
          <cell r="H5693" t="str">
            <v/>
          </cell>
        </row>
        <row r="5694">
          <cell r="H5694" t="str">
            <v/>
          </cell>
        </row>
        <row r="5695">
          <cell r="H5695" t="str">
            <v/>
          </cell>
        </row>
        <row r="5696">
          <cell r="H5696" t="str">
            <v/>
          </cell>
        </row>
        <row r="5697">
          <cell r="H5697" t="str">
            <v/>
          </cell>
        </row>
        <row r="5698">
          <cell r="H5698" t="str">
            <v/>
          </cell>
        </row>
        <row r="5699">
          <cell r="H5699" t="str">
            <v/>
          </cell>
        </row>
        <row r="5700">
          <cell r="H5700" t="str">
            <v/>
          </cell>
        </row>
        <row r="5701">
          <cell r="H5701" t="str">
            <v/>
          </cell>
        </row>
        <row r="5702">
          <cell r="H5702" t="str">
            <v/>
          </cell>
        </row>
        <row r="5703">
          <cell r="H5703" t="str">
            <v/>
          </cell>
        </row>
        <row r="5704">
          <cell r="H5704" t="str">
            <v/>
          </cell>
        </row>
        <row r="5705">
          <cell r="H5705" t="str">
            <v/>
          </cell>
        </row>
        <row r="5706">
          <cell r="H5706" t="str">
            <v/>
          </cell>
        </row>
        <row r="5707">
          <cell r="H5707" t="str">
            <v/>
          </cell>
        </row>
        <row r="5708">
          <cell r="H5708" t="str">
            <v/>
          </cell>
        </row>
        <row r="5709">
          <cell r="H5709" t="str">
            <v/>
          </cell>
        </row>
        <row r="5710">
          <cell r="H5710" t="str">
            <v/>
          </cell>
        </row>
        <row r="5711">
          <cell r="H5711" t="str">
            <v/>
          </cell>
        </row>
        <row r="5712">
          <cell r="H5712" t="str">
            <v/>
          </cell>
        </row>
        <row r="5713">
          <cell r="H5713" t="str">
            <v/>
          </cell>
        </row>
        <row r="5714">
          <cell r="H5714" t="str">
            <v/>
          </cell>
        </row>
        <row r="5715">
          <cell r="H5715" t="str">
            <v/>
          </cell>
        </row>
        <row r="5716">
          <cell r="H5716" t="str">
            <v/>
          </cell>
        </row>
        <row r="5717">
          <cell r="H5717" t="str">
            <v/>
          </cell>
        </row>
        <row r="5718">
          <cell r="H5718" t="str">
            <v/>
          </cell>
        </row>
        <row r="5719">
          <cell r="H5719" t="str">
            <v/>
          </cell>
        </row>
        <row r="5720">
          <cell r="H5720" t="str">
            <v/>
          </cell>
        </row>
        <row r="5721">
          <cell r="H5721" t="str">
            <v/>
          </cell>
        </row>
        <row r="5722">
          <cell r="H5722" t="str">
            <v/>
          </cell>
        </row>
        <row r="5723">
          <cell r="A5723" t="str">
            <v>ACTIVIDAD No  - PÁGINA 1</v>
          </cell>
        </row>
        <row r="5724">
          <cell r="H5724" t="str">
            <v/>
          </cell>
        </row>
        <row r="5725">
          <cell r="H5725" t="str">
            <v/>
          </cell>
        </row>
        <row r="5726">
          <cell r="H5726" t="str">
            <v/>
          </cell>
        </row>
        <row r="5727">
          <cell r="H5727" t="str">
            <v/>
          </cell>
        </row>
        <row r="5728">
          <cell r="H5728" t="str">
            <v/>
          </cell>
        </row>
        <row r="5729">
          <cell r="H5729" t="str">
            <v/>
          </cell>
        </row>
        <row r="5730">
          <cell r="H5730" t="str">
            <v/>
          </cell>
        </row>
        <row r="5731">
          <cell r="H5731" t="str">
            <v/>
          </cell>
        </row>
        <row r="5732">
          <cell r="H5732" t="str">
            <v/>
          </cell>
        </row>
        <row r="5733">
          <cell r="H5733" t="str">
            <v/>
          </cell>
        </row>
        <row r="5734">
          <cell r="H5734" t="str">
            <v/>
          </cell>
        </row>
        <row r="5735">
          <cell r="H5735" t="str">
            <v/>
          </cell>
        </row>
        <row r="5736">
          <cell r="H5736" t="str">
            <v/>
          </cell>
        </row>
        <row r="5737">
          <cell r="H5737" t="str">
            <v/>
          </cell>
        </row>
        <row r="5738">
          <cell r="H5738" t="str">
            <v/>
          </cell>
        </row>
        <row r="5739">
          <cell r="H5739" t="str">
            <v/>
          </cell>
        </row>
        <row r="5740">
          <cell r="H5740" t="str">
            <v/>
          </cell>
        </row>
        <row r="5741">
          <cell r="A5741" t="str">
            <v xml:space="preserve">CANTIDAD TOTAL ACTIVIDAD No </v>
          </cell>
          <cell r="H5741" t="str">
            <v/>
          </cell>
        </row>
        <row r="5742">
          <cell r="A5742" t="str">
            <v>INSERTE PLANO, GRÁFICO O ESQUEMA AQUÍ</v>
          </cell>
        </row>
        <row r="5765">
          <cell r="B5765" t="str">
            <v xml:space="preserve">JOSE ENRIQUE CASTRO CASTRO </v>
          </cell>
        </row>
        <row r="5766">
          <cell r="B5766" t="str">
            <v xml:space="preserve">SECRETARIO DE PLANEACION </v>
          </cell>
        </row>
        <row r="5767">
          <cell r="B5767" t="str">
            <v xml:space="preserve">SECRETARIA DE PLANEACION </v>
          </cell>
        </row>
        <row r="5768">
          <cell r="B5768" t="str">
            <v/>
          </cell>
          <cell r="C5768" t="str">
            <v>ACTIVIDAD No  - PÁGINA 2</v>
          </cell>
        </row>
        <row r="5769">
          <cell r="A5769" t="str">
            <v>DEPARTAMENTO DE ANTIOQUIA</v>
          </cell>
        </row>
        <row r="5770">
          <cell r="A5770" t="str">
            <v>MUNICIPIO DE MONTEBELLO</v>
          </cell>
        </row>
        <row r="5771">
          <cell r="A5771" t="str">
            <v>PROYECTO: Mantenimiento y Mejoramiento de Vías Terciarias en los Municipios de Montebello y Santa Barbara</v>
          </cell>
        </row>
        <row r="5773">
          <cell r="A5773" t="str">
            <v>MEMORIAS DE OBRA</v>
          </cell>
        </row>
        <row r="5775">
          <cell r="A5775" t="str">
            <v>No.</v>
          </cell>
          <cell r="B5775" t="str">
            <v>DESCRIPCIÓN</v>
          </cell>
          <cell r="F5775" t="str">
            <v>ÍTEM DE PAGO</v>
          </cell>
          <cell r="G5775" t="str">
            <v>UNIDAD</v>
          </cell>
          <cell r="H5775" t="str">
            <v>CANTIDAD</v>
          </cell>
        </row>
        <row r="5776">
          <cell r="B5776" t="str">
            <v/>
          </cell>
          <cell r="F5776" t="str">
            <v/>
          </cell>
          <cell r="G5776" t="str">
            <v/>
          </cell>
          <cell r="H5776" t="str">
            <v/>
          </cell>
        </row>
        <row r="5778">
          <cell r="A5778" t="str">
            <v>DETALLE</v>
          </cell>
          <cell r="C5778" t="str">
            <v>FACTOR</v>
          </cell>
          <cell r="D5778" t="str">
            <v>CANTIDAD</v>
          </cell>
          <cell r="E5778" t="str">
            <v>A (ML)</v>
          </cell>
          <cell r="F5778" t="str">
            <v>B (M2)</v>
          </cell>
          <cell r="G5778" t="str">
            <v>C (M3)</v>
          </cell>
          <cell r="H5778" t="str">
            <v>TOTAL</v>
          </cell>
        </row>
        <row r="5779">
          <cell r="H5779" t="str">
            <v/>
          </cell>
        </row>
        <row r="5780">
          <cell r="H5780" t="str">
            <v/>
          </cell>
        </row>
        <row r="5781">
          <cell r="H5781" t="str">
            <v/>
          </cell>
        </row>
        <row r="5782">
          <cell r="H5782" t="str">
            <v/>
          </cell>
        </row>
        <row r="5783">
          <cell r="H5783" t="str">
            <v/>
          </cell>
        </row>
        <row r="5784">
          <cell r="H5784" t="str">
            <v/>
          </cell>
        </row>
        <row r="5785">
          <cell r="H5785" t="str">
            <v/>
          </cell>
        </row>
        <row r="5786">
          <cell r="H5786" t="str">
            <v/>
          </cell>
        </row>
        <row r="5787">
          <cell r="H5787" t="str">
            <v/>
          </cell>
        </row>
        <row r="5788">
          <cell r="H5788" t="str">
            <v/>
          </cell>
        </row>
        <row r="5789">
          <cell r="H5789" t="str">
            <v/>
          </cell>
        </row>
        <row r="5790">
          <cell r="H5790" t="str">
            <v/>
          </cell>
        </row>
        <row r="5791">
          <cell r="H5791" t="str">
            <v/>
          </cell>
        </row>
        <row r="5792">
          <cell r="H5792" t="str">
            <v/>
          </cell>
        </row>
        <row r="5793">
          <cell r="H5793" t="str">
            <v/>
          </cell>
        </row>
        <row r="5794">
          <cell r="H5794" t="str">
            <v/>
          </cell>
        </row>
        <row r="5795">
          <cell r="H5795" t="str">
            <v/>
          </cell>
        </row>
        <row r="5796">
          <cell r="H5796" t="str">
            <v/>
          </cell>
        </row>
        <row r="5797">
          <cell r="H5797" t="str">
            <v/>
          </cell>
        </row>
        <row r="5798">
          <cell r="H5798" t="str">
            <v/>
          </cell>
        </row>
        <row r="5799">
          <cell r="H5799" t="str">
            <v/>
          </cell>
        </row>
        <row r="5800">
          <cell r="H5800" t="str">
            <v/>
          </cell>
        </row>
        <row r="5801">
          <cell r="H5801" t="str">
            <v/>
          </cell>
        </row>
        <row r="5802">
          <cell r="H5802" t="str">
            <v/>
          </cell>
        </row>
        <row r="5803">
          <cell r="H5803" t="str">
            <v/>
          </cell>
        </row>
        <row r="5804">
          <cell r="H5804" t="str">
            <v/>
          </cell>
        </row>
        <row r="5805">
          <cell r="H5805" t="str">
            <v/>
          </cell>
        </row>
        <row r="5806">
          <cell r="H5806" t="str">
            <v/>
          </cell>
        </row>
        <row r="5807">
          <cell r="H5807" t="str">
            <v/>
          </cell>
        </row>
        <row r="5808">
          <cell r="H5808" t="str">
            <v/>
          </cell>
        </row>
        <row r="5809">
          <cell r="H5809" t="str">
            <v/>
          </cell>
        </row>
        <row r="5810">
          <cell r="A5810" t="str">
            <v>ACTIVIDAD No  - PÁGINA 1</v>
          </cell>
        </row>
        <row r="5811">
          <cell r="H5811" t="str">
            <v/>
          </cell>
        </row>
        <row r="5812">
          <cell r="H5812" t="str">
            <v/>
          </cell>
        </row>
        <row r="5813">
          <cell r="H5813" t="str">
            <v/>
          </cell>
        </row>
        <row r="5814">
          <cell r="H5814" t="str">
            <v/>
          </cell>
        </row>
        <row r="5815">
          <cell r="H5815" t="str">
            <v/>
          </cell>
        </row>
        <row r="5816">
          <cell r="H5816" t="str">
            <v/>
          </cell>
        </row>
        <row r="5817">
          <cell r="H5817" t="str">
            <v/>
          </cell>
        </row>
        <row r="5818">
          <cell r="H5818" t="str">
            <v/>
          </cell>
        </row>
        <row r="5819">
          <cell r="H5819" t="str">
            <v/>
          </cell>
        </row>
        <row r="5820">
          <cell r="H5820" t="str">
            <v/>
          </cell>
        </row>
        <row r="5821">
          <cell r="H5821" t="str">
            <v/>
          </cell>
        </row>
        <row r="5822">
          <cell r="H5822" t="str">
            <v/>
          </cell>
        </row>
        <row r="5823">
          <cell r="H5823" t="str">
            <v/>
          </cell>
        </row>
        <row r="5824">
          <cell r="H5824" t="str">
            <v/>
          </cell>
        </row>
        <row r="5825">
          <cell r="H5825" t="str">
            <v/>
          </cell>
        </row>
        <row r="5826">
          <cell r="H5826" t="str">
            <v/>
          </cell>
        </row>
        <row r="5827">
          <cell r="H5827" t="str">
            <v/>
          </cell>
        </row>
        <row r="5828">
          <cell r="A5828" t="str">
            <v xml:space="preserve">CANTIDAD TOTAL ACTIVIDAD No </v>
          </cell>
          <cell r="H5828" t="str">
            <v/>
          </cell>
        </row>
        <row r="5829">
          <cell r="A5829" t="str">
            <v>INSERTE PLANO, GRÁFICO O ESQUEMA AQUÍ</v>
          </cell>
        </row>
        <row r="5852">
          <cell r="B5852" t="str">
            <v xml:space="preserve">JOSE ENRIQUE CASTRO CASTRO </v>
          </cell>
        </row>
        <row r="5853">
          <cell r="B5853" t="str">
            <v xml:space="preserve">SECRETARIO DE PLANEACION </v>
          </cell>
        </row>
        <row r="5854">
          <cell r="B5854" t="str">
            <v xml:space="preserve">SECRETARIA DE PLANEACION </v>
          </cell>
        </row>
        <row r="5855">
          <cell r="B5855" t="str">
            <v/>
          </cell>
          <cell r="C5855" t="str">
            <v>ACTIVIDAD No  - PÁGINA 2</v>
          </cell>
        </row>
        <row r="5856">
          <cell r="A5856" t="str">
            <v>DEPARTAMENTO DE ANTIOQUIA</v>
          </cell>
        </row>
        <row r="5857">
          <cell r="A5857" t="str">
            <v>MUNICIPIO DE MONTEBELLO</v>
          </cell>
        </row>
        <row r="5858">
          <cell r="A5858" t="str">
            <v>PROYECTO: Mantenimiento y Mejoramiento de Vías Terciarias en los Municipios de Montebello y Santa Barbara</v>
          </cell>
        </row>
        <row r="5860">
          <cell r="A5860" t="str">
            <v>MEMORIAS DE OBRA</v>
          </cell>
        </row>
        <row r="5862">
          <cell r="A5862" t="str">
            <v>No.</v>
          </cell>
          <cell r="B5862" t="str">
            <v>DESCRIPCIÓN</v>
          </cell>
          <cell r="F5862" t="str">
            <v>ÍTEM DE PAGO</v>
          </cell>
          <cell r="G5862" t="str">
            <v>UNIDAD</v>
          </cell>
          <cell r="H5862" t="str">
            <v>CANTIDAD</v>
          </cell>
        </row>
        <row r="5863">
          <cell r="B5863" t="str">
            <v/>
          </cell>
          <cell r="F5863" t="str">
            <v/>
          </cell>
          <cell r="G5863" t="str">
            <v/>
          </cell>
          <cell r="H5863" t="str">
            <v/>
          </cell>
        </row>
        <row r="5865">
          <cell r="A5865" t="str">
            <v>DETALLE</v>
          </cell>
          <cell r="C5865" t="str">
            <v>FACTOR</v>
          </cell>
          <cell r="D5865" t="str">
            <v>CANTIDAD</v>
          </cell>
          <cell r="E5865" t="str">
            <v>A (ML)</v>
          </cell>
          <cell r="F5865" t="str">
            <v>B (M2)</v>
          </cell>
          <cell r="G5865" t="str">
            <v>C (M3)</v>
          </cell>
          <cell r="H5865" t="str">
            <v>TOTAL</v>
          </cell>
        </row>
        <row r="5866">
          <cell r="H5866" t="str">
            <v/>
          </cell>
        </row>
        <row r="5867">
          <cell r="H5867" t="str">
            <v/>
          </cell>
        </row>
        <row r="5868">
          <cell r="H5868" t="str">
            <v/>
          </cell>
        </row>
        <row r="5869">
          <cell r="H5869" t="str">
            <v/>
          </cell>
        </row>
        <row r="5870">
          <cell r="H5870" t="str">
            <v/>
          </cell>
        </row>
        <row r="5871">
          <cell r="H5871" t="str">
            <v/>
          </cell>
        </row>
        <row r="5872">
          <cell r="H5872" t="str">
            <v/>
          </cell>
        </row>
        <row r="5873">
          <cell r="H5873" t="str">
            <v/>
          </cell>
        </row>
        <row r="5874">
          <cell r="H5874" t="str">
            <v/>
          </cell>
        </row>
        <row r="5875">
          <cell r="H5875" t="str">
            <v/>
          </cell>
        </row>
        <row r="5876">
          <cell r="H5876" t="str">
            <v/>
          </cell>
        </row>
        <row r="5877">
          <cell r="H5877" t="str">
            <v/>
          </cell>
        </row>
        <row r="5878">
          <cell r="H5878" t="str">
            <v/>
          </cell>
        </row>
        <row r="5879">
          <cell r="H5879" t="str">
            <v/>
          </cell>
        </row>
        <row r="5880">
          <cell r="H5880" t="str">
            <v/>
          </cell>
        </row>
        <row r="5881">
          <cell r="H5881" t="str">
            <v/>
          </cell>
        </row>
        <row r="5882">
          <cell r="H5882" t="str">
            <v/>
          </cell>
        </row>
        <row r="5883">
          <cell r="H5883" t="str">
            <v/>
          </cell>
        </row>
        <row r="5884">
          <cell r="H5884" t="str">
            <v/>
          </cell>
        </row>
        <row r="5885">
          <cell r="H5885" t="str">
            <v/>
          </cell>
        </row>
        <row r="5886">
          <cell r="H5886" t="str">
            <v/>
          </cell>
        </row>
        <row r="5887">
          <cell r="H5887" t="str">
            <v/>
          </cell>
        </row>
        <row r="5888">
          <cell r="H5888" t="str">
            <v/>
          </cell>
        </row>
        <row r="5889">
          <cell r="H5889" t="str">
            <v/>
          </cell>
        </row>
        <row r="5890">
          <cell r="H5890" t="str">
            <v/>
          </cell>
        </row>
        <row r="5891">
          <cell r="H5891" t="str">
            <v/>
          </cell>
        </row>
        <row r="5892">
          <cell r="H5892" t="str">
            <v/>
          </cell>
        </row>
        <row r="5893">
          <cell r="H5893" t="str">
            <v/>
          </cell>
        </row>
        <row r="5894">
          <cell r="H5894" t="str">
            <v/>
          </cell>
        </row>
        <row r="5895">
          <cell r="H5895" t="str">
            <v/>
          </cell>
        </row>
        <row r="5896">
          <cell r="H5896" t="str">
            <v/>
          </cell>
        </row>
        <row r="5897">
          <cell r="A5897" t="str">
            <v>ACTIVIDAD No  - PÁGINA 1</v>
          </cell>
        </row>
        <row r="5898">
          <cell r="H5898" t="str">
            <v/>
          </cell>
        </row>
        <row r="5899">
          <cell r="H5899" t="str">
            <v/>
          </cell>
        </row>
        <row r="5900">
          <cell r="H5900" t="str">
            <v/>
          </cell>
        </row>
        <row r="5901">
          <cell r="H5901" t="str">
            <v/>
          </cell>
        </row>
        <row r="5902">
          <cell r="H5902" t="str">
            <v/>
          </cell>
        </row>
        <row r="5903">
          <cell r="H5903" t="str">
            <v/>
          </cell>
        </row>
        <row r="5904">
          <cell r="H5904" t="str">
            <v/>
          </cell>
        </row>
        <row r="5905">
          <cell r="H5905" t="str">
            <v/>
          </cell>
        </row>
        <row r="5906">
          <cell r="H5906" t="str">
            <v/>
          </cell>
        </row>
        <row r="5907">
          <cell r="H5907" t="str">
            <v/>
          </cell>
        </row>
        <row r="5908">
          <cell r="H5908" t="str">
            <v/>
          </cell>
        </row>
        <row r="5909">
          <cell r="H5909" t="str">
            <v/>
          </cell>
        </row>
        <row r="5910">
          <cell r="H5910" t="str">
            <v/>
          </cell>
        </row>
        <row r="5911">
          <cell r="H5911" t="str">
            <v/>
          </cell>
        </row>
        <row r="5912">
          <cell r="H5912" t="str">
            <v/>
          </cell>
        </row>
        <row r="5913">
          <cell r="H5913" t="str">
            <v/>
          </cell>
        </row>
        <row r="5914">
          <cell r="H5914" t="str">
            <v/>
          </cell>
        </row>
        <row r="5915">
          <cell r="A5915" t="str">
            <v xml:space="preserve">CANTIDAD TOTAL ACTIVIDAD No </v>
          </cell>
          <cell r="H5915" t="str">
            <v/>
          </cell>
        </row>
        <row r="5916">
          <cell r="A5916" t="str">
            <v>INSERTE PLANO, GRÁFICO O ESQUEMA AQUÍ</v>
          </cell>
        </row>
        <row r="5939">
          <cell r="B5939" t="str">
            <v xml:space="preserve">JOSE ENRIQUE CASTRO CASTRO </v>
          </cell>
        </row>
        <row r="5940">
          <cell r="B5940" t="str">
            <v xml:space="preserve">SECRETARIO DE PLANEACION </v>
          </cell>
        </row>
        <row r="5941">
          <cell r="B5941" t="str">
            <v xml:space="preserve">SECRETARIA DE PLANEACION </v>
          </cell>
        </row>
        <row r="5942">
          <cell r="B5942" t="str">
            <v/>
          </cell>
          <cell r="C5942" t="str">
            <v>ACTIVIDAD No  - PÁGINA 2</v>
          </cell>
        </row>
        <row r="5943">
          <cell r="A5943" t="str">
            <v>DEPARTAMENTO DE ANTIOQUIA</v>
          </cell>
        </row>
        <row r="5944">
          <cell r="A5944" t="str">
            <v>MUNICIPIO DE MONTEBELLO</v>
          </cell>
        </row>
        <row r="5945">
          <cell r="A5945" t="str">
            <v>PROYECTO: Mantenimiento y Mejoramiento de Vías Terciarias en los Municipios de Montebello y Santa Barbara</v>
          </cell>
        </row>
        <row r="5947">
          <cell r="A5947" t="str">
            <v>MEMORIAS DE OBRA</v>
          </cell>
        </row>
        <row r="5949">
          <cell r="A5949" t="str">
            <v>No.</v>
          </cell>
          <cell r="B5949" t="str">
            <v>DESCRIPCIÓN</v>
          </cell>
          <cell r="F5949" t="str">
            <v>ÍTEM DE PAGO</v>
          </cell>
          <cell r="G5949" t="str">
            <v>UNIDAD</v>
          </cell>
          <cell r="H5949" t="str">
            <v>CANTIDAD</v>
          </cell>
        </row>
        <row r="5950">
          <cell r="B5950" t="str">
            <v/>
          </cell>
          <cell r="F5950" t="str">
            <v/>
          </cell>
          <cell r="G5950" t="str">
            <v/>
          </cell>
          <cell r="H5950" t="str">
            <v/>
          </cell>
        </row>
        <row r="5952">
          <cell r="A5952" t="str">
            <v>DETALLE</v>
          </cell>
          <cell r="C5952" t="str">
            <v>FACTOR</v>
          </cell>
          <cell r="D5952" t="str">
            <v>CANTIDAD</v>
          </cell>
          <cell r="E5952" t="str">
            <v>A (ML)</v>
          </cell>
          <cell r="F5952" t="str">
            <v>B (M2)</v>
          </cell>
          <cell r="G5952" t="str">
            <v>C (M3)</v>
          </cell>
          <cell r="H5952" t="str">
            <v>TOTAL</v>
          </cell>
        </row>
        <row r="5953">
          <cell r="H5953" t="str">
            <v/>
          </cell>
        </row>
        <row r="5954">
          <cell r="H5954" t="str">
            <v/>
          </cell>
        </row>
        <row r="5955">
          <cell r="H5955" t="str">
            <v/>
          </cell>
        </row>
        <row r="5956">
          <cell r="H5956" t="str">
            <v/>
          </cell>
        </row>
        <row r="5957">
          <cell r="H5957" t="str">
            <v/>
          </cell>
        </row>
        <row r="5958">
          <cell r="H5958" t="str">
            <v/>
          </cell>
        </row>
        <row r="5959">
          <cell r="H5959" t="str">
            <v/>
          </cell>
        </row>
        <row r="5960">
          <cell r="H5960" t="str">
            <v/>
          </cell>
        </row>
        <row r="5961">
          <cell r="H5961" t="str">
            <v/>
          </cell>
        </row>
        <row r="5962">
          <cell r="H5962" t="str">
            <v/>
          </cell>
        </row>
        <row r="5963">
          <cell r="H5963" t="str">
            <v/>
          </cell>
        </row>
        <row r="5964">
          <cell r="H5964" t="str">
            <v/>
          </cell>
        </row>
        <row r="5965">
          <cell r="H5965" t="str">
            <v/>
          </cell>
        </row>
        <row r="5966">
          <cell r="H5966" t="str">
            <v/>
          </cell>
        </row>
        <row r="5967">
          <cell r="H5967" t="str">
            <v/>
          </cell>
        </row>
        <row r="5968">
          <cell r="H5968" t="str">
            <v/>
          </cell>
        </row>
        <row r="5969">
          <cell r="H5969" t="str">
            <v/>
          </cell>
        </row>
        <row r="5970">
          <cell r="H5970" t="str">
            <v/>
          </cell>
        </row>
        <row r="5971">
          <cell r="H5971" t="str">
            <v/>
          </cell>
        </row>
        <row r="5972">
          <cell r="H5972" t="str">
            <v/>
          </cell>
        </row>
        <row r="5973">
          <cell r="H5973" t="str">
            <v/>
          </cell>
        </row>
        <row r="5974">
          <cell r="H5974" t="str">
            <v/>
          </cell>
        </row>
        <row r="5975">
          <cell r="H5975" t="str">
            <v/>
          </cell>
        </row>
        <row r="5976">
          <cell r="H5976" t="str">
            <v/>
          </cell>
        </row>
        <row r="5977">
          <cell r="H5977" t="str">
            <v/>
          </cell>
        </row>
        <row r="5980">
          <cell r="H5980" t="str">
            <v/>
          </cell>
        </row>
        <row r="5981">
          <cell r="H5981" t="str">
            <v/>
          </cell>
        </row>
        <row r="5982">
          <cell r="H5982" t="str">
            <v/>
          </cell>
        </row>
        <row r="5983">
          <cell r="H5983" t="str">
            <v/>
          </cell>
        </row>
        <row r="5984">
          <cell r="H5984" t="str">
            <v/>
          </cell>
        </row>
        <row r="5985">
          <cell r="H5985" t="str">
            <v/>
          </cell>
        </row>
        <row r="5986">
          <cell r="A5986" t="str">
            <v>ACTIVIDAD No  - PÁGINA 1</v>
          </cell>
        </row>
        <row r="5987">
          <cell r="H5987" t="str">
            <v/>
          </cell>
        </row>
        <row r="5988">
          <cell r="H5988" t="str">
            <v/>
          </cell>
        </row>
        <row r="5989">
          <cell r="H5989" t="str">
            <v/>
          </cell>
        </row>
        <row r="5990">
          <cell r="H5990" t="str">
            <v/>
          </cell>
        </row>
        <row r="5991">
          <cell r="H5991" t="str">
            <v/>
          </cell>
        </row>
        <row r="5992">
          <cell r="H5992" t="str">
            <v/>
          </cell>
        </row>
        <row r="5993">
          <cell r="H5993" t="str">
            <v/>
          </cell>
        </row>
        <row r="5994">
          <cell r="H5994" t="str">
            <v/>
          </cell>
        </row>
        <row r="5995">
          <cell r="H5995" t="str">
            <v/>
          </cell>
        </row>
        <row r="5996">
          <cell r="H5996" t="str">
            <v/>
          </cell>
        </row>
        <row r="5997">
          <cell r="H5997" t="str">
            <v/>
          </cell>
        </row>
        <row r="5998">
          <cell r="H5998" t="str">
            <v/>
          </cell>
        </row>
        <row r="5999">
          <cell r="H5999" t="str">
            <v/>
          </cell>
        </row>
        <row r="6000">
          <cell r="H6000" t="str">
            <v/>
          </cell>
        </row>
        <row r="6001">
          <cell r="H6001" t="str">
            <v/>
          </cell>
        </row>
        <row r="6002">
          <cell r="H6002" t="str">
            <v/>
          </cell>
        </row>
        <row r="6003">
          <cell r="H6003" t="str">
            <v/>
          </cell>
        </row>
        <row r="6004">
          <cell r="A6004" t="str">
            <v xml:space="preserve">CANTIDAD TOTAL ACTIVIDAD No </v>
          </cell>
          <cell r="H6004" t="str">
            <v/>
          </cell>
        </row>
        <row r="6005">
          <cell r="A6005" t="str">
            <v>INSERTE PLANO, GRÁFICO O ESQUEMA AQUÍ</v>
          </cell>
        </row>
        <row r="6028">
          <cell r="B6028" t="str">
            <v xml:space="preserve">JOSE ENRIQUE CASTRO CASTRO </v>
          </cell>
        </row>
        <row r="6029">
          <cell r="B6029" t="str">
            <v xml:space="preserve">SECRETARIO DE PLANEACION </v>
          </cell>
        </row>
        <row r="6030">
          <cell r="B6030" t="str">
            <v xml:space="preserve">SECRETARIA DE PLANEACION </v>
          </cell>
        </row>
        <row r="6031">
          <cell r="B6031" t="str">
            <v/>
          </cell>
          <cell r="C6031" t="str">
            <v>ACTIVIDAD No  - PÁGINA 2</v>
          </cell>
        </row>
        <row r="6032">
          <cell r="A6032" t="str">
            <v>DEPARTAMENTO DE ANTIOQUIA</v>
          </cell>
        </row>
        <row r="6033">
          <cell r="A6033" t="str">
            <v>MUNICIPIO DE MONTEBELLO</v>
          </cell>
        </row>
        <row r="6034">
          <cell r="A6034" t="str">
            <v>PROYECTO: Mantenimiento y Mejoramiento de Vías Terciarias en los Municipios de Montebello y Santa Barbara</v>
          </cell>
        </row>
        <row r="6036">
          <cell r="A6036" t="str">
            <v>MEMORIAS DE OBRA</v>
          </cell>
        </row>
        <row r="6038">
          <cell r="A6038" t="str">
            <v>No.</v>
          </cell>
          <cell r="B6038" t="str">
            <v>DESCRIPCIÓN</v>
          </cell>
          <cell r="F6038" t="str">
            <v>ÍTEM DE PAGO</v>
          </cell>
          <cell r="G6038" t="str">
            <v>UNIDAD</v>
          </cell>
          <cell r="H6038" t="str">
            <v>CANTIDAD</v>
          </cell>
        </row>
        <row r="6039">
          <cell r="B6039" t="str">
            <v/>
          </cell>
          <cell r="F6039" t="str">
            <v/>
          </cell>
          <cell r="G6039" t="str">
            <v/>
          </cell>
          <cell r="H6039" t="str">
            <v/>
          </cell>
        </row>
        <row r="6041">
          <cell r="A6041" t="str">
            <v>DETALLE</v>
          </cell>
          <cell r="C6041" t="str">
            <v>FACTOR</v>
          </cell>
          <cell r="D6041" t="str">
            <v>CANTIDAD</v>
          </cell>
          <cell r="E6041" t="str">
            <v>A (ML)</v>
          </cell>
          <cell r="F6041" t="str">
            <v>B (M2)</v>
          </cell>
          <cell r="G6041" t="str">
            <v>C (M3)</v>
          </cell>
          <cell r="H6041" t="str">
            <v>TOTAL</v>
          </cell>
        </row>
        <row r="6042">
          <cell r="H6042" t="str">
            <v/>
          </cell>
        </row>
        <row r="6043">
          <cell r="H6043" t="str">
            <v/>
          </cell>
        </row>
        <row r="6044">
          <cell r="H6044" t="str">
            <v/>
          </cell>
        </row>
        <row r="6045">
          <cell r="H6045" t="str">
            <v/>
          </cell>
        </row>
        <row r="6046">
          <cell r="H6046" t="str">
            <v/>
          </cell>
        </row>
        <row r="6047">
          <cell r="H6047" t="str">
            <v/>
          </cell>
        </row>
        <row r="6048">
          <cell r="H6048" t="str">
            <v/>
          </cell>
        </row>
        <row r="6049">
          <cell r="H6049" t="str">
            <v/>
          </cell>
        </row>
        <row r="6050">
          <cell r="H6050" t="str">
            <v/>
          </cell>
        </row>
        <row r="6051">
          <cell r="H6051" t="str">
            <v/>
          </cell>
        </row>
        <row r="6052">
          <cell r="H6052" t="str">
            <v/>
          </cell>
        </row>
        <row r="6053">
          <cell r="H6053" t="str">
            <v/>
          </cell>
        </row>
        <row r="6054">
          <cell r="H6054" t="str">
            <v/>
          </cell>
        </row>
        <row r="6055">
          <cell r="H6055" t="str">
            <v/>
          </cell>
        </row>
        <row r="6056">
          <cell r="H6056" t="str">
            <v/>
          </cell>
        </row>
        <row r="6057">
          <cell r="H6057" t="str">
            <v/>
          </cell>
        </row>
        <row r="6058">
          <cell r="H6058" t="str">
            <v/>
          </cell>
        </row>
        <row r="6059">
          <cell r="H6059" t="str">
            <v/>
          </cell>
        </row>
        <row r="6060">
          <cell r="H6060" t="str">
            <v/>
          </cell>
        </row>
        <row r="6061">
          <cell r="H6061" t="str">
            <v/>
          </cell>
        </row>
        <row r="6062">
          <cell r="H6062" t="str">
            <v/>
          </cell>
        </row>
        <row r="6063">
          <cell r="H6063" t="str">
            <v/>
          </cell>
        </row>
        <row r="6064">
          <cell r="H6064" t="str">
            <v/>
          </cell>
        </row>
        <row r="6065">
          <cell r="H6065" t="str">
            <v/>
          </cell>
        </row>
        <row r="6066">
          <cell r="H6066" t="str">
            <v/>
          </cell>
        </row>
        <row r="6067">
          <cell r="H6067" t="str">
            <v/>
          </cell>
        </row>
        <row r="6068">
          <cell r="H6068" t="str">
            <v/>
          </cell>
        </row>
        <row r="6069">
          <cell r="H6069" t="str">
            <v/>
          </cell>
        </row>
        <row r="6070">
          <cell r="H6070" t="str">
            <v/>
          </cell>
        </row>
        <row r="6071">
          <cell r="H6071" t="str">
            <v/>
          </cell>
        </row>
        <row r="6072">
          <cell r="H6072" t="str">
            <v/>
          </cell>
        </row>
        <row r="6073">
          <cell r="A6073" t="str">
            <v>ACTIVIDAD No  - PÁGINA 1</v>
          </cell>
        </row>
        <row r="6074">
          <cell r="H6074" t="str">
            <v/>
          </cell>
        </row>
        <row r="6075">
          <cell r="H6075" t="str">
            <v/>
          </cell>
        </row>
        <row r="6076">
          <cell r="H6076" t="str">
            <v/>
          </cell>
        </row>
        <row r="6077">
          <cell r="H6077" t="str">
            <v/>
          </cell>
        </row>
        <row r="6078">
          <cell r="H6078" t="str">
            <v/>
          </cell>
        </row>
        <row r="6079">
          <cell r="H6079" t="str">
            <v/>
          </cell>
        </row>
        <row r="6080">
          <cell r="H6080" t="str">
            <v/>
          </cell>
        </row>
        <row r="6081">
          <cell r="H6081" t="str">
            <v/>
          </cell>
        </row>
        <row r="6082">
          <cell r="H6082" t="str">
            <v/>
          </cell>
        </row>
        <row r="6083">
          <cell r="H6083" t="str">
            <v/>
          </cell>
        </row>
        <row r="6084">
          <cell r="H6084" t="str">
            <v/>
          </cell>
        </row>
        <row r="6085">
          <cell r="H6085" t="str">
            <v/>
          </cell>
        </row>
        <row r="6086">
          <cell r="H6086" t="str">
            <v/>
          </cell>
        </row>
        <row r="6087">
          <cell r="H6087" t="str">
            <v/>
          </cell>
        </row>
        <row r="6088">
          <cell r="H6088" t="str">
            <v/>
          </cell>
        </row>
        <row r="6089">
          <cell r="H6089" t="str">
            <v/>
          </cell>
        </row>
        <row r="6090">
          <cell r="H6090" t="str">
            <v/>
          </cell>
        </row>
        <row r="6091">
          <cell r="A6091" t="str">
            <v xml:space="preserve">CANTIDAD TOTAL ACTIVIDAD No </v>
          </cell>
          <cell r="H6091" t="str">
            <v/>
          </cell>
        </row>
        <row r="6092">
          <cell r="A6092" t="str">
            <v>INSERTE PLANO, GRÁFICO O ESQUEMA AQUÍ</v>
          </cell>
        </row>
        <row r="6115">
          <cell r="B6115" t="str">
            <v xml:space="preserve">JOSE ENRIQUE CASTRO CASTRO </v>
          </cell>
        </row>
        <row r="6116">
          <cell r="B6116" t="str">
            <v xml:space="preserve">SECRETARIO DE PLANEACION </v>
          </cell>
        </row>
        <row r="6117">
          <cell r="B6117" t="str">
            <v xml:space="preserve">SECRETARIA DE PLANEACION </v>
          </cell>
        </row>
        <row r="6118">
          <cell r="B6118" t="str">
            <v/>
          </cell>
          <cell r="C6118" t="str">
            <v>ACTIVIDAD No  - PÁGINA 2</v>
          </cell>
        </row>
        <row r="6119">
          <cell r="A6119" t="str">
            <v>DEPARTAMENTO DE ANTIOQUIA</v>
          </cell>
        </row>
        <row r="6120">
          <cell r="A6120" t="str">
            <v>MUNICIPIO DE MONTEBELLO</v>
          </cell>
        </row>
        <row r="6121">
          <cell r="A6121" t="str">
            <v>PROYECTO: Mantenimiento y Mejoramiento de Vías Terciarias en los Municipios de Montebello y Santa Barbara</v>
          </cell>
        </row>
        <row r="6123">
          <cell r="A6123" t="str">
            <v>MEMORIAS DE OBRA</v>
          </cell>
        </row>
        <row r="6125">
          <cell r="A6125" t="str">
            <v>No.</v>
          </cell>
          <cell r="B6125" t="str">
            <v>DESCRIPCIÓN</v>
          </cell>
          <cell r="F6125" t="str">
            <v>ÍTEM DE PAGO</v>
          </cell>
          <cell r="G6125" t="str">
            <v>UNIDAD</v>
          </cell>
          <cell r="H6125" t="str">
            <v>CANTIDAD</v>
          </cell>
        </row>
        <row r="6126">
          <cell r="B6126" t="str">
            <v/>
          </cell>
          <cell r="F6126" t="str">
            <v/>
          </cell>
          <cell r="G6126" t="str">
            <v/>
          </cell>
          <cell r="H6126" t="str">
            <v/>
          </cell>
        </row>
        <row r="6128">
          <cell r="A6128" t="str">
            <v>DETALLE</v>
          </cell>
          <cell r="C6128" t="str">
            <v>FACTOR</v>
          </cell>
          <cell r="D6128" t="str">
            <v>CANTIDAD</v>
          </cell>
          <cell r="E6128" t="str">
            <v>A (ML)</v>
          </cell>
          <cell r="F6128" t="str">
            <v>B (M2)</v>
          </cell>
          <cell r="G6128" t="str">
            <v>C (M3)</v>
          </cell>
          <cell r="H6128" t="str">
            <v>TOTAL</v>
          </cell>
        </row>
        <row r="6129">
          <cell r="H6129" t="str">
            <v/>
          </cell>
        </row>
        <row r="6130">
          <cell r="H6130" t="str">
            <v/>
          </cell>
        </row>
        <row r="6131">
          <cell r="H6131" t="str">
            <v/>
          </cell>
        </row>
        <row r="6132">
          <cell r="H6132" t="str">
            <v/>
          </cell>
        </row>
        <row r="6133">
          <cell r="H6133" t="str">
            <v/>
          </cell>
        </row>
        <row r="6134">
          <cell r="H6134" t="str">
            <v/>
          </cell>
        </row>
        <row r="6135">
          <cell r="H6135" t="str">
            <v/>
          </cell>
        </row>
        <row r="6136">
          <cell r="H6136" t="str">
            <v/>
          </cell>
        </row>
        <row r="6137">
          <cell r="H6137" t="str">
            <v/>
          </cell>
        </row>
        <row r="6138">
          <cell r="H6138" t="str">
            <v/>
          </cell>
        </row>
        <row r="6139">
          <cell r="H6139" t="str">
            <v/>
          </cell>
        </row>
        <row r="6140">
          <cell r="H6140" t="str">
            <v/>
          </cell>
        </row>
        <row r="6141">
          <cell r="H6141" t="str">
            <v/>
          </cell>
        </row>
        <row r="6142">
          <cell r="H6142" t="str">
            <v/>
          </cell>
        </row>
        <row r="6143">
          <cell r="H6143" t="str">
            <v/>
          </cell>
        </row>
        <row r="6144">
          <cell r="H6144" t="str">
            <v/>
          </cell>
        </row>
        <row r="6145">
          <cell r="H6145" t="str">
            <v/>
          </cell>
        </row>
        <row r="6146">
          <cell r="H6146" t="str">
            <v/>
          </cell>
        </row>
        <row r="6147">
          <cell r="H6147" t="str">
            <v/>
          </cell>
        </row>
        <row r="6148">
          <cell r="H6148" t="str">
            <v/>
          </cell>
        </row>
        <row r="6149">
          <cell r="H6149" t="str">
            <v/>
          </cell>
        </row>
        <row r="6150">
          <cell r="H6150" t="str">
            <v/>
          </cell>
        </row>
        <row r="6151">
          <cell r="H6151" t="str">
            <v/>
          </cell>
        </row>
        <row r="6152">
          <cell r="H6152" t="str">
            <v/>
          </cell>
        </row>
        <row r="6153">
          <cell r="H6153" t="str">
            <v/>
          </cell>
        </row>
        <row r="6154">
          <cell r="H6154" t="str">
            <v/>
          </cell>
        </row>
        <row r="6155">
          <cell r="H6155" t="str">
            <v/>
          </cell>
        </row>
        <row r="6156">
          <cell r="H6156" t="str">
            <v/>
          </cell>
        </row>
        <row r="6157">
          <cell r="H6157" t="str">
            <v/>
          </cell>
        </row>
        <row r="6158">
          <cell r="H6158" t="str">
            <v/>
          </cell>
        </row>
        <row r="6159">
          <cell r="H6159" t="str">
            <v/>
          </cell>
        </row>
        <row r="6160">
          <cell r="A6160" t="str">
            <v>ACTIVIDAD No  - PÁGINA 1</v>
          </cell>
        </row>
        <row r="6161">
          <cell r="H6161" t="str">
            <v/>
          </cell>
        </row>
        <row r="6162">
          <cell r="H6162" t="str">
            <v/>
          </cell>
        </row>
        <row r="6163">
          <cell r="H6163" t="str">
            <v/>
          </cell>
        </row>
        <row r="6164">
          <cell r="H6164" t="str">
            <v/>
          </cell>
        </row>
        <row r="6165">
          <cell r="H6165" t="str">
            <v/>
          </cell>
        </row>
        <row r="6166">
          <cell r="H6166" t="str">
            <v/>
          </cell>
        </row>
        <row r="6167">
          <cell r="H6167" t="str">
            <v/>
          </cell>
        </row>
        <row r="6168">
          <cell r="H6168" t="str">
            <v/>
          </cell>
        </row>
        <row r="6169">
          <cell r="H6169" t="str">
            <v/>
          </cell>
        </row>
        <row r="6170">
          <cell r="H6170" t="str">
            <v/>
          </cell>
        </row>
        <row r="6171">
          <cell r="H6171" t="str">
            <v/>
          </cell>
        </row>
        <row r="6172">
          <cell r="H6172" t="str">
            <v/>
          </cell>
        </row>
        <row r="6173">
          <cell r="H6173" t="str">
            <v/>
          </cell>
        </row>
        <row r="6174">
          <cell r="H6174" t="str">
            <v/>
          </cell>
        </row>
        <row r="6175">
          <cell r="H6175" t="str">
            <v/>
          </cell>
        </row>
        <row r="6176">
          <cell r="H6176" t="str">
            <v/>
          </cell>
        </row>
        <row r="6177">
          <cell r="H6177" t="str">
            <v/>
          </cell>
        </row>
        <row r="6178">
          <cell r="A6178" t="str">
            <v xml:space="preserve">CANTIDAD TOTAL ACTIVIDAD No </v>
          </cell>
          <cell r="H6178" t="str">
            <v/>
          </cell>
        </row>
        <row r="6179">
          <cell r="A6179" t="str">
            <v>INSERTE PLANO, GRÁFICO O ESQUEMA AQUÍ</v>
          </cell>
        </row>
        <row r="6202">
          <cell r="B6202" t="str">
            <v xml:space="preserve">JOSE ENRIQUE CASTRO CASTRO </v>
          </cell>
        </row>
        <row r="6203">
          <cell r="B6203" t="str">
            <v xml:space="preserve">SECRETARIO DE PLANEACION </v>
          </cell>
        </row>
        <row r="6204">
          <cell r="B6204" t="str">
            <v xml:space="preserve">SECRETARIA DE PLANEACION </v>
          </cell>
        </row>
        <row r="6205">
          <cell r="B6205" t="str">
            <v/>
          </cell>
          <cell r="C6205" t="str">
            <v>ACTIVIDAD No  - PÁGINA 2</v>
          </cell>
        </row>
        <row r="6206">
          <cell r="A6206" t="str">
            <v>DEPARTAMENTO DE ANTIOQUIA</v>
          </cell>
        </row>
        <row r="6207">
          <cell r="A6207" t="str">
            <v>MUNICIPIO DE MONTEBELLO</v>
          </cell>
        </row>
        <row r="6208">
          <cell r="A6208" t="str">
            <v>PROYECTO: Mantenimiento y Mejoramiento de Vías Terciarias en los Municipios de Montebello y Santa Barbara</v>
          </cell>
        </row>
        <row r="6210">
          <cell r="A6210" t="str">
            <v>MEMORIAS DE OBRA</v>
          </cell>
        </row>
        <row r="6212">
          <cell r="A6212" t="str">
            <v>No.</v>
          </cell>
          <cell r="B6212" t="str">
            <v>DESCRIPCIÓN</v>
          </cell>
          <cell r="F6212" t="str">
            <v>ÍTEM DE PAGO</v>
          </cell>
          <cell r="G6212" t="str">
            <v>UNIDAD</v>
          </cell>
          <cell r="H6212" t="str">
            <v>CANTIDAD</v>
          </cell>
        </row>
        <row r="6213">
          <cell r="B6213" t="str">
            <v/>
          </cell>
          <cell r="F6213" t="str">
            <v/>
          </cell>
          <cell r="G6213" t="str">
            <v/>
          </cell>
          <cell r="H6213" t="str">
            <v/>
          </cell>
        </row>
        <row r="6215">
          <cell r="A6215" t="str">
            <v>DETALLE</v>
          </cell>
          <cell r="C6215" t="str">
            <v>FACTOR</v>
          </cell>
          <cell r="D6215" t="str">
            <v>CANTIDAD</v>
          </cell>
          <cell r="E6215" t="str">
            <v>A (ML)</v>
          </cell>
          <cell r="F6215" t="str">
            <v>B (M2)</v>
          </cell>
          <cell r="G6215" t="str">
            <v>C (M3)</v>
          </cell>
          <cell r="H6215" t="str">
            <v>TOTAL</v>
          </cell>
        </row>
        <row r="6216">
          <cell r="H6216" t="str">
            <v/>
          </cell>
        </row>
        <row r="6217">
          <cell r="H6217" t="str">
            <v/>
          </cell>
        </row>
        <row r="6218">
          <cell r="H6218" t="str">
            <v/>
          </cell>
        </row>
        <row r="6219">
          <cell r="H6219" t="str">
            <v/>
          </cell>
        </row>
        <row r="6220">
          <cell r="H6220" t="str">
            <v/>
          </cell>
        </row>
        <row r="6221">
          <cell r="H6221" t="str">
            <v/>
          </cell>
        </row>
        <row r="6222">
          <cell r="H6222" t="str">
            <v/>
          </cell>
        </row>
        <row r="6223">
          <cell r="H6223" t="str">
            <v/>
          </cell>
        </row>
        <row r="6224">
          <cell r="H6224" t="str">
            <v/>
          </cell>
        </row>
        <row r="6225">
          <cell r="H6225" t="str">
            <v/>
          </cell>
        </row>
        <row r="6226">
          <cell r="H6226" t="str">
            <v/>
          </cell>
        </row>
        <row r="6227">
          <cell r="H6227" t="str">
            <v/>
          </cell>
        </row>
        <row r="6228">
          <cell r="H6228" t="str">
            <v/>
          </cell>
        </row>
        <row r="6229">
          <cell r="H6229" t="str">
            <v/>
          </cell>
        </row>
        <row r="6230">
          <cell r="H6230" t="str">
            <v/>
          </cell>
        </row>
        <row r="6231">
          <cell r="H6231" t="str">
            <v/>
          </cell>
        </row>
        <row r="6232">
          <cell r="H6232" t="str">
            <v/>
          </cell>
        </row>
        <row r="6233">
          <cell r="H6233" t="str">
            <v/>
          </cell>
        </row>
        <row r="6234">
          <cell r="H6234" t="str">
            <v/>
          </cell>
        </row>
        <row r="6235">
          <cell r="H6235" t="str">
            <v/>
          </cell>
        </row>
        <row r="6236">
          <cell r="H6236" t="str">
            <v/>
          </cell>
        </row>
        <row r="6237">
          <cell r="H6237" t="str">
            <v/>
          </cell>
        </row>
        <row r="6238">
          <cell r="H6238" t="str">
            <v/>
          </cell>
        </row>
        <row r="6239">
          <cell r="H6239" t="str">
            <v/>
          </cell>
        </row>
        <row r="6240">
          <cell r="H6240" t="str">
            <v/>
          </cell>
        </row>
        <row r="6241">
          <cell r="H6241" t="str">
            <v/>
          </cell>
        </row>
        <row r="6242">
          <cell r="H6242" t="str">
            <v/>
          </cell>
        </row>
        <row r="6243">
          <cell r="H6243" t="str">
            <v/>
          </cell>
        </row>
        <row r="6244">
          <cell r="H6244" t="str">
            <v/>
          </cell>
        </row>
        <row r="6245">
          <cell r="H6245" t="str">
            <v/>
          </cell>
        </row>
        <row r="6246">
          <cell r="H6246" t="str">
            <v/>
          </cell>
        </row>
        <row r="6247">
          <cell r="A6247" t="str">
            <v>ACTIVIDAD No  - PÁGINA 1</v>
          </cell>
        </row>
        <row r="6248">
          <cell r="H6248" t="str">
            <v/>
          </cell>
        </row>
        <row r="6249">
          <cell r="H6249" t="str">
            <v/>
          </cell>
        </row>
        <row r="6250">
          <cell r="H6250" t="str">
            <v/>
          </cell>
        </row>
        <row r="6251">
          <cell r="H6251" t="str">
            <v/>
          </cell>
        </row>
        <row r="6252">
          <cell r="H6252" t="str">
            <v/>
          </cell>
        </row>
        <row r="6253">
          <cell r="H6253" t="str">
            <v/>
          </cell>
        </row>
        <row r="6254">
          <cell r="H6254" t="str">
            <v/>
          </cell>
        </row>
        <row r="6255">
          <cell r="H6255" t="str">
            <v/>
          </cell>
        </row>
        <row r="6256">
          <cell r="H6256" t="str">
            <v/>
          </cell>
        </row>
        <row r="6257">
          <cell r="H6257" t="str">
            <v/>
          </cell>
        </row>
        <row r="6258">
          <cell r="H6258" t="str">
            <v/>
          </cell>
        </row>
        <row r="6259">
          <cell r="H6259" t="str">
            <v/>
          </cell>
        </row>
        <row r="6260">
          <cell r="H6260" t="str">
            <v/>
          </cell>
        </row>
        <row r="6261">
          <cell r="H6261" t="str">
            <v/>
          </cell>
        </row>
        <row r="6262">
          <cell r="H6262" t="str">
            <v/>
          </cell>
        </row>
        <row r="6263">
          <cell r="H6263" t="str">
            <v/>
          </cell>
        </row>
        <row r="6264">
          <cell r="H6264" t="str">
            <v/>
          </cell>
        </row>
        <row r="6265">
          <cell r="A6265" t="str">
            <v xml:space="preserve">CANTIDAD TOTAL ACTIVIDAD No </v>
          </cell>
          <cell r="H6265" t="str">
            <v/>
          </cell>
        </row>
        <row r="6266">
          <cell r="A6266" t="str">
            <v>INSERTE PLANO, GRÁFICO O ESQUEMA AQUÍ</v>
          </cell>
        </row>
        <row r="6289">
          <cell r="B6289" t="str">
            <v xml:space="preserve">JOSE ENRIQUE CASTRO CASTRO </v>
          </cell>
        </row>
        <row r="6290">
          <cell r="B6290" t="str">
            <v xml:space="preserve">SECRETARIO DE PLANEACION </v>
          </cell>
        </row>
        <row r="6291">
          <cell r="B6291" t="str">
            <v xml:space="preserve">SECRETARIA DE PLANEACION </v>
          </cell>
        </row>
        <row r="6292">
          <cell r="B6292" t="str">
            <v/>
          </cell>
          <cell r="C6292" t="str">
            <v>ACTIVIDAD No  - PÁGINA 2</v>
          </cell>
        </row>
        <row r="6293">
          <cell r="A6293" t="str">
            <v>DEPARTAMENTO DE ANTIOQUIA</v>
          </cell>
        </row>
        <row r="6294">
          <cell r="A6294" t="str">
            <v>MUNICIPIO DE MONTEBELLO</v>
          </cell>
        </row>
        <row r="6295">
          <cell r="A6295" t="str">
            <v>PROYECTO: Mantenimiento y Mejoramiento de Vías Terciarias en los Municipios de Montebello y Santa Barbara</v>
          </cell>
        </row>
        <row r="6297">
          <cell r="A6297" t="str">
            <v>MEMORIAS DE OBRA</v>
          </cell>
        </row>
        <row r="6299">
          <cell r="A6299" t="str">
            <v>No.</v>
          </cell>
          <cell r="B6299" t="str">
            <v>DESCRIPCIÓN</v>
          </cell>
          <cell r="F6299" t="str">
            <v>ÍTEM DE PAGO</v>
          </cell>
          <cell r="G6299" t="str">
            <v>UNIDAD</v>
          </cell>
          <cell r="H6299" t="str">
            <v>CANTIDAD</v>
          </cell>
        </row>
        <row r="6300">
          <cell r="B6300" t="str">
            <v/>
          </cell>
          <cell r="F6300" t="str">
            <v/>
          </cell>
          <cell r="G6300" t="str">
            <v/>
          </cell>
          <cell r="H6300" t="str">
            <v/>
          </cell>
        </row>
        <row r="6302">
          <cell r="A6302" t="str">
            <v>DETALLE</v>
          </cell>
          <cell r="C6302" t="str">
            <v>FACTOR</v>
          </cell>
          <cell r="D6302" t="str">
            <v>CANTIDAD</v>
          </cell>
          <cell r="E6302" t="str">
            <v>A (ML)</v>
          </cell>
          <cell r="F6302" t="str">
            <v>B (M2)</v>
          </cell>
          <cell r="G6302" t="str">
            <v>C (M3)</v>
          </cell>
          <cell r="H6302" t="str">
            <v>TOTAL</v>
          </cell>
        </row>
        <row r="6303">
          <cell r="H6303" t="str">
            <v/>
          </cell>
        </row>
        <row r="6304">
          <cell r="H6304" t="str">
            <v/>
          </cell>
        </row>
        <row r="6305">
          <cell r="H6305" t="str">
            <v/>
          </cell>
        </row>
        <row r="6306">
          <cell r="H6306" t="str">
            <v/>
          </cell>
        </row>
        <row r="6307">
          <cell r="H6307" t="str">
            <v/>
          </cell>
        </row>
        <row r="6308">
          <cell r="H6308" t="str">
            <v/>
          </cell>
        </row>
        <row r="6309">
          <cell r="H6309" t="str">
            <v/>
          </cell>
        </row>
        <row r="6310">
          <cell r="H6310" t="str">
            <v/>
          </cell>
        </row>
        <row r="6311">
          <cell r="H6311" t="str">
            <v/>
          </cell>
        </row>
        <row r="6312">
          <cell r="H6312" t="str">
            <v/>
          </cell>
        </row>
        <row r="6313">
          <cell r="H6313" t="str">
            <v/>
          </cell>
        </row>
        <row r="6314">
          <cell r="H6314" t="str">
            <v/>
          </cell>
        </row>
        <row r="6315">
          <cell r="H6315" t="str">
            <v/>
          </cell>
        </row>
        <row r="6316">
          <cell r="H6316" t="str">
            <v/>
          </cell>
        </row>
        <row r="6317">
          <cell r="H6317" t="str">
            <v/>
          </cell>
        </row>
        <row r="6318">
          <cell r="H6318" t="str">
            <v/>
          </cell>
        </row>
        <row r="6319">
          <cell r="H6319" t="str">
            <v/>
          </cell>
        </row>
        <row r="6320">
          <cell r="H6320" t="str">
            <v/>
          </cell>
        </row>
        <row r="6321">
          <cell r="H6321" t="str">
            <v/>
          </cell>
        </row>
        <row r="6322">
          <cell r="H6322" t="str">
            <v/>
          </cell>
        </row>
        <row r="6323">
          <cell r="H6323" t="str">
            <v/>
          </cell>
        </row>
        <row r="6324">
          <cell r="H6324" t="str">
            <v/>
          </cell>
        </row>
        <row r="6325">
          <cell r="H6325" t="str">
            <v/>
          </cell>
        </row>
        <row r="6326">
          <cell r="H6326" t="str">
            <v/>
          </cell>
        </row>
        <row r="6327">
          <cell r="H6327" t="str">
            <v/>
          </cell>
        </row>
        <row r="6328">
          <cell r="H6328" t="str">
            <v/>
          </cell>
        </row>
        <row r="6329">
          <cell r="H6329" t="str">
            <v/>
          </cell>
        </row>
        <row r="6330">
          <cell r="H6330" t="str">
            <v/>
          </cell>
        </row>
        <row r="6331">
          <cell r="H6331" t="str">
            <v/>
          </cell>
        </row>
        <row r="6332">
          <cell r="H6332" t="str">
            <v/>
          </cell>
        </row>
        <row r="6333">
          <cell r="H6333" t="str">
            <v/>
          </cell>
        </row>
        <row r="6334">
          <cell r="A6334" t="str">
            <v>ACTIVIDAD No  - PÁGINA 1</v>
          </cell>
        </row>
        <row r="6335">
          <cell r="H6335" t="str">
            <v/>
          </cell>
        </row>
        <row r="6336">
          <cell r="H6336" t="str">
            <v/>
          </cell>
        </row>
        <row r="6337">
          <cell r="H6337" t="str">
            <v/>
          </cell>
        </row>
        <row r="6338">
          <cell r="H6338" t="str">
            <v/>
          </cell>
        </row>
        <row r="6339">
          <cell r="H6339" t="str">
            <v/>
          </cell>
        </row>
        <row r="6340">
          <cell r="H6340" t="str">
            <v/>
          </cell>
        </row>
        <row r="6341">
          <cell r="H6341" t="str">
            <v/>
          </cell>
        </row>
        <row r="6342">
          <cell r="H6342" t="str">
            <v/>
          </cell>
        </row>
        <row r="6343">
          <cell r="H6343" t="str">
            <v/>
          </cell>
        </row>
        <row r="6344">
          <cell r="H6344" t="str">
            <v/>
          </cell>
        </row>
        <row r="6345">
          <cell r="H6345" t="str">
            <v/>
          </cell>
        </row>
        <row r="6346">
          <cell r="H6346" t="str">
            <v/>
          </cell>
        </row>
        <row r="6347">
          <cell r="H6347" t="str">
            <v/>
          </cell>
        </row>
        <row r="6348">
          <cell r="H6348" t="str">
            <v/>
          </cell>
        </row>
        <row r="6349">
          <cell r="H6349" t="str">
            <v/>
          </cell>
        </row>
        <row r="6350">
          <cell r="H6350" t="str">
            <v/>
          </cell>
        </row>
        <row r="6351">
          <cell r="H6351" t="str">
            <v/>
          </cell>
        </row>
        <row r="6352">
          <cell r="A6352" t="str">
            <v xml:space="preserve">CANTIDAD TOTAL ACTIVIDAD No </v>
          </cell>
          <cell r="H6352" t="str">
            <v/>
          </cell>
        </row>
        <row r="6353">
          <cell r="A6353" t="str">
            <v>INSERTE PLANO, GRÁFICO O ESQUEMA AQUÍ</v>
          </cell>
        </row>
        <row r="6376">
          <cell r="B6376" t="str">
            <v xml:space="preserve">JOSE ENRIQUE CASTRO CASTRO </v>
          </cell>
        </row>
        <row r="6377">
          <cell r="B6377" t="str">
            <v xml:space="preserve">SECRETARIO DE PLANEACION </v>
          </cell>
        </row>
        <row r="6378">
          <cell r="B6378" t="str">
            <v xml:space="preserve">SECRETARIA DE PLANEACION </v>
          </cell>
        </row>
        <row r="6379">
          <cell r="B6379" t="str">
            <v/>
          </cell>
          <cell r="C6379" t="str">
            <v>ACTIVIDAD No  - PÁGINA 2</v>
          </cell>
        </row>
        <row r="6380">
          <cell r="A6380" t="str">
            <v>DEPARTAMENTO DE ANTIOQUIA</v>
          </cell>
        </row>
        <row r="6381">
          <cell r="A6381" t="str">
            <v>MUNICIPIO DE MONTEBELLO</v>
          </cell>
        </row>
        <row r="6382">
          <cell r="A6382" t="str">
            <v>PROYECTO: Mantenimiento y Mejoramiento de Vías Terciarias en los Municipios de Montebello y Santa Barbara</v>
          </cell>
        </row>
        <row r="6384">
          <cell r="A6384" t="str">
            <v>MEMORIAS DE OBRA</v>
          </cell>
        </row>
        <row r="6386">
          <cell r="A6386" t="str">
            <v>No.</v>
          </cell>
          <cell r="B6386" t="str">
            <v>DESCRIPCIÓN</v>
          </cell>
          <cell r="F6386" t="str">
            <v>ÍTEM DE PAGO</v>
          </cell>
          <cell r="G6386" t="str">
            <v>UNIDAD</v>
          </cell>
          <cell r="H6386" t="str">
            <v>CANTIDAD</v>
          </cell>
        </row>
        <row r="6387">
          <cell r="B6387" t="str">
            <v/>
          </cell>
          <cell r="F6387" t="str">
            <v/>
          </cell>
          <cell r="G6387" t="str">
            <v/>
          </cell>
          <cell r="H6387" t="str">
            <v/>
          </cell>
        </row>
        <row r="6389">
          <cell r="A6389" t="str">
            <v>DETALLE</v>
          </cell>
          <cell r="C6389" t="str">
            <v>FACTOR</v>
          </cell>
          <cell r="D6389" t="str">
            <v>CANTIDAD</v>
          </cell>
          <cell r="E6389" t="str">
            <v>A (ML)</v>
          </cell>
          <cell r="F6389" t="str">
            <v>B (M2)</v>
          </cell>
          <cell r="G6389" t="str">
            <v>C (M3)</v>
          </cell>
          <cell r="H6389" t="str">
            <v>TOTAL</v>
          </cell>
        </row>
        <row r="6390">
          <cell r="H6390" t="str">
            <v/>
          </cell>
        </row>
        <row r="6391">
          <cell r="H6391" t="str">
            <v/>
          </cell>
        </row>
        <row r="6392">
          <cell r="H6392" t="str">
            <v/>
          </cell>
        </row>
        <row r="6393">
          <cell r="H6393" t="str">
            <v/>
          </cell>
        </row>
        <row r="6394">
          <cell r="H6394" t="str">
            <v/>
          </cell>
        </row>
        <row r="6395">
          <cell r="H6395" t="str">
            <v/>
          </cell>
        </row>
        <row r="6396">
          <cell r="H6396" t="str">
            <v/>
          </cell>
        </row>
        <row r="6397">
          <cell r="H6397" t="str">
            <v/>
          </cell>
        </row>
        <row r="6398">
          <cell r="H6398" t="str">
            <v/>
          </cell>
        </row>
        <row r="6399">
          <cell r="H6399" t="str">
            <v/>
          </cell>
        </row>
        <row r="6400">
          <cell r="H6400" t="str">
            <v/>
          </cell>
        </row>
        <row r="6401">
          <cell r="H6401" t="str">
            <v/>
          </cell>
        </row>
        <row r="6402">
          <cell r="H6402" t="str">
            <v/>
          </cell>
        </row>
        <row r="6403">
          <cell r="H6403" t="str">
            <v/>
          </cell>
        </row>
        <row r="6404">
          <cell r="H6404" t="str">
            <v/>
          </cell>
        </row>
        <row r="6405">
          <cell r="H6405" t="str">
            <v/>
          </cell>
        </row>
        <row r="6406">
          <cell r="H6406" t="str">
            <v/>
          </cell>
        </row>
        <row r="6407">
          <cell r="H6407" t="str">
            <v/>
          </cell>
        </row>
        <row r="6408">
          <cell r="H6408" t="str">
            <v/>
          </cell>
        </row>
        <row r="6409">
          <cell r="H6409" t="str">
            <v/>
          </cell>
        </row>
        <row r="6410">
          <cell r="H6410" t="str">
            <v/>
          </cell>
        </row>
        <row r="6411">
          <cell r="H6411" t="str">
            <v/>
          </cell>
        </row>
        <row r="6412">
          <cell r="H6412" t="str">
            <v/>
          </cell>
        </row>
        <row r="6413">
          <cell r="H6413" t="str">
            <v/>
          </cell>
        </row>
        <row r="6414">
          <cell r="H6414" t="str">
            <v/>
          </cell>
        </row>
        <row r="6417">
          <cell r="H6417" t="str">
            <v/>
          </cell>
        </row>
        <row r="6418">
          <cell r="H6418" t="str">
            <v/>
          </cell>
        </row>
        <row r="6419">
          <cell r="H6419" t="str">
            <v/>
          </cell>
        </row>
        <row r="6420">
          <cell r="H6420" t="str">
            <v/>
          </cell>
        </row>
        <row r="6421">
          <cell r="H6421" t="str">
            <v/>
          </cell>
        </row>
        <row r="6422">
          <cell r="H6422" t="str">
            <v/>
          </cell>
        </row>
        <row r="6423">
          <cell r="A6423" t="str">
            <v>ACTIVIDAD No  - PÁGINA 1</v>
          </cell>
        </row>
        <row r="6424">
          <cell r="H6424" t="str">
            <v/>
          </cell>
        </row>
        <row r="6425">
          <cell r="H6425" t="str">
            <v/>
          </cell>
        </row>
        <row r="6426">
          <cell r="H6426" t="str">
            <v/>
          </cell>
        </row>
        <row r="6427">
          <cell r="H6427" t="str">
            <v/>
          </cell>
        </row>
        <row r="6428">
          <cell r="H6428" t="str">
            <v/>
          </cell>
        </row>
        <row r="6429">
          <cell r="H6429" t="str">
            <v/>
          </cell>
        </row>
        <row r="6430">
          <cell r="H6430" t="str">
            <v/>
          </cell>
        </row>
        <row r="6431">
          <cell r="H6431" t="str">
            <v/>
          </cell>
        </row>
        <row r="6432">
          <cell r="H6432" t="str">
            <v/>
          </cell>
        </row>
        <row r="6433">
          <cell r="H6433" t="str">
            <v/>
          </cell>
        </row>
        <row r="6434">
          <cell r="H6434" t="str">
            <v/>
          </cell>
        </row>
        <row r="6435">
          <cell r="H6435" t="str">
            <v/>
          </cell>
        </row>
        <row r="6436">
          <cell r="H6436" t="str">
            <v/>
          </cell>
        </row>
        <row r="6437">
          <cell r="H6437" t="str">
            <v/>
          </cell>
        </row>
        <row r="6438">
          <cell r="H6438" t="str">
            <v/>
          </cell>
        </row>
        <row r="6439">
          <cell r="H6439" t="str">
            <v/>
          </cell>
        </row>
        <row r="6440">
          <cell r="H6440" t="str">
            <v/>
          </cell>
        </row>
        <row r="6441">
          <cell r="A6441" t="str">
            <v xml:space="preserve">CANTIDAD TOTAL ACTIVIDAD No </v>
          </cell>
          <cell r="H6441" t="str">
            <v/>
          </cell>
        </row>
        <row r="6442">
          <cell r="A6442" t="str">
            <v>INSERTE PLANO, GRÁFICO O ESQUEMA AQUÍ</v>
          </cell>
        </row>
        <row r="6465">
          <cell r="B6465" t="str">
            <v xml:space="preserve">JOSE ENRIQUE CASTRO CASTRO </v>
          </cell>
        </row>
        <row r="6466">
          <cell r="B6466" t="str">
            <v xml:space="preserve">SECRETARIO DE PLANEACION </v>
          </cell>
        </row>
        <row r="6467">
          <cell r="B6467" t="str">
            <v xml:space="preserve">SECRETARIA DE PLANEACION </v>
          </cell>
        </row>
        <row r="6468">
          <cell r="B6468" t="str">
            <v/>
          </cell>
          <cell r="C6468" t="str">
            <v>ACTIVIDAD No  - PÁGINA 2</v>
          </cell>
        </row>
        <row r="6469">
          <cell r="A6469" t="str">
            <v>DEPARTAMENTO DE ANTIOQUIA</v>
          </cell>
        </row>
        <row r="6470">
          <cell r="A6470" t="str">
            <v>MUNICIPIO DE MONTEBELLO</v>
          </cell>
        </row>
        <row r="6471">
          <cell r="A6471" t="str">
            <v>PROYECTO: Mantenimiento y Mejoramiento de Vías Terciarias en los Municipios de Montebello y Santa Barbara</v>
          </cell>
        </row>
        <row r="6473">
          <cell r="A6473" t="str">
            <v>MEMORIAS DE OBRA</v>
          </cell>
        </row>
        <row r="6475">
          <cell r="A6475" t="str">
            <v>No.</v>
          </cell>
          <cell r="B6475" t="str">
            <v>DESCRIPCIÓN</v>
          </cell>
          <cell r="F6475" t="str">
            <v>ÍTEM DE PAGO</v>
          </cell>
          <cell r="G6475" t="str">
            <v>UNIDAD</v>
          </cell>
          <cell r="H6475" t="str">
            <v>CANTIDAD</v>
          </cell>
        </row>
        <row r="6476">
          <cell r="B6476" t="str">
            <v/>
          </cell>
          <cell r="F6476" t="str">
            <v/>
          </cell>
          <cell r="G6476" t="str">
            <v/>
          </cell>
          <cell r="H6476" t="str">
            <v/>
          </cell>
        </row>
        <row r="6478">
          <cell r="A6478" t="str">
            <v>DETALLE</v>
          </cell>
          <cell r="C6478" t="str">
            <v>FACTOR</v>
          </cell>
          <cell r="D6478" t="str">
            <v>CANTIDAD</v>
          </cell>
          <cell r="E6478" t="str">
            <v>A (ML)</v>
          </cell>
          <cell r="F6478" t="str">
            <v>B (M2)</v>
          </cell>
          <cell r="G6478" t="str">
            <v>C (M3)</v>
          </cell>
          <cell r="H6478" t="str">
            <v>TOTAL</v>
          </cell>
        </row>
        <row r="6479">
          <cell r="H6479" t="str">
            <v/>
          </cell>
        </row>
        <row r="6480">
          <cell r="H6480" t="str">
            <v/>
          </cell>
        </row>
        <row r="6481">
          <cell r="H6481" t="str">
            <v/>
          </cell>
        </row>
        <row r="6482">
          <cell r="H6482" t="str">
            <v/>
          </cell>
        </row>
        <row r="6483">
          <cell r="H6483" t="str">
            <v/>
          </cell>
        </row>
        <row r="6484">
          <cell r="H6484" t="str">
            <v/>
          </cell>
        </row>
        <row r="6485">
          <cell r="H6485" t="str">
            <v/>
          </cell>
        </row>
        <row r="6486">
          <cell r="H6486" t="str">
            <v/>
          </cell>
        </row>
        <row r="6487">
          <cell r="H6487" t="str">
            <v/>
          </cell>
        </row>
        <row r="6488">
          <cell r="H6488" t="str">
            <v/>
          </cell>
        </row>
        <row r="6489">
          <cell r="H6489" t="str">
            <v/>
          </cell>
        </row>
        <row r="6490">
          <cell r="H6490" t="str">
            <v/>
          </cell>
        </row>
        <row r="6491">
          <cell r="H6491" t="str">
            <v/>
          </cell>
        </row>
        <row r="6492">
          <cell r="H6492" t="str">
            <v/>
          </cell>
        </row>
        <row r="6493">
          <cell r="H6493" t="str">
            <v/>
          </cell>
        </row>
        <row r="6494">
          <cell r="H6494" t="str">
            <v/>
          </cell>
        </row>
        <row r="6495">
          <cell r="H6495" t="str">
            <v/>
          </cell>
        </row>
        <row r="6496">
          <cell r="H6496" t="str">
            <v/>
          </cell>
        </row>
        <row r="6497">
          <cell r="H6497" t="str">
            <v/>
          </cell>
        </row>
        <row r="6498">
          <cell r="H6498" t="str">
            <v/>
          </cell>
        </row>
        <row r="6499">
          <cell r="H6499" t="str">
            <v/>
          </cell>
        </row>
        <row r="6500">
          <cell r="H6500" t="str">
            <v/>
          </cell>
        </row>
        <row r="6501">
          <cell r="H6501" t="str">
            <v/>
          </cell>
        </row>
        <row r="6502">
          <cell r="H6502" t="str">
            <v/>
          </cell>
        </row>
        <row r="6503">
          <cell r="H6503" t="str">
            <v/>
          </cell>
        </row>
        <row r="6504">
          <cell r="H6504" t="str">
            <v/>
          </cell>
        </row>
        <row r="6505">
          <cell r="H6505" t="str">
            <v/>
          </cell>
        </row>
        <row r="6506">
          <cell r="H6506" t="str">
            <v/>
          </cell>
        </row>
        <row r="6507">
          <cell r="H6507" t="str">
            <v/>
          </cell>
        </row>
        <row r="6508">
          <cell r="H6508" t="str">
            <v/>
          </cell>
        </row>
        <row r="6509">
          <cell r="H6509" t="str">
            <v/>
          </cell>
        </row>
        <row r="6510">
          <cell r="A6510" t="str">
            <v>ACTIVIDAD No  - PÁGINA 1</v>
          </cell>
        </row>
        <row r="6511">
          <cell r="H6511" t="str">
            <v/>
          </cell>
        </row>
        <row r="6512">
          <cell r="H6512" t="str">
            <v/>
          </cell>
        </row>
        <row r="6513">
          <cell r="H6513" t="str">
            <v/>
          </cell>
        </row>
        <row r="6514">
          <cell r="H6514" t="str">
            <v/>
          </cell>
        </row>
        <row r="6515">
          <cell r="H6515" t="str">
            <v/>
          </cell>
        </row>
        <row r="6516">
          <cell r="H6516" t="str">
            <v/>
          </cell>
        </row>
        <row r="6517">
          <cell r="H6517" t="str">
            <v/>
          </cell>
        </row>
        <row r="6518">
          <cell r="H6518" t="str">
            <v/>
          </cell>
        </row>
        <row r="6519">
          <cell r="H6519" t="str">
            <v/>
          </cell>
        </row>
        <row r="6520">
          <cell r="H6520" t="str">
            <v/>
          </cell>
        </row>
        <row r="6521">
          <cell r="H6521" t="str">
            <v/>
          </cell>
        </row>
        <row r="6522">
          <cell r="H6522" t="str">
            <v/>
          </cell>
        </row>
        <row r="6523">
          <cell r="H6523" t="str">
            <v/>
          </cell>
        </row>
        <row r="6524">
          <cell r="H6524" t="str">
            <v/>
          </cell>
        </row>
        <row r="6525">
          <cell r="H6525" t="str">
            <v/>
          </cell>
        </row>
        <row r="6526">
          <cell r="H6526" t="str">
            <v/>
          </cell>
        </row>
        <row r="6527">
          <cell r="H6527" t="str">
            <v/>
          </cell>
        </row>
        <row r="6528">
          <cell r="A6528" t="str">
            <v xml:space="preserve">CANTIDAD TOTAL ACTIVIDAD No </v>
          </cell>
          <cell r="H6528" t="str">
            <v/>
          </cell>
        </row>
        <row r="6529">
          <cell r="A6529" t="str">
            <v>INSERTE PLANO, GRÁFICO O ESQUEMA AQUÍ</v>
          </cell>
        </row>
        <row r="6552">
          <cell r="B6552" t="str">
            <v xml:space="preserve">JOSE ENRIQUE CASTRO CASTRO </v>
          </cell>
        </row>
        <row r="6553">
          <cell r="B6553" t="str">
            <v xml:space="preserve">SECRETARIO DE PLANEACION </v>
          </cell>
        </row>
        <row r="6554">
          <cell r="B6554" t="str">
            <v xml:space="preserve">SECRETARIA DE PLANEACION </v>
          </cell>
        </row>
        <row r="6555">
          <cell r="B6555" t="str">
            <v/>
          </cell>
          <cell r="C6555" t="str">
            <v>ACTIVIDAD No  - PÁGINA 2</v>
          </cell>
        </row>
        <row r="6556">
          <cell r="A6556" t="str">
            <v>DEPARTAMENTO DE ANTIOQUIA</v>
          </cell>
        </row>
        <row r="6557">
          <cell r="A6557" t="str">
            <v>MUNICIPIO DE MONTEBELLO</v>
          </cell>
        </row>
        <row r="6558">
          <cell r="A6558" t="str">
            <v>PROYECTO: Mantenimiento y Mejoramiento de Vías Terciarias en los Municipios de Montebello y Santa Barbara</v>
          </cell>
        </row>
        <row r="6560">
          <cell r="A6560" t="str">
            <v>MEMORIAS DE OBRA</v>
          </cell>
        </row>
        <row r="6562">
          <cell r="A6562" t="str">
            <v>No.</v>
          </cell>
          <cell r="B6562" t="str">
            <v>DESCRIPCIÓN</v>
          </cell>
          <cell r="F6562" t="str">
            <v>ÍTEM DE PAGO</v>
          </cell>
          <cell r="G6562" t="str">
            <v>UNIDAD</v>
          </cell>
          <cell r="H6562" t="str">
            <v>CANTIDAD</v>
          </cell>
        </row>
        <row r="6563">
          <cell r="B6563" t="str">
            <v/>
          </cell>
          <cell r="F6563" t="str">
            <v/>
          </cell>
          <cell r="G6563" t="str">
            <v/>
          </cell>
          <cell r="H6563" t="str">
            <v/>
          </cell>
        </row>
        <row r="6565">
          <cell r="A6565" t="str">
            <v>DETALLE</v>
          </cell>
          <cell r="C6565" t="str">
            <v>FACTOR</v>
          </cell>
          <cell r="D6565" t="str">
            <v>CANTIDAD</v>
          </cell>
          <cell r="E6565" t="str">
            <v>A (ML)</v>
          </cell>
          <cell r="F6565" t="str">
            <v>B (M2)</v>
          </cell>
          <cell r="G6565" t="str">
            <v>C (M3)</v>
          </cell>
          <cell r="H6565" t="str">
            <v>TOTAL</v>
          </cell>
        </row>
        <row r="6566">
          <cell r="H6566" t="str">
            <v/>
          </cell>
        </row>
        <row r="6567">
          <cell r="H6567" t="str">
            <v/>
          </cell>
        </row>
        <row r="6568">
          <cell r="H6568" t="str">
            <v/>
          </cell>
        </row>
        <row r="6569">
          <cell r="H6569" t="str">
            <v/>
          </cell>
        </row>
        <row r="6570">
          <cell r="H6570" t="str">
            <v/>
          </cell>
        </row>
        <row r="6571">
          <cell r="H6571" t="str">
            <v/>
          </cell>
        </row>
        <row r="6572">
          <cell r="H6572" t="str">
            <v/>
          </cell>
        </row>
        <row r="6573">
          <cell r="H6573" t="str">
            <v/>
          </cell>
        </row>
        <row r="6574">
          <cell r="H6574" t="str">
            <v/>
          </cell>
        </row>
        <row r="6575">
          <cell r="H6575" t="str">
            <v/>
          </cell>
        </row>
        <row r="6576">
          <cell r="H6576" t="str">
            <v/>
          </cell>
        </row>
        <row r="6577">
          <cell r="H6577" t="str">
            <v/>
          </cell>
        </row>
        <row r="6578">
          <cell r="H6578" t="str">
            <v/>
          </cell>
        </row>
        <row r="6579">
          <cell r="H6579" t="str">
            <v/>
          </cell>
        </row>
        <row r="6580">
          <cell r="H6580" t="str">
            <v/>
          </cell>
        </row>
        <row r="6581">
          <cell r="H6581" t="str">
            <v/>
          </cell>
        </row>
        <row r="6582">
          <cell r="H6582" t="str">
            <v/>
          </cell>
        </row>
        <row r="6583">
          <cell r="H6583" t="str">
            <v/>
          </cell>
        </row>
        <row r="6584">
          <cell r="H6584" t="str">
            <v/>
          </cell>
        </row>
        <row r="6585">
          <cell r="H6585" t="str">
            <v/>
          </cell>
        </row>
        <row r="6586">
          <cell r="H6586" t="str">
            <v/>
          </cell>
        </row>
        <row r="6587">
          <cell r="H6587" t="str">
            <v/>
          </cell>
        </row>
        <row r="6588">
          <cell r="H6588" t="str">
            <v/>
          </cell>
        </row>
        <row r="6589">
          <cell r="H6589" t="str">
            <v/>
          </cell>
        </row>
        <row r="6590">
          <cell r="H6590" t="str">
            <v/>
          </cell>
        </row>
        <row r="6591">
          <cell r="H6591" t="str">
            <v/>
          </cell>
        </row>
        <row r="6592">
          <cell r="H6592" t="str">
            <v/>
          </cell>
        </row>
        <row r="6593">
          <cell r="H6593" t="str">
            <v/>
          </cell>
        </row>
        <row r="6594">
          <cell r="H6594" t="str">
            <v/>
          </cell>
        </row>
        <row r="6595">
          <cell r="H6595" t="str">
            <v/>
          </cell>
        </row>
        <row r="6596">
          <cell r="H6596" t="str">
            <v/>
          </cell>
        </row>
        <row r="6597">
          <cell r="A6597" t="str">
            <v>ACTIVIDAD No  - PÁGINA 1</v>
          </cell>
        </row>
        <row r="6598">
          <cell r="H6598" t="str">
            <v/>
          </cell>
        </row>
        <row r="6599">
          <cell r="H6599" t="str">
            <v/>
          </cell>
        </row>
        <row r="6600">
          <cell r="H6600" t="str">
            <v/>
          </cell>
        </row>
        <row r="6601">
          <cell r="H6601" t="str">
            <v/>
          </cell>
        </row>
        <row r="6602">
          <cell r="H6602" t="str">
            <v/>
          </cell>
        </row>
        <row r="6603">
          <cell r="H6603" t="str">
            <v/>
          </cell>
        </row>
        <row r="6604">
          <cell r="H6604" t="str">
            <v/>
          </cell>
        </row>
        <row r="6605">
          <cell r="H6605" t="str">
            <v/>
          </cell>
        </row>
        <row r="6606">
          <cell r="H6606" t="str">
            <v/>
          </cell>
        </row>
        <row r="6607">
          <cell r="H6607" t="str">
            <v/>
          </cell>
        </row>
        <row r="6608">
          <cell r="H6608" t="str">
            <v/>
          </cell>
        </row>
        <row r="6609">
          <cell r="H6609" t="str">
            <v/>
          </cell>
        </row>
        <row r="6610">
          <cell r="H6610" t="str">
            <v/>
          </cell>
        </row>
        <row r="6611">
          <cell r="H6611" t="str">
            <v/>
          </cell>
        </row>
        <row r="6612">
          <cell r="H6612" t="str">
            <v/>
          </cell>
        </row>
        <row r="6613">
          <cell r="H6613" t="str">
            <v/>
          </cell>
        </row>
        <row r="6614">
          <cell r="H6614" t="str">
            <v/>
          </cell>
        </row>
        <row r="6615">
          <cell r="A6615" t="str">
            <v xml:space="preserve">CANTIDAD TOTAL ACTIVIDAD No </v>
          </cell>
          <cell r="H6615" t="str">
            <v/>
          </cell>
        </row>
        <row r="6616">
          <cell r="A6616" t="str">
            <v>INSERTE PLANO, GRÁFICO O ESQUEMA AQUÍ</v>
          </cell>
        </row>
        <row r="6639">
          <cell r="B6639" t="str">
            <v xml:space="preserve">JOSE ENRIQUE CASTRO CASTRO </v>
          </cell>
        </row>
        <row r="6640">
          <cell r="B6640" t="str">
            <v xml:space="preserve">SECRETARIO DE PLANEACION </v>
          </cell>
        </row>
        <row r="6641">
          <cell r="B6641" t="str">
            <v xml:space="preserve">SECRETARIA DE PLANEACION </v>
          </cell>
        </row>
        <row r="6642">
          <cell r="B6642" t="str">
            <v/>
          </cell>
          <cell r="C6642" t="str">
            <v>ACTIVIDAD No  - PÁGINA 2</v>
          </cell>
        </row>
        <row r="6643">
          <cell r="A6643" t="str">
            <v>DEPARTAMENTO DE ANTIOQUIA</v>
          </cell>
        </row>
        <row r="6644">
          <cell r="A6644" t="str">
            <v>MUNICIPIO DE MONTEBELLO</v>
          </cell>
        </row>
        <row r="6645">
          <cell r="A6645" t="str">
            <v>PROYECTO: Mantenimiento y Mejoramiento de Vías Terciarias en los Municipios de Montebello y Santa Barbara</v>
          </cell>
        </row>
        <row r="6647">
          <cell r="A6647" t="str">
            <v>MEMORIAS DE OBRA</v>
          </cell>
        </row>
        <row r="6649">
          <cell r="A6649" t="str">
            <v>No.</v>
          </cell>
          <cell r="B6649" t="str">
            <v>DESCRIPCIÓN</v>
          </cell>
          <cell r="F6649" t="str">
            <v>ÍTEM DE PAGO</v>
          </cell>
          <cell r="G6649" t="str">
            <v>UNIDAD</v>
          </cell>
          <cell r="H6649" t="str">
            <v>CANTIDAD</v>
          </cell>
        </row>
        <row r="6650">
          <cell r="B6650" t="str">
            <v/>
          </cell>
          <cell r="F6650" t="str">
            <v/>
          </cell>
          <cell r="G6650" t="str">
            <v/>
          </cell>
          <cell r="H6650" t="str">
            <v/>
          </cell>
        </row>
        <row r="6652">
          <cell r="A6652" t="str">
            <v>DETALLE</v>
          </cell>
          <cell r="C6652" t="str">
            <v>FACTOR</v>
          </cell>
          <cell r="D6652" t="str">
            <v>CANTIDAD</v>
          </cell>
          <cell r="E6652" t="str">
            <v>A (ML)</v>
          </cell>
          <cell r="F6652" t="str">
            <v>B (M2)</v>
          </cell>
          <cell r="G6652" t="str">
            <v>C (M3)</v>
          </cell>
          <cell r="H6652" t="str">
            <v>TOTAL</v>
          </cell>
        </row>
        <row r="6653">
          <cell r="H6653" t="str">
            <v/>
          </cell>
        </row>
        <row r="6654">
          <cell r="H6654" t="str">
            <v/>
          </cell>
        </row>
        <row r="6655">
          <cell r="H6655" t="str">
            <v/>
          </cell>
        </row>
        <row r="6656">
          <cell r="H6656" t="str">
            <v/>
          </cell>
        </row>
        <row r="6657">
          <cell r="H6657" t="str">
            <v/>
          </cell>
        </row>
        <row r="6658">
          <cell r="H6658" t="str">
            <v/>
          </cell>
        </row>
        <row r="6659">
          <cell r="H6659" t="str">
            <v/>
          </cell>
        </row>
        <row r="6660">
          <cell r="H6660" t="str">
            <v/>
          </cell>
        </row>
        <row r="6661">
          <cell r="H6661" t="str">
            <v/>
          </cell>
        </row>
        <row r="6662">
          <cell r="H6662" t="str">
            <v/>
          </cell>
        </row>
        <row r="6663">
          <cell r="H6663" t="str">
            <v/>
          </cell>
        </row>
        <row r="6664">
          <cell r="H6664" t="str">
            <v/>
          </cell>
        </row>
        <row r="6665">
          <cell r="H6665" t="str">
            <v/>
          </cell>
        </row>
        <row r="6666">
          <cell r="H6666" t="str">
            <v/>
          </cell>
        </row>
        <row r="6667">
          <cell r="H6667" t="str">
            <v/>
          </cell>
        </row>
        <row r="6668">
          <cell r="H6668" t="str">
            <v/>
          </cell>
        </row>
        <row r="6669">
          <cell r="H6669" t="str">
            <v/>
          </cell>
        </row>
        <row r="6670">
          <cell r="H6670" t="str">
            <v/>
          </cell>
        </row>
        <row r="6671">
          <cell r="H6671" t="str">
            <v/>
          </cell>
        </row>
        <row r="6672">
          <cell r="H6672" t="str">
            <v/>
          </cell>
        </row>
        <row r="6673">
          <cell r="H6673" t="str">
            <v/>
          </cell>
        </row>
        <row r="6674">
          <cell r="H6674" t="str">
            <v/>
          </cell>
        </row>
        <row r="6675">
          <cell r="H6675" t="str">
            <v/>
          </cell>
        </row>
        <row r="6676">
          <cell r="H6676" t="str">
            <v/>
          </cell>
        </row>
        <row r="6677">
          <cell r="H6677" t="str">
            <v/>
          </cell>
        </row>
        <row r="6678">
          <cell r="H6678" t="str">
            <v/>
          </cell>
        </row>
        <row r="6679">
          <cell r="H6679" t="str">
            <v/>
          </cell>
        </row>
        <row r="6680">
          <cell r="H6680" t="str">
            <v/>
          </cell>
        </row>
        <row r="6681">
          <cell r="H6681" t="str">
            <v/>
          </cell>
        </row>
        <row r="6682">
          <cell r="H6682" t="str">
            <v/>
          </cell>
        </row>
        <row r="6683">
          <cell r="H6683" t="str">
            <v/>
          </cell>
        </row>
        <row r="6684">
          <cell r="A6684" t="str">
            <v>ACTIVIDAD No  - PÁGINA 1</v>
          </cell>
        </row>
        <row r="6685">
          <cell r="H6685" t="str">
            <v/>
          </cell>
        </row>
        <row r="6686">
          <cell r="H6686" t="str">
            <v/>
          </cell>
        </row>
        <row r="6687">
          <cell r="H6687" t="str">
            <v/>
          </cell>
        </row>
        <row r="6688">
          <cell r="H6688" t="str">
            <v/>
          </cell>
        </row>
        <row r="6689">
          <cell r="H6689" t="str">
            <v/>
          </cell>
        </row>
        <row r="6690">
          <cell r="H6690" t="str">
            <v/>
          </cell>
        </row>
        <row r="6691">
          <cell r="H6691" t="str">
            <v/>
          </cell>
        </row>
        <row r="6692">
          <cell r="H6692" t="str">
            <v/>
          </cell>
        </row>
        <row r="6693">
          <cell r="H6693" t="str">
            <v/>
          </cell>
        </row>
        <row r="6694">
          <cell r="H6694" t="str">
            <v/>
          </cell>
        </row>
        <row r="6695">
          <cell r="H6695" t="str">
            <v/>
          </cell>
        </row>
        <row r="6696">
          <cell r="H6696" t="str">
            <v/>
          </cell>
        </row>
        <row r="6697">
          <cell r="H6697" t="str">
            <v/>
          </cell>
        </row>
        <row r="6698">
          <cell r="H6698" t="str">
            <v/>
          </cell>
        </row>
        <row r="6699">
          <cell r="H6699" t="str">
            <v/>
          </cell>
        </row>
        <row r="6700">
          <cell r="H6700" t="str">
            <v/>
          </cell>
        </row>
        <row r="6701">
          <cell r="H6701" t="str">
            <v/>
          </cell>
        </row>
        <row r="6702">
          <cell r="A6702" t="str">
            <v xml:space="preserve">CANTIDAD TOTAL ACTIVIDAD No </v>
          </cell>
          <cell r="H6702" t="str">
            <v/>
          </cell>
        </row>
        <row r="6703">
          <cell r="A6703" t="str">
            <v>INSERTE PLANO, GRÁFICO O ESQUEMA AQUÍ</v>
          </cell>
        </row>
        <row r="6726">
          <cell r="B6726" t="str">
            <v xml:space="preserve">JOSE ENRIQUE CASTRO CASTRO </v>
          </cell>
        </row>
        <row r="6727">
          <cell r="B6727" t="str">
            <v xml:space="preserve">SECRETARIO DE PLANEACION </v>
          </cell>
        </row>
        <row r="6728">
          <cell r="B6728" t="str">
            <v xml:space="preserve">SECRETARIA DE PLANEACION </v>
          </cell>
        </row>
        <row r="6729">
          <cell r="B6729" t="str">
            <v/>
          </cell>
          <cell r="C6729" t="str">
            <v>ACTIVIDAD No  - PÁGINA 2</v>
          </cell>
        </row>
        <row r="6730">
          <cell r="A6730" t="str">
            <v>DEPARTAMENTO DE ANTIOQUIA</v>
          </cell>
        </row>
        <row r="6731">
          <cell r="A6731" t="str">
            <v>MUNICIPIO DE MONTEBELLO</v>
          </cell>
        </row>
        <row r="6732">
          <cell r="A6732" t="str">
            <v>PROYECTO: Mantenimiento y Mejoramiento de Vías Terciarias en los Municipios de Montebello y Santa Barbara</v>
          </cell>
        </row>
        <row r="6734">
          <cell r="A6734" t="str">
            <v>MEMORIAS DE OBRA</v>
          </cell>
        </row>
        <row r="6736">
          <cell r="A6736" t="str">
            <v>No.</v>
          </cell>
          <cell r="B6736" t="str">
            <v>DESCRIPCIÓN</v>
          </cell>
          <cell r="F6736" t="str">
            <v>ÍTEM DE PAGO</v>
          </cell>
          <cell r="G6736" t="str">
            <v>UNIDAD</v>
          </cell>
          <cell r="H6736" t="str">
            <v>CANTIDAD</v>
          </cell>
        </row>
        <row r="6737">
          <cell r="B6737" t="str">
            <v/>
          </cell>
          <cell r="F6737" t="str">
            <v/>
          </cell>
          <cell r="G6737" t="str">
            <v/>
          </cell>
          <cell r="H6737" t="str">
            <v/>
          </cell>
        </row>
        <row r="6739">
          <cell r="A6739" t="str">
            <v>DETALLE</v>
          </cell>
          <cell r="C6739" t="str">
            <v>FACTOR</v>
          </cell>
          <cell r="D6739" t="str">
            <v>CANTIDAD</v>
          </cell>
          <cell r="E6739" t="str">
            <v>A (ML)</v>
          </cell>
          <cell r="F6739" t="str">
            <v>B (M2)</v>
          </cell>
          <cell r="G6739" t="str">
            <v>C (M3)</v>
          </cell>
          <cell r="H6739" t="str">
            <v>TOTAL</v>
          </cell>
        </row>
        <row r="6740">
          <cell r="H6740" t="str">
            <v/>
          </cell>
        </row>
        <row r="6741">
          <cell r="H6741" t="str">
            <v/>
          </cell>
        </row>
        <row r="6742">
          <cell r="H6742" t="str">
            <v/>
          </cell>
        </row>
        <row r="6743">
          <cell r="H6743" t="str">
            <v/>
          </cell>
        </row>
        <row r="6744">
          <cell r="H6744" t="str">
            <v/>
          </cell>
        </row>
        <row r="6745">
          <cell r="H6745" t="str">
            <v/>
          </cell>
        </row>
        <row r="6746">
          <cell r="H6746" t="str">
            <v/>
          </cell>
        </row>
        <row r="6747">
          <cell r="H6747" t="str">
            <v/>
          </cell>
        </row>
        <row r="6748">
          <cell r="H6748" t="str">
            <v/>
          </cell>
        </row>
        <row r="6749">
          <cell r="H6749" t="str">
            <v/>
          </cell>
        </row>
        <row r="6750">
          <cell r="H6750" t="str">
            <v/>
          </cell>
        </row>
        <row r="6751">
          <cell r="H6751" t="str">
            <v/>
          </cell>
        </row>
        <row r="6752">
          <cell r="H6752" t="str">
            <v/>
          </cell>
        </row>
        <row r="6753">
          <cell r="H6753" t="str">
            <v/>
          </cell>
        </row>
        <row r="6754">
          <cell r="H6754" t="str">
            <v/>
          </cell>
        </row>
        <row r="6755">
          <cell r="H6755" t="str">
            <v/>
          </cell>
        </row>
        <row r="6756">
          <cell r="H6756" t="str">
            <v/>
          </cell>
        </row>
        <row r="6757">
          <cell r="H6757" t="str">
            <v/>
          </cell>
        </row>
        <row r="6758">
          <cell r="H6758" t="str">
            <v/>
          </cell>
        </row>
        <row r="6759">
          <cell r="H6759" t="str">
            <v/>
          </cell>
        </row>
        <row r="6760">
          <cell r="H6760" t="str">
            <v/>
          </cell>
        </row>
        <row r="6761">
          <cell r="H6761" t="str">
            <v/>
          </cell>
        </row>
        <row r="6762">
          <cell r="H6762" t="str">
            <v/>
          </cell>
        </row>
        <row r="6763">
          <cell r="H6763" t="str">
            <v/>
          </cell>
        </row>
        <row r="6764">
          <cell r="H6764" t="str">
            <v/>
          </cell>
        </row>
        <row r="6765">
          <cell r="H6765" t="str">
            <v/>
          </cell>
        </row>
        <row r="6766">
          <cell r="H6766" t="str">
            <v/>
          </cell>
        </row>
        <row r="6767">
          <cell r="H6767" t="str">
            <v/>
          </cell>
        </row>
        <row r="6768">
          <cell r="H6768" t="str">
            <v/>
          </cell>
        </row>
        <row r="6769">
          <cell r="H6769" t="str">
            <v/>
          </cell>
        </row>
        <row r="6770">
          <cell r="H6770" t="str">
            <v/>
          </cell>
        </row>
        <row r="6771">
          <cell r="A6771" t="str">
            <v>ACTIVIDAD No  - PÁGINA 1</v>
          </cell>
        </row>
        <row r="6772">
          <cell r="H6772" t="str">
            <v/>
          </cell>
        </row>
        <row r="6773">
          <cell r="H6773" t="str">
            <v/>
          </cell>
        </row>
        <row r="6774">
          <cell r="H6774" t="str">
            <v/>
          </cell>
        </row>
        <row r="6775">
          <cell r="H6775" t="str">
            <v/>
          </cell>
        </row>
        <row r="6776">
          <cell r="H6776" t="str">
            <v/>
          </cell>
        </row>
        <row r="6777">
          <cell r="H6777" t="str">
            <v/>
          </cell>
        </row>
        <row r="6778">
          <cell r="H6778" t="str">
            <v/>
          </cell>
        </row>
        <row r="6779">
          <cell r="H6779" t="str">
            <v/>
          </cell>
        </row>
        <row r="6780">
          <cell r="H6780" t="str">
            <v/>
          </cell>
        </row>
        <row r="6781">
          <cell r="H6781" t="str">
            <v/>
          </cell>
        </row>
        <row r="6782">
          <cell r="H6782" t="str">
            <v/>
          </cell>
        </row>
        <row r="6783">
          <cell r="H6783" t="str">
            <v/>
          </cell>
        </row>
        <row r="6784">
          <cell r="H6784" t="str">
            <v/>
          </cell>
        </row>
        <row r="6785">
          <cell r="H6785" t="str">
            <v/>
          </cell>
        </row>
        <row r="6786">
          <cell r="H6786" t="str">
            <v/>
          </cell>
        </row>
        <row r="6787">
          <cell r="H6787" t="str">
            <v/>
          </cell>
        </row>
        <row r="6788">
          <cell r="H6788" t="str">
            <v/>
          </cell>
        </row>
        <row r="6789">
          <cell r="A6789" t="str">
            <v xml:space="preserve">CANTIDAD TOTAL ACTIVIDAD No </v>
          </cell>
          <cell r="H6789" t="str">
            <v/>
          </cell>
        </row>
        <row r="6790">
          <cell r="A6790" t="str">
            <v>INSERTE PLANO, GRÁFICO O ESQUEMA AQUÍ</v>
          </cell>
        </row>
        <row r="6813">
          <cell r="B6813" t="str">
            <v xml:space="preserve">JOSE ENRIQUE CASTRO CASTRO </v>
          </cell>
        </row>
        <row r="6814">
          <cell r="B6814" t="str">
            <v xml:space="preserve">SECRETARIO DE PLANEACION </v>
          </cell>
        </row>
        <row r="6815">
          <cell r="B6815" t="str">
            <v xml:space="preserve">SECRETARIA DE PLANEACION </v>
          </cell>
        </row>
        <row r="6816">
          <cell r="B6816" t="str">
            <v/>
          </cell>
          <cell r="C6816" t="str">
            <v>ACTIVIDAD No  - PÁGINA 2</v>
          </cell>
        </row>
        <row r="6817">
          <cell r="A6817" t="str">
            <v>DEPARTAMENTO DE ANTIOQUIA</v>
          </cell>
        </row>
        <row r="6818">
          <cell r="A6818" t="str">
            <v>MUNICIPIO DE MONTEBELLO</v>
          </cell>
        </row>
        <row r="6819">
          <cell r="A6819" t="str">
            <v>PROYECTO: Mantenimiento y Mejoramiento de Vías Terciarias en los Municipios de Montebello y Santa Barbara</v>
          </cell>
        </row>
        <row r="6821">
          <cell r="A6821" t="str">
            <v>MEMORIAS DE OBRA</v>
          </cell>
        </row>
        <row r="6823">
          <cell r="A6823" t="str">
            <v>No.</v>
          </cell>
          <cell r="B6823" t="str">
            <v>DESCRIPCIÓN</v>
          </cell>
          <cell r="F6823" t="str">
            <v>ÍTEM DE PAGO</v>
          </cell>
          <cell r="G6823" t="str">
            <v>UNIDAD</v>
          </cell>
          <cell r="H6823" t="str">
            <v>CANTIDAD</v>
          </cell>
        </row>
        <row r="6824">
          <cell r="B6824" t="str">
            <v/>
          </cell>
          <cell r="F6824" t="str">
            <v/>
          </cell>
          <cell r="G6824" t="str">
            <v/>
          </cell>
          <cell r="H6824" t="str">
            <v/>
          </cell>
        </row>
        <row r="6826">
          <cell r="A6826" t="str">
            <v>DETALLE</v>
          </cell>
          <cell r="C6826" t="str">
            <v>FACTOR</v>
          </cell>
          <cell r="D6826" t="str">
            <v>CANTIDAD</v>
          </cell>
          <cell r="E6826" t="str">
            <v>A (ML)</v>
          </cell>
          <cell r="F6826" t="str">
            <v>B (M2)</v>
          </cell>
          <cell r="G6826" t="str">
            <v>C (M3)</v>
          </cell>
          <cell r="H6826" t="str">
            <v>TOTAL</v>
          </cell>
        </row>
        <row r="6827">
          <cell r="H6827" t="str">
            <v/>
          </cell>
        </row>
        <row r="6828">
          <cell r="H6828" t="str">
            <v/>
          </cell>
        </row>
        <row r="6829">
          <cell r="H6829" t="str">
            <v/>
          </cell>
        </row>
        <row r="6830">
          <cell r="H6830" t="str">
            <v/>
          </cell>
        </row>
        <row r="6831">
          <cell r="H6831" t="str">
            <v/>
          </cell>
        </row>
        <row r="6832">
          <cell r="H6832" t="str">
            <v/>
          </cell>
        </row>
        <row r="6833">
          <cell r="H6833" t="str">
            <v/>
          </cell>
        </row>
        <row r="6834">
          <cell r="H6834" t="str">
            <v/>
          </cell>
        </row>
        <row r="6835">
          <cell r="H6835" t="str">
            <v/>
          </cell>
        </row>
        <row r="6836">
          <cell r="H6836" t="str">
            <v/>
          </cell>
        </row>
        <row r="6837">
          <cell r="H6837" t="str">
            <v/>
          </cell>
        </row>
        <row r="6838">
          <cell r="H6838" t="str">
            <v/>
          </cell>
        </row>
        <row r="6839">
          <cell r="H6839" t="str">
            <v/>
          </cell>
        </row>
        <row r="6840">
          <cell r="H6840" t="str">
            <v/>
          </cell>
        </row>
        <row r="6841">
          <cell r="H6841" t="str">
            <v/>
          </cell>
        </row>
        <row r="6842">
          <cell r="H6842" t="str">
            <v/>
          </cell>
        </row>
        <row r="6843">
          <cell r="H6843" t="str">
            <v/>
          </cell>
        </row>
        <row r="6844">
          <cell r="H6844" t="str">
            <v/>
          </cell>
        </row>
        <row r="6845">
          <cell r="H6845" t="str">
            <v/>
          </cell>
        </row>
        <row r="6846">
          <cell r="H6846" t="str">
            <v/>
          </cell>
        </row>
        <row r="6847">
          <cell r="H6847" t="str">
            <v/>
          </cell>
        </row>
        <row r="6848">
          <cell r="H6848" t="str">
            <v/>
          </cell>
        </row>
        <row r="6849">
          <cell r="H6849" t="str">
            <v/>
          </cell>
        </row>
        <row r="6850">
          <cell r="H6850" t="str">
            <v/>
          </cell>
        </row>
        <row r="6851">
          <cell r="H6851" t="str">
            <v/>
          </cell>
        </row>
        <row r="6854">
          <cell r="H6854" t="str">
            <v/>
          </cell>
        </row>
        <row r="6855">
          <cell r="H6855" t="str">
            <v/>
          </cell>
        </row>
        <row r="6856">
          <cell r="H6856" t="str">
            <v/>
          </cell>
        </row>
        <row r="6857">
          <cell r="H6857" t="str">
            <v/>
          </cell>
        </row>
        <row r="6858">
          <cell r="H6858" t="str">
            <v/>
          </cell>
        </row>
        <row r="6859">
          <cell r="H6859" t="str">
            <v/>
          </cell>
        </row>
        <row r="6860">
          <cell r="A6860" t="str">
            <v>ACTIVIDAD No  - PÁGINA 1</v>
          </cell>
        </row>
        <row r="6861">
          <cell r="H6861" t="str">
            <v/>
          </cell>
        </row>
        <row r="6862">
          <cell r="H6862" t="str">
            <v/>
          </cell>
        </row>
        <row r="6863">
          <cell r="H6863" t="str">
            <v/>
          </cell>
        </row>
        <row r="6864">
          <cell r="H6864" t="str">
            <v/>
          </cell>
        </row>
        <row r="6865">
          <cell r="H6865" t="str">
            <v/>
          </cell>
        </row>
        <row r="6866">
          <cell r="H6866" t="str">
            <v/>
          </cell>
        </row>
        <row r="6867">
          <cell r="H6867" t="str">
            <v/>
          </cell>
        </row>
        <row r="6868">
          <cell r="H6868" t="str">
            <v/>
          </cell>
        </row>
        <row r="6869">
          <cell r="H6869" t="str">
            <v/>
          </cell>
        </row>
        <row r="6870">
          <cell r="H6870" t="str">
            <v/>
          </cell>
        </row>
        <row r="6871">
          <cell r="H6871" t="str">
            <v/>
          </cell>
        </row>
        <row r="6872">
          <cell r="H6872" t="str">
            <v/>
          </cell>
        </row>
        <row r="6873">
          <cell r="H6873" t="str">
            <v/>
          </cell>
        </row>
        <row r="6874">
          <cell r="H6874" t="str">
            <v/>
          </cell>
        </row>
        <row r="6875">
          <cell r="H6875" t="str">
            <v/>
          </cell>
        </row>
        <row r="6876">
          <cell r="H6876" t="str">
            <v/>
          </cell>
        </row>
        <row r="6877">
          <cell r="H6877" t="str">
            <v/>
          </cell>
        </row>
        <row r="6878">
          <cell r="A6878" t="str">
            <v xml:space="preserve">CANTIDAD TOTAL ACTIVIDAD No </v>
          </cell>
          <cell r="H6878" t="str">
            <v/>
          </cell>
        </row>
        <row r="6879">
          <cell r="A6879" t="str">
            <v>INSERTE PLANO, GRÁFICO O ESQUEMA AQUÍ</v>
          </cell>
        </row>
        <row r="6902">
          <cell r="B6902" t="str">
            <v xml:space="preserve">JOSE ENRIQUE CASTRO CASTRO </v>
          </cell>
        </row>
        <row r="6903">
          <cell r="B6903" t="str">
            <v xml:space="preserve">SECRETARIO DE PLANEACION </v>
          </cell>
        </row>
        <row r="6904">
          <cell r="B6904" t="str">
            <v xml:space="preserve">SECRETARIA DE PLANEACION </v>
          </cell>
        </row>
        <row r="6905">
          <cell r="B6905" t="str">
            <v/>
          </cell>
          <cell r="C6905" t="str">
            <v>ACTIVIDAD No  - PÁGINA 2</v>
          </cell>
        </row>
        <row r="6906">
          <cell r="A6906" t="str">
            <v>DEPARTAMENTO DE ANTIOQUIA</v>
          </cell>
        </row>
        <row r="6907">
          <cell r="A6907" t="str">
            <v>MUNICIPIO DE MONTEBELLO</v>
          </cell>
        </row>
        <row r="6908">
          <cell r="A6908" t="str">
            <v>PROYECTO: Mantenimiento y Mejoramiento de Vías Terciarias en los Municipios de Montebello y Santa Barbara</v>
          </cell>
        </row>
        <row r="6910">
          <cell r="A6910" t="str">
            <v>MEMORIAS DE OBRA</v>
          </cell>
        </row>
        <row r="6912">
          <cell r="A6912" t="str">
            <v>No.</v>
          </cell>
          <cell r="B6912" t="str">
            <v>DESCRIPCIÓN</v>
          </cell>
          <cell r="F6912" t="str">
            <v>ÍTEM DE PAGO</v>
          </cell>
          <cell r="G6912" t="str">
            <v>UNIDAD</v>
          </cell>
          <cell r="H6912" t="str">
            <v>CANTIDAD</v>
          </cell>
        </row>
        <row r="6913">
          <cell r="B6913" t="str">
            <v/>
          </cell>
          <cell r="F6913" t="str">
            <v/>
          </cell>
          <cell r="G6913" t="str">
            <v/>
          </cell>
          <cell r="H6913" t="str">
            <v/>
          </cell>
        </row>
        <row r="6915">
          <cell r="A6915" t="str">
            <v>DETALLE</v>
          </cell>
          <cell r="C6915" t="str">
            <v>FACTOR</v>
          </cell>
          <cell r="D6915" t="str">
            <v>CANTIDAD</v>
          </cell>
          <cell r="E6915" t="str">
            <v>A (ML)</v>
          </cell>
          <cell r="F6915" t="str">
            <v>B (M2)</v>
          </cell>
          <cell r="G6915" t="str">
            <v>C (M3)</v>
          </cell>
          <cell r="H6915" t="str">
            <v>TOTAL</v>
          </cell>
        </row>
        <row r="6916">
          <cell r="H6916" t="str">
            <v/>
          </cell>
        </row>
        <row r="6917">
          <cell r="H6917" t="str">
            <v/>
          </cell>
        </row>
        <row r="6918">
          <cell r="H6918" t="str">
            <v/>
          </cell>
        </row>
        <row r="6919">
          <cell r="H6919" t="str">
            <v/>
          </cell>
        </row>
        <row r="6920">
          <cell r="H6920" t="str">
            <v/>
          </cell>
        </row>
        <row r="6921">
          <cell r="H6921" t="str">
            <v/>
          </cell>
        </row>
        <row r="6922">
          <cell r="H6922" t="str">
            <v/>
          </cell>
        </row>
        <row r="6923">
          <cell r="H6923" t="str">
            <v/>
          </cell>
        </row>
        <row r="6924">
          <cell r="H6924" t="str">
            <v/>
          </cell>
        </row>
        <row r="6925">
          <cell r="H6925" t="str">
            <v/>
          </cell>
        </row>
        <row r="6926">
          <cell r="H6926" t="str">
            <v/>
          </cell>
        </row>
        <row r="6927">
          <cell r="H6927" t="str">
            <v/>
          </cell>
        </row>
        <row r="6928">
          <cell r="H6928" t="str">
            <v/>
          </cell>
        </row>
        <row r="6929">
          <cell r="H6929" t="str">
            <v/>
          </cell>
        </row>
        <row r="6930">
          <cell r="H6930" t="str">
            <v/>
          </cell>
        </row>
        <row r="6931">
          <cell r="H6931" t="str">
            <v/>
          </cell>
        </row>
        <row r="6932">
          <cell r="H6932" t="str">
            <v/>
          </cell>
        </row>
        <row r="6933">
          <cell r="H6933" t="str">
            <v/>
          </cell>
        </row>
        <row r="6934">
          <cell r="H6934" t="str">
            <v/>
          </cell>
        </row>
        <row r="6935">
          <cell r="H6935" t="str">
            <v/>
          </cell>
        </row>
        <row r="6936">
          <cell r="H6936" t="str">
            <v/>
          </cell>
        </row>
        <row r="6937">
          <cell r="H6937" t="str">
            <v/>
          </cell>
        </row>
        <row r="6938">
          <cell r="H6938" t="str">
            <v/>
          </cell>
        </row>
        <row r="6939">
          <cell r="H6939" t="str">
            <v/>
          </cell>
        </row>
        <row r="6940">
          <cell r="H6940" t="str">
            <v/>
          </cell>
        </row>
        <row r="6941">
          <cell r="H6941" t="str">
            <v/>
          </cell>
        </row>
        <row r="6942">
          <cell r="H6942" t="str">
            <v/>
          </cell>
        </row>
        <row r="6943">
          <cell r="H6943" t="str">
            <v/>
          </cell>
        </row>
        <row r="6944">
          <cell r="H6944" t="str">
            <v/>
          </cell>
        </row>
        <row r="6945">
          <cell r="H6945" t="str">
            <v/>
          </cell>
        </row>
        <row r="6946">
          <cell r="H6946" t="str">
            <v/>
          </cell>
        </row>
        <row r="6947">
          <cell r="A6947" t="str">
            <v>ACTIVIDAD No  - PÁGINA 1</v>
          </cell>
        </row>
        <row r="6948">
          <cell r="H6948" t="str">
            <v/>
          </cell>
        </row>
        <row r="6949">
          <cell r="H6949" t="str">
            <v/>
          </cell>
        </row>
        <row r="6950">
          <cell r="H6950" t="str">
            <v/>
          </cell>
        </row>
        <row r="6951">
          <cell r="H6951" t="str">
            <v/>
          </cell>
        </row>
        <row r="6952">
          <cell r="H6952" t="str">
            <v/>
          </cell>
        </row>
        <row r="6953">
          <cell r="H6953" t="str">
            <v/>
          </cell>
        </row>
        <row r="6954">
          <cell r="H6954" t="str">
            <v/>
          </cell>
        </row>
        <row r="6955">
          <cell r="H6955" t="str">
            <v/>
          </cell>
        </row>
        <row r="6956">
          <cell r="H6956" t="str">
            <v/>
          </cell>
        </row>
        <row r="6957">
          <cell r="H6957" t="str">
            <v/>
          </cell>
        </row>
        <row r="6958">
          <cell r="H6958" t="str">
            <v/>
          </cell>
        </row>
        <row r="6959">
          <cell r="H6959" t="str">
            <v/>
          </cell>
        </row>
        <row r="6960">
          <cell r="H6960" t="str">
            <v/>
          </cell>
        </row>
        <row r="6961">
          <cell r="H6961" t="str">
            <v/>
          </cell>
        </row>
        <row r="6962">
          <cell r="H6962" t="str">
            <v/>
          </cell>
        </row>
        <row r="6963">
          <cell r="H6963" t="str">
            <v/>
          </cell>
        </row>
        <row r="6964">
          <cell r="H6964" t="str">
            <v/>
          </cell>
        </row>
        <row r="6965">
          <cell r="A6965" t="str">
            <v xml:space="preserve">CANTIDAD TOTAL ACTIVIDAD No </v>
          </cell>
          <cell r="H6965" t="str">
            <v/>
          </cell>
        </row>
        <row r="6966">
          <cell r="A6966" t="str">
            <v>INSERTE PLANO, GRÁFICO O ESQUEMA AQUÍ</v>
          </cell>
        </row>
        <row r="6989">
          <cell r="B6989" t="str">
            <v xml:space="preserve">JOSE ENRIQUE CASTRO CASTRO </v>
          </cell>
        </row>
        <row r="6990">
          <cell r="B6990" t="str">
            <v xml:space="preserve">SECRETARIO DE PLANEACION </v>
          </cell>
        </row>
        <row r="6991">
          <cell r="B6991" t="str">
            <v xml:space="preserve">SECRETARIA DE PLANEACION </v>
          </cell>
        </row>
        <row r="6992">
          <cell r="B6992" t="str">
            <v/>
          </cell>
          <cell r="C6992" t="str">
            <v>ACTIVIDAD No  - PÁGINA 2</v>
          </cell>
        </row>
        <row r="6993">
          <cell r="A6993" t="str">
            <v>DEPARTAMENTO DE ANTIOQUIA</v>
          </cell>
        </row>
        <row r="6994">
          <cell r="A6994" t="str">
            <v>MUNICIPIO DE MONTEBELLO</v>
          </cell>
        </row>
        <row r="6995">
          <cell r="A6995" t="str">
            <v>PROYECTO: Mantenimiento y Mejoramiento de Vías Terciarias en los Municipios de Montebello y Santa Barbara</v>
          </cell>
        </row>
        <row r="6997">
          <cell r="A6997" t="str">
            <v>MEMORIAS DE OBRA</v>
          </cell>
        </row>
        <row r="6999">
          <cell r="A6999" t="str">
            <v>No.</v>
          </cell>
          <cell r="B6999" t="str">
            <v>DESCRIPCIÓN</v>
          </cell>
          <cell r="F6999" t="str">
            <v>ÍTEM DE PAGO</v>
          </cell>
          <cell r="G6999" t="str">
            <v>UNIDAD</v>
          </cell>
          <cell r="H6999" t="str">
            <v>CANTIDAD</v>
          </cell>
        </row>
        <row r="7000">
          <cell r="B7000" t="str">
            <v/>
          </cell>
          <cell r="F7000" t="str">
            <v/>
          </cell>
          <cell r="G7000" t="str">
            <v/>
          </cell>
          <cell r="H7000" t="str">
            <v/>
          </cell>
        </row>
        <row r="7002">
          <cell r="A7002" t="str">
            <v>DETALLE</v>
          </cell>
          <cell r="C7002" t="str">
            <v>FACTOR</v>
          </cell>
          <cell r="D7002" t="str">
            <v>CANTIDAD</v>
          </cell>
          <cell r="E7002" t="str">
            <v>A (ML)</v>
          </cell>
          <cell r="F7002" t="str">
            <v>B (M2)</v>
          </cell>
          <cell r="G7002" t="str">
            <v>C (M3)</v>
          </cell>
          <cell r="H7002" t="str">
            <v>TOTAL</v>
          </cell>
        </row>
        <row r="7003">
          <cell r="H7003" t="str">
            <v/>
          </cell>
        </row>
        <row r="7004">
          <cell r="H7004" t="str">
            <v/>
          </cell>
        </row>
        <row r="7005">
          <cell r="H7005" t="str">
            <v/>
          </cell>
        </row>
        <row r="7006">
          <cell r="H7006" t="str">
            <v/>
          </cell>
        </row>
        <row r="7007">
          <cell r="H7007" t="str">
            <v/>
          </cell>
        </row>
        <row r="7008">
          <cell r="H7008" t="str">
            <v/>
          </cell>
        </row>
        <row r="7009">
          <cell r="H7009" t="str">
            <v/>
          </cell>
        </row>
        <row r="7010">
          <cell r="H7010" t="str">
            <v/>
          </cell>
        </row>
        <row r="7011">
          <cell r="H7011" t="str">
            <v/>
          </cell>
        </row>
        <row r="7012">
          <cell r="H7012" t="str">
            <v/>
          </cell>
        </row>
        <row r="7013">
          <cell r="H7013" t="str">
            <v/>
          </cell>
        </row>
        <row r="7014">
          <cell r="H7014" t="str">
            <v/>
          </cell>
        </row>
        <row r="7015">
          <cell r="H7015" t="str">
            <v/>
          </cell>
        </row>
        <row r="7016">
          <cell r="H7016" t="str">
            <v/>
          </cell>
        </row>
        <row r="7017">
          <cell r="H7017" t="str">
            <v/>
          </cell>
        </row>
        <row r="7018">
          <cell r="H7018" t="str">
            <v/>
          </cell>
        </row>
        <row r="7019">
          <cell r="H7019" t="str">
            <v/>
          </cell>
        </row>
        <row r="7020">
          <cell r="H7020" t="str">
            <v/>
          </cell>
        </row>
        <row r="7021">
          <cell r="H7021" t="str">
            <v/>
          </cell>
        </row>
        <row r="7022">
          <cell r="H7022" t="str">
            <v/>
          </cell>
        </row>
        <row r="7023">
          <cell r="H7023" t="str">
            <v/>
          </cell>
        </row>
        <row r="7024">
          <cell r="H7024" t="str">
            <v/>
          </cell>
        </row>
        <row r="7025">
          <cell r="H7025" t="str">
            <v/>
          </cell>
        </row>
        <row r="7026">
          <cell r="H7026" t="str">
            <v/>
          </cell>
        </row>
        <row r="7027">
          <cell r="H7027" t="str">
            <v/>
          </cell>
        </row>
        <row r="7028">
          <cell r="H7028" t="str">
            <v/>
          </cell>
        </row>
        <row r="7029">
          <cell r="H7029" t="str">
            <v/>
          </cell>
        </row>
        <row r="7030">
          <cell r="H7030" t="str">
            <v/>
          </cell>
        </row>
        <row r="7031">
          <cell r="H7031" t="str">
            <v/>
          </cell>
        </row>
        <row r="7032">
          <cell r="H7032" t="str">
            <v/>
          </cell>
        </row>
        <row r="7033">
          <cell r="H7033" t="str">
            <v/>
          </cell>
        </row>
        <row r="7034">
          <cell r="A7034" t="str">
            <v>ACTIVIDAD No  - PÁGINA 1</v>
          </cell>
        </row>
        <row r="7035">
          <cell r="H7035" t="str">
            <v/>
          </cell>
        </row>
        <row r="7036">
          <cell r="H7036" t="str">
            <v/>
          </cell>
        </row>
        <row r="7037">
          <cell r="H7037" t="str">
            <v/>
          </cell>
        </row>
        <row r="7038">
          <cell r="H7038" t="str">
            <v/>
          </cell>
        </row>
        <row r="7039">
          <cell r="H7039" t="str">
            <v/>
          </cell>
        </row>
        <row r="7040">
          <cell r="H7040" t="str">
            <v/>
          </cell>
        </row>
        <row r="7041">
          <cell r="H7041" t="str">
            <v/>
          </cell>
        </row>
        <row r="7042">
          <cell r="H7042" t="str">
            <v/>
          </cell>
        </row>
        <row r="7043">
          <cell r="H7043" t="str">
            <v/>
          </cell>
        </row>
        <row r="7044">
          <cell r="H7044" t="str">
            <v/>
          </cell>
        </row>
        <row r="7045">
          <cell r="H7045" t="str">
            <v/>
          </cell>
        </row>
        <row r="7046">
          <cell r="H7046" t="str">
            <v/>
          </cell>
        </row>
        <row r="7047">
          <cell r="H7047" t="str">
            <v/>
          </cell>
        </row>
        <row r="7048">
          <cell r="H7048" t="str">
            <v/>
          </cell>
        </row>
        <row r="7049">
          <cell r="H7049" t="str">
            <v/>
          </cell>
        </row>
        <row r="7050">
          <cell r="H7050" t="str">
            <v/>
          </cell>
        </row>
        <row r="7051">
          <cell r="H7051" t="str">
            <v/>
          </cell>
        </row>
        <row r="7052">
          <cell r="A7052" t="str">
            <v xml:space="preserve">CANTIDAD TOTAL ACTIVIDAD No </v>
          </cell>
          <cell r="H7052" t="str">
            <v/>
          </cell>
        </row>
        <row r="7053">
          <cell r="A7053" t="str">
            <v>INSERTE PLANO, GRÁFICO O ESQUEMA AQUÍ</v>
          </cell>
        </row>
        <row r="7076">
          <cell r="B7076" t="str">
            <v xml:space="preserve">JOSE ENRIQUE CASTRO CASTRO </v>
          </cell>
        </row>
        <row r="7077">
          <cell r="B7077" t="str">
            <v xml:space="preserve">SECRETARIO DE PLANEACION </v>
          </cell>
        </row>
        <row r="7078">
          <cell r="B7078" t="str">
            <v xml:space="preserve">SECRETARIA DE PLANEACION </v>
          </cell>
        </row>
        <row r="7079">
          <cell r="B7079" t="str">
            <v/>
          </cell>
          <cell r="C7079" t="str">
            <v>ACTIVIDAD No  - PÁGINA 2</v>
          </cell>
        </row>
        <row r="7080">
          <cell r="A7080" t="str">
            <v>DEPARTAMENTO DE ANTIOQUIA</v>
          </cell>
        </row>
        <row r="7081">
          <cell r="A7081" t="str">
            <v>MUNICIPIO DE MONTEBELLO</v>
          </cell>
        </row>
        <row r="7082">
          <cell r="A7082" t="str">
            <v>PROYECTO: Mantenimiento y Mejoramiento de Vías Terciarias en los Municipios de Montebello y Santa Barbara</v>
          </cell>
        </row>
        <row r="7084">
          <cell r="A7084" t="str">
            <v>MEMORIAS DE OBRA</v>
          </cell>
        </row>
        <row r="7086">
          <cell r="A7086" t="str">
            <v>No.</v>
          </cell>
          <cell r="B7086" t="str">
            <v>DESCRIPCIÓN</v>
          </cell>
          <cell r="F7086" t="str">
            <v>ÍTEM DE PAGO</v>
          </cell>
          <cell r="G7086" t="str">
            <v>UNIDAD</v>
          </cell>
          <cell r="H7086" t="str">
            <v>CANTIDAD</v>
          </cell>
        </row>
        <row r="7087">
          <cell r="B7087" t="str">
            <v/>
          </cell>
          <cell r="F7087" t="str">
            <v/>
          </cell>
          <cell r="G7087" t="str">
            <v/>
          </cell>
          <cell r="H7087" t="str">
            <v/>
          </cell>
        </row>
        <row r="7089">
          <cell r="A7089" t="str">
            <v>DETALLE</v>
          </cell>
          <cell r="C7089" t="str">
            <v>FACTOR</v>
          </cell>
          <cell r="D7089" t="str">
            <v>CANTIDAD</v>
          </cell>
          <cell r="E7089" t="str">
            <v>A (ML)</v>
          </cell>
          <cell r="F7089" t="str">
            <v>B (M2)</v>
          </cell>
          <cell r="G7089" t="str">
            <v>C (M3)</v>
          </cell>
          <cell r="H7089" t="str">
            <v>TOTAL</v>
          </cell>
        </row>
        <row r="7090">
          <cell r="H7090" t="str">
            <v/>
          </cell>
        </row>
        <row r="7091">
          <cell r="H7091" t="str">
            <v/>
          </cell>
        </row>
        <row r="7092">
          <cell r="H7092" t="str">
            <v/>
          </cell>
        </row>
        <row r="7093">
          <cell r="H7093" t="str">
            <v/>
          </cell>
        </row>
        <row r="7094">
          <cell r="H7094" t="str">
            <v/>
          </cell>
        </row>
        <row r="7095">
          <cell r="H7095" t="str">
            <v/>
          </cell>
        </row>
        <row r="7096">
          <cell r="H7096" t="str">
            <v/>
          </cell>
        </row>
        <row r="7097">
          <cell r="H7097" t="str">
            <v/>
          </cell>
        </row>
        <row r="7098">
          <cell r="H7098" t="str">
            <v/>
          </cell>
        </row>
        <row r="7099">
          <cell r="H7099" t="str">
            <v/>
          </cell>
        </row>
        <row r="7100">
          <cell r="H7100" t="str">
            <v/>
          </cell>
        </row>
        <row r="7101">
          <cell r="H7101" t="str">
            <v/>
          </cell>
        </row>
        <row r="7102">
          <cell r="H7102" t="str">
            <v/>
          </cell>
        </row>
        <row r="7103">
          <cell r="H7103" t="str">
            <v/>
          </cell>
        </row>
        <row r="7104">
          <cell r="H7104" t="str">
            <v/>
          </cell>
        </row>
        <row r="7105">
          <cell r="H7105" t="str">
            <v/>
          </cell>
        </row>
        <row r="7106">
          <cell r="H7106" t="str">
            <v/>
          </cell>
        </row>
        <row r="7107">
          <cell r="H7107" t="str">
            <v/>
          </cell>
        </row>
        <row r="7108">
          <cell r="H7108" t="str">
            <v/>
          </cell>
        </row>
        <row r="7109">
          <cell r="H7109" t="str">
            <v/>
          </cell>
        </row>
        <row r="7110">
          <cell r="H7110" t="str">
            <v/>
          </cell>
        </row>
        <row r="7111">
          <cell r="H7111" t="str">
            <v/>
          </cell>
        </row>
        <row r="7112">
          <cell r="H7112" t="str">
            <v/>
          </cell>
        </row>
        <row r="7113">
          <cell r="H7113" t="str">
            <v/>
          </cell>
        </row>
        <row r="7114">
          <cell r="H7114" t="str">
            <v/>
          </cell>
        </row>
        <row r="7115">
          <cell r="H7115" t="str">
            <v/>
          </cell>
        </row>
        <row r="7116">
          <cell r="H7116" t="str">
            <v/>
          </cell>
        </row>
        <row r="7117">
          <cell r="H7117" t="str">
            <v/>
          </cell>
        </row>
        <row r="7118">
          <cell r="H7118" t="str">
            <v/>
          </cell>
        </row>
        <row r="7119">
          <cell r="H7119" t="str">
            <v/>
          </cell>
        </row>
        <row r="7120">
          <cell r="H7120" t="str">
            <v/>
          </cell>
        </row>
        <row r="7121">
          <cell r="A7121" t="str">
            <v>ACTIVIDAD No  - PÁGINA 1</v>
          </cell>
        </row>
        <row r="7122">
          <cell r="H7122" t="str">
            <v/>
          </cell>
        </row>
        <row r="7123">
          <cell r="H7123" t="str">
            <v/>
          </cell>
        </row>
        <row r="7124">
          <cell r="H7124" t="str">
            <v/>
          </cell>
        </row>
        <row r="7125">
          <cell r="H7125" t="str">
            <v/>
          </cell>
        </row>
        <row r="7126">
          <cell r="H7126" t="str">
            <v/>
          </cell>
        </row>
        <row r="7127">
          <cell r="H7127" t="str">
            <v/>
          </cell>
        </row>
        <row r="7128">
          <cell r="H7128" t="str">
            <v/>
          </cell>
        </row>
        <row r="7129">
          <cell r="H7129" t="str">
            <v/>
          </cell>
        </row>
        <row r="7130">
          <cell r="H7130" t="str">
            <v/>
          </cell>
        </row>
        <row r="7131">
          <cell r="H7131" t="str">
            <v/>
          </cell>
        </row>
        <row r="7132">
          <cell r="H7132" t="str">
            <v/>
          </cell>
        </row>
        <row r="7133">
          <cell r="H7133" t="str">
            <v/>
          </cell>
        </row>
        <row r="7134">
          <cell r="H7134" t="str">
            <v/>
          </cell>
        </row>
        <row r="7135">
          <cell r="H7135" t="str">
            <v/>
          </cell>
        </row>
        <row r="7136">
          <cell r="H7136" t="str">
            <v/>
          </cell>
        </row>
        <row r="7137">
          <cell r="H7137" t="str">
            <v/>
          </cell>
        </row>
        <row r="7138">
          <cell r="H7138" t="str">
            <v/>
          </cell>
        </row>
        <row r="7139">
          <cell r="A7139" t="str">
            <v xml:space="preserve">CANTIDAD TOTAL ACTIVIDAD No </v>
          </cell>
          <cell r="H7139" t="str">
            <v/>
          </cell>
        </row>
        <row r="7140">
          <cell r="A7140" t="str">
            <v>INSERTE PLANO, GRÁFICO O ESQUEMA AQUÍ</v>
          </cell>
        </row>
        <row r="7163">
          <cell r="B7163" t="str">
            <v xml:space="preserve">JOSE ENRIQUE CASTRO CASTRO </v>
          </cell>
        </row>
        <row r="7164">
          <cell r="B7164" t="str">
            <v xml:space="preserve">SECRETARIO DE PLANEACION </v>
          </cell>
        </row>
        <row r="7165">
          <cell r="B7165" t="str">
            <v xml:space="preserve">SECRETARIA DE PLANEACION </v>
          </cell>
        </row>
        <row r="7166">
          <cell r="B7166" t="str">
            <v/>
          </cell>
          <cell r="C7166" t="str">
            <v>ACTIVIDAD No  - PÁGINA 2</v>
          </cell>
        </row>
        <row r="7167">
          <cell r="A7167" t="str">
            <v>DEPARTAMENTO DE ANTIOQUIA</v>
          </cell>
        </row>
        <row r="7168">
          <cell r="A7168" t="str">
            <v>MUNICIPIO DE MONTEBELLO</v>
          </cell>
        </row>
        <row r="7169">
          <cell r="A7169" t="str">
            <v>PROYECTO: Mantenimiento y Mejoramiento de Vías Terciarias en los Municipios de Montebello y Santa Barbara</v>
          </cell>
        </row>
        <row r="7171">
          <cell r="A7171" t="str">
            <v>MEMORIAS DE OBRA</v>
          </cell>
        </row>
        <row r="7173">
          <cell r="A7173" t="str">
            <v>No.</v>
          </cell>
          <cell r="B7173" t="str">
            <v>DESCRIPCIÓN</v>
          </cell>
          <cell r="F7173" t="str">
            <v>ÍTEM DE PAGO</v>
          </cell>
          <cell r="G7173" t="str">
            <v>UNIDAD</v>
          </cell>
          <cell r="H7173" t="str">
            <v>CANTIDAD</v>
          </cell>
        </row>
        <row r="7174">
          <cell r="B7174" t="str">
            <v/>
          </cell>
          <cell r="F7174" t="str">
            <v/>
          </cell>
          <cell r="G7174" t="str">
            <v/>
          </cell>
          <cell r="H7174" t="str">
            <v/>
          </cell>
        </row>
        <row r="7176">
          <cell r="A7176" t="str">
            <v>DETALLE</v>
          </cell>
          <cell r="C7176" t="str">
            <v>FACTOR</v>
          </cell>
          <cell r="D7176" t="str">
            <v>CANTIDAD</v>
          </cell>
          <cell r="E7176" t="str">
            <v>A (ML)</v>
          </cell>
          <cell r="F7176" t="str">
            <v>B (M2)</v>
          </cell>
          <cell r="G7176" t="str">
            <v>C (M3)</v>
          </cell>
          <cell r="H7176" t="str">
            <v>TOTAL</v>
          </cell>
        </row>
        <row r="7177">
          <cell r="H7177" t="str">
            <v/>
          </cell>
        </row>
        <row r="7178">
          <cell r="H7178" t="str">
            <v/>
          </cell>
        </row>
        <row r="7179">
          <cell r="H7179" t="str">
            <v/>
          </cell>
        </row>
        <row r="7180">
          <cell r="H7180" t="str">
            <v/>
          </cell>
        </row>
        <row r="7181">
          <cell r="H7181" t="str">
            <v/>
          </cell>
        </row>
        <row r="7182">
          <cell r="H7182" t="str">
            <v/>
          </cell>
        </row>
        <row r="7183">
          <cell r="H7183" t="str">
            <v/>
          </cell>
        </row>
        <row r="7184">
          <cell r="H7184" t="str">
            <v/>
          </cell>
        </row>
        <row r="7185">
          <cell r="H7185" t="str">
            <v/>
          </cell>
        </row>
        <row r="7186">
          <cell r="H7186" t="str">
            <v/>
          </cell>
        </row>
        <row r="7187">
          <cell r="H7187" t="str">
            <v/>
          </cell>
        </row>
        <row r="7188">
          <cell r="H7188" t="str">
            <v/>
          </cell>
        </row>
        <row r="7189">
          <cell r="H7189" t="str">
            <v/>
          </cell>
        </row>
        <row r="7190">
          <cell r="H7190" t="str">
            <v/>
          </cell>
        </row>
        <row r="7191">
          <cell r="H7191" t="str">
            <v/>
          </cell>
        </row>
        <row r="7192">
          <cell r="H7192" t="str">
            <v/>
          </cell>
        </row>
        <row r="7193">
          <cell r="H7193" t="str">
            <v/>
          </cell>
        </row>
        <row r="7194">
          <cell r="H7194" t="str">
            <v/>
          </cell>
        </row>
        <row r="7195">
          <cell r="H7195" t="str">
            <v/>
          </cell>
        </row>
        <row r="7196">
          <cell r="H7196" t="str">
            <v/>
          </cell>
        </row>
        <row r="7197">
          <cell r="H7197" t="str">
            <v/>
          </cell>
        </row>
        <row r="7198">
          <cell r="H7198" t="str">
            <v/>
          </cell>
        </row>
        <row r="7199">
          <cell r="H7199" t="str">
            <v/>
          </cell>
        </row>
        <row r="7200">
          <cell r="H7200" t="str">
            <v/>
          </cell>
        </row>
        <row r="7201">
          <cell r="H7201" t="str">
            <v/>
          </cell>
        </row>
        <row r="7202">
          <cell r="H7202" t="str">
            <v/>
          </cell>
        </row>
        <row r="7203">
          <cell r="H7203" t="str">
            <v/>
          </cell>
        </row>
        <row r="7204">
          <cell r="H7204" t="str">
            <v/>
          </cell>
        </row>
        <row r="7205">
          <cell r="H7205" t="str">
            <v/>
          </cell>
        </row>
        <row r="7206">
          <cell r="H7206" t="str">
            <v/>
          </cell>
        </row>
        <row r="7207">
          <cell r="H7207" t="str">
            <v/>
          </cell>
        </row>
        <row r="7208">
          <cell r="A7208" t="str">
            <v>ACTIVIDAD No  - PÁGINA 1</v>
          </cell>
        </row>
        <row r="7209">
          <cell r="H7209" t="str">
            <v/>
          </cell>
        </row>
        <row r="7210">
          <cell r="H7210" t="str">
            <v/>
          </cell>
        </row>
        <row r="7211">
          <cell r="H7211" t="str">
            <v/>
          </cell>
        </row>
        <row r="7212">
          <cell r="H7212" t="str">
            <v/>
          </cell>
        </row>
        <row r="7213">
          <cell r="H7213" t="str">
            <v/>
          </cell>
        </row>
        <row r="7214">
          <cell r="H7214" t="str">
            <v/>
          </cell>
        </row>
        <row r="7215">
          <cell r="H7215" t="str">
            <v/>
          </cell>
        </row>
        <row r="7216">
          <cell r="H7216" t="str">
            <v/>
          </cell>
        </row>
        <row r="7217">
          <cell r="H7217" t="str">
            <v/>
          </cell>
        </row>
        <row r="7218">
          <cell r="H7218" t="str">
            <v/>
          </cell>
        </row>
        <row r="7219">
          <cell r="H7219" t="str">
            <v/>
          </cell>
        </row>
        <row r="7220">
          <cell r="H7220" t="str">
            <v/>
          </cell>
        </row>
        <row r="7221">
          <cell r="H7221" t="str">
            <v/>
          </cell>
        </row>
        <row r="7222">
          <cell r="H7222" t="str">
            <v/>
          </cell>
        </row>
        <row r="7223">
          <cell r="H7223" t="str">
            <v/>
          </cell>
        </row>
        <row r="7224">
          <cell r="H7224" t="str">
            <v/>
          </cell>
        </row>
        <row r="7225">
          <cell r="H7225" t="str">
            <v/>
          </cell>
        </row>
        <row r="7226">
          <cell r="A7226" t="str">
            <v xml:space="preserve">CANTIDAD TOTAL ACTIVIDAD No </v>
          </cell>
          <cell r="H7226" t="str">
            <v/>
          </cell>
        </row>
        <row r="7227">
          <cell r="A7227" t="str">
            <v>INSERTE PLANO, GRÁFICO O ESQUEMA AQUÍ</v>
          </cell>
        </row>
        <row r="7250">
          <cell r="B7250" t="str">
            <v xml:space="preserve">JOSE ENRIQUE CASTRO CASTRO </v>
          </cell>
        </row>
        <row r="7251">
          <cell r="B7251" t="str">
            <v xml:space="preserve">SECRETARIO DE PLANEACION </v>
          </cell>
        </row>
        <row r="7252">
          <cell r="B7252" t="str">
            <v xml:space="preserve">SECRETARIA DE PLANEACION </v>
          </cell>
        </row>
        <row r="7253">
          <cell r="B7253" t="str">
            <v/>
          </cell>
          <cell r="C7253" t="str">
            <v>ACTIVIDAD No  - PÁGINA 2</v>
          </cell>
        </row>
        <row r="7254">
          <cell r="A7254" t="str">
            <v>DEPARTAMENTO DE ANTIOQUIA</v>
          </cell>
        </row>
        <row r="7255">
          <cell r="A7255" t="str">
            <v>MUNICIPIO DE MONTEBELLO</v>
          </cell>
        </row>
        <row r="7256">
          <cell r="A7256" t="str">
            <v>PROYECTO: Mantenimiento y Mejoramiento de Vías Terciarias en los Municipios de Montebello y Santa Barbara</v>
          </cell>
        </row>
        <row r="7258">
          <cell r="A7258" t="str">
            <v>MEMORIAS DE OBRA</v>
          </cell>
        </row>
        <row r="7260">
          <cell r="A7260" t="str">
            <v>No.</v>
          </cell>
          <cell r="B7260" t="str">
            <v>DESCRIPCIÓN</v>
          </cell>
          <cell r="F7260" t="str">
            <v>ÍTEM DE PAGO</v>
          </cell>
          <cell r="G7260" t="str">
            <v>UNIDAD</v>
          </cell>
          <cell r="H7260" t="str">
            <v>CANTIDAD</v>
          </cell>
        </row>
        <row r="7261">
          <cell r="B7261" t="str">
            <v/>
          </cell>
          <cell r="F7261" t="str">
            <v/>
          </cell>
          <cell r="G7261" t="str">
            <v/>
          </cell>
          <cell r="H7261" t="str">
            <v/>
          </cell>
        </row>
        <row r="7263">
          <cell r="A7263" t="str">
            <v>DETALLE</v>
          </cell>
          <cell r="C7263" t="str">
            <v>FACTOR</v>
          </cell>
          <cell r="D7263" t="str">
            <v>CANTIDAD</v>
          </cell>
          <cell r="E7263" t="str">
            <v>A (ML)</v>
          </cell>
          <cell r="F7263" t="str">
            <v>B (M2)</v>
          </cell>
          <cell r="G7263" t="str">
            <v>C (M3)</v>
          </cell>
          <cell r="H7263" t="str">
            <v>TOTAL</v>
          </cell>
        </row>
        <row r="7264">
          <cell r="H7264" t="str">
            <v/>
          </cell>
        </row>
        <row r="7265">
          <cell r="H7265" t="str">
            <v/>
          </cell>
        </row>
        <row r="7266">
          <cell r="H7266" t="str">
            <v/>
          </cell>
        </row>
        <row r="7267">
          <cell r="H7267" t="str">
            <v/>
          </cell>
        </row>
        <row r="7268">
          <cell r="H7268" t="str">
            <v/>
          </cell>
        </row>
        <row r="7269">
          <cell r="H7269" t="str">
            <v/>
          </cell>
        </row>
        <row r="7270">
          <cell r="H7270" t="str">
            <v/>
          </cell>
        </row>
        <row r="7271">
          <cell r="H7271" t="str">
            <v/>
          </cell>
        </row>
        <row r="7272">
          <cell r="H7272" t="str">
            <v/>
          </cell>
        </row>
        <row r="7273">
          <cell r="H7273" t="str">
            <v/>
          </cell>
        </row>
        <row r="7274">
          <cell r="H7274" t="str">
            <v/>
          </cell>
        </row>
        <row r="7275">
          <cell r="H7275" t="str">
            <v/>
          </cell>
        </row>
        <row r="7276">
          <cell r="H7276" t="str">
            <v/>
          </cell>
        </row>
        <row r="7277">
          <cell r="H7277" t="str">
            <v/>
          </cell>
        </row>
        <row r="7278">
          <cell r="H7278" t="str">
            <v/>
          </cell>
        </row>
        <row r="7279">
          <cell r="H7279" t="str">
            <v/>
          </cell>
        </row>
        <row r="7280">
          <cell r="H7280" t="str">
            <v/>
          </cell>
        </row>
        <row r="7281">
          <cell r="H7281" t="str">
            <v/>
          </cell>
        </row>
        <row r="7282">
          <cell r="H7282" t="str">
            <v/>
          </cell>
        </row>
        <row r="7283">
          <cell r="H7283" t="str">
            <v/>
          </cell>
        </row>
        <row r="7284">
          <cell r="H7284" t="str">
            <v/>
          </cell>
        </row>
        <row r="7285">
          <cell r="H7285" t="str">
            <v/>
          </cell>
        </row>
        <row r="7286">
          <cell r="H7286" t="str">
            <v/>
          </cell>
        </row>
        <row r="7287">
          <cell r="H7287" t="str">
            <v/>
          </cell>
        </row>
        <row r="7288">
          <cell r="H7288" t="str">
            <v/>
          </cell>
        </row>
        <row r="7291">
          <cell r="H7291" t="str">
            <v/>
          </cell>
        </row>
        <row r="7292">
          <cell r="H7292" t="str">
            <v/>
          </cell>
        </row>
        <row r="7293">
          <cell r="H7293" t="str">
            <v/>
          </cell>
        </row>
        <row r="7294">
          <cell r="H7294" t="str">
            <v/>
          </cell>
        </row>
        <row r="7295">
          <cell r="H7295" t="str">
            <v/>
          </cell>
        </row>
        <row r="7296">
          <cell r="H7296" t="str">
            <v/>
          </cell>
        </row>
        <row r="7297">
          <cell r="A7297" t="str">
            <v>ACTIVIDAD No  - PÁGINA 1</v>
          </cell>
        </row>
        <row r="7298">
          <cell r="H7298" t="str">
            <v/>
          </cell>
        </row>
        <row r="7299">
          <cell r="H7299" t="str">
            <v/>
          </cell>
        </row>
        <row r="7300">
          <cell r="H7300" t="str">
            <v/>
          </cell>
        </row>
        <row r="7301">
          <cell r="H7301" t="str">
            <v/>
          </cell>
        </row>
        <row r="7302">
          <cell r="H7302" t="str">
            <v/>
          </cell>
        </row>
        <row r="7303">
          <cell r="H7303" t="str">
            <v/>
          </cell>
        </row>
        <row r="7304">
          <cell r="H7304" t="str">
            <v/>
          </cell>
        </row>
        <row r="7305">
          <cell r="H7305" t="str">
            <v/>
          </cell>
        </row>
        <row r="7306">
          <cell r="H7306" t="str">
            <v/>
          </cell>
        </row>
        <row r="7307">
          <cell r="H7307" t="str">
            <v/>
          </cell>
        </row>
        <row r="7308">
          <cell r="H7308" t="str">
            <v/>
          </cell>
        </row>
        <row r="7309">
          <cell r="H7309" t="str">
            <v/>
          </cell>
        </row>
        <row r="7310">
          <cell r="H7310" t="str">
            <v/>
          </cell>
        </row>
        <row r="7311">
          <cell r="H7311" t="str">
            <v/>
          </cell>
        </row>
        <row r="7312">
          <cell r="H7312" t="str">
            <v/>
          </cell>
        </row>
        <row r="7313">
          <cell r="H7313" t="str">
            <v/>
          </cell>
        </row>
        <row r="7314">
          <cell r="H7314" t="str">
            <v/>
          </cell>
        </row>
        <row r="7315">
          <cell r="A7315" t="str">
            <v xml:space="preserve">CANTIDAD TOTAL ACTIVIDAD No </v>
          </cell>
          <cell r="H7315" t="str">
            <v/>
          </cell>
        </row>
        <row r="7316">
          <cell r="A7316" t="str">
            <v>INSERTE PLANO, GRÁFICO O ESQUEMA AQUÍ</v>
          </cell>
        </row>
        <row r="7339">
          <cell r="B7339" t="str">
            <v xml:space="preserve">JOSE ENRIQUE CASTRO CASTRO </v>
          </cell>
        </row>
        <row r="7340">
          <cell r="B7340" t="str">
            <v xml:space="preserve">SECRETARIO DE PLANEACION </v>
          </cell>
        </row>
        <row r="7341">
          <cell r="B7341" t="str">
            <v xml:space="preserve">SECRETARIA DE PLANEACION </v>
          </cell>
        </row>
        <row r="7342">
          <cell r="B7342" t="str">
            <v/>
          </cell>
          <cell r="C7342" t="str">
            <v>ACTIVIDAD No  - PÁGINA 2</v>
          </cell>
        </row>
        <row r="7343">
          <cell r="A7343" t="str">
            <v>DEPARTAMENTO DE ANTIOQUIA</v>
          </cell>
        </row>
        <row r="7344">
          <cell r="A7344" t="str">
            <v>MUNICIPIO DE MONTEBELLO</v>
          </cell>
        </row>
        <row r="7345">
          <cell r="A7345" t="str">
            <v>PROYECTO: Mantenimiento y Mejoramiento de Vías Terciarias en los Municipios de Montebello y Santa Barbara</v>
          </cell>
        </row>
        <row r="7347">
          <cell r="A7347" t="str">
            <v>MEMORIAS DE OBRA</v>
          </cell>
        </row>
        <row r="7349">
          <cell r="A7349" t="str">
            <v>No.</v>
          </cell>
          <cell r="B7349" t="str">
            <v>DESCRIPCIÓN</v>
          </cell>
          <cell r="F7349" t="str">
            <v>ÍTEM DE PAGO</v>
          </cell>
          <cell r="G7349" t="str">
            <v>UNIDAD</v>
          </cell>
          <cell r="H7349" t="str">
            <v>CANTIDAD</v>
          </cell>
        </row>
        <row r="7350">
          <cell r="B7350" t="str">
            <v/>
          </cell>
          <cell r="F7350" t="str">
            <v/>
          </cell>
          <cell r="G7350" t="str">
            <v/>
          </cell>
          <cell r="H7350" t="str">
            <v/>
          </cell>
        </row>
        <row r="7352">
          <cell r="A7352" t="str">
            <v>DETALLE</v>
          </cell>
          <cell r="C7352" t="str">
            <v>FACTOR</v>
          </cell>
          <cell r="D7352" t="str">
            <v>CANTIDAD</v>
          </cell>
          <cell r="E7352" t="str">
            <v>A (ML)</v>
          </cell>
          <cell r="F7352" t="str">
            <v>B (M2)</v>
          </cell>
          <cell r="G7352" t="str">
            <v>C (M3)</v>
          </cell>
          <cell r="H7352" t="str">
            <v>TOTAL</v>
          </cell>
        </row>
        <row r="7353">
          <cell r="H7353" t="str">
            <v/>
          </cell>
        </row>
        <row r="7354">
          <cell r="H7354" t="str">
            <v/>
          </cell>
        </row>
        <row r="7355">
          <cell r="H7355" t="str">
            <v/>
          </cell>
        </row>
        <row r="7356">
          <cell r="H7356" t="str">
            <v/>
          </cell>
        </row>
        <row r="7357">
          <cell r="H7357" t="str">
            <v/>
          </cell>
        </row>
        <row r="7358">
          <cell r="H7358" t="str">
            <v/>
          </cell>
        </row>
        <row r="7359">
          <cell r="H7359" t="str">
            <v/>
          </cell>
        </row>
        <row r="7360">
          <cell r="H7360" t="str">
            <v/>
          </cell>
        </row>
        <row r="7361">
          <cell r="H7361" t="str">
            <v/>
          </cell>
        </row>
        <row r="7362">
          <cell r="H7362" t="str">
            <v/>
          </cell>
        </row>
        <row r="7363">
          <cell r="H7363" t="str">
            <v/>
          </cell>
        </row>
        <row r="7364">
          <cell r="H7364" t="str">
            <v/>
          </cell>
        </row>
        <row r="7365">
          <cell r="H7365" t="str">
            <v/>
          </cell>
        </row>
        <row r="7366">
          <cell r="H7366" t="str">
            <v/>
          </cell>
        </row>
        <row r="7367">
          <cell r="H7367" t="str">
            <v/>
          </cell>
        </row>
        <row r="7368">
          <cell r="H7368" t="str">
            <v/>
          </cell>
        </row>
        <row r="7369">
          <cell r="H7369" t="str">
            <v/>
          </cell>
        </row>
        <row r="7370">
          <cell r="H7370" t="str">
            <v/>
          </cell>
        </row>
        <row r="7371">
          <cell r="H7371" t="str">
            <v/>
          </cell>
        </row>
        <row r="7372">
          <cell r="H7372" t="str">
            <v/>
          </cell>
        </row>
        <row r="7373">
          <cell r="H7373" t="str">
            <v/>
          </cell>
        </row>
        <row r="7374">
          <cell r="H7374" t="str">
            <v/>
          </cell>
        </row>
        <row r="7375">
          <cell r="H7375" t="str">
            <v/>
          </cell>
        </row>
        <row r="7376">
          <cell r="H7376" t="str">
            <v/>
          </cell>
        </row>
        <row r="7377">
          <cell r="H7377" t="str">
            <v/>
          </cell>
        </row>
        <row r="7378">
          <cell r="H7378" t="str">
            <v/>
          </cell>
        </row>
        <row r="7379">
          <cell r="H7379" t="str">
            <v/>
          </cell>
        </row>
        <row r="7380">
          <cell r="H7380" t="str">
            <v/>
          </cell>
        </row>
        <row r="7381">
          <cell r="H7381" t="str">
            <v/>
          </cell>
        </row>
        <row r="7382">
          <cell r="H7382" t="str">
            <v/>
          </cell>
        </row>
        <row r="7383">
          <cell r="H7383" t="str">
            <v/>
          </cell>
        </row>
        <row r="7384">
          <cell r="A7384" t="str">
            <v>ACTIVIDAD No  - PÁGINA 1</v>
          </cell>
        </row>
        <row r="7385">
          <cell r="H7385" t="str">
            <v/>
          </cell>
        </row>
        <row r="7386">
          <cell r="H7386" t="str">
            <v/>
          </cell>
        </row>
        <row r="7387">
          <cell r="H7387" t="str">
            <v/>
          </cell>
        </row>
        <row r="7388">
          <cell r="H7388" t="str">
            <v/>
          </cell>
        </row>
        <row r="7389">
          <cell r="H7389" t="str">
            <v/>
          </cell>
        </row>
        <row r="7390">
          <cell r="H7390" t="str">
            <v/>
          </cell>
        </row>
        <row r="7391">
          <cell r="H7391" t="str">
            <v/>
          </cell>
        </row>
        <row r="7392">
          <cell r="H7392" t="str">
            <v/>
          </cell>
        </row>
        <row r="7393">
          <cell r="H7393" t="str">
            <v/>
          </cell>
        </row>
        <row r="7394">
          <cell r="H7394" t="str">
            <v/>
          </cell>
        </row>
        <row r="7395">
          <cell r="H7395" t="str">
            <v/>
          </cell>
        </row>
        <row r="7396">
          <cell r="H7396" t="str">
            <v/>
          </cell>
        </row>
        <row r="7397">
          <cell r="H7397" t="str">
            <v/>
          </cell>
        </row>
        <row r="7398">
          <cell r="H7398" t="str">
            <v/>
          </cell>
        </row>
        <row r="7399">
          <cell r="H7399" t="str">
            <v/>
          </cell>
        </row>
        <row r="7400">
          <cell r="H7400" t="str">
            <v/>
          </cell>
        </row>
        <row r="7401">
          <cell r="H7401" t="str">
            <v/>
          </cell>
        </row>
        <row r="7402">
          <cell r="A7402" t="str">
            <v xml:space="preserve">CANTIDAD TOTAL ACTIVIDAD No </v>
          </cell>
          <cell r="H7402" t="str">
            <v/>
          </cell>
        </row>
        <row r="7403">
          <cell r="A7403" t="str">
            <v>INSERTE PLANO, GRÁFICO O ESQUEMA AQUÍ</v>
          </cell>
        </row>
        <row r="7426">
          <cell r="B7426" t="str">
            <v xml:space="preserve">JOSE ENRIQUE CASTRO CASTRO </v>
          </cell>
        </row>
        <row r="7427">
          <cell r="B7427" t="str">
            <v xml:space="preserve">SECRETARIO DE PLANEACION </v>
          </cell>
        </row>
        <row r="7428">
          <cell r="B7428" t="str">
            <v xml:space="preserve">SECRETARIA DE PLANEACION </v>
          </cell>
        </row>
        <row r="7429">
          <cell r="B7429" t="str">
            <v/>
          </cell>
          <cell r="C7429" t="str">
            <v>ACTIVIDAD No  - PÁGINA 2</v>
          </cell>
        </row>
        <row r="7430">
          <cell r="A7430" t="str">
            <v>DEPARTAMENTO DE ANTIOQUIA</v>
          </cell>
        </row>
        <row r="7431">
          <cell r="A7431" t="str">
            <v>MUNICIPIO DE MONTEBELLO</v>
          </cell>
        </row>
        <row r="7432">
          <cell r="A7432" t="str">
            <v>PROYECTO: Mantenimiento y Mejoramiento de Vías Terciarias en los Municipios de Montebello y Santa Barbara</v>
          </cell>
        </row>
        <row r="7434">
          <cell r="A7434" t="str">
            <v>MEMORIAS DE OBRA</v>
          </cell>
        </row>
        <row r="7436">
          <cell r="A7436" t="str">
            <v>No.</v>
          </cell>
          <cell r="B7436" t="str">
            <v>DESCRIPCIÓN</v>
          </cell>
          <cell r="F7436" t="str">
            <v>ÍTEM DE PAGO</v>
          </cell>
          <cell r="G7436" t="str">
            <v>UNIDAD</v>
          </cell>
          <cell r="H7436" t="str">
            <v>CANTIDAD</v>
          </cell>
        </row>
        <row r="7437">
          <cell r="B7437" t="str">
            <v/>
          </cell>
          <cell r="F7437" t="str">
            <v/>
          </cell>
          <cell r="G7437" t="str">
            <v/>
          </cell>
          <cell r="H7437" t="str">
            <v/>
          </cell>
        </row>
        <row r="7439">
          <cell r="A7439" t="str">
            <v>DETALLE</v>
          </cell>
          <cell r="C7439" t="str">
            <v>FACTOR</v>
          </cell>
          <cell r="D7439" t="str">
            <v>CANTIDAD</v>
          </cell>
          <cell r="E7439" t="str">
            <v>A (ML)</v>
          </cell>
          <cell r="F7439" t="str">
            <v>B (M2)</v>
          </cell>
          <cell r="G7439" t="str">
            <v>C (M3)</v>
          </cell>
          <cell r="H7439" t="str">
            <v>TOTAL</v>
          </cell>
        </row>
        <row r="7440">
          <cell r="H7440" t="str">
            <v/>
          </cell>
        </row>
        <row r="7441">
          <cell r="H7441" t="str">
            <v/>
          </cell>
        </row>
        <row r="7442">
          <cell r="H7442" t="str">
            <v/>
          </cell>
        </row>
        <row r="7443">
          <cell r="H7443" t="str">
            <v/>
          </cell>
        </row>
        <row r="7444">
          <cell r="H7444" t="str">
            <v/>
          </cell>
        </row>
        <row r="7445">
          <cell r="H7445" t="str">
            <v/>
          </cell>
        </row>
        <row r="7446">
          <cell r="H7446" t="str">
            <v/>
          </cell>
        </row>
        <row r="7447">
          <cell r="H7447" t="str">
            <v/>
          </cell>
        </row>
        <row r="7448">
          <cell r="H7448" t="str">
            <v/>
          </cell>
        </row>
        <row r="7449">
          <cell r="H7449" t="str">
            <v/>
          </cell>
        </row>
        <row r="7450">
          <cell r="H7450" t="str">
            <v/>
          </cell>
        </row>
        <row r="7451">
          <cell r="H7451" t="str">
            <v/>
          </cell>
        </row>
        <row r="7452">
          <cell r="H7452" t="str">
            <v/>
          </cell>
        </row>
        <row r="7453">
          <cell r="H7453" t="str">
            <v/>
          </cell>
        </row>
        <row r="7454">
          <cell r="H7454" t="str">
            <v/>
          </cell>
        </row>
        <row r="7455">
          <cell r="H7455" t="str">
            <v/>
          </cell>
        </row>
        <row r="7456">
          <cell r="H7456" t="str">
            <v/>
          </cell>
        </row>
        <row r="7457">
          <cell r="H7457" t="str">
            <v/>
          </cell>
        </row>
        <row r="7458">
          <cell r="H7458" t="str">
            <v/>
          </cell>
        </row>
        <row r="7459">
          <cell r="H7459" t="str">
            <v/>
          </cell>
        </row>
        <row r="7460">
          <cell r="H7460" t="str">
            <v/>
          </cell>
        </row>
        <row r="7461">
          <cell r="H7461" t="str">
            <v/>
          </cell>
        </row>
        <row r="7462">
          <cell r="H7462" t="str">
            <v/>
          </cell>
        </row>
        <row r="7463">
          <cell r="H7463" t="str">
            <v/>
          </cell>
        </row>
        <row r="7464">
          <cell r="H7464" t="str">
            <v/>
          </cell>
        </row>
        <row r="7465">
          <cell r="H7465" t="str">
            <v/>
          </cell>
        </row>
        <row r="7466">
          <cell r="H7466" t="str">
            <v/>
          </cell>
        </row>
        <row r="7467">
          <cell r="H7467" t="str">
            <v/>
          </cell>
        </row>
        <row r="7468">
          <cell r="H7468" t="str">
            <v/>
          </cell>
        </row>
        <row r="7469">
          <cell r="H7469" t="str">
            <v/>
          </cell>
        </row>
        <row r="7470">
          <cell r="H7470" t="str">
            <v/>
          </cell>
        </row>
        <row r="7471">
          <cell r="A7471" t="str">
            <v>ACTIVIDAD No  - PÁGINA 1</v>
          </cell>
        </row>
        <row r="7472">
          <cell r="H7472" t="str">
            <v/>
          </cell>
        </row>
        <row r="7473">
          <cell r="H7473" t="str">
            <v/>
          </cell>
        </row>
        <row r="7474">
          <cell r="H7474" t="str">
            <v/>
          </cell>
        </row>
        <row r="7475">
          <cell r="H7475" t="str">
            <v/>
          </cell>
        </row>
        <row r="7476">
          <cell r="H7476" t="str">
            <v/>
          </cell>
        </row>
        <row r="7477">
          <cell r="H7477" t="str">
            <v/>
          </cell>
        </row>
        <row r="7478">
          <cell r="H7478" t="str">
            <v/>
          </cell>
        </row>
        <row r="7479">
          <cell r="H7479" t="str">
            <v/>
          </cell>
        </row>
        <row r="7480">
          <cell r="H7480" t="str">
            <v/>
          </cell>
        </row>
        <row r="7481">
          <cell r="H7481" t="str">
            <v/>
          </cell>
        </row>
        <row r="7482">
          <cell r="H7482" t="str">
            <v/>
          </cell>
        </row>
        <row r="7483">
          <cell r="H7483" t="str">
            <v/>
          </cell>
        </row>
        <row r="7484">
          <cell r="H7484" t="str">
            <v/>
          </cell>
        </row>
        <row r="7485">
          <cell r="H7485" t="str">
            <v/>
          </cell>
        </row>
        <row r="7486">
          <cell r="H7486" t="str">
            <v/>
          </cell>
        </row>
        <row r="7487">
          <cell r="H7487" t="str">
            <v/>
          </cell>
        </row>
        <row r="7488">
          <cell r="H7488" t="str">
            <v/>
          </cell>
        </row>
        <row r="7489">
          <cell r="A7489" t="str">
            <v xml:space="preserve">CANTIDAD TOTAL ACTIVIDAD No </v>
          </cell>
          <cell r="H7489" t="str">
            <v/>
          </cell>
        </row>
        <row r="7490">
          <cell r="A7490" t="str">
            <v>INSERTE PLANO, GRÁFICO O ESQUEMA AQUÍ</v>
          </cell>
        </row>
        <row r="7513">
          <cell r="B7513" t="str">
            <v xml:space="preserve">JOSE ENRIQUE CASTRO CASTRO </v>
          </cell>
        </row>
        <row r="7514">
          <cell r="B7514" t="str">
            <v xml:space="preserve">SECRETARIO DE PLANEACION </v>
          </cell>
        </row>
        <row r="7515">
          <cell r="B7515" t="str">
            <v xml:space="preserve">SECRETARIA DE PLANEACION </v>
          </cell>
        </row>
        <row r="7516">
          <cell r="B7516" t="str">
            <v/>
          </cell>
          <cell r="C7516" t="str">
            <v>ACTIVIDAD No  - PÁGINA 2</v>
          </cell>
        </row>
        <row r="7517">
          <cell r="A7517" t="str">
            <v>DEPARTAMENTO DE ANTIOQUIA</v>
          </cell>
        </row>
        <row r="7518">
          <cell r="A7518" t="str">
            <v>MUNICIPIO DE MONTEBELLO</v>
          </cell>
        </row>
        <row r="7519">
          <cell r="A7519" t="str">
            <v>PROYECTO: Mantenimiento y Mejoramiento de Vías Terciarias en los Municipios de Montebello y Santa Barbara</v>
          </cell>
        </row>
        <row r="7521">
          <cell r="A7521" t="str">
            <v>MEMORIAS DE OBRA</v>
          </cell>
        </row>
        <row r="7523">
          <cell r="A7523" t="str">
            <v>No.</v>
          </cell>
          <cell r="B7523" t="str">
            <v>DESCRIPCIÓN</v>
          </cell>
          <cell r="F7523" t="str">
            <v>ÍTEM DE PAGO</v>
          </cell>
          <cell r="G7523" t="str">
            <v>UNIDAD</v>
          </cell>
          <cell r="H7523" t="str">
            <v>CANTIDAD</v>
          </cell>
        </row>
        <row r="7524">
          <cell r="B7524" t="str">
            <v/>
          </cell>
          <cell r="F7524" t="str">
            <v/>
          </cell>
          <cell r="G7524" t="str">
            <v/>
          </cell>
          <cell r="H7524" t="str">
            <v/>
          </cell>
        </row>
        <row r="7526">
          <cell r="A7526" t="str">
            <v>DETALLE</v>
          </cell>
          <cell r="C7526" t="str">
            <v>FACTOR</v>
          </cell>
          <cell r="D7526" t="str">
            <v>CANTIDAD</v>
          </cell>
          <cell r="E7526" t="str">
            <v>A (ML)</v>
          </cell>
          <cell r="F7526" t="str">
            <v>B (M2)</v>
          </cell>
          <cell r="G7526" t="str">
            <v>C (M3)</v>
          </cell>
          <cell r="H7526" t="str">
            <v>TOTAL</v>
          </cell>
        </row>
        <row r="7527">
          <cell r="H7527" t="str">
            <v/>
          </cell>
        </row>
        <row r="7528">
          <cell r="H7528" t="str">
            <v/>
          </cell>
        </row>
        <row r="7529">
          <cell r="H7529" t="str">
            <v/>
          </cell>
        </row>
        <row r="7530">
          <cell r="H7530" t="str">
            <v/>
          </cell>
        </row>
        <row r="7531">
          <cell r="H7531" t="str">
            <v/>
          </cell>
        </row>
        <row r="7532">
          <cell r="H7532" t="str">
            <v/>
          </cell>
        </row>
        <row r="7533">
          <cell r="H7533" t="str">
            <v/>
          </cell>
        </row>
        <row r="7534">
          <cell r="H7534" t="str">
            <v/>
          </cell>
        </row>
        <row r="7535">
          <cell r="H7535" t="str">
            <v/>
          </cell>
        </row>
        <row r="7536">
          <cell r="H7536" t="str">
            <v/>
          </cell>
        </row>
        <row r="7537">
          <cell r="H7537" t="str">
            <v/>
          </cell>
        </row>
        <row r="7538">
          <cell r="H7538" t="str">
            <v/>
          </cell>
        </row>
        <row r="7539">
          <cell r="H7539" t="str">
            <v/>
          </cell>
        </row>
        <row r="7540">
          <cell r="H7540" t="str">
            <v/>
          </cell>
        </row>
        <row r="7541">
          <cell r="H7541" t="str">
            <v/>
          </cell>
        </row>
        <row r="7542">
          <cell r="H7542" t="str">
            <v/>
          </cell>
        </row>
        <row r="7543">
          <cell r="H7543" t="str">
            <v/>
          </cell>
        </row>
        <row r="7544">
          <cell r="H7544" t="str">
            <v/>
          </cell>
        </row>
        <row r="7545">
          <cell r="H7545" t="str">
            <v/>
          </cell>
        </row>
        <row r="7546">
          <cell r="H7546" t="str">
            <v/>
          </cell>
        </row>
        <row r="7547">
          <cell r="H7547" t="str">
            <v/>
          </cell>
        </row>
        <row r="7548">
          <cell r="H7548" t="str">
            <v/>
          </cell>
        </row>
        <row r="7549">
          <cell r="H7549" t="str">
            <v/>
          </cell>
        </row>
        <row r="7550">
          <cell r="H7550" t="str">
            <v/>
          </cell>
        </row>
        <row r="7551">
          <cell r="H7551" t="str">
            <v/>
          </cell>
        </row>
        <row r="7552">
          <cell r="H7552" t="str">
            <v/>
          </cell>
        </row>
        <row r="7553">
          <cell r="H7553" t="str">
            <v/>
          </cell>
        </row>
        <row r="7554">
          <cell r="H7554" t="str">
            <v/>
          </cell>
        </row>
        <row r="7555">
          <cell r="H7555" t="str">
            <v/>
          </cell>
        </row>
        <row r="7556">
          <cell r="H7556" t="str">
            <v/>
          </cell>
        </row>
        <row r="7557">
          <cell r="H7557" t="str">
            <v/>
          </cell>
        </row>
        <row r="7558">
          <cell r="A7558" t="str">
            <v>ACTIVIDAD No  - PÁGINA 1</v>
          </cell>
        </row>
        <row r="7559">
          <cell r="H7559" t="str">
            <v/>
          </cell>
        </row>
        <row r="7560">
          <cell r="H7560" t="str">
            <v/>
          </cell>
        </row>
        <row r="7561">
          <cell r="H7561" t="str">
            <v/>
          </cell>
        </row>
        <row r="7562">
          <cell r="H7562" t="str">
            <v/>
          </cell>
        </row>
        <row r="7563">
          <cell r="H7563" t="str">
            <v/>
          </cell>
        </row>
        <row r="7564">
          <cell r="H7564" t="str">
            <v/>
          </cell>
        </row>
        <row r="7565">
          <cell r="H7565" t="str">
            <v/>
          </cell>
        </row>
        <row r="7566">
          <cell r="H7566" t="str">
            <v/>
          </cell>
        </row>
        <row r="7567">
          <cell r="H7567" t="str">
            <v/>
          </cell>
        </row>
        <row r="7568">
          <cell r="H7568" t="str">
            <v/>
          </cell>
        </row>
        <row r="7569">
          <cell r="H7569" t="str">
            <v/>
          </cell>
        </row>
        <row r="7570">
          <cell r="H7570" t="str">
            <v/>
          </cell>
        </row>
        <row r="7571">
          <cell r="H7571" t="str">
            <v/>
          </cell>
        </row>
        <row r="7572">
          <cell r="H7572" t="str">
            <v/>
          </cell>
        </row>
        <row r="7573">
          <cell r="H7573" t="str">
            <v/>
          </cell>
        </row>
        <row r="7574">
          <cell r="H7574" t="str">
            <v/>
          </cell>
        </row>
        <row r="7575">
          <cell r="H7575" t="str">
            <v/>
          </cell>
        </row>
        <row r="7576">
          <cell r="A7576" t="str">
            <v xml:space="preserve">CANTIDAD TOTAL ACTIVIDAD No </v>
          </cell>
          <cell r="H7576" t="str">
            <v/>
          </cell>
        </row>
        <row r="7577">
          <cell r="A7577" t="str">
            <v>INSERTE PLANO, GRÁFICO O ESQUEMA AQUÍ</v>
          </cell>
        </row>
        <row r="7600">
          <cell r="B7600" t="str">
            <v xml:space="preserve">JOSE ENRIQUE CASTRO CASTRO </v>
          </cell>
        </row>
        <row r="7601">
          <cell r="B7601" t="str">
            <v xml:space="preserve">SECRETARIO DE PLANEACION </v>
          </cell>
        </row>
        <row r="7602">
          <cell r="B7602" t="str">
            <v xml:space="preserve">SECRETARIA DE PLANEACION </v>
          </cell>
        </row>
        <row r="7603">
          <cell r="B7603" t="str">
            <v/>
          </cell>
          <cell r="C7603" t="str">
            <v>ACTIVIDAD No  - PÁGINA 2</v>
          </cell>
        </row>
        <row r="7604">
          <cell r="A7604" t="str">
            <v>DEPARTAMENTO DE ANTIOQUIA</v>
          </cell>
        </row>
        <row r="7605">
          <cell r="A7605" t="str">
            <v>MUNICIPIO DE MONTEBELLO</v>
          </cell>
        </row>
        <row r="7606">
          <cell r="A7606" t="str">
            <v>PROYECTO: Mantenimiento y Mejoramiento de Vías Terciarias en los Municipios de Montebello y Santa Barbara</v>
          </cell>
        </row>
        <row r="7608">
          <cell r="A7608" t="str">
            <v>MEMORIAS DE OBRA</v>
          </cell>
        </row>
        <row r="7610">
          <cell r="A7610" t="str">
            <v>No.</v>
          </cell>
          <cell r="B7610" t="str">
            <v>DESCRIPCIÓN</v>
          </cell>
          <cell r="F7610" t="str">
            <v>ÍTEM DE PAGO</v>
          </cell>
          <cell r="G7610" t="str">
            <v>UNIDAD</v>
          </cell>
          <cell r="H7610" t="str">
            <v>CANTIDAD</v>
          </cell>
        </row>
        <row r="7611">
          <cell r="B7611" t="str">
            <v/>
          </cell>
          <cell r="F7611" t="str">
            <v/>
          </cell>
          <cell r="G7611" t="str">
            <v/>
          </cell>
          <cell r="H7611" t="str">
            <v/>
          </cell>
        </row>
        <row r="7613">
          <cell r="A7613" t="str">
            <v>DETALLE</v>
          </cell>
          <cell r="C7613" t="str">
            <v>FACTOR</v>
          </cell>
          <cell r="D7613" t="str">
            <v>CANTIDAD</v>
          </cell>
          <cell r="E7613" t="str">
            <v>A (ML)</v>
          </cell>
          <cell r="F7613" t="str">
            <v>B (M2)</v>
          </cell>
          <cell r="G7613" t="str">
            <v>C (M3)</v>
          </cell>
          <cell r="H7613" t="str">
            <v>TOTAL</v>
          </cell>
        </row>
        <row r="7614">
          <cell r="H7614" t="str">
            <v/>
          </cell>
        </row>
        <row r="7615">
          <cell r="H7615" t="str">
            <v/>
          </cell>
        </row>
        <row r="7616">
          <cell r="H7616" t="str">
            <v/>
          </cell>
        </row>
        <row r="7617">
          <cell r="H7617" t="str">
            <v/>
          </cell>
        </row>
        <row r="7618">
          <cell r="H7618" t="str">
            <v/>
          </cell>
        </row>
        <row r="7619">
          <cell r="H7619" t="str">
            <v/>
          </cell>
        </row>
        <row r="7620">
          <cell r="H7620" t="str">
            <v/>
          </cell>
        </row>
        <row r="7621">
          <cell r="H7621" t="str">
            <v/>
          </cell>
        </row>
        <row r="7622">
          <cell r="H7622" t="str">
            <v/>
          </cell>
        </row>
        <row r="7623">
          <cell r="H7623" t="str">
            <v/>
          </cell>
        </row>
        <row r="7624">
          <cell r="H7624" t="str">
            <v/>
          </cell>
        </row>
        <row r="7625">
          <cell r="H7625" t="str">
            <v/>
          </cell>
        </row>
        <row r="7626">
          <cell r="H7626" t="str">
            <v/>
          </cell>
        </row>
        <row r="7627">
          <cell r="H7627" t="str">
            <v/>
          </cell>
        </row>
        <row r="7628">
          <cell r="H7628" t="str">
            <v/>
          </cell>
        </row>
        <row r="7629">
          <cell r="H7629" t="str">
            <v/>
          </cell>
        </row>
        <row r="7630">
          <cell r="H7630" t="str">
            <v/>
          </cell>
        </row>
        <row r="7631">
          <cell r="H7631" t="str">
            <v/>
          </cell>
        </row>
        <row r="7632">
          <cell r="H7632" t="str">
            <v/>
          </cell>
        </row>
        <row r="7633">
          <cell r="H7633" t="str">
            <v/>
          </cell>
        </row>
        <row r="7634">
          <cell r="H7634" t="str">
            <v/>
          </cell>
        </row>
        <row r="7635">
          <cell r="H7635" t="str">
            <v/>
          </cell>
        </row>
        <row r="7636">
          <cell r="H7636" t="str">
            <v/>
          </cell>
        </row>
        <row r="7637">
          <cell r="H7637" t="str">
            <v/>
          </cell>
        </row>
        <row r="7638">
          <cell r="H7638" t="str">
            <v/>
          </cell>
        </row>
        <row r="7639">
          <cell r="H7639" t="str">
            <v/>
          </cell>
        </row>
        <row r="7640">
          <cell r="H7640" t="str">
            <v/>
          </cell>
        </row>
        <row r="7641">
          <cell r="H7641" t="str">
            <v/>
          </cell>
        </row>
        <row r="7642">
          <cell r="H7642" t="str">
            <v/>
          </cell>
        </row>
        <row r="7643">
          <cell r="H7643" t="str">
            <v/>
          </cell>
        </row>
        <row r="7644">
          <cell r="H7644" t="str">
            <v/>
          </cell>
        </row>
        <row r="7645">
          <cell r="A7645" t="str">
            <v>ACTIVIDAD No  - PÁGINA 1</v>
          </cell>
        </row>
        <row r="7646">
          <cell r="H7646" t="str">
            <v/>
          </cell>
        </row>
        <row r="7647">
          <cell r="H7647" t="str">
            <v/>
          </cell>
        </row>
        <row r="7648">
          <cell r="H7648" t="str">
            <v/>
          </cell>
        </row>
        <row r="7649">
          <cell r="H7649" t="str">
            <v/>
          </cell>
        </row>
        <row r="7650">
          <cell r="H7650" t="str">
            <v/>
          </cell>
        </row>
        <row r="7651">
          <cell r="H7651" t="str">
            <v/>
          </cell>
        </row>
        <row r="7652">
          <cell r="H7652" t="str">
            <v/>
          </cell>
        </row>
        <row r="7653">
          <cell r="H7653" t="str">
            <v/>
          </cell>
        </row>
        <row r="7654">
          <cell r="H7654" t="str">
            <v/>
          </cell>
        </row>
        <row r="7655">
          <cell r="H7655" t="str">
            <v/>
          </cell>
        </row>
        <row r="7656">
          <cell r="H7656" t="str">
            <v/>
          </cell>
        </row>
        <row r="7657">
          <cell r="H7657" t="str">
            <v/>
          </cell>
        </row>
        <row r="7658">
          <cell r="H7658" t="str">
            <v/>
          </cell>
        </row>
        <row r="7659">
          <cell r="H7659" t="str">
            <v/>
          </cell>
        </row>
        <row r="7660">
          <cell r="H7660" t="str">
            <v/>
          </cell>
        </row>
        <row r="7661">
          <cell r="H7661" t="str">
            <v/>
          </cell>
        </row>
        <row r="7662">
          <cell r="H7662" t="str">
            <v/>
          </cell>
        </row>
        <row r="7663">
          <cell r="A7663" t="str">
            <v xml:space="preserve">CANTIDAD TOTAL ACTIVIDAD No </v>
          </cell>
          <cell r="H7663" t="str">
            <v/>
          </cell>
        </row>
        <row r="7664">
          <cell r="A7664" t="str">
            <v>INSERTE PLANO, GRÁFICO O ESQUEMA AQUÍ</v>
          </cell>
        </row>
        <row r="7687">
          <cell r="B7687" t="str">
            <v xml:space="preserve">JOSE ENRIQUE CASTRO CASTRO </v>
          </cell>
        </row>
        <row r="7688">
          <cell r="B7688" t="str">
            <v xml:space="preserve">SECRETARIO DE PLANEACION </v>
          </cell>
        </row>
        <row r="7689">
          <cell r="B7689" t="str">
            <v xml:space="preserve">SECRETARIA DE PLANEACION </v>
          </cell>
        </row>
        <row r="7690">
          <cell r="B7690" t="str">
            <v/>
          </cell>
          <cell r="C7690" t="str">
            <v>ACTIVIDAD No  - PÁGINA 2</v>
          </cell>
        </row>
        <row r="7691">
          <cell r="A7691" t="str">
            <v>DEPARTAMENTO DE ANTIOQUIA</v>
          </cell>
        </row>
        <row r="7692">
          <cell r="A7692" t="str">
            <v>MUNICIPIO DE MONTEBELLO</v>
          </cell>
        </row>
        <row r="7693">
          <cell r="A7693" t="str">
            <v>PROYECTO: Mantenimiento y Mejoramiento de Vías Terciarias en los Municipios de Montebello y Santa Barbara</v>
          </cell>
        </row>
        <row r="7695">
          <cell r="A7695" t="str">
            <v>MEMORIAS DE OBRA</v>
          </cell>
        </row>
        <row r="7697">
          <cell r="A7697" t="str">
            <v>No.</v>
          </cell>
          <cell r="B7697" t="str">
            <v>DESCRIPCIÓN</v>
          </cell>
          <cell r="F7697" t="str">
            <v>ÍTEM DE PAGO</v>
          </cell>
          <cell r="G7697" t="str">
            <v>UNIDAD</v>
          </cell>
          <cell r="H7697" t="str">
            <v>CANTIDAD</v>
          </cell>
        </row>
        <row r="7698">
          <cell r="B7698" t="str">
            <v/>
          </cell>
          <cell r="F7698" t="str">
            <v/>
          </cell>
          <cell r="G7698" t="str">
            <v/>
          </cell>
          <cell r="H7698" t="str">
            <v/>
          </cell>
        </row>
        <row r="7700">
          <cell r="A7700" t="str">
            <v>DETALLE</v>
          </cell>
          <cell r="C7700" t="str">
            <v>FACTOR</v>
          </cell>
          <cell r="D7700" t="str">
            <v>CANTIDAD</v>
          </cell>
          <cell r="E7700" t="str">
            <v>A (ML)</v>
          </cell>
          <cell r="F7700" t="str">
            <v>B (M2)</v>
          </cell>
          <cell r="G7700" t="str">
            <v>C (M3)</v>
          </cell>
          <cell r="H7700" t="str">
            <v>TOTAL</v>
          </cell>
        </row>
        <row r="7701">
          <cell r="H7701" t="str">
            <v/>
          </cell>
        </row>
        <row r="7702">
          <cell r="H7702" t="str">
            <v/>
          </cell>
        </row>
        <row r="7703">
          <cell r="H7703" t="str">
            <v/>
          </cell>
        </row>
        <row r="7704">
          <cell r="H7704" t="str">
            <v/>
          </cell>
        </row>
        <row r="7705">
          <cell r="H7705" t="str">
            <v/>
          </cell>
        </row>
        <row r="7706">
          <cell r="H7706" t="str">
            <v/>
          </cell>
        </row>
        <row r="7707">
          <cell r="H7707" t="str">
            <v/>
          </cell>
        </row>
        <row r="7708">
          <cell r="H7708" t="str">
            <v/>
          </cell>
        </row>
        <row r="7709">
          <cell r="H7709" t="str">
            <v/>
          </cell>
        </row>
        <row r="7710">
          <cell r="H7710" t="str">
            <v/>
          </cell>
        </row>
        <row r="7711">
          <cell r="H7711" t="str">
            <v/>
          </cell>
        </row>
        <row r="7712">
          <cell r="H7712" t="str">
            <v/>
          </cell>
        </row>
        <row r="7713">
          <cell r="H7713" t="str">
            <v/>
          </cell>
        </row>
        <row r="7714">
          <cell r="H7714" t="str">
            <v/>
          </cell>
        </row>
        <row r="7715">
          <cell r="H7715" t="str">
            <v/>
          </cell>
        </row>
        <row r="7716">
          <cell r="H7716" t="str">
            <v/>
          </cell>
        </row>
        <row r="7717">
          <cell r="H7717" t="str">
            <v/>
          </cell>
        </row>
        <row r="7718">
          <cell r="H7718" t="str">
            <v/>
          </cell>
        </row>
        <row r="7719">
          <cell r="H7719" t="str">
            <v/>
          </cell>
        </row>
        <row r="7720">
          <cell r="H7720" t="str">
            <v/>
          </cell>
        </row>
        <row r="7721">
          <cell r="H7721" t="str">
            <v/>
          </cell>
        </row>
        <row r="7722">
          <cell r="H7722" t="str">
            <v/>
          </cell>
        </row>
        <row r="7723">
          <cell r="H7723" t="str">
            <v/>
          </cell>
        </row>
        <row r="7724">
          <cell r="H7724" t="str">
            <v/>
          </cell>
        </row>
        <row r="7725">
          <cell r="H7725" t="str">
            <v/>
          </cell>
        </row>
        <row r="7726">
          <cell r="H7726" t="str">
            <v/>
          </cell>
        </row>
        <row r="7727">
          <cell r="H7727" t="str">
            <v/>
          </cell>
        </row>
        <row r="7728">
          <cell r="H7728" t="str">
            <v/>
          </cell>
        </row>
        <row r="7729">
          <cell r="H7729" t="str">
            <v/>
          </cell>
        </row>
        <row r="7730">
          <cell r="H7730" t="str">
            <v/>
          </cell>
        </row>
        <row r="7731">
          <cell r="H7731" t="str">
            <v/>
          </cell>
        </row>
        <row r="7732">
          <cell r="H7732" t="str">
            <v/>
          </cell>
        </row>
        <row r="7733">
          <cell r="H7733" t="str">
            <v/>
          </cell>
        </row>
        <row r="7734">
          <cell r="A7734" t="str">
            <v>ACTIVIDAD No  - PÁGINA 1</v>
          </cell>
        </row>
        <row r="7735">
          <cell r="H7735" t="str">
            <v/>
          </cell>
        </row>
        <row r="7736">
          <cell r="H7736" t="str">
            <v/>
          </cell>
        </row>
        <row r="7737">
          <cell r="H7737" t="str">
            <v/>
          </cell>
        </row>
        <row r="7738">
          <cell r="H7738" t="str">
            <v/>
          </cell>
        </row>
        <row r="7739">
          <cell r="H7739" t="str">
            <v/>
          </cell>
        </row>
        <row r="7740">
          <cell r="H7740" t="str">
            <v/>
          </cell>
        </row>
        <row r="7741">
          <cell r="H7741" t="str">
            <v/>
          </cell>
        </row>
        <row r="7742">
          <cell r="H7742" t="str">
            <v/>
          </cell>
        </row>
        <row r="7743">
          <cell r="H7743" t="str">
            <v/>
          </cell>
        </row>
        <row r="7744">
          <cell r="H7744" t="str">
            <v/>
          </cell>
        </row>
        <row r="7745">
          <cell r="H7745" t="str">
            <v/>
          </cell>
        </row>
        <row r="7746">
          <cell r="H7746" t="str">
            <v/>
          </cell>
        </row>
        <row r="7747">
          <cell r="H7747" t="str">
            <v/>
          </cell>
        </row>
        <row r="7748">
          <cell r="H7748" t="str">
            <v/>
          </cell>
        </row>
        <row r="7749">
          <cell r="H7749" t="str">
            <v/>
          </cell>
        </row>
        <row r="7750">
          <cell r="H7750" t="str">
            <v/>
          </cell>
        </row>
        <row r="7751">
          <cell r="H7751" t="str">
            <v/>
          </cell>
        </row>
        <row r="7752">
          <cell r="A7752" t="str">
            <v xml:space="preserve">CANTIDAD TOTAL ACTIVIDAD No </v>
          </cell>
          <cell r="H7752" t="str">
            <v/>
          </cell>
        </row>
        <row r="7753">
          <cell r="A7753" t="str">
            <v>INSERTE PLANO, GRÁFICO O ESQUEMA AQUÍ</v>
          </cell>
        </row>
        <row r="7776">
          <cell r="B7776" t="str">
            <v xml:space="preserve">JOSE ENRIQUE CASTRO CASTRO </v>
          </cell>
        </row>
        <row r="7777">
          <cell r="B7777" t="str">
            <v xml:space="preserve">SECRETARIO DE PLANEACION </v>
          </cell>
        </row>
        <row r="7778">
          <cell r="B7778" t="str">
            <v xml:space="preserve">SECRETARIA DE PLANEACION </v>
          </cell>
        </row>
        <row r="7779">
          <cell r="B7779" t="str">
            <v/>
          </cell>
          <cell r="C7779" t="str">
            <v>ACTIVIDAD No  - PÁGINA 2</v>
          </cell>
        </row>
        <row r="7780">
          <cell r="A7780" t="str">
            <v>DEPARTAMENTO DE ANTIOQUIA</v>
          </cell>
        </row>
        <row r="7781">
          <cell r="A7781" t="str">
            <v>MUNICIPIO DE MONTEBELLO</v>
          </cell>
        </row>
        <row r="7782">
          <cell r="A7782" t="str">
            <v>PROYECTO: Mantenimiento y Mejoramiento de Vías Terciarias en los Municipios de Montebello y Santa Barbara</v>
          </cell>
        </row>
        <row r="7784">
          <cell r="A7784" t="str">
            <v>MEMORIAS DE OBRA</v>
          </cell>
        </row>
        <row r="7786">
          <cell r="A7786" t="str">
            <v>No.</v>
          </cell>
          <cell r="B7786" t="str">
            <v>DESCRIPCIÓN</v>
          </cell>
          <cell r="F7786" t="str">
            <v>ÍTEM DE PAGO</v>
          </cell>
          <cell r="G7786" t="str">
            <v>UNIDAD</v>
          </cell>
          <cell r="H7786" t="str">
            <v>CANTIDAD</v>
          </cell>
        </row>
        <row r="7787">
          <cell r="B7787" t="str">
            <v/>
          </cell>
          <cell r="F7787" t="str">
            <v/>
          </cell>
          <cell r="G7787" t="str">
            <v/>
          </cell>
          <cell r="H7787" t="str">
            <v/>
          </cell>
        </row>
        <row r="7789">
          <cell r="A7789" t="str">
            <v>DETALLE</v>
          </cell>
          <cell r="C7789" t="str">
            <v>FACTOR</v>
          </cell>
          <cell r="D7789" t="str">
            <v>CANTIDAD</v>
          </cell>
          <cell r="E7789" t="str">
            <v>A (ML)</v>
          </cell>
          <cell r="F7789" t="str">
            <v>B (M2)</v>
          </cell>
          <cell r="G7789" t="str">
            <v>C (M3)</v>
          </cell>
          <cell r="H7789" t="str">
            <v>TOTAL</v>
          </cell>
        </row>
        <row r="7790">
          <cell r="H7790" t="str">
            <v/>
          </cell>
        </row>
        <row r="7791">
          <cell r="H7791" t="str">
            <v/>
          </cell>
        </row>
        <row r="7792">
          <cell r="H7792" t="str">
            <v/>
          </cell>
        </row>
        <row r="7793">
          <cell r="H7793" t="str">
            <v/>
          </cell>
        </row>
        <row r="7794">
          <cell r="H7794" t="str">
            <v/>
          </cell>
        </row>
        <row r="7795">
          <cell r="H7795" t="str">
            <v/>
          </cell>
        </row>
        <row r="7796">
          <cell r="H7796" t="str">
            <v/>
          </cell>
        </row>
        <row r="7797">
          <cell r="H7797" t="str">
            <v/>
          </cell>
        </row>
        <row r="7798">
          <cell r="H7798" t="str">
            <v/>
          </cell>
        </row>
        <row r="7799">
          <cell r="H7799" t="str">
            <v/>
          </cell>
        </row>
        <row r="7800">
          <cell r="H7800" t="str">
            <v/>
          </cell>
        </row>
        <row r="7801">
          <cell r="H7801" t="str">
            <v/>
          </cell>
        </row>
        <row r="7802">
          <cell r="H7802" t="str">
            <v/>
          </cell>
        </row>
        <row r="7803">
          <cell r="H7803" t="str">
            <v/>
          </cell>
        </row>
        <row r="7804">
          <cell r="H7804" t="str">
            <v/>
          </cell>
        </row>
        <row r="7805">
          <cell r="H7805" t="str">
            <v/>
          </cell>
        </row>
        <row r="7806">
          <cell r="H7806" t="str">
            <v/>
          </cell>
        </row>
        <row r="7807">
          <cell r="H7807" t="str">
            <v/>
          </cell>
        </row>
        <row r="7808">
          <cell r="H7808" t="str">
            <v/>
          </cell>
        </row>
        <row r="7809">
          <cell r="H7809" t="str">
            <v/>
          </cell>
        </row>
        <row r="7810">
          <cell r="H7810" t="str">
            <v/>
          </cell>
        </row>
        <row r="7811">
          <cell r="H7811" t="str">
            <v/>
          </cell>
        </row>
        <row r="7812">
          <cell r="H7812" t="str">
            <v/>
          </cell>
        </row>
        <row r="7813">
          <cell r="H7813" t="str">
            <v/>
          </cell>
        </row>
        <row r="7814">
          <cell r="H7814" t="str">
            <v/>
          </cell>
        </row>
        <row r="7815">
          <cell r="H7815" t="str">
            <v/>
          </cell>
        </row>
        <row r="7816">
          <cell r="H7816" t="str">
            <v/>
          </cell>
        </row>
        <row r="7817">
          <cell r="H7817" t="str">
            <v/>
          </cell>
        </row>
        <row r="7818">
          <cell r="H7818" t="str">
            <v/>
          </cell>
        </row>
        <row r="7819">
          <cell r="H7819" t="str">
            <v/>
          </cell>
        </row>
        <row r="7820">
          <cell r="H7820" t="str">
            <v/>
          </cell>
        </row>
        <row r="7821">
          <cell r="A7821" t="str">
            <v>ACTIVIDAD No  - PÁGINA 1</v>
          </cell>
        </row>
        <row r="7822">
          <cell r="H7822" t="str">
            <v/>
          </cell>
        </row>
        <row r="7823">
          <cell r="H7823" t="str">
            <v/>
          </cell>
        </row>
        <row r="7824">
          <cell r="H7824" t="str">
            <v/>
          </cell>
        </row>
        <row r="7825">
          <cell r="H7825" t="str">
            <v/>
          </cell>
        </row>
        <row r="7826">
          <cell r="H7826" t="str">
            <v/>
          </cell>
        </row>
        <row r="7827">
          <cell r="H7827" t="str">
            <v/>
          </cell>
        </row>
        <row r="7828">
          <cell r="H7828" t="str">
            <v/>
          </cell>
        </row>
        <row r="7829">
          <cell r="H7829" t="str">
            <v/>
          </cell>
        </row>
        <row r="7830">
          <cell r="H7830" t="str">
            <v/>
          </cell>
        </row>
        <row r="7831">
          <cell r="H7831" t="str">
            <v/>
          </cell>
        </row>
        <row r="7832">
          <cell r="H7832" t="str">
            <v/>
          </cell>
        </row>
        <row r="7833">
          <cell r="H7833" t="str">
            <v/>
          </cell>
        </row>
        <row r="7834">
          <cell r="H7834" t="str">
            <v/>
          </cell>
        </row>
        <row r="7835">
          <cell r="H7835" t="str">
            <v/>
          </cell>
        </row>
        <row r="7836">
          <cell r="H7836" t="str">
            <v/>
          </cell>
        </row>
        <row r="7837">
          <cell r="H7837" t="str">
            <v/>
          </cell>
        </row>
        <row r="7838">
          <cell r="H7838" t="str">
            <v/>
          </cell>
        </row>
        <row r="7839">
          <cell r="A7839" t="str">
            <v xml:space="preserve">CANTIDAD TOTAL ACTIVIDAD No </v>
          </cell>
          <cell r="H7839" t="str">
            <v/>
          </cell>
        </row>
        <row r="7840">
          <cell r="A7840" t="str">
            <v>INSERTE PLANO, GRÁFICO O ESQUEMA AQUÍ</v>
          </cell>
        </row>
        <row r="7863">
          <cell r="B7863" t="str">
            <v xml:space="preserve">JOSE ENRIQUE CASTRO CASTRO </v>
          </cell>
        </row>
        <row r="7864">
          <cell r="B7864" t="str">
            <v xml:space="preserve">SECRETARIO DE PLANEACION </v>
          </cell>
        </row>
        <row r="7865">
          <cell r="B7865" t="str">
            <v xml:space="preserve">SECRETARIA DE PLANEACION </v>
          </cell>
        </row>
        <row r="7866">
          <cell r="B7866" t="str">
            <v/>
          </cell>
          <cell r="C7866" t="str">
            <v>ACTIVIDAD No  - PÁGINA 2</v>
          </cell>
        </row>
        <row r="7867">
          <cell r="A7867" t="str">
            <v>DEPARTAMENTO DE ANTIOQUIA</v>
          </cell>
        </row>
        <row r="7868">
          <cell r="A7868" t="str">
            <v>MUNICIPIO DE MONTEBELLO</v>
          </cell>
        </row>
        <row r="7869">
          <cell r="A7869" t="str">
            <v>PROYECTO: Mantenimiento y Mejoramiento de Vías Terciarias en los Municipios de Montebello y Santa Barbara</v>
          </cell>
        </row>
        <row r="7871">
          <cell r="A7871" t="str">
            <v>MEMORIAS DE OBRA</v>
          </cell>
        </row>
        <row r="7873">
          <cell r="A7873" t="str">
            <v>No.</v>
          </cell>
          <cell r="B7873" t="str">
            <v>DESCRIPCIÓN</v>
          </cell>
          <cell r="F7873" t="str">
            <v>ÍTEM DE PAGO</v>
          </cell>
          <cell r="G7873" t="str">
            <v>UNIDAD</v>
          </cell>
          <cell r="H7873" t="str">
            <v>CANTIDAD</v>
          </cell>
        </row>
        <row r="7874">
          <cell r="B7874" t="str">
            <v/>
          </cell>
          <cell r="F7874" t="str">
            <v/>
          </cell>
          <cell r="G7874" t="str">
            <v/>
          </cell>
          <cell r="H7874" t="str">
            <v/>
          </cell>
        </row>
        <row r="7876">
          <cell r="A7876" t="str">
            <v>DETALLE</v>
          </cell>
          <cell r="C7876" t="str">
            <v>FACTOR</v>
          </cell>
          <cell r="D7876" t="str">
            <v>CANTIDAD</v>
          </cell>
          <cell r="E7876" t="str">
            <v>A (ML)</v>
          </cell>
          <cell r="F7876" t="str">
            <v>B (M2)</v>
          </cell>
          <cell r="G7876" t="str">
            <v>C (M3)</v>
          </cell>
          <cell r="H7876" t="str">
            <v>TOTAL</v>
          </cell>
        </row>
        <row r="7877">
          <cell r="H7877" t="str">
            <v/>
          </cell>
        </row>
        <row r="7878">
          <cell r="H7878" t="str">
            <v/>
          </cell>
        </row>
        <row r="7879">
          <cell r="H7879" t="str">
            <v/>
          </cell>
        </row>
        <row r="7880">
          <cell r="H7880" t="str">
            <v/>
          </cell>
        </row>
        <row r="7881">
          <cell r="H7881" t="str">
            <v/>
          </cell>
        </row>
        <row r="7882">
          <cell r="H7882" t="str">
            <v/>
          </cell>
        </row>
        <row r="7883">
          <cell r="H7883" t="str">
            <v/>
          </cell>
        </row>
        <row r="7884">
          <cell r="H7884" t="str">
            <v/>
          </cell>
        </row>
        <row r="7885">
          <cell r="H7885" t="str">
            <v/>
          </cell>
        </row>
        <row r="7886">
          <cell r="H7886" t="str">
            <v/>
          </cell>
        </row>
        <row r="7887">
          <cell r="H7887" t="str">
            <v/>
          </cell>
        </row>
        <row r="7888">
          <cell r="H7888" t="str">
            <v/>
          </cell>
        </row>
        <row r="7889">
          <cell r="H7889" t="str">
            <v/>
          </cell>
        </row>
        <row r="7890">
          <cell r="H7890" t="str">
            <v/>
          </cell>
        </row>
        <row r="7891">
          <cell r="H7891" t="str">
            <v/>
          </cell>
        </row>
        <row r="7892">
          <cell r="H7892" t="str">
            <v/>
          </cell>
        </row>
        <row r="7893">
          <cell r="H7893" t="str">
            <v/>
          </cell>
        </row>
        <row r="7894">
          <cell r="H7894" t="str">
            <v/>
          </cell>
        </row>
        <row r="7895">
          <cell r="H7895" t="str">
            <v/>
          </cell>
        </row>
        <row r="7896">
          <cell r="H7896" t="str">
            <v/>
          </cell>
        </row>
        <row r="7897">
          <cell r="H7897" t="str">
            <v/>
          </cell>
        </row>
        <row r="7898">
          <cell r="H7898" t="str">
            <v/>
          </cell>
        </row>
        <row r="7899">
          <cell r="H7899" t="str">
            <v/>
          </cell>
        </row>
        <row r="7900">
          <cell r="H7900" t="str">
            <v/>
          </cell>
        </row>
        <row r="7901">
          <cell r="H7901" t="str">
            <v/>
          </cell>
        </row>
        <row r="7902">
          <cell r="H7902" t="str">
            <v/>
          </cell>
        </row>
        <row r="7903">
          <cell r="H7903" t="str">
            <v/>
          </cell>
        </row>
        <row r="7904">
          <cell r="H7904" t="str">
            <v/>
          </cell>
        </row>
        <row r="7905">
          <cell r="H7905" t="str">
            <v/>
          </cell>
        </row>
        <row r="7906">
          <cell r="H7906" t="str">
            <v/>
          </cell>
        </row>
        <row r="7907">
          <cell r="H7907" t="str">
            <v/>
          </cell>
        </row>
        <row r="7908">
          <cell r="A7908" t="str">
            <v>ACTIVIDAD No  - PÁGINA 1</v>
          </cell>
        </row>
        <row r="7909">
          <cell r="H7909" t="str">
            <v/>
          </cell>
        </row>
        <row r="7910">
          <cell r="H7910" t="str">
            <v/>
          </cell>
        </row>
        <row r="7911">
          <cell r="H7911" t="str">
            <v/>
          </cell>
        </row>
        <row r="7912">
          <cell r="H7912" t="str">
            <v/>
          </cell>
        </row>
        <row r="7913">
          <cell r="H7913" t="str">
            <v/>
          </cell>
        </row>
        <row r="7914">
          <cell r="H7914" t="str">
            <v/>
          </cell>
        </row>
        <row r="7915">
          <cell r="H7915" t="str">
            <v/>
          </cell>
        </row>
        <row r="7916">
          <cell r="H7916" t="str">
            <v/>
          </cell>
        </row>
        <row r="7917">
          <cell r="H7917" t="str">
            <v/>
          </cell>
        </row>
        <row r="7918">
          <cell r="H7918" t="str">
            <v/>
          </cell>
        </row>
        <row r="7919">
          <cell r="H7919" t="str">
            <v/>
          </cell>
        </row>
        <row r="7920">
          <cell r="H7920" t="str">
            <v/>
          </cell>
        </row>
        <row r="7921">
          <cell r="H7921" t="str">
            <v/>
          </cell>
        </row>
        <row r="7922">
          <cell r="H7922" t="str">
            <v/>
          </cell>
        </row>
        <row r="7923">
          <cell r="H7923" t="str">
            <v/>
          </cell>
        </row>
        <row r="7924">
          <cell r="H7924" t="str">
            <v/>
          </cell>
        </row>
        <row r="7925">
          <cell r="H7925" t="str">
            <v/>
          </cell>
        </row>
        <row r="7926">
          <cell r="A7926" t="str">
            <v xml:space="preserve">CANTIDAD TOTAL ACTIVIDAD No </v>
          </cell>
          <cell r="H7926" t="str">
            <v/>
          </cell>
        </row>
        <row r="7927">
          <cell r="A7927" t="str">
            <v>INSERTE PLANO, GRÁFICO O ESQUEMA AQUÍ</v>
          </cell>
        </row>
        <row r="7950">
          <cell r="B7950" t="str">
            <v xml:space="preserve">JOSE ENRIQUE CASTRO CASTRO </v>
          </cell>
        </row>
        <row r="7951">
          <cell r="B7951" t="str">
            <v xml:space="preserve">SECRETARIO DE PLANEACION </v>
          </cell>
        </row>
        <row r="7952">
          <cell r="B7952" t="str">
            <v xml:space="preserve">SECRETARIA DE PLANEACION </v>
          </cell>
        </row>
        <row r="7953">
          <cell r="B7953" t="str">
            <v/>
          </cell>
          <cell r="C7953" t="str">
            <v>ACTIVIDAD No  - PÁGINA 2</v>
          </cell>
        </row>
        <row r="7954">
          <cell r="A7954" t="str">
            <v>DEPARTAMENTO DE ANTIOQUIA</v>
          </cell>
        </row>
        <row r="7955">
          <cell r="A7955" t="str">
            <v>MUNICIPIO DE MONTEBELLO</v>
          </cell>
        </row>
        <row r="7956">
          <cell r="A7956" t="str">
            <v>PROYECTO: Mantenimiento y Mejoramiento de Vías Terciarias en los Municipios de Montebello y Santa Barbara</v>
          </cell>
        </row>
        <row r="7958">
          <cell r="A7958" t="str">
            <v>MEMORIAS DE OBRA</v>
          </cell>
        </row>
        <row r="7960">
          <cell r="A7960" t="str">
            <v>No.</v>
          </cell>
          <cell r="B7960" t="str">
            <v>DESCRIPCIÓN</v>
          </cell>
          <cell r="F7960" t="str">
            <v>ÍTEM DE PAGO</v>
          </cell>
          <cell r="G7960" t="str">
            <v>UNIDAD</v>
          </cell>
          <cell r="H7960" t="str">
            <v>CANTIDAD</v>
          </cell>
        </row>
        <row r="7961">
          <cell r="B7961" t="str">
            <v/>
          </cell>
          <cell r="F7961" t="str">
            <v/>
          </cell>
          <cell r="G7961" t="str">
            <v/>
          </cell>
          <cell r="H7961" t="str">
            <v/>
          </cell>
        </row>
        <row r="7963">
          <cell r="A7963" t="str">
            <v>DETALLE</v>
          </cell>
          <cell r="C7963" t="str">
            <v>FACTOR</v>
          </cell>
          <cell r="D7963" t="str">
            <v>CANTIDAD</v>
          </cell>
          <cell r="E7963" t="str">
            <v>A (ML)</v>
          </cell>
          <cell r="F7963" t="str">
            <v>B (M2)</v>
          </cell>
          <cell r="G7963" t="str">
            <v>C (M3)</v>
          </cell>
          <cell r="H7963" t="str">
            <v>TOTAL</v>
          </cell>
        </row>
        <row r="7964">
          <cell r="H7964" t="str">
            <v/>
          </cell>
        </row>
        <row r="7965">
          <cell r="H7965" t="str">
            <v/>
          </cell>
        </row>
        <row r="7966">
          <cell r="H7966" t="str">
            <v/>
          </cell>
        </row>
        <row r="7967">
          <cell r="H7967" t="str">
            <v/>
          </cell>
        </row>
        <row r="7968">
          <cell r="H7968" t="str">
            <v/>
          </cell>
        </row>
        <row r="7969">
          <cell r="H7969" t="str">
            <v/>
          </cell>
        </row>
        <row r="7970">
          <cell r="H7970" t="str">
            <v/>
          </cell>
        </row>
        <row r="7971">
          <cell r="H7971" t="str">
            <v/>
          </cell>
        </row>
        <row r="7972">
          <cell r="H7972" t="str">
            <v/>
          </cell>
        </row>
        <row r="7973">
          <cell r="H7973" t="str">
            <v/>
          </cell>
        </row>
        <row r="7974">
          <cell r="H7974" t="str">
            <v/>
          </cell>
        </row>
        <row r="7975">
          <cell r="H7975" t="str">
            <v/>
          </cell>
        </row>
        <row r="7976">
          <cell r="H7976" t="str">
            <v/>
          </cell>
        </row>
        <row r="7977">
          <cell r="H7977" t="str">
            <v/>
          </cell>
        </row>
        <row r="7978">
          <cell r="H7978" t="str">
            <v/>
          </cell>
        </row>
        <row r="7979">
          <cell r="H7979" t="str">
            <v/>
          </cell>
        </row>
        <row r="7980">
          <cell r="H7980" t="str">
            <v/>
          </cell>
        </row>
        <row r="7981">
          <cell r="H7981" t="str">
            <v/>
          </cell>
        </row>
        <row r="7982">
          <cell r="H7982" t="str">
            <v/>
          </cell>
        </row>
        <row r="7983">
          <cell r="H7983" t="str">
            <v/>
          </cell>
        </row>
        <row r="7984">
          <cell r="H7984" t="str">
            <v/>
          </cell>
        </row>
        <row r="7985">
          <cell r="H7985" t="str">
            <v/>
          </cell>
        </row>
        <row r="7986">
          <cell r="H7986" t="str">
            <v/>
          </cell>
        </row>
        <row r="7987">
          <cell r="H7987" t="str">
            <v/>
          </cell>
        </row>
        <row r="7988">
          <cell r="H7988" t="str">
            <v/>
          </cell>
        </row>
        <row r="7989">
          <cell r="H7989" t="str">
            <v/>
          </cell>
        </row>
        <row r="7990">
          <cell r="H7990" t="str">
            <v/>
          </cell>
        </row>
        <row r="7991">
          <cell r="H7991" t="str">
            <v/>
          </cell>
        </row>
        <row r="7992">
          <cell r="H7992" t="str">
            <v/>
          </cell>
        </row>
        <row r="7993">
          <cell r="H7993" t="str">
            <v/>
          </cell>
        </row>
        <row r="7994">
          <cell r="H7994" t="str">
            <v/>
          </cell>
        </row>
        <row r="7995">
          <cell r="A7995" t="str">
            <v>ACTIVIDAD No  - PÁGINA 1</v>
          </cell>
        </row>
        <row r="7996">
          <cell r="H7996" t="str">
            <v/>
          </cell>
        </row>
        <row r="7997">
          <cell r="H7997" t="str">
            <v/>
          </cell>
        </row>
        <row r="7998">
          <cell r="H7998" t="str">
            <v/>
          </cell>
        </row>
        <row r="7999">
          <cell r="H7999" t="str">
            <v/>
          </cell>
        </row>
        <row r="8000">
          <cell r="H8000" t="str">
            <v/>
          </cell>
        </row>
        <row r="8001">
          <cell r="H8001" t="str">
            <v/>
          </cell>
        </row>
        <row r="8002">
          <cell r="H8002" t="str">
            <v/>
          </cell>
        </row>
        <row r="8003">
          <cell r="H8003" t="str">
            <v/>
          </cell>
        </row>
        <row r="8004">
          <cell r="H8004" t="str">
            <v/>
          </cell>
        </row>
        <row r="8005">
          <cell r="H8005" t="str">
            <v/>
          </cell>
        </row>
        <row r="8006">
          <cell r="H8006" t="str">
            <v/>
          </cell>
        </row>
        <row r="8007">
          <cell r="H8007" t="str">
            <v/>
          </cell>
        </row>
        <row r="8008">
          <cell r="H8008" t="str">
            <v/>
          </cell>
        </row>
        <row r="8009">
          <cell r="H8009" t="str">
            <v/>
          </cell>
        </row>
        <row r="8010">
          <cell r="H8010" t="str">
            <v/>
          </cell>
        </row>
        <row r="8011">
          <cell r="H8011" t="str">
            <v/>
          </cell>
        </row>
        <row r="8012">
          <cell r="H8012" t="str">
            <v/>
          </cell>
        </row>
        <row r="8013">
          <cell r="A8013" t="str">
            <v xml:space="preserve">CANTIDAD TOTAL ACTIVIDAD No </v>
          </cell>
          <cell r="H8013" t="str">
            <v/>
          </cell>
        </row>
        <row r="8014">
          <cell r="A8014" t="str">
            <v>INSERTE PLANO, GRÁFICO O ESQUEMA AQUÍ</v>
          </cell>
        </row>
        <row r="8037">
          <cell r="B8037" t="str">
            <v xml:space="preserve">JOSE ENRIQUE CASTRO CASTRO </v>
          </cell>
        </row>
        <row r="8038">
          <cell r="B8038" t="str">
            <v xml:space="preserve">SECRETARIO DE PLANEACION </v>
          </cell>
        </row>
        <row r="8039">
          <cell r="B8039" t="str">
            <v xml:space="preserve">SECRETARIA DE PLANEACION </v>
          </cell>
        </row>
        <row r="8040">
          <cell r="B8040" t="str">
            <v/>
          </cell>
          <cell r="C8040" t="str">
            <v>ACTIVIDAD No  - PÁGINA 2</v>
          </cell>
        </row>
        <row r="8041">
          <cell r="A8041" t="str">
            <v>DEPARTAMENTO DE ANTIOQUIA</v>
          </cell>
        </row>
        <row r="8042">
          <cell r="A8042" t="str">
            <v>MUNICIPIO DE MONTEBELLO</v>
          </cell>
        </row>
        <row r="8043">
          <cell r="A8043" t="str">
            <v>PROYECTO: Mantenimiento y Mejoramiento de Vías Terciarias en los Municipios de Montebello y Santa Barbara</v>
          </cell>
        </row>
        <row r="8045">
          <cell r="A8045" t="str">
            <v>MEMORIAS DE OBRA</v>
          </cell>
        </row>
        <row r="8047">
          <cell r="A8047" t="str">
            <v>No.</v>
          </cell>
          <cell r="B8047" t="str">
            <v>DESCRIPCIÓN</v>
          </cell>
          <cell r="F8047" t="str">
            <v>ÍTEM DE PAGO</v>
          </cell>
          <cell r="G8047" t="str">
            <v>UNIDAD</v>
          </cell>
          <cell r="H8047" t="str">
            <v>CANTIDAD</v>
          </cell>
        </row>
        <row r="8048">
          <cell r="B8048" t="str">
            <v/>
          </cell>
          <cell r="F8048" t="str">
            <v/>
          </cell>
          <cell r="G8048" t="str">
            <v/>
          </cell>
          <cell r="H8048" t="str">
            <v/>
          </cell>
        </row>
        <row r="8050">
          <cell r="A8050" t="str">
            <v>DETALLE</v>
          </cell>
          <cell r="C8050" t="str">
            <v>FACTOR</v>
          </cell>
          <cell r="D8050" t="str">
            <v>CANTIDAD</v>
          </cell>
          <cell r="E8050" t="str">
            <v>A (ML)</v>
          </cell>
          <cell r="F8050" t="str">
            <v>B (M2)</v>
          </cell>
          <cell r="G8050" t="str">
            <v>C (M3)</v>
          </cell>
          <cell r="H8050" t="str">
            <v>TOTAL</v>
          </cell>
        </row>
        <row r="8051">
          <cell r="H8051" t="str">
            <v/>
          </cell>
        </row>
        <row r="8052">
          <cell r="H8052" t="str">
            <v/>
          </cell>
        </row>
        <row r="8053">
          <cell r="H8053" t="str">
            <v/>
          </cell>
        </row>
        <row r="8054">
          <cell r="H8054" t="str">
            <v/>
          </cell>
        </row>
        <row r="8055">
          <cell r="H8055" t="str">
            <v/>
          </cell>
        </row>
        <row r="8056">
          <cell r="H8056" t="str">
            <v/>
          </cell>
        </row>
        <row r="8057">
          <cell r="H8057" t="str">
            <v/>
          </cell>
        </row>
        <row r="8058">
          <cell r="H8058" t="str">
            <v/>
          </cell>
        </row>
        <row r="8059">
          <cell r="H8059" t="str">
            <v/>
          </cell>
        </row>
        <row r="8060">
          <cell r="H8060" t="str">
            <v/>
          </cell>
        </row>
        <row r="8061">
          <cell r="H8061" t="str">
            <v/>
          </cell>
        </row>
        <row r="8062">
          <cell r="H8062" t="str">
            <v/>
          </cell>
        </row>
        <row r="8063">
          <cell r="H8063" t="str">
            <v/>
          </cell>
        </row>
        <row r="8064">
          <cell r="H8064" t="str">
            <v/>
          </cell>
        </row>
        <row r="8065">
          <cell r="H8065" t="str">
            <v/>
          </cell>
        </row>
        <row r="8066">
          <cell r="H8066" t="str">
            <v/>
          </cell>
        </row>
        <row r="8067">
          <cell r="H8067" t="str">
            <v/>
          </cell>
        </row>
        <row r="8068">
          <cell r="H8068" t="str">
            <v/>
          </cell>
        </row>
        <row r="8069">
          <cell r="H8069" t="str">
            <v/>
          </cell>
        </row>
        <row r="8070">
          <cell r="H8070" t="str">
            <v/>
          </cell>
        </row>
        <row r="8071">
          <cell r="H8071" t="str">
            <v/>
          </cell>
        </row>
        <row r="8072">
          <cell r="H8072" t="str">
            <v/>
          </cell>
        </row>
        <row r="8073">
          <cell r="H8073" t="str">
            <v/>
          </cell>
        </row>
        <row r="8074">
          <cell r="H8074" t="str">
            <v/>
          </cell>
        </row>
        <row r="8075">
          <cell r="H8075" t="str">
            <v/>
          </cell>
        </row>
        <row r="8076">
          <cell r="H8076" t="str">
            <v/>
          </cell>
        </row>
        <row r="8077">
          <cell r="H8077" t="str">
            <v/>
          </cell>
        </row>
        <row r="8078">
          <cell r="H8078" t="str">
            <v/>
          </cell>
        </row>
        <row r="8079">
          <cell r="H8079" t="str">
            <v/>
          </cell>
        </row>
        <row r="8080">
          <cell r="H8080" t="str">
            <v/>
          </cell>
        </row>
        <row r="8081">
          <cell r="H8081" t="str">
            <v/>
          </cell>
        </row>
        <row r="8082">
          <cell r="A8082" t="str">
            <v>ACTIVIDAD No  - PÁGINA 1</v>
          </cell>
        </row>
        <row r="8083">
          <cell r="H8083" t="str">
            <v/>
          </cell>
        </row>
        <row r="8084">
          <cell r="H8084" t="str">
            <v/>
          </cell>
        </row>
        <row r="8085">
          <cell r="H8085" t="str">
            <v/>
          </cell>
        </row>
        <row r="8086">
          <cell r="H8086" t="str">
            <v/>
          </cell>
        </row>
        <row r="8087">
          <cell r="H8087" t="str">
            <v/>
          </cell>
        </row>
        <row r="8088">
          <cell r="H8088" t="str">
            <v/>
          </cell>
        </row>
        <row r="8089">
          <cell r="H8089" t="str">
            <v/>
          </cell>
        </row>
        <row r="8090">
          <cell r="H8090" t="str">
            <v/>
          </cell>
        </row>
        <row r="8091">
          <cell r="H8091" t="str">
            <v/>
          </cell>
        </row>
        <row r="8092">
          <cell r="H8092" t="str">
            <v/>
          </cell>
        </row>
        <row r="8093">
          <cell r="H8093" t="str">
            <v/>
          </cell>
        </row>
        <row r="8094">
          <cell r="H8094" t="str">
            <v/>
          </cell>
        </row>
        <row r="8095">
          <cell r="H8095" t="str">
            <v/>
          </cell>
        </row>
        <row r="8096">
          <cell r="H8096" t="str">
            <v/>
          </cell>
        </row>
        <row r="8097">
          <cell r="H8097" t="str">
            <v/>
          </cell>
        </row>
        <row r="8098">
          <cell r="H8098" t="str">
            <v/>
          </cell>
        </row>
        <row r="8099">
          <cell r="H8099" t="str">
            <v/>
          </cell>
        </row>
        <row r="8100">
          <cell r="A8100" t="str">
            <v xml:space="preserve">CANTIDAD TOTAL ACTIVIDAD No </v>
          </cell>
          <cell r="H8100" t="str">
            <v/>
          </cell>
        </row>
        <row r="8101">
          <cell r="A8101" t="str">
            <v>INSERTE PLANO, GRÁFICO O ESQUEMA AQUÍ</v>
          </cell>
        </row>
        <row r="8124">
          <cell r="B8124" t="str">
            <v xml:space="preserve">JOSE ENRIQUE CASTRO CASTRO </v>
          </cell>
        </row>
        <row r="8125">
          <cell r="B8125" t="str">
            <v xml:space="preserve">SECRETARIO DE PLANEACION </v>
          </cell>
        </row>
        <row r="8126">
          <cell r="B8126" t="str">
            <v xml:space="preserve">SECRETARIA DE PLANEACION </v>
          </cell>
        </row>
        <row r="8127">
          <cell r="B8127" t="str">
            <v/>
          </cell>
          <cell r="C8127" t="str">
            <v>ACTIVIDAD No  - PÁGINA 2</v>
          </cell>
        </row>
        <row r="8128">
          <cell r="A8128" t="str">
            <v>DEPARTAMENTO DE ANTIOQUIA</v>
          </cell>
        </row>
        <row r="8129">
          <cell r="A8129" t="str">
            <v>MUNICIPIO DE MONTEBELLO</v>
          </cell>
        </row>
        <row r="8130">
          <cell r="A8130" t="str">
            <v>PROYECTO: Mantenimiento y Mejoramiento de Vías Terciarias en los Municipios de Montebello y Santa Barbara</v>
          </cell>
        </row>
        <row r="8132">
          <cell r="A8132" t="str">
            <v>MEMORIAS DE OBRA</v>
          </cell>
        </row>
        <row r="8134">
          <cell r="A8134" t="str">
            <v>No.</v>
          </cell>
          <cell r="B8134" t="str">
            <v>DESCRIPCIÓN</v>
          </cell>
          <cell r="F8134" t="str">
            <v>ÍTEM DE PAGO</v>
          </cell>
          <cell r="G8134" t="str">
            <v>UNIDAD</v>
          </cell>
          <cell r="H8134" t="str">
            <v>CANTIDAD</v>
          </cell>
        </row>
        <row r="8135">
          <cell r="B8135" t="str">
            <v/>
          </cell>
          <cell r="F8135" t="str">
            <v/>
          </cell>
          <cell r="G8135" t="str">
            <v/>
          </cell>
          <cell r="H8135" t="str">
            <v/>
          </cell>
        </row>
        <row r="8137">
          <cell r="A8137" t="str">
            <v>DETALLE</v>
          </cell>
          <cell r="C8137" t="str">
            <v>FACTOR</v>
          </cell>
          <cell r="D8137" t="str">
            <v>CANTIDAD</v>
          </cell>
          <cell r="E8137" t="str">
            <v>A (ML)</v>
          </cell>
          <cell r="F8137" t="str">
            <v>B (M2)</v>
          </cell>
          <cell r="G8137" t="str">
            <v>C (M3)</v>
          </cell>
          <cell r="H8137" t="str">
            <v>TOTAL</v>
          </cell>
        </row>
        <row r="8138">
          <cell r="H8138" t="str">
            <v/>
          </cell>
        </row>
        <row r="8139">
          <cell r="H8139" t="str">
            <v/>
          </cell>
        </row>
        <row r="8140">
          <cell r="H8140" t="str">
            <v/>
          </cell>
        </row>
        <row r="8141">
          <cell r="H8141" t="str">
            <v/>
          </cell>
        </row>
        <row r="8142">
          <cell r="H8142" t="str">
            <v/>
          </cell>
        </row>
        <row r="8143">
          <cell r="H8143" t="str">
            <v/>
          </cell>
        </row>
        <row r="8144">
          <cell r="H8144" t="str">
            <v/>
          </cell>
        </row>
        <row r="8145">
          <cell r="H8145" t="str">
            <v/>
          </cell>
        </row>
        <row r="8146">
          <cell r="H8146" t="str">
            <v/>
          </cell>
        </row>
        <row r="8147">
          <cell r="H8147" t="str">
            <v/>
          </cell>
        </row>
        <row r="8148">
          <cell r="H8148" t="str">
            <v/>
          </cell>
        </row>
        <row r="8149">
          <cell r="H8149" t="str">
            <v/>
          </cell>
        </row>
        <row r="8150">
          <cell r="H8150" t="str">
            <v/>
          </cell>
        </row>
        <row r="8151">
          <cell r="H8151" t="str">
            <v/>
          </cell>
        </row>
        <row r="8152">
          <cell r="H8152" t="str">
            <v/>
          </cell>
        </row>
        <row r="8153">
          <cell r="H8153" t="str">
            <v/>
          </cell>
        </row>
        <row r="8154">
          <cell r="H8154" t="str">
            <v/>
          </cell>
        </row>
        <row r="8155">
          <cell r="H8155" t="str">
            <v/>
          </cell>
        </row>
        <row r="8156">
          <cell r="H8156" t="str">
            <v/>
          </cell>
        </row>
        <row r="8157">
          <cell r="H8157" t="str">
            <v/>
          </cell>
        </row>
        <row r="8158">
          <cell r="H8158" t="str">
            <v/>
          </cell>
        </row>
        <row r="8159">
          <cell r="H8159" t="str">
            <v/>
          </cell>
        </row>
        <row r="8160">
          <cell r="H8160" t="str">
            <v/>
          </cell>
        </row>
        <row r="8161">
          <cell r="H8161" t="str">
            <v/>
          </cell>
        </row>
        <row r="8162">
          <cell r="H8162" t="str">
            <v/>
          </cell>
        </row>
        <row r="8163">
          <cell r="H8163" t="str">
            <v/>
          </cell>
        </row>
        <row r="8164">
          <cell r="H8164" t="str">
            <v/>
          </cell>
        </row>
        <row r="8165">
          <cell r="H8165" t="str">
            <v/>
          </cell>
        </row>
        <row r="8166">
          <cell r="H8166" t="str">
            <v/>
          </cell>
        </row>
        <row r="8167">
          <cell r="H8167" t="str">
            <v/>
          </cell>
        </row>
        <row r="8168">
          <cell r="H8168" t="str">
            <v/>
          </cell>
        </row>
        <row r="8169">
          <cell r="H8169" t="str">
            <v/>
          </cell>
        </row>
        <row r="8170">
          <cell r="H8170" t="str">
            <v/>
          </cell>
        </row>
        <row r="8171">
          <cell r="A8171" t="str">
            <v>ACTIVIDAD No  - PÁGINA 1</v>
          </cell>
        </row>
        <row r="8172">
          <cell r="H8172" t="str">
            <v/>
          </cell>
        </row>
        <row r="8173">
          <cell r="H8173" t="str">
            <v/>
          </cell>
        </row>
        <row r="8174">
          <cell r="H8174" t="str">
            <v/>
          </cell>
        </row>
        <row r="8175">
          <cell r="H8175" t="str">
            <v/>
          </cell>
        </row>
        <row r="8176">
          <cell r="H8176" t="str">
            <v/>
          </cell>
        </row>
        <row r="8177">
          <cell r="H8177" t="str">
            <v/>
          </cell>
        </row>
        <row r="8178">
          <cell r="H8178" t="str">
            <v/>
          </cell>
        </row>
        <row r="8179">
          <cell r="H8179" t="str">
            <v/>
          </cell>
        </row>
        <row r="8180">
          <cell r="H8180" t="str">
            <v/>
          </cell>
        </row>
        <row r="8181">
          <cell r="H8181" t="str">
            <v/>
          </cell>
        </row>
        <row r="8182">
          <cell r="H8182" t="str">
            <v/>
          </cell>
        </row>
        <row r="8183">
          <cell r="H8183" t="str">
            <v/>
          </cell>
        </row>
        <row r="8184">
          <cell r="H8184" t="str">
            <v/>
          </cell>
        </row>
        <row r="8185">
          <cell r="H8185" t="str">
            <v/>
          </cell>
        </row>
        <row r="8186">
          <cell r="H8186" t="str">
            <v/>
          </cell>
        </row>
        <row r="8187">
          <cell r="H8187" t="str">
            <v/>
          </cell>
        </row>
        <row r="8188">
          <cell r="H8188" t="str">
            <v/>
          </cell>
        </row>
        <row r="8189">
          <cell r="A8189" t="str">
            <v xml:space="preserve">CANTIDAD TOTAL ACTIVIDAD No </v>
          </cell>
          <cell r="H8189" t="str">
            <v/>
          </cell>
        </row>
        <row r="8190">
          <cell r="A8190" t="str">
            <v>INSERTE PLANO, GRÁFICO O ESQUEMA AQUÍ</v>
          </cell>
        </row>
        <row r="8213">
          <cell r="B8213" t="str">
            <v xml:space="preserve">JOSE ENRIQUE CASTRO CASTRO </v>
          </cell>
        </row>
        <row r="8214">
          <cell r="B8214" t="str">
            <v xml:space="preserve">SECRETARIO DE PLANEACION </v>
          </cell>
        </row>
        <row r="8215">
          <cell r="B8215" t="str">
            <v xml:space="preserve">SECRETARIA DE PLANEACION </v>
          </cell>
        </row>
        <row r="8216">
          <cell r="B8216" t="str">
            <v/>
          </cell>
          <cell r="C8216" t="str">
            <v>ACTIVIDAD No  - PÁGINA 2</v>
          </cell>
        </row>
        <row r="8217">
          <cell r="A8217" t="str">
            <v>DEPARTAMENTO DE ANTIOQUIA</v>
          </cell>
        </row>
        <row r="8218">
          <cell r="A8218" t="str">
            <v>MUNICIPIO DE MONTEBELLO</v>
          </cell>
        </row>
        <row r="8219">
          <cell r="A8219" t="str">
            <v>PROYECTO: Mantenimiento y Mejoramiento de Vías Terciarias en los Municipios de Montebello y Santa Barbara</v>
          </cell>
        </row>
        <row r="8221">
          <cell r="A8221" t="str">
            <v>MEMORIAS DE OBRA</v>
          </cell>
        </row>
        <row r="8223">
          <cell r="A8223" t="str">
            <v>No.</v>
          </cell>
          <cell r="B8223" t="str">
            <v>DESCRIPCIÓN</v>
          </cell>
          <cell r="F8223" t="str">
            <v>ÍTEM DE PAGO</v>
          </cell>
          <cell r="G8223" t="str">
            <v>UNIDAD</v>
          </cell>
          <cell r="H8223" t="str">
            <v>CANTIDAD</v>
          </cell>
        </row>
        <row r="8224">
          <cell r="B8224" t="str">
            <v/>
          </cell>
          <cell r="F8224" t="str">
            <v/>
          </cell>
          <cell r="G8224" t="str">
            <v/>
          </cell>
          <cell r="H8224" t="str">
            <v/>
          </cell>
        </row>
        <row r="8226">
          <cell r="A8226" t="str">
            <v>DETALLE</v>
          </cell>
          <cell r="C8226" t="str">
            <v>FACTOR</v>
          </cell>
          <cell r="D8226" t="str">
            <v>CANTIDAD</v>
          </cell>
          <cell r="E8226" t="str">
            <v>A (ML)</v>
          </cell>
          <cell r="F8226" t="str">
            <v>B (M2)</v>
          </cell>
          <cell r="G8226" t="str">
            <v>C (M3)</v>
          </cell>
          <cell r="H8226" t="str">
            <v>TOTAL</v>
          </cell>
        </row>
        <row r="8227">
          <cell r="H8227" t="str">
            <v/>
          </cell>
        </row>
        <row r="8228">
          <cell r="H8228" t="str">
            <v/>
          </cell>
        </row>
        <row r="8229">
          <cell r="H8229" t="str">
            <v/>
          </cell>
        </row>
        <row r="8230">
          <cell r="H8230" t="str">
            <v/>
          </cell>
        </row>
        <row r="8231">
          <cell r="H8231" t="str">
            <v/>
          </cell>
        </row>
        <row r="8232">
          <cell r="H8232" t="str">
            <v/>
          </cell>
        </row>
        <row r="8233">
          <cell r="H8233" t="str">
            <v/>
          </cell>
        </row>
        <row r="8234">
          <cell r="H8234" t="str">
            <v/>
          </cell>
        </row>
        <row r="8235">
          <cell r="H8235" t="str">
            <v/>
          </cell>
        </row>
        <row r="8236">
          <cell r="H8236" t="str">
            <v/>
          </cell>
        </row>
        <row r="8237">
          <cell r="H8237" t="str">
            <v/>
          </cell>
        </row>
        <row r="8238">
          <cell r="H8238" t="str">
            <v/>
          </cell>
        </row>
        <row r="8239">
          <cell r="H8239" t="str">
            <v/>
          </cell>
        </row>
        <row r="8240">
          <cell r="H8240" t="str">
            <v/>
          </cell>
        </row>
        <row r="8241">
          <cell r="H8241" t="str">
            <v/>
          </cell>
        </row>
        <row r="8242">
          <cell r="H8242" t="str">
            <v/>
          </cell>
        </row>
        <row r="8243">
          <cell r="H8243" t="str">
            <v/>
          </cell>
        </row>
        <row r="8244">
          <cell r="H8244" t="str">
            <v/>
          </cell>
        </row>
        <row r="8245">
          <cell r="H8245" t="str">
            <v/>
          </cell>
        </row>
        <row r="8246">
          <cell r="H8246" t="str">
            <v/>
          </cell>
        </row>
        <row r="8247">
          <cell r="H8247" t="str">
            <v/>
          </cell>
        </row>
        <row r="8248">
          <cell r="H8248" t="str">
            <v/>
          </cell>
        </row>
        <row r="8249">
          <cell r="H8249" t="str">
            <v/>
          </cell>
        </row>
        <row r="8250">
          <cell r="H8250" t="str">
            <v/>
          </cell>
        </row>
        <row r="8251">
          <cell r="H8251" t="str">
            <v/>
          </cell>
        </row>
        <row r="8252">
          <cell r="H8252" t="str">
            <v/>
          </cell>
        </row>
        <row r="8253">
          <cell r="H8253" t="str">
            <v/>
          </cell>
        </row>
        <row r="8254">
          <cell r="H8254" t="str">
            <v/>
          </cell>
        </row>
        <row r="8255">
          <cell r="H8255" t="str">
            <v/>
          </cell>
        </row>
        <row r="8256">
          <cell r="H8256" t="str">
            <v/>
          </cell>
        </row>
        <row r="8257">
          <cell r="H8257" t="str">
            <v/>
          </cell>
        </row>
        <row r="8258">
          <cell r="A8258" t="str">
            <v>ACTIVIDAD No  - PÁGINA 1</v>
          </cell>
        </row>
        <row r="8259">
          <cell r="H8259" t="str">
            <v/>
          </cell>
        </row>
        <row r="8260">
          <cell r="H8260" t="str">
            <v/>
          </cell>
        </row>
        <row r="8261">
          <cell r="H8261" t="str">
            <v/>
          </cell>
        </row>
        <row r="8262">
          <cell r="H8262" t="str">
            <v/>
          </cell>
        </row>
        <row r="8263">
          <cell r="H8263" t="str">
            <v/>
          </cell>
        </row>
        <row r="8264">
          <cell r="H8264" t="str">
            <v/>
          </cell>
        </row>
        <row r="8265">
          <cell r="H8265" t="str">
            <v/>
          </cell>
        </row>
        <row r="8266">
          <cell r="H8266" t="str">
            <v/>
          </cell>
        </row>
        <row r="8267">
          <cell r="H8267" t="str">
            <v/>
          </cell>
        </row>
        <row r="8268">
          <cell r="H8268" t="str">
            <v/>
          </cell>
        </row>
        <row r="8269">
          <cell r="H8269" t="str">
            <v/>
          </cell>
        </row>
        <row r="8270">
          <cell r="H8270" t="str">
            <v/>
          </cell>
        </row>
        <row r="8271">
          <cell r="H8271" t="str">
            <v/>
          </cell>
        </row>
        <row r="8272">
          <cell r="H8272" t="str">
            <v/>
          </cell>
        </row>
        <row r="8273">
          <cell r="H8273" t="str">
            <v/>
          </cell>
        </row>
        <row r="8274">
          <cell r="H8274" t="str">
            <v/>
          </cell>
        </row>
        <row r="8275">
          <cell r="H8275" t="str">
            <v/>
          </cell>
        </row>
        <row r="8276">
          <cell r="A8276" t="str">
            <v xml:space="preserve">CANTIDAD TOTAL ACTIVIDAD No </v>
          </cell>
          <cell r="H8276" t="str">
            <v/>
          </cell>
        </row>
        <row r="8277">
          <cell r="A8277" t="str">
            <v>INSERTE PLANO, GRÁFICO O ESQUEMA AQUÍ</v>
          </cell>
        </row>
        <row r="8300">
          <cell r="B8300" t="str">
            <v xml:space="preserve">JOSE ENRIQUE CASTRO CASTRO </v>
          </cell>
        </row>
        <row r="8301">
          <cell r="B8301" t="str">
            <v xml:space="preserve">SECRETARIO DE PLANEACION </v>
          </cell>
        </row>
        <row r="8302">
          <cell r="B8302" t="str">
            <v xml:space="preserve">SECRETARIA DE PLANEACION </v>
          </cell>
        </row>
        <row r="8303">
          <cell r="B8303" t="str">
            <v/>
          </cell>
          <cell r="C8303" t="str">
            <v>ACTIVIDAD No  - PÁGINA 2</v>
          </cell>
        </row>
        <row r="8304">
          <cell r="A8304" t="str">
            <v>DEPARTAMENTO DE ANTIOQUIA</v>
          </cell>
        </row>
        <row r="8305">
          <cell r="A8305" t="str">
            <v>MUNICIPIO DE MONTEBELLO</v>
          </cell>
        </row>
        <row r="8306">
          <cell r="A8306" t="str">
            <v>PROYECTO: Mantenimiento y Mejoramiento de Vías Terciarias en los Municipios de Montebello y Santa Barbara</v>
          </cell>
        </row>
        <row r="8308">
          <cell r="A8308" t="str">
            <v>MEMORIAS DE OBRA</v>
          </cell>
        </row>
        <row r="8310">
          <cell r="A8310" t="str">
            <v>No.</v>
          </cell>
          <cell r="B8310" t="str">
            <v>DESCRIPCIÓN</v>
          </cell>
          <cell r="F8310" t="str">
            <v>ÍTEM DE PAGO</v>
          </cell>
          <cell r="G8310" t="str">
            <v>UNIDAD</v>
          </cell>
          <cell r="H8310" t="str">
            <v>CANTIDAD</v>
          </cell>
        </row>
        <row r="8311">
          <cell r="B8311" t="str">
            <v/>
          </cell>
          <cell r="F8311" t="str">
            <v/>
          </cell>
          <cell r="G8311" t="str">
            <v/>
          </cell>
          <cell r="H8311" t="str">
            <v/>
          </cell>
        </row>
        <row r="8313">
          <cell r="A8313" t="str">
            <v>DETALLE</v>
          </cell>
          <cell r="C8313" t="str">
            <v>FACTOR</v>
          </cell>
          <cell r="D8313" t="str">
            <v>CANTIDAD</v>
          </cell>
          <cell r="E8313" t="str">
            <v>A (ML)</v>
          </cell>
          <cell r="F8313" t="str">
            <v>B (M2)</v>
          </cell>
          <cell r="G8313" t="str">
            <v>C (M3)</v>
          </cell>
          <cell r="H8313" t="str">
            <v>TOTAL</v>
          </cell>
        </row>
        <row r="8314">
          <cell r="H8314" t="str">
            <v/>
          </cell>
        </row>
        <row r="8315">
          <cell r="H8315" t="str">
            <v/>
          </cell>
        </row>
        <row r="8316">
          <cell r="H8316" t="str">
            <v/>
          </cell>
        </row>
        <row r="8317">
          <cell r="H8317" t="str">
            <v/>
          </cell>
        </row>
        <row r="8318">
          <cell r="H8318" t="str">
            <v/>
          </cell>
        </row>
        <row r="8319">
          <cell r="H8319" t="str">
            <v/>
          </cell>
        </row>
        <row r="8320">
          <cell r="H8320" t="str">
            <v/>
          </cell>
        </row>
        <row r="8321">
          <cell r="H8321" t="str">
            <v/>
          </cell>
        </row>
        <row r="8322">
          <cell r="H8322" t="str">
            <v/>
          </cell>
        </row>
        <row r="8323">
          <cell r="H8323" t="str">
            <v/>
          </cell>
        </row>
        <row r="8324">
          <cell r="H8324" t="str">
            <v/>
          </cell>
        </row>
        <row r="8325">
          <cell r="H8325" t="str">
            <v/>
          </cell>
        </row>
        <row r="8326">
          <cell r="H8326" t="str">
            <v/>
          </cell>
        </row>
        <row r="8327">
          <cell r="H8327" t="str">
            <v/>
          </cell>
        </row>
        <row r="8328">
          <cell r="H8328" t="str">
            <v/>
          </cell>
        </row>
        <row r="8329">
          <cell r="H8329" t="str">
            <v/>
          </cell>
        </row>
        <row r="8330">
          <cell r="H8330" t="str">
            <v/>
          </cell>
        </row>
        <row r="8331">
          <cell r="H8331" t="str">
            <v/>
          </cell>
        </row>
        <row r="8332">
          <cell r="H8332" t="str">
            <v/>
          </cell>
        </row>
        <row r="8333">
          <cell r="H8333" t="str">
            <v/>
          </cell>
        </row>
        <row r="8334">
          <cell r="H8334" t="str">
            <v/>
          </cell>
        </row>
        <row r="8335">
          <cell r="H8335" t="str">
            <v/>
          </cell>
        </row>
        <row r="8336">
          <cell r="H8336" t="str">
            <v/>
          </cell>
        </row>
        <row r="8337">
          <cell r="H8337" t="str">
            <v/>
          </cell>
        </row>
        <row r="8338">
          <cell r="H8338" t="str">
            <v/>
          </cell>
        </row>
        <row r="8339">
          <cell r="H8339" t="str">
            <v/>
          </cell>
        </row>
        <row r="8340">
          <cell r="H8340" t="str">
            <v/>
          </cell>
        </row>
        <row r="8341">
          <cell r="H8341" t="str">
            <v/>
          </cell>
        </row>
        <row r="8342">
          <cell r="H8342" t="str">
            <v/>
          </cell>
        </row>
        <row r="8343">
          <cell r="H8343" t="str">
            <v/>
          </cell>
        </row>
        <row r="8344">
          <cell r="H8344" t="str">
            <v/>
          </cell>
        </row>
        <row r="8345">
          <cell r="A8345" t="str">
            <v>ACTIVIDAD No  - PÁGINA 1</v>
          </cell>
        </row>
        <row r="8346">
          <cell r="H8346" t="str">
            <v/>
          </cell>
        </row>
        <row r="8347">
          <cell r="H8347" t="str">
            <v/>
          </cell>
        </row>
        <row r="8348">
          <cell r="H8348" t="str">
            <v/>
          </cell>
        </row>
        <row r="8349">
          <cell r="H8349" t="str">
            <v/>
          </cell>
        </row>
        <row r="8350">
          <cell r="H8350" t="str">
            <v/>
          </cell>
        </row>
        <row r="8351">
          <cell r="H8351" t="str">
            <v/>
          </cell>
        </row>
        <row r="8352">
          <cell r="H8352" t="str">
            <v/>
          </cell>
        </row>
        <row r="8353">
          <cell r="H8353" t="str">
            <v/>
          </cell>
        </row>
        <row r="8354">
          <cell r="H8354" t="str">
            <v/>
          </cell>
        </row>
        <row r="8355">
          <cell r="H8355" t="str">
            <v/>
          </cell>
        </row>
        <row r="8356">
          <cell r="H8356" t="str">
            <v/>
          </cell>
        </row>
        <row r="8357">
          <cell r="H8357" t="str">
            <v/>
          </cell>
        </row>
        <row r="8358">
          <cell r="H8358" t="str">
            <v/>
          </cell>
        </row>
        <row r="8359">
          <cell r="H8359" t="str">
            <v/>
          </cell>
        </row>
        <row r="8360">
          <cell r="H8360" t="str">
            <v/>
          </cell>
        </row>
        <row r="8361">
          <cell r="H8361" t="str">
            <v/>
          </cell>
        </row>
        <row r="8362">
          <cell r="H8362" t="str">
            <v/>
          </cell>
        </row>
        <row r="8363">
          <cell r="A8363" t="str">
            <v xml:space="preserve">CANTIDAD TOTAL ACTIVIDAD No </v>
          </cell>
          <cell r="H8363" t="str">
            <v/>
          </cell>
        </row>
        <row r="8364">
          <cell r="A8364" t="str">
            <v>INSERTE PLANO, GRÁFICO O ESQUEMA AQUÍ</v>
          </cell>
        </row>
        <row r="8387">
          <cell r="B8387" t="str">
            <v xml:space="preserve">JOSE ENRIQUE CASTRO CASTRO </v>
          </cell>
        </row>
        <row r="8388">
          <cell r="B8388" t="str">
            <v xml:space="preserve">SECRETARIO DE PLANEACION </v>
          </cell>
        </row>
        <row r="8389">
          <cell r="B8389" t="str">
            <v xml:space="preserve">SECRETARIA DE PLANEACION </v>
          </cell>
        </row>
        <row r="8390">
          <cell r="B8390" t="str">
            <v/>
          </cell>
          <cell r="C8390" t="str">
            <v>ACTIVIDAD No  - PÁGINA 2</v>
          </cell>
        </row>
        <row r="8391">
          <cell r="A8391" t="str">
            <v>DEPARTAMENTO DE ANTIOQUIA</v>
          </cell>
        </row>
        <row r="8392">
          <cell r="A8392" t="str">
            <v>MUNICIPIO DE MONTEBELLO</v>
          </cell>
        </row>
        <row r="8393">
          <cell r="A8393" t="str">
            <v>PROYECTO: Mantenimiento y Mejoramiento de Vías Terciarias en los Municipios de Montebello y Santa Barbara</v>
          </cell>
        </row>
        <row r="8395">
          <cell r="A8395" t="str">
            <v>MEMORIAS DE OBRA</v>
          </cell>
        </row>
        <row r="8397">
          <cell r="A8397" t="str">
            <v>No.</v>
          </cell>
          <cell r="B8397" t="str">
            <v>DESCRIPCIÓN</v>
          </cell>
          <cell r="F8397" t="str">
            <v>ÍTEM DE PAGO</v>
          </cell>
          <cell r="G8397" t="str">
            <v>UNIDAD</v>
          </cell>
          <cell r="H8397" t="str">
            <v>CANTIDAD</v>
          </cell>
        </row>
        <row r="8398">
          <cell r="B8398" t="str">
            <v/>
          </cell>
          <cell r="F8398" t="str">
            <v/>
          </cell>
          <cell r="G8398" t="str">
            <v/>
          </cell>
          <cell r="H8398" t="str">
            <v/>
          </cell>
        </row>
        <row r="8400">
          <cell r="A8400" t="str">
            <v>DETALLE</v>
          </cell>
          <cell r="C8400" t="str">
            <v>FACTOR</v>
          </cell>
          <cell r="D8400" t="str">
            <v>CANTIDAD</v>
          </cell>
          <cell r="E8400" t="str">
            <v>A (ML)</v>
          </cell>
          <cell r="F8400" t="str">
            <v>B (M2)</v>
          </cell>
          <cell r="G8400" t="str">
            <v>C (M3)</v>
          </cell>
          <cell r="H8400" t="str">
            <v>TOTAL</v>
          </cell>
        </row>
        <row r="8401">
          <cell r="H8401" t="str">
            <v/>
          </cell>
        </row>
        <row r="8402">
          <cell r="H8402" t="str">
            <v/>
          </cell>
        </row>
        <row r="8403">
          <cell r="H8403" t="str">
            <v/>
          </cell>
        </row>
        <row r="8404">
          <cell r="H8404" t="str">
            <v/>
          </cell>
        </row>
        <row r="8405">
          <cell r="H8405" t="str">
            <v/>
          </cell>
        </row>
        <row r="8406">
          <cell r="H8406" t="str">
            <v/>
          </cell>
        </row>
        <row r="8407">
          <cell r="H8407" t="str">
            <v/>
          </cell>
        </row>
        <row r="8408">
          <cell r="H8408" t="str">
            <v/>
          </cell>
        </row>
        <row r="8409">
          <cell r="H8409" t="str">
            <v/>
          </cell>
        </row>
        <row r="8410">
          <cell r="H8410" t="str">
            <v/>
          </cell>
        </row>
        <row r="8411">
          <cell r="H8411" t="str">
            <v/>
          </cell>
        </row>
        <row r="8412">
          <cell r="H8412" t="str">
            <v/>
          </cell>
        </row>
        <row r="8413">
          <cell r="H8413" t="str">
            <v/>
          </cell>
        </row>
        <row r="8414">
          <cell r="H8414" t="str">
            <v/>
          </cell>
        </row>
        <row r="8415">
          <cell r="H8415" t="str">
            <v/>
          </cell>
        </row>
        <row r="8416">
          <cell r="H8416" t="str">
            <v/>
          </cell>
        </row>
        <row r="8417">
          <cell r="H8417" t="str">
            <v/>
          </cell>
        </row>
        <row r="8418">
          <cell r="H8418" t="str">
            <v/>
          </cell>
        </row>
        <row r="8419">
          <cell r="H8419" t="str">
            <v/>
          </cell>
        </row>
        <row r="8420">
          <cell r="H8420" t="str">
            <v/>
          </cell>
        </row>
        <row r="8421">
          <cell r="H8421" t="str">
            <v/>
          </cell>
        </row>
        <row r="8422">
          <cell r="H8422" t="str">
            <v/>
          </cell>
        </row>
        <row r="8423">
          <cell r="H8423" t="str">
            <v/>
          </cell>
        </row>
        <row r="8424">
          <cell r="H8424" t="str">
            <v/>
          </cell>
        </row>
        <row r="8425">
          <cell r="H8425" t="str">
            <v/>
          </cell>
        </row>
        <row r="8426">
          <cell r="H8426" t="str">
            <v/>
          </cell>
        </row>
        <row r="8427">
          <cell r="H8427" t="str">
            <v/>
          </cell>
        </row>
        <row r="8428">
          <cell r="H8428" t="str">
            <v/>
          </cell>
        </row>
        <row r="8429">
          <cell r="H8429" t="str">
            <v/>
          </cell>
        </row>
        <row r="8430">
          <cell r="H8430" t="str">
            <v/>
          </cell>
        </row>
        <row r="8431">
          <cell r="H8431" t="str">
            <v/>
          </cell>
        </row>
        <row r="8432">
          <cell r="A8432" t="str">
            <v>ACTIVIDAD No  - PÁGINA 1</v>
          </cell>
        </row>
        <row r="8433">
          <cell r="H8433" t="str">
            <v/>
          </cell>
        </row>
        <row r="8434">
          <cell r="H8434" t="str">
            <v/>
          </cell>
        </row>
        <row r="8435">
          <cell r="H8435" t="str">
            <v/>
          </cell>
        </row>
        <row r="8436">
          <cell r="H8436" t="str">
            <v/>
          </cell>
        </row>
        <row r="8437">
          <cell r="H8437" t="str">
            <v/>
          </cell>
        </row>
        <row r="8438">
          <cell r="H8438" t="str">
            <v/>
          </cell>
        </row>
        <row r="8439">
          <cell r="H8439" t="str">
            <v/>
          </cell>
        </row>
        <row r="8440">
          <cell r="H8440" t="str">
            <v/>
          </cell>
        </row>
        <row r="8441">
          <cell r="H8441" t="str">
            <v/>
          </cell>
        </row>
        <row r="8442">
          <cell r="H8442" t="str">
            <v/>
          </cell>
        </row>
        <row r="8443">
          <cell r="H8443" t="str">
            <v/>
          </cell>
        </row>
        <row r="8444">
          <cell r="H8444" t="str">
            <v/>
          </cell>
        </row>
        <row r="8445">
          <cell r="H8445" t="str">
            <v/>
          </cell>
        </row>
        <row r="8446">
          <cell r="H8446" t="str">
            <v/>
          </cell>
        </row>
        <row r="8447">
          <cell r="H8447" t="str">
            <v/>
          </cell>
        </row>
        <row r="8448">
          <cell r="H8448" t="str">
            <v/>
          </cell>
        </row>
        <row r="8449">
          <cell r="H8449" t="str">
            <v/>
          </cell>
        </row>
        <row r="8450">
          <cell r="A8450" t="str">
            <v xml:space="preserve">CANTIDAD TOTAL ACTIVIDAD No </v>
          </cell>
          <cell r="H8450" t="str">
            <v/>
          </cell>
        </row>
        <row r="8451">
          <cell r="A8451" t="str">
            <v>INSERTE PLANO, GRÁFICO O ESQUEMA AQUÍ</v>
          </cell>
        </row>
        <row r="8474">
          <cell r="B8474" t="str">
            <v xml:space="preserve">JOSE ENRIQUE CASTRO CASTRO </v>
          </cell>
        </row>
        <row r="8475">
          <cell r="B8475" t="str">
            <v xml:space="preserve">SECRETARIO DE PLANEACION </v>
          </cell>
        </row>
        <row r="8476">
          <cell r="B8476" t="str">
            <v xml:space="preserve">SECRETARIA DE PLANEACION </v>
          </cell>
        </row>
        <row r="8477">
          <cell r="B8477" t="str">
            <v/>
          </cell>
          <cell r="C8477" t="str">
            <v>ACTIVIDAD No  - PÁGINA 2</v>
          </cell>
        </row>
        <row r="8478">
          <cell r="A8478" t="str">
            <v>DEPARTAMENTO DE ANTIOQUIA</v>
          </cell>
        </row>
        <row r="8479">
          <cell r="A8479" t="str">
            <v>MUNICIPIO DE MONTEBELLO</v>
          </cell>
        </row>
        <row r="8480">
          <cell r="A8480" t="str">
            <v>PROYECTO: Mantenimiento y Mejoramiento de Vías Terciarias en los Municipios de Montebello y Santa Barbara</v>
          </cell>
        </row>
        <row r="8482">
          <cell r="A8482" t="str">
            <v>MEMORIAS DE OBRA</v>
          </cell>
        </row>
        <row r="8484">
          <cell r="A8484" t="str">
            <v>No.</v>
          </cell>
          <cell r="B8484" t="str">
            <v>DESCRIPCIÓN</v>
          </cell>
          <cell r="F8484" t="str">
            <v>ÍTEM DE PAGO</v>
          </cell>
          <cell r="G8484" t="str">
            <v>UNIDAD</v>
          </cell>
          <cell r="H8484" t="str">
            <v>CANTIDAD</v>
          </cell>
        </row>
        <row r="8485">
          <cell r="B8485" t="str">
            <v/>
          </cell>
          <cell r="F8485" t="str">
            <v/>
          </cell>
          <cell r="G8485" t="str">
            <v/>
          </cell>
          <cell r="H8485" t="str">
            <v/>
          </cell>
        </row>
        <row r="8487">
          <cell r="A8487" t="str">
            <v>DETALLE</v>
          </cell>
          <cell r="C8487" t="str">
            <v>FACTOR</v>
          </cell>
          <cell r="D8487" t="str">
            <v>CANTIDAD</v>
          </cell>
          <cell r="E8487" t="str">
            <v>A (ML)</v>
          </cell>
          <cell r="F8487" t="str">
            <v>B (M2)</v>
          </cell>
          <cell r="G8487" t="str">
            <v>C (M3)</v>
          </cell>
          <cell r="H8487" t="str">
            <v>TOTAL</v>
          </cell>
        </row>
        <row r="8488">
          <cell r="H8488" t="str">
            <v/>
          </cell>
        </row>
        <row r="8489">
          <cell r="H8489" t="str">
            <v/>
          </cell>
        </row>
        <row r="8490">
          <cell r="H8490" t="str">
            <v/>
          </cell>
        </row>
        <row r="8491">
          <cell r="H8491" t="str">
            <v/>
          </cell>
        </row>
        <row r="8492">
          <cell r="H8492" t="str">
            <v/>
          </cell>
        </row>
        <row r="8493">
          <cell r="H8493" t="str">
            <v/>
          </cell>
        </row>
        <row r="8494">
          <cell r="H8494" t="str">
            <v/>
          </cell>
        </row>
        <row r="8495">
          <cell r="H8495" t="str">
            <v/>
          </cell>
        </row>
        <row r="8496">
          <cell r="H8496" t="str">
            <v/>
          </cell>
        </row>
        <row r="8497">
          <cell r="H8497" t="str">
            <v/>
          </cell>
        </row>
        <row r="8498">
          <cell r="H8498" t="str">
            <v/>
          </cell>
        </row>
        <row r="8499">
          <cell r="H8499" t="str">
            <v/>
          </cell>
        </row>
        <row r="8500">
          <cell r="H8500" t="str">
            <v/>
          </cell>
        </row>
        <row r="8501">
          <cell r="H8501" t="str">
            <v/>
          </cell>
        </row>
        <row r="8502">
          <cell r="H8502" t="str">
            <v/>
          </cell>
        </row>
        <row r="8503">
          <cell r="H8503" t="str">
            <v/>
          </cell>
        </row>
        <row r="8504">
          <cell r="H8504" t="str">
            <v/>
          </cell>
        </row>
        <row r="8505">
          <cell r="H8505" t="str">
            <v/>
          </cell>
        </row>
        <row r="8506">
          <cell r="H8506" t="str">
            <v/>
          </cell>
        </row>
        <row r="8507">
          <cell r="H8507" t="str">
            <v/>
          </cell>
        </row>
        <row r="8508">
          <cell r="H8508" t="str">
            <v/>
          </cell>
        </row>
        <row r="8509">
          <cell r="H8509" t="str">
            <v/>
          </cell>
        </row>
        <row r="8510">
          <cell r="H8510" t="str">
            <v/>
          </cell>
        </row>
        <row r="8511">
          <cell r="H8511" t="str">
            <v/>
          </cell>
        </row>
        <row r="8512">
          <cell r="H8512" t="str">
            <v/>
          </cell>
        </row>
        <row r="8513">
          <cell r="H8513" t="str">
            <v/>
          </cell>
        </row>
        <row r="8514">
          <cell r="H8514" t="str">
            <v/>
          </cell>
        </row>
        <row r="8515">
          <cell r="H8515" t="str">
            <v/>
          </cell>
        </row>
        <row r="8516">
          <cell r="H8516" t="str">
            <v/>
          </cell>
        </row>
        <row r="8517">
          <cell r="H8517" t="str">
            <v/>
          </cell>
        </row>
        <row r="8518">
          <cell r="H8518" t="str">
            <v/>
          </cell>
        </row>
        <row r="8519">
          <cell r="A8519" t="str">
            <v>ACTIVIDAD No  - PÁGINA 1</v>
          </cell>
        </row>
        <row r="8520">
          <cell r="H8520" t="str">
            <v/>
          </cell>
        </row>
        <row r="8521">
          <cell r="H8521" t="str">
            <v/>
          </cell>
        </row>
        <row r="8522">
          <cell r="H8522" t="str">
            <v/>
          </cell>
        </row>
        <row r="8523">
          <cell r="H8523" t="str">
            <v/>
          </cell>
        </row>
        <row r="8524">
          <cell r="H8524" t="str">
            <v/>
          </cell>
        </row>
        <row r="8525">
          <cell r="H8525" t="str">
            <v/>
          </cell>
        </row>
        <row r="8526">
          <cell r="H8526" t="str">
            <v/>
          </cell>
        </row>
        <row r="8527">
          <cell r="H8527" t="str">
            <v/>
          </cell>
        </row>
        <row r="8528">
          <cell r="H8528" t="str">
            <v/>
          </cell>
        </row>
        <row r="8529">
          <cell r="H8529" t="str">
            <v/>
          </cell>
        </row>
        <row r="8530">
          <cell r="H8530" t="str">
            <v/>
          </cell>
        </row>
        <row r="8531">
          <cell r="H8531" t="str">
            <v/>
          </cell>
        </row>
        <row r="8532">
          <cell r="H8532" t="str">
            <v/>
          </cell>
        </row>
        <row r="8533">
          <cell r="H8533" t="str">
            <v/>
          </cell>
        </row>
        <row r="8534">
          <cell r="H8534" t="str">
            <v/>
          </cell>
        </row>
        <row r="8535">
          <cell r="H8535" t="str">
            <v/>
          </cell>
        </row>
        <row r="8536">
          <cell r="H8536" t="str">
            <v/>
          </cell>
        </row>
        <row r="8537">
          <cell r="A8537" t="str">
            <v xml:space="preserve">CANTIDAD TOTAL ACTIVIDAD No </v>
          </cell>
          <cell r="H8537" t="str">
            <v/>
          </cell>
        </row>
        <row r="8538">
          <cell r="A8538" t="str">
            <v>INSERTE PLANO, GRÁFICO O ESQUEMA AQUÍ</v>
          </cell>
        </row>
        <row r="8561">
          <cell r="B8561" t="str">
            <v xml:space="preserve">JOSE ENRIQUE CASTRO CASTRO </v>
          </cell>
        </row>
        <row r="8562">
          <cell r="B8562" t="str">
            <v xml:space="preserve">SECRETARIO DE PLANEACION </v>
          </cell>
        </row>
        <row r="8563">
          <cell r="B8563" t="str">
            <v xml:space="preserve">SECRETARIA DE PLANEACION </v>
          </cell>
        </row>
        <row r="8564">
          <cell r="B8564" t="str">
            <v/>
          </cell>
          <cell r="C8564" t="str">
            <v>ACTIVIDAD No  - PÁGINA 2</v>
          </cell>
        </row>
        <row r="8565">
          <cell r="A8565" t="str">
            <v>DEPARTAMENTO DE ANTIOQUIA</v>
          </cell>
        </row>
        <row r="8566">
          <cell r="A8566" t="str">
            <v>MUNICIPIO DE MONTEBELLO</v>
          </cell>
        </row>
        <row r="8567">
          <cell r="A8567" t="str">
            <v>PROYECTO: Mantenimiento y Mejoramiento de Vías Terciarias en los Municipios de Montebello y Santa Barbara</v>
          </cell>
        </row>
        <row r="8569">
          <cell r="A8569" t="str">
            <v>MEMORIAS DE OBRA</v>
          </cell>
        </row>
        <row r="8571">
          <cell r="A8571" t="str">
            <v>No.</v>
          </cell>
          <cell r="B8571" t="str">
            <v>DESCRIPCIÓN</v>
          </cell>
          <cell r="F8571" t="str">
            <v>ÍTEM DE PAGO</v>
          </cell>
          <cell r="G8571" t="str">
            <v>UNIDAD</v>
          </cell>
          <cell r="H8571" t="str">
            <v>CANTIDAD</v>
          </cell>
        </row>
        <row r="8572">
          <cell r="B8572" t="str">
            <v/>
          </cell>
          <cell r="F8572" t="str">
            <v/>
          </cell>
          <cell r="G8572" t="str">
            <v/>
          </cell>
          <cell r="H8572" t="str">
            <v/>
          </cell>
        </row>
        <row r="8574">
          <cell r="A8574" t="str">
            <v>DETALLE</v>
          </cell>
          <cell r="C8574" t="str">
            <v>FACTOR</v>
          </cell>
          <cell r="D8574" t="str">
            <v>CANTIDAD</v>
          </cell>
          <cell r="E8574" t="str">
            <v>A (ML)</v>
          </cell>
          <cell r="F8574" t="str">
            <v>B (M2)</v>
          </cell>
          <cell r="G8574" t="str">
            <v>C (M3)</v>
          </cell>
          <cell r="H8574" t="str">
            <v>TOTAL</v>
          </cell>
        </row>
        <row r="8575">
          <cell r="H8575" t="str">
            <v/>
          </cell>
        </row>
        <row r="8576">
          <cell r="H8576" t="str">
            <v/>
          </cell>
        </row>
        <row r="8577">
          <cell r="H8577" t="str">
            <v/>
          </cell>
        </row>
        <row r="8578">
          <cell r="H8578" t="str">
            <v/>
          </cell>
        </row>
        <row r="8579">
          <cell r="H8579" t="str">
            <v/>
          </cell>
        </row>
        <row r="8580">
          <cell r="H8580" t="str">
            <v/>
          </cell>
        </row>
        <row r="8581">
          <cell r="H8581" t="str">
            <v/>
          </cell>
        </row>
        <row r="8582">
          <cell r="H8582" t="str">
            <v/>
          </cell>
        </row>
        <row r="8583">
          <cell r="H8583" t="str">
            <v/>
          </cell>
        </row>
        <row r="8584">
          <cell r="H8584" t="str">
            <v/>
          </cell>
        </row>
        <row r="8585">
          <cell r="H8585" t="str">
            <v/>
          </cell>
        </row>
        <row r="8586">
          <cell r="H8586" t="str">
            <v/>
          </cell>
        </row>
        <row r="8587">
          <cell r="H8587" t="str">
            <v/>
          </cell>
        </row>
        <row r="8588">
          <cell r="H8588" t="str">
            <v/>
          </cell>
        </row>
        <row r="8589">
          <cell r="H8589" t="str">
            <v/>
          </cell>
        </row>
        <row r="8590">
          <cell r="H8590" t="str">
            <v/>
          </cell>
        </row>
        <row r="8591">
          <cell r="H8591" t="str">
            <v/>
          </cell>
        </row>
        <row r="8592">
          <cell r="H8592" t="str">
            <v/>
          </cell>
        </row>
        <row r="8593">
          <cell r="H8593" t="str">
            <v/>
          </cell>
        </row>
        <row r="8594">
          <cell r="H8594" t="str">
            <v/>
          </cell>
        </row>
        <row r="8595">
          <cell r="H8595" t="str">
            <v/>
          </cell>
        </row>
        <row r="8596">
          <cell r="H8596" t="str">
            <v/>
          </cell>
        </row>
        <row r="8597">
          <cell r="H8597" t="str">
            <v/>
          </cell>
        </row>
        <row r="8598">
          <cell r="H8598" t="str">
            <v/>
          </cell>
        </row>
        <row r="8599">
          <cell r="H8599" t="str">
            <v/>
          </cell>
        </row>
        <row r="8600">
          <cell r="H8600" t="str">
            <v/>
          </cell>
        </row>
        <row r="8601">
          <cell r="H8601" t="str">
            <v/>
          </cell>
        </row>
        <row r="8602">
          <cell r="H8602" t="str">
            <v/>
          </cell>
        </row>
        <row r="8603">
          <cell r="H8603" t="str">
            <v/>
          </cell>
        </row>
        <row r="8604">
          <cell r="H8604" t="str">
            <v/>
          </cell>
        </row>
        <row r="8605">
          <cell r="H8605" t="str">
            <v/>
          </cell>
        </row>
        <row r="8606">
          <cell r="H8606" t="str">
            <v/>
          </cell>
        </row>
        <row r="8607">
          <cell r="H8607" t="str">
            <v/>
          </cell>
        </row>
        <row r="8608">
          <cell r="A8608" t="str">
            <v>ACTIVIDAD No  - PÁGINA 1</v>
          </cell>
        </row>
        <row r="8609">
          <cell r="H8609" t="str">
            <v/>
          </cell>
        </row>
        <row r="8610">
          <cell r="H8610" t="str">
            <v/>
          </cell>
        </row>
        <row r="8611">
          <cell r="H8611" t="str">
            <v/>
          </cell>
        </row>
        <row r="8612">
          <cell r="H8612" t="str">
            <v/>
          </cell>
        </row>
        <row r="8613">
          <cell r="H8613" t="str">
            <v/>
          </cell>
        </row>
        <row r="8614">
          <cell r="H8614" t="str">
            <v/>
          </cell>
        </row>
        <row r="8615">
          <cell r="H8615" t="str">
            <v/>
          </cell>
        </row>
        <row r="8616">
          <cell r="H8616" t="str">
            <v/>
          </cell>
        </row>
        <row r="8617">
          <cell r="H8617" t="str">
            <v/>
          </cell>
        </row>
        <row r="8618">
          <cell r="H8618" t="str">
            <v/>
          </cell>
        </row>
        <row r="8619">
          <cell r="H8619" t="str">
            <v/>
          </cell>
        </row>
        <row r="8620">
          <cell r="H8620" t="str">
            <v/>
          </cell>
        </row>
        <row r="8621">
          <cell r="H8621" t="str">
            <v/>
          </cell>
        </row>
        <row r="8622">
          <cell r="H8622" t="str">
            <v/>
          </cell>
        </row>
        <row r="8623">
          <cell r="H8623" t="str">
            <v/>
          </cell>
        </row>
        <row r="8624">
          <cell r="H8624" t="str">
            <v/>
          </cell>
        </row>
        <row r="8625">
          <cell r="H8625" t="str">
            <v/>
          </cell>
        </row>
        <row r="8626">
          <cell r="A8626" t="str">
            <v xml:space="preserve">CANTIDAD TOTAL ACTIVIDAD No </v>
          </cell>
          <cell r="H8626" t="str">
            <v/>
          </cell>
        </row>
        <row r="8627">
          <cell r="A8627" t="str">
            <v>INSERTE PLANO, GRÁFICO O ESQUEMA AQUÍ</v>
          </cell>
        </row>
        <row r="8650">
          <cell r="B8650" t="str">
            <v xml:space="preserve">JOSE ENRIQUE CASTRO CASTRO </v>
          </cell>
        </row>
        <row r="8651">
          <cell r="B8651" t="str">
            <v xml:space="preserve">SECRETARIO DE PLANEACION </v>
          </cell>
        </row>
        <row r="8652">
          <cell r="B8652" t="str">
            <v xml:space="preserve">SECRETARIA DE PLANEACION </v>
          </cell>
        </row>
        <row r="8653">
          <cell r="B8653" t="str">
            <v/>
          </cell>
          <cell r="C8653" t="str">
            <v>ACTIVIDAD No  - PÁGINA 2</v>
          </cell>
        </row>
        <row r="8654">
          <cell r="A8654" t="str">
            <v>DEPARTAMENTO DE ANTIOQUIA</v>
          </cell>
        </row>
        <row r="8655">
          <cell r="A8655" t="str">
            <v>MUNICIPIO DE MONTEBELLO</v>
          </cell>
        </row>
        <row r="8656">
          <cell r="A8656" t="str">
            <v>PROYECTO: Mantenimiento y Mejoramiento de Vías Terciarias en los Municipios de Montebello y Santa Barbara</v>
          </cell>
        </row>
        <row r="8658">
          <cell r="A8658" t="str">
            <v>MEMORIAS DE OBRA</v>
          </cell>
        </row>
        <row r="8660">
          <cell r="A8660" t="str">
            <v>No.</v>
          </cell>
          <cell r="B8660" t="str">
            <v>DESCRIPCIÓN</v>
          </cell>
          <cell r="F8660" t="str">
            <v>ÍTEM DE PAGO</v>
          </cell>
          <cell r="G8660" t="str">
            <v>UNIDAD</v>
          </cell>
          <cell r="H8660" t="str">
            <v>CANTIDAD</v>
          </cell>
        </row>
        <row r="8661">
          <cell r="B8661" t="str">
            <v/>
          </cell>
          <cell r="F8661" t="str">
            <v/>
          </cell>
          <cell r="G8661" t="str">
            <v/>
          </cell>
          <cell r="H8661" t="str">
            <v/>
          </cell>
        </row>
        <row r="8663">
          <cell r="A8663" t="str">
            <v>DETALLE</v>
          </cell>
          <cell r="C8663" t="str">
            <v>FACTOR</v>
          </cell>
          <cell r="D8663" t="str">
            <v>CANTIDAD</v>
          </cell>
          <cell r="E8663" t="str">
            <v>A (ML)</v>
          </cell>
          <cell r="F8663" t="str">
            <v>B (M2)</v>
          </cell>
          <cell r="G8663" t="str">
            <v>C (M3)</v>
          </cell>
          <cell r="H8663" t="str">
            <v>TOTAL</v>
          </cell>
        </row>
        <row r="8664">
          <cell r="H8664" t="str">
            <v/>
          </cell>
        </row>
        <row r="8665">
          <cell r="H8665" t="str">
            <v/>
          </cell>
        </row>
        <row r="8666">
          <cell r="H8666" t="str">
            <v/>
          </cell>
        </row>
        <row r="8667">
          <cell r="H8667" t="str">
            <v/>
          </cell>
        </row>
        <row r="8668">
          <cell r="H8668" t="str">
            <v/>
          </cell>
        </row>
        <row r="8669">
          <cell r="H8669" t="str">
            <v/>
          </cell>
        </row>
        <row r="8670">
          <cell r="H8670" t="str">
            <v/>
          </cell>
        </row>
        <row r="8671">
          <cell r="H8671" t="str">
            <v/>
          </cell>
        </row>
        <row r="8672">
          <cell r="H8672" t="str">
            <v/>
          </cell>
        </row>
        <row r="8673">
          <cell r="H8673" t="str">
            <v/>
          </cell>
        </row>
        <row r="8674">
          <cell r="H8674" t="str">
            <v/>
          </cell>
        </row>
        <row r="8675">
          <cell r="H8675" t="str">
            <v/>
          </cell>
        </row>
        <row r="8676">
          <cell r="H8676" t="str">
            <v/>
          </cell>
        </row>
        <row r="8677">
          <cell r="H8677" t="str">
            <v/>
          </cell>
        </row>
        <row r="8678">
          <cell r="H8678" t="str">
            <v/>
          </cell>
        </row>
        <row r="8679">
          <cell r="H8679" t="str">
            <v/>
          </cell>
        </row>
        <row r="8680">
          <cell r="H8680" t="str">
            <v/>
          </cell>
        </row>
        <row r="8681">
          <cell r="H8681" t="str">
            <v/>
          </cell>
        </row>
        <row r="8682">
          <cell r="H8682" t="str">
            <v/>
          </cell>
        </row>
        <row r="8683">
          <cell r="H8683" t="str">
            <v/>
          </cell>
        </row>
        <row r="8684">
          <cell r="H8684" t="str">
            <v/>
          </cell>
        </row>
        <row r="8685">
          <cell r="H8685" t="str">
            <v/>
          </cell>
        </row>
        <row r="8686">
          <cell r="H8686" t="str">
            <v/>
          </cell>
        </row>
        <row r="8687">
          <cell r="H8687" t="str">
            <v/>
          </cell>
        </row>
        <row r="8688">
          <cell r="H8688" t="str">
            <v/>
          </cell>
        </row>
        <row r="8689">
          <cell r="H8689" t="str">
            <v/>
          </cell>
        </row>
        <row r="8690">
          <cell r="H8690" t="str">
            <v/>
          </cell>
        </row>
        <row r="8691">
          <cell r="H8691" t="str">
            <v/>
          </cell>
        </row>
        <row r="8692">
          <cell r="H8692" t="str">
            <v/>
          </cell>
        </row>
        <row r="8693">
          <cell r="H8693" t="str">
            <v/>
          </cell>
        </row>
        <row r="8694">
          <cell r="H8694" t="str">
            <v/>
          </cell>
        </row>
        <row r="8695">
          <cell r="A8695" t="str">
            <v>ACTIVIDAD No  - PÁGINA 1</v>
          </cell>
        </row>
        <row r="8696">
          <cell r="H8696" t="str">
            <v/>
          </cell>
        </row>
        <row r="8697">
          <cell r="H8697" t="str">
            <v/>
          </cell>
        </row>
        <row r="8698">
          <cell r="H8698" t="str">
            <v/>
          </cell>
        </row>
        <row r="8699">
          <cell r="H8699" t="str">
            <v/>
          </cell>
        </row>
        <row r="8700">
          <cell r="H8700" t="str">
            <v/>
          </cell>
        </row>
        <row r="8701">
          <cell r="H8701" t="str">
            <v/>
          </cell>
        </row>
        <row r="8702">
          <cell r="H8702" t="str">
            <v/>
          </cell>
        </row>
        <row r="8703">
          <cell r="H8703" t="str">
            <v/>
          </cell>
        </row>
        <row r="8704">
          <cell r="H8704" t="str">
            <v/>
          </cell>
        </row>
        <row r="8705">
          <cell r="H8705" t="str">
            <v/>
          </cell>
        </row>
        <row r="8706">
          <cell r="H8706" t="str">
            <v/>
          </cell>
        </row>
        <row r="8707">
          <cell r="H8707" t="str">
            <v/>
          </cell>
        </row>
        <row r="8708">
          <cell r="H8708" t="str">
            <v/>
          </cell>
        </row>
        <row r="8709">
          <cell r="H8709" t="str">
            <v/>
          </cell>
        </row>
        <row r="8710">
          <cell r="H8710" t="str">
            <v/>
          </cell>
        </row>
        <row r="8711">
          <cell r="H8711" t="str">
            <v/>
          </cell>
        </row>
        <row r="8712">
          <cell r="H8712" t="str">
            <v/>
          </cell>
        </row>
        <row r="8713">
          <cell r="A8713" t="str">
            <v xml:space="preserve">CANTIDAD TOTAL ACTIVIDAD No </v>
          </cell>
          <cell r="H8713" t="str">
            <v/>
          </cell>
        </row>
        <row r="8714">
          <cell r="A8714" t="str">
            <v>INSERTE PLANO, GRÁFICO O ESQUEMA AQUÍ</v>
          </cell>
        </row>
        <row r="8737">
          <cell r="B8737" t="str">
            <v xml:space="preserve">JOSE ENRIQUE CASTRO CASTRO </v>
          </cell>
        </row>
        <row r="8738">
          <cell r="B8738" t="str">
            <v xml:space="preserve">SECRETARIO DE PLANEACION </v>
          </cell>
        </row>
        <row r="8739">
          <cell r="B8739" t="str">
            <v xml:space="preserve">SECRETARIA DE PLANEACION </v>
          </cell>
        </row>
        <row r="8740">
          <cell r="B8740" t="str">
            <v/>
          </cell>
          <cell r="C8740" t="str">
            <v>ACTIVIDAD No  - PÁGINA 2</v>
          </cell>
        </row>
        <row r="8741">
          <cell r="A8741" t="str">
            <v>DEPARTAMENTO DE ANTIOQUIA</v>
          </cell>
        </row>
        <row r="8742">
          <cell r="A8742" t="str">
            <v>MUNICIPIO DE MONTEBELLO</v>
          </cell>
        </row>
        <row r="8743">
          <cell r="A8743" t="str">
            <v>PROYECTO: Mantenimiento y Mejoramiento de Vías Terciarias en los Municipios de Montebello y Santa Barbara</v>
          </cell>
        </row>
        <row r="8745">
          <cell r="A8745" t="str">
            <v>MEMORIAS DE OBRA</v>
          </cell>
        </row>
        <row r="8747">
          <cell r="A8747" t="str">
            <v>No.</v>
          </cell>
          <cell r="B8747" t="str">
            <v>DESCRIPCIÓN</v>
          </cell>
          <cell r="F8747" t="str">
            <v>ÍTEM DE PAGO</v>
          </cell>
          <cell r="G8747" t="str">
            <v>UNIDAD</v>
          </cell>
          <cell r="H8747" t="str">
            <v>CANTIDAD</v>
          </cell>
        </row>
        <row r="8748">
          <cell r="B8748" t="str">
            <v/>
          </cell>
          <cell r="F8748" t="str">
            <v/>
          </cell>
          <cell r="G8748" t="str">
            <v/>
          </cell>
          <cell r="H8748" t="str">
            <v/>
          </cell>
        </row>
        <row r="8750">
          <cell r="A8750" t="str">
            <v>DETALLE</v>
          </cell>
          <cell r="C8750" t="str">
            <v>FACTOR</v>
          </cell>
          <cell r="D8750" t="str">
            <v>CANTIDAD</v>
          </cell>
          <cell r="E8750" t="str">
            <v>A (ML)</v>
          </cell>
          <cell r="F8750" t="str">
            <v>B (M2)</v>
          </cell>
          <cell r="G8750" t="str">
            <v>C (M3)</v>
          </cell>
          <cell r="H8750" t="str">
            <v>TOTAL</v>
          </cell>
        </row>
        <row r="8751">
          <cell r="H8751" t="str">
            <v/>
          </cell>
        </row>
        <row r="8752">
          <cell r="H8752" t="str">
            <v/>
          </cell>
        </row>
        <row r="8753">
          <cell r="H8753" t="str">
            <v/>
          </cell>
        </row>
        <row r="8754">
          <cell r="H8754" t="str">
            <v/>
          </cell>
        </row>
        <row r="8755">
          <cell r="H8755" t="str">
            <v/>
          </cell>
        </row>
        <row r="8756">
          <cell r="H8756" t="str">
            <v/>
          </cell>
        </row>
        <row r="8757">
          <cell r="H8757" t="str">
            <v/>
          </cell>
        </row>
        <row r="8758">
          <cell r="H8758" t="str">
            <v/>
          </cell>
        </row>
        <row r="8759">
          <cell r="H8759" t="str">
            <v/>
          </cell>
        </row>
        <row r="8760">
          <cell r="H8760" t="str">
            <v/>
          </cell>
        </row>
        <row r="8761">
          <cell r="H8761" t="str">
            <v/>
          </cell>
        </row>
        <row r="8762">
          <cell r="H8762" t="str">
            <v/>
          </cell>
        </row>
        <row r="8763">
          <cell r="H8763" t="str">
            <v/>
          </cell>
        </row>
        <row r="8764">
          <cell r="H8764" t="str">
            <v/>
          </cell>
        </row>
        <row r="8765">
          <cell r="H8765" t="str">
            <v/>
          </cell>
        </row>
        <row r="8766">
          <cell r="H8766" t="str">
            <v/>
          </cell>
        </row>
        <row r="8767">
          <cell r="H8767" t="str">
            <v/>
          </cell>
        </row>
        <row r="8768">
          <cell r="H8768" t="str">
            <v/>
          </cell>
        </row>
        <row r="8769">
          <cell r="H8769" t="str">
            <v/>
          </cell>
        </row>
        <row r="8770">
          <cell r="H8770" t="str">
            <v/>
          </cell>
        </row>
        <row r="8771">
          <cell r="H8771" t="str">
            <v/>
          </cell>
        </row>
        <row r="8772">
          <cell r="H8772" t="str">
            <v/>
          </cell>
        </row>
        <row r="8773">
          <cell r="H8773" t="str">
            <v/>
          </cell>
        </row>
        <row r="8774">
          <cell r="H8774" t="str">
            <v/>
          </cell>
        </row>
        <row r="8775">
          <cell r="H8775" t="str">
            <v/>
          </cell>
        </row>
        <row r="8776">
          <cell r="H8776" t="str">
            <v/>
          </cell>
        </row>
        <row r="8777">
          <cell r="H8777" t="str">
            <v/>
          </cell>
        </row>
        <row r="8778">
          <cell r="H8778" t="str">
            <v/>
          </cell>
        </row>
        <row r="8779">
          <cell r="H8779" t="str">
            <v/>
          </cell>
        </row>
        <row r="8780">
          <cell r="H8780" t="str">
            <v/>
          </cell>
        </row>
        <row r="8781">
          <cell r="H8781" t="str">
            <v/>
          </cell>
        </row>
        <row r="8782">
          <cell r="A8782" t="str">
            <v>ACTIVIDAD No  - PÁGINA 1</v>
          </cell>
        </row>
        <row r="8783">
          <cell r="H8783" t="str">
            <v/>
          </cell>
        </row>
        <row r="8784">
          <cell r="H8784" t="str">
            <v/>
          </cell>
        </row>
        <row r="8785">
          <cell r="H8785" t="str">
            <v/>
          </cell>
        </row>
        <row r="8786">
          <cell r="H8786" t="str">
            <v/>
          </cell>
        </row>
        <row r="8787">
          <cell r="H8787" t="str">
            <v/>
          </cell>
        </row>
        <row r="8788">
          <cell r="H8788" t="str">
            <v/>
          </cell>
        </row>
        <row r="8789">
          <cell r="H8789" t="str">
            <v/>
          </cell>
        </row>
        <row r="8790">
          <cell r="H8790" t="str">
            <v/>
          </cell>
        </row>
        <row r="8791">
          <cell r="H8791" t="str">
            <v/>
          </cell>
        </row>
        <row r="8792">
          <cell r="H8792" t="str">
            <v/>
          </cell>
        </row>
        <row r="8793">
          <cell r="H8793" t="str">
            <v/>
          </cell>
        </row>
        <row r="8794">
          <cell r="H8794" t="str">
            <v/>
          </cell>
        </row>
        <row r="8795">
          <cell r="H8795" t="str">
            <v/>
          </cell>
        </row>
        <row r="8796">
          <cell r="H8796" t="str">
            <v/>
          </cell>
        </row>
        <row r="8797">
          <cell r="H8797" t="str">
            <v/>
          </cell>
        </row>
        <row r="8798">
          <cell r="H8798" t="str">
            <v/>
          </cell>
        </row>
        <row r="8799">
          <cell r="H8799" t="str">
            <v/>
          </cell>
        </row>
        <row r="8800">
          <cell r="A8800" t="str">
            <v xml:space="preserve">CANTIDAD TOTAL ACTIVIDAD No </v>
          </cell>
          <cell r="H8800" t="str">
            <v/>
          </cell>
        </row>
        <row r="8801">
          <cell r="A8801" t="str">
            <v>INSERTE PLANO, GRÁFICO O ESQUEMA AQUÍ</v>
          </cell>
        </row>
        <row r="8824">
          <cell r="B8824" t="str">
            <v xml:space="preserve">JOSE ENRIQUE CASTRO CASTRO </v>
          </cell>
        </row>
        <row r="8825">
          <cell r="B8825" t="str">
            <v xml:space="preserve">SECRETARIO DE PLANEACION </v>
          </cell>
        </row>
        <row r="8826">
          <cell r="B8826" t="str">
            <v xml:space="preserve">SECRETARIA DE PLANEACION </v>
          </cell>
        </row>
        <row r="8827">
          <cell r="B8827" t="str">
            <v/>
          </cell>
          <cell r="C8827" t="str">
            <v>ACTIVIDAD No  - PÁGINA 2</v>
          </cell>
        </row>
        <row r="8828">
          <cell r="A8828" t="str">
            <v>DEPARTAMENTO DE ANTIOQUIA</v>
          </cell>
        </row>
        <row r="8829">
          <cell r="A8829" t="str">
            <v>MUNICIPIO DE MONTEBELLO</v>
          </cell>
        </row>
        <row r="8830">
          <cell r="A8830" t="str">
            <v>PROYECTO: Mantenimiento y Mejoramiento de Vías Terciarias en los Municipios de Montebello y Santa Barbara</v>
          </cell>
        </row>
        <row r="8832">
          <cell r="A8832" t="str">
            <v>MEMORIAS DE OBRA</v>
          </cell>
        </row>
        <row r="8834">
          <cell r="A8834" t="str">
            <v>No.</v>
          </cell>
          <cell r="B8834" t="str">
            <v>DESCRIPCIÓN</v>
          </cell>
          <cell r="F8834" t="str">
            <v>ÍTEM DE PAGO</v>
          </cell>
          <cell r="G8834" t="str">
            <v>UNIDAD</v>
          </cell>
          <cell r="H8834" t="str">
            <v>CANTIDAD</v>
          </cell>
        </row>
        <row r="8835">
          <cell r="B8835" t="str">
            <v/>
          </cell>
          <cell r="F8835" t="str">
            <v/>
          </cell>
          <cell r="G8835" t="str">
            <v/>
          </cell>
          <cell r="H8835" t="str">
            <v/>
          </cell>
        </row>
        <row r="8837">
          <cell r="A8837" t="str">
            <v>DETALLE</v>
          </cell>
          <cell r="C8837" t="str">
            <v>FACTOR</v>
          </cell>
          <cell r="D8837" t="str">
            <v>CANTIDAD</v>
          </cell>
          <cell r="E8837" t="str">
            <v>A (ML)</v>
          </cell>
          <cell r="F8837" t="str">
            <v>B (M2)</v>
          </cell>
          <cell r="G8837" t="str">
            <v>C (M3)</v>
          </cell>
          <cell r="H8837" t="str">
            <v>TOTAL</v>
          </cell>
        </row>
        <row r="8838">
          <cell r="H8838" t="str">
            <v/>
          </cell>
        </row>
        <row r="8839">
          <cell r="H8839" t="str">
            <v/>
          </cell>
        </row>
        <row r="8840">
          <cell r="H8840" t="str">
            <v/>
          </cell>
        </row>
        <row r="8841">
          <cell r="H8841" t="str">
            <v/>
          </cell>
        </row>
        <row r="8842">
          <cell r="H8842" t="str">
            <v/>
          </cell>
        </row>
        <row r="8843">
          <cell r="H8843" t="str">
            <v/>
          </cell>
        </row>
        <row r="8844">
          <cell r="H8844" t="str">
            <v/>
          </cell>
        </row>
        <row r="8845">
          <cell r="H8845" t="str">
            <v/>
          </cell>
        </row>
        <row r="8846">
          <cell r="H8846" t="str">
            <v/>
          </cell>
        </row>
        <row r="8847">
          <cell r="H8847" t="str">
            <v/>
          </cell>
        </row>
        <row r="8848">
          <cell r="H8848" t="str">
            <v/>
          </cell>
        </row>
        <row r="8849">
          <cell r="H8849" t="str">
            <v/>
          </cell>
        </row>
        <row r="8850">
          <cell r="H8850" t="str">
            <v/>
          </cell>
        </row>
        <row r="8851">
          <cell r="H8851" t="str">
            <v/>
          </cell>
        </row>
        <row r="8852">
          <cell r="H8852" t="str">
            <v/>
          </cell>
        </row>
        <row r="8853">
          <cell r="H8853" t="str">
            <v/>
          </cell>
        </row>
        <row r="8854">
          <cell r="H8854" t="str">
            <v/>
          </cell>
        </row>
        <row r="8855">
          <cell r="H8855" t="str">
            <v/>
          </cell>
        </row>
        <row r="8856">
          <cell r="H8856" t="str">
            <v/>
          </cell>
        </row>
        <row r="8857">
          <cell r="H8857" t="str">
            <v/>
          </cell>
        </row>
        <row r="8858">
          <cell r="H8858" t="str">
            <v/>
          </cell>
        </row>
        <row r="8859">
          <cell r="H8859" t="str">
            <v/>
          </cell>
        </row>
        <row r="8860">
          <cell r="H8860" t="str">
            <v/>
          </cell>
        </row>
        <row r="8861">
          <cell r="H8861" t="str">
            <v/>
          </cell>
        </row>
        <row r="8862">
          <cell r="H8862" t="str">
            <v/>
          </cell>
        </row>
        <row r="8863">
          <cell r="H8863" t="str">
            <v/>
          </cell>
        </row>
        <row r="8864">
          <cell r="H8864" t="str">
            <v/>
          </cell>
        </row>
        <row r="8865">
          <cell r="H8865" t="str">
            <v/>
          </cell>
        </row>
        <row r="8866">
          <cell r="H8866" t="str">
            <v/>
          </cell>
        </row>
        <row r="8867">
          <cell r="H8867" t="str">
            <v/>
          </cell>
        </row>
        <row r="8868">
          <cell r="H8868" t="str">
            <v/>
          </cell>
        </row>
        <row r="8869">
          <cell r="A8869" t="str">
            <v>ACTIVIDAD No  - PÁGINA 1</v>
          </cell>
        </row>
        <row r="8870">
          <cell r="H8870" t="str">
            <v/>
          </cell>
        </row>
        <row r="8871">
          <cell r="H8871" t="str">
            <v/>
          </cell>
        </row>
        <row r="8872">
          <cell r="H8872" t="str">
            <v/>
          </cell>
        </row>
        <row r="8873">
          <cell r="H8873" t="str">
            <v/>
          </cell>
        </row>
        <row r="8874">
          <cell r="H8874" t="str">
            <v/>
          </cell>
        </row>
        <row r="8875">
          <cell r="H8875" t="str">
            <v/>
          </cell>
        </row>
        <row r="8876">
          <cell r="H8876" t="str">
            <v/>
          </cell>
        </row>
        <row r="8877">
          <cell r="H8877" t="str">
            <v/>
          </cell>
        </row>
        <row r="8878">
          <cell r="H8878" t="str">
            <v/>
          </cell>
        </row>
        <row r="8879">
          <cell r="H8879" t="str">
            <v/>
          </cell>
        </row>
        <row r="8880">
          <cell r="H8880" t="str">
            <v/>
          </cell>
        </row>
        <row r="8881">
          <cell r="H8881" t="str">
            <v/>
          </cell>
        </row>
        <row r="8882">
          <cell r="H8882" t="str">
            <v/>
          </cell>
        </row>
        <row r="8883">
          <cell r="H8883" t="str">
            <v/>
          </cell>
        </row>
        <row r="8884">
          <cell r="H8884" t="str">
            <v/>
          </cell>
        </row>
        <row r="8885">
          <cell r="H8885" t="str">
            <v/>
          </cell>
        </row>
        <row r="8886">
          <cell r="H8886" t="str">
            <v/>
          </cell>
        </row>
        <row r="8887">
          <cell r="A8887" t="str">
            <v xml:space="preserve">CANTIDAD TOTAL ACTIVIDAD No </v>
          </cell>
          <cell r="H8887" t="str">
            <v/>
          </cell>
        </row>
        <row r="8888">
          <cell r="A8888" t="str">
            <v>INSERTE PLANO, GRÁFICO O ESQUEMA AQUÍ</v>
          </cell>
        </row>
        <row r="8911">
          <cell r="B8911" t="str">
            <v xml:space="preserve">JOSE ENRIQUE CASTRO CASTRO </v>
          </cell>
        </row>
        <row r="8912">
          <cell r="B8912" t="str">
            <v xml:space="preserve">SECRETARIO DE PLANEACION </v>
          </cell>
        </row>
        <row r="8913">
          <cell r="B8913" t="str">
            <v xml:space="preserve">SECRETARIA DE PLANEACION </v>
          </cell>
        </row>
        <row r="8914">
          <cell r="B8914" t="str">
            <v/>
          </cell>
          <cell r="C8914" t="str">
            <v>ACTIVIDAD No  - PÁGINA 2</v>
          </cell>
        </row>
        <row r="8915">
          <cell r="A8915" t="str">
            <v>DEPARTAMENTO DE ANTIOQUIA</v>
          </cell>
        </row>
        <row r="8916">
          <cell r="A8916" t="str">
            <v>MUNICIPIO DE MONTEBELLO</v>
          </cell>
        </row>
        <row r="8917">
          <cell r="A8917" t="str">
            <v>PROYECTO: Mantenimiento y Mejoramiento de Vías Terciarias en los Municipios de Montebello y Santa Barbara</v>
          </cell>
        </row>
        <row r="8919">
          <cell r="A8919" t="str">
            <v>MEMORIAS DE OBRA</v>
          </cell>
        </row>
        <row r="8921">
          <cell r="A8921" t="str">
            <v>No.</v>
          </cell>
          <cell r="B8921" t="str">
            <v>DESCRIPCIÓN</v>
          </cell>
          <cell r="F8921" t="str">
            <v>ÍTEM DE PAGO</v>
          </cell>
          <cell r="G8921" t="str">
            <v>UNIDAD</v>
          </cell>
          <cell r="H8921" t="str">
            <v>CANTIDAD</v>
          </cell>
        </row>
        <row r="8922">
          <cell r="B8922" t="str">
            <v/>
          </cell>
          <cell r="F8922" t="str">
            <v/>
          </cell>
          <cell r="G8922" t="str">
            <v/>
          </cell>
          <cell r="H8922" t="str">
            <v/>
          </cell>
        </row>
        <row r="8924">
          <cell r="A8924" t="str">
            <v>DETALLE</v>
          </cell>
          <cell r="C8924" t="str">
            <v>FACTOR</v>
          </cell>
          <cell r="D8924" t="str">
            <v>CANTIDAD</v>
          </cell>
          <cell r="E8924" t="str">
            <v>A (ML)</v>
          </cell>
          <cell r="F8924" t="str">
            <v>B (M2)</v>
          </cell>
          <cell r="G8924" t="str">
            <v>C (M3)</v>
          </cell>
          <cell r="H8924" t="str">
            <v>TOTAL</v>
          </cell>
        </row>
        <row r="8925">
          <cell r="H8925" t="str">
            <v/>
          </cell>
        </row>
        <row r="8926">
          <cell r="H8926" t="str">
            <v/>
          </cell>
        </row>
        <row r="8927">
          <cell r="H8927" t="str">
            <v/>
          </cell>
        </row>
        <row r="8928">
          <cell r="H8928" t="str">
            <v/>
          </cell>
        </row>
        <row r="8929">
          <cell r="H8929" t="str">
            <v/>
          </cell>
        </row>
        <row r="8930">
          <cell r="H8930" t="str">
            <v/>
          </cell>
        </row>
        <row r="8931">
          <cell r="H8931" t="str">
            <v/>
          </cell>
        </row>
        <row r="8932">
          <cell r="H8932" t="str">
            <v/>
          </cell>
        </row>
        <row r="8933">
          <cell r="H8933" t="str">
            <v/>
          </cell>
        </row>
        <row r="8934">
          <cell r="H8934" t="str">
            <v/>
          </cell>
        </row>
        <row r="8935">
          <cell r="H8935" t="str">
            <v/>
          </cell>
        </row>
        <row r="8936">
          <cell r="H8936" t="str">
            <v/>
          </cell>
        </row>
        <row r="8937">
          <cell r="H8937" t="str">
            <v/>
          </cell>
        </row>
        <row r="8938">
          <cell r="H8938" t="str">
            <v/>
          </cell>
        </row>
        <row r="8939">
          <cell r="H8939" t="str">
            <v/>
          </cell>
        </row>
        <row r="8940">
          <cell r="H8940" t="str">
            <v/>
          </cell>
        </row>
        <row r="8941">
          <cell r="H8941" t="str">
            <v/>
          </cell>
        </row>
        <row r="8942">
          <cell r="H8942" t="str">
            <v/>
          </cell>
        </row>
        <row r="8943">
          <cell r="H8943" t="str">
            <v/>
          </cell>
        </row>
        <row r="8944">
          <cell r="H8944" t="str">
            <v/>
          </cell>
        </row>
        <row r="8945">
          <cell r="H8945" t="str">
            <v/>
          </cell>
        </row>
        <row r="8946">
          <cell r="H8946" t="str">
            <v/>
          </cell>
        </row>
        <row r="8947">
          <cell r="H8947" t="str">
            <v/>
          </cell>
        </row>
        <row r="8948">
          <cell r="H8948" t="str">
            <v/>
          </cell>
        </row>
        <row r="8949">
          <cell r="H8949" t="str">
            <v/>
          </cell>
        </row>
        <row r="8950">
          <cell r="H8950" t="str">
            <v/>
          </cell>
        </row>
        <row r="8951">
          <cell r="H8951" t="str">
            <v/>
          </cell>
        </row>
        <row r="8952">
          <cell r="H8952" t="str">
            <v/>
          </cell>
        </row>
        <row r="8953">
          <cell r="H8953" t="str">
            <v/>
          </cell>
        </row>
        <row r="8954">
          <cell r="H8954" t="str">
            <v/>
          </cell>
        </row>
        <row r="8955">
          <cell r="H8955" t="str">
            <v/>
          </cell>
        </row>
        <row r="8956">
          <cell r="A8956" t="str">
            <v>ACTIVIDAD No  - PÁGINA 1</v>
          </cell>
        </row>
        <row r="8957">
          <cell r="H8957" t="str">
            <v/>
          </cell>
        </row>
        <row r="8958">
          <cell r="H8958" t="str">
            <v/>
          </cell>
        </row>
        <row r="8959">
          <cell r="H8959" t="str">
            <v/>
          </cell>
        </row>
        <row r="8960">
          <cell r="H8960" t="str">
            <v/>
          </cell>
        </row>
        <row r="8961">
          <cell r="H8961" t="str">
            <v/>
          </cell>
        </row>
        <row r="8962">
          <cell r="H8962" t="str">
            <v/>
          </cell>
        </row>
        <row r="8963">
          <cell r="H8963" t="str">
            <v/>
          </cell>
        </row>
        <row r="8964">
          <cell r="H8964" t="str">
            <v/>
          </cell>
        </row>
        <row r="8965">
          <cell r="H8965" t="str">
            <v/>
          </cell>
        </row>
        <row r="8966">
          <cell r="H8966" t="str">
            <v/>
          </cell>
        </row>
        <row r="8967">
          <cell r="H8967" t="str">
            <v/>
          </cell>
        </row>
        <row r="8968">
          <cell r="H8968" t="str">
            <v/>
          </cell>
        </row>
        <row r="8969">
          <cell r="H8969" t="str">
            <v/>
          </cell>
        </row>
        <row r="8970">
          <cell r="H8970" t="str">
            <v/>
          </cell>
        </row>
        <row r="8971">
          <cell r="H8971" t="str">
            <v/>
          </cell>
        </row>
        <row r="8972">
          <cell r="H8972" t="str">
            <v/>
          </cell>
        </row>
        <row r="8973">
          <cell r="H8973" t="str">
            <v/>
          </cell>
        </row>
        <row r="8974">
          <cell r="A8974" t="str">
            <v xml:space="preserve">CANTIDAD TOTAL ACTIVIDAD No </v>
          </cell>
          <cell r="H8974" t="str">
            <v/>
          </cell>
        </row>
        <row r="8975">
          <cell r="A8975" t="str">
            <v>INSERTE PLANO, GRÁFICO O ESQUEMA AQUÍ</v>
          </cell>
        </row>
        <row r="8998">
          <cell r="B8998" t="str">
            <v xml:space="preserve">JOSE ENRIQUE CASTRO CASTRO </v>
          </cell>
        </row>
        <row r="8999">
          <cell r="B8999" t="str">
            <v xml:space="preserve">SECRETARIO DE PLANEACION </v>
          </cell>
        </row>
        <row r="9000">
          <cell r="B9000" t="str">
            <v xml:space="preserve">SECRETARIA DE PLANEACION </v>
          </cell>
        </row>
        <row r="9001">
          <cell r="B9001" t="str">
            <v/>
          </cell>
          <cell r="C9001" t="str">
            <v>ACTIVIDAD No  - PÁGINA 2</v>
          </cell>
        </row>
        <row r="9002">
          <cell r="A9002" t="str">
            <v>DEPARTAMENTO DE ANTIOQUIA</v>
          </cell>
        </row>
        <row r="9003">
          <cell r="A9003" t="str">
            <v>MUNICIPIO DE MONTEBELLO</v>
          </cell>
        </row>
        <row r="9004">
          <cell r="A9004" t="str">
            <v>PROYECTO: Mantenimiento y Mejoramiento de Vías Terciarias en los Municipios de Montebello y Santa Barbara</v>
          </cell>
        </row>
        <row r="9006">
          <cell r="A9006" t="str">
            <v>MEMORIAS DE OBRA</v>
          </cell>
        </row>
        <row r="9008">
          <cell r="A9008" t="str">
            <v>No.</v>
          </cell>
          <cell r="B9008" t="str">
            <v>DESCRIPCIÓN</v>
          </cell>
          <cell r="F9008" t="str">
            <v>ÍTEM DE PAGO</v>
          </cell>
          <cell r="G9008" t="str">
            <v>UNIDAD</v>
          </cell>
          <cell r="H9008" t="str">
            <v>CANTIDAD</v>
          </cell>
        </row>
        <row r="9009">
          <cell r="B9009" t="str">
            <v/>
          </cell>
          <cell r="F9009" t="str">
            <v/>
          </cell>
          <cell r="G9009" t="str">
            <v/>
          </cell>
          <cell r="H9009" t="str">
            <v/>
          </cell>
        </row>
        <row r="9011">
          <cell r="A9011" t="str">
            <v>DETALLE</v>
          </cell>
          <cell r="C9011" t="str">
            <v>FACTOR</v>
          </cell>
          <cell r="D9011" t="str">
            <v>CANTIDAD</v>
          </cell>
          <cell r="E9011" t="str">
            <v>A (ML)</v>
          </cell>
          <cell r="F9011" t="str">
            <v>B (M2)</v>
          </cell>
          <cell r="G9011" t="str">
            <v>C (M3)</v>
          </cell>
          <cell r="H9011" t="str">
            <v>TOTAL</v>
          </cell>
        </row>
        <row r="9012">
          <cell r="H9012" t="str">
            <v/>
          </cell>
        </row>
        <row r="9013">
          <cell r="H9013" t="str">
            <v/>
          </cell>
        </row>
        <row r="9014">
          <cell r="H9014" t="str">
            <v/>
          </cell>
        </row>
        <row r="9015">
          <cell r="H9015" t="str">
            <v/>
          </cell>
        </row>
        <row r="9016">
          <cell r="H9016" t="str">
            <v/>
          </cell>
        </row>
        <row r="9017">
          <cell r="H9017" t="str">
            <v/>
          </cell>
        </row>
        <row r="9018">
          <cell r="H9018" t="str">
            <v/>
          </cell>
        </row>
        <row r="9019">
          <cell r="H9019" t="str">
            <v/>
          </cell>
        </row>
        <row r="9020">
          <cell r="H9020" t="str">
            <v/>
          </cell>
        </row>
        <row r="9021">
          <cell r="H9021" t="str">
            <v/>
          </cell>
        </row>
        <row r="9022">
          <cell r="H9022" t="str">
            <v/>
          </cell>
        </row>
        <row r="9023">
          <cell r="H9023" t="str">
            <v/>
          </cell>
        </row>
        <row r="9024">
          <cell r="H9024" t="str">
            <v/>
          </cell>
        </row>
        <row r="9025">
          <cell r="H9025" t="str">
            <v/>
          </cell>
        </row>
        <row r="9026">
          <cell r="H9026" t="str">
            <v/>
          </cell>
        </row>
        <row r="9027">
          <cell r="H9027" t="str">
            <v/>
          </cell>
        </row>
        <row r="9028">
          <cell r="H9028" t="str">
            <v/>
          </cell>
        </row>
        <row r="9029">
          <cell r="H9029" t="str">
            <v/>
          </cell>
        </row>
        <row r="9030">
          <cell r="H9030" t="str">
            <v/>
          </cell>
        </row>
        <row r="9031">
          <cell r="H9031" t="str">
            <v/>
          </cell>
        </row>
        <row r="9032">
          <cell r="H9032" t="str">
            <v/>
          </cell>
        </row>
        <row r="9033">
          <cell r="H9033" t="str">
            <v/>
          </cell>
        </row>
        <row r="9034">
          <cell r="H9034" t="str">
            <v/>
          </cell>
        </row>
        <row r="9035">
          <cell r="H9035" t="str">
            <v/>
          </cell>
        </row>
        <row r="9036">
          <cell r="H9036" t="str">
            <v/>
          </cell>
        </row>
        <row r="9039">
          <cell r="H9039" t="str">
            <v/>
          </cell>
        </row>
        <row r="9040">
          <cell r="H9040" t="str">
            <v/>
          </cell>
        </row>
        <row r="9041">
          <cell r="H9041" t="str">
            <v/>
          </cell>
        </row>
        <row r="9042">
          <cell r="H9042" t="str">
            <v/>
          </cell>
        </row>
        <row r="9043">
          <cell r="H9043" t="str">
            <v/>
          </cell>
        </row>
        <row r="9044">
          <cell r="H9044" t="str">
            <v/>
          </cell>
        </row>
        <row r="9045">
          <cell r="A9045" t="str">
            <v>ACTIVIDAD No  - PÁGINA 1</v>
          </cell>
        </row>
        <row r="9046">
          <cell r="H9046" t="str">
            <v/>
          </cell>
        </row>
        <row r="9047">
          <cell r="H9047" t="str">
            <v/>
          </cell>
        </row>
        <row r="9048">
          <cell r="H9048" t="str">
            <v/>
          </cell>
        </row>
        <row r="9049">
          <cell r="H9049" t="str">
            <v/>
          </cell>
        </row>
        <row r="9050">
          <cell r="H9050" t="str">
            <v/>
          </cell>
        </row>
        <row r="9051">
          <cell r="H9051" t="str">
            <v/>
          </cell>
        </row>
        <row r="9052">
          <cell r="H9052" t="str">
            <v/>
          </cell>
        </row>
        <row r="9053">
          <cell r="H9053" t="str">
            <v/>
          </cell>
        </row>
        <row r="9054">
          <cell r="H9054" t="str">
            <v/>
          </cell>
        </row>
        <row r="9055">
          <cell r="H9055" t="str">
            <v/>
          </cell>
        </row>
        <row r="9056">
          <cell r="H9056" t="str">
            <v/>
          </cell>
        </row>
        <row r="9057">
          <cell r="H9057" t="str">
            <v/>
          </cell>
        </row>
        <row r="9058">
          <cell r="H9058" t="str">
            <v/>
          </cell>
        </row>
        <row r="9059">
          <cell r="H9059" t="str">
            <v/>
          </cell>
        </row>
        <row r="9060">
          <cell r="H9060" t="str">
            <v/>
          </cell>
        </row>
        <row r="9061">
          <cell r="H9061" t="str">
            <v/>
          </cell>
        </row>
        <row r="9062">
          <cell r="H9062" t="str">
            <v/>
          </cell>
        </row>
        <row r="9063">
          <cell r="A9063" t="str">
            <v xml:space="preserve">CANTIDAD TOTAL ACTIVIDAD No </v>
          </cell>
          <cell r="H9063" t="str">
            <v/>
          </cell>
        </row>
        <row r="9064">
          <cell r="A9064" t="str">
            <v>INSERTE PLANO, GRÁFICO O ESQUEMA AQUÍ</v>
          </cell>
        </row>
        <row r="9087">
          <cell r="B9087" t="str">
            <v xml:space="preserve">JOSE ENRIQUE CASTRO CASTRO </v>
          </cell>
        </row>
        <row r="9088">
          <cell r="B9088" t="str">
            <v xml:space="preserve">SECRETARIO DE PLANEACION </v>
          </cell>
        </row>
        <row r="9089">
          <cell r="B9089" t="str">
            <v xml:space="preserve">SECRETARIA DE PLANEACION </v>
          </cell>
        </row>
        <row r="9090">
          <cell r="B9090" t="str">
            <v/>
          </cell>
          <cell r="C9090" t="str">
            <v>ACTIVIDAD No  - PÁGINA 2</v>
          </cell>
        </row>
        <row r="9091">
          <cell r="A9091" t="str">
            <v>DEPARTAMENTO DE ANTIOQUIA</v>
          </cell>
        </row>
        <row r="9092">
          <cell r="A9092" t="str">
            <v>MUNICIPIO DE MONTEBELLO</v>
          </cell>
        </row>
        <row r="9093">
          <cell r="A9093" t="str">
            <v>PROYECTO: Mantenimiento y Mejoramiento de Vías Terciarias en los Municipios de Montebello y Santa Barbara</v>
          </cell>
        </row>
        <row r="9095">
          <cell r="A9095" t="str">
            <v>MEMORIAS DE OBRA</v>
          </cell>
        </row>
        <row r="9097">
          <cell r="A9097" t="str">
            <v>No.</v>
          </cell>
          <cell r="B9097" t="str">
            <v>DESCRIPCIÓN</v>
          </cell>
          <cell r="F9097" t="str">
            <v>ÍTEM DE PAGO</v>
          </cell>
          <cell r="G9097" t="str">
            <v>UNIDAD</v>
          </cell>
          <cell r="H9097" t="str">
            <v>CANTIDAD</v>
          </cell>
        </row>
        <row r="9098">
          <cell r="B9098" t="str">
            <v/>
          </cell>
          <cell r="F9098" t="str">
            <v/>
          </cell>
          <cell r="G9098" t="str">
            <v/>
          </cell>
          <cell r="H9098" t="str">
            <v/>
          </cell>
        </row>
        <row r="9100">
          <cell r="A9100" t="str">
            <v>DETALLE</v>
          </cell>
          <cell r="C9100" t="str">
            <v>FACTOR</v>
          </cell>
          <cell r="D9100" t="str">
            <v>CANTIDAD</v>
          </cell>
          <cell r="E9100" t="str">
            <v>A (ML)</v>
          </cell>
          <cell r="F9100" t="str">
            <v>B (M2)</v>
          </cell>
          <cell r="G9100" t="str">
            <v>C (M3)</v>
          </cell>
          <cell r="H9100" t="str">
            <v>TOTAL</v>
          </cell>
        </row>
        <row r="9101">
          <cell r="H9101" t="str">
            <v/>
          </cell>
        </row>
        <row r="9102">
          <cell r="H9102" t="str">
            <v/>
          </cell>
        </row>
        <row r="9103">
          <cell r="H9103" t="str">
            <v/>
          </cell>
        </row>
        <row r="9104">
          <cell r="H9104" t="str">
            <v/>
          </cell>
        </row>
        <row r="9105">
          <cell r="H9105" t="str">
            <v/>
          </cell>
        </row>
        <row r="9106">
          <cell r="H9106" t="str">
            <v/>
          </cell>
        </row>
        <row r="9107">
          <cell r="H9107" t="str">
            <v/>
          </cell>
        </row>
        <row r="9108">
          <cell r="H9108" t="str">
            <v/>
          </cell>
        </row>
        <row r="9109">
          <cell r="H9109" t="str">
            <v/>
          </cell>
        </row>
        <row r="9110">
          <cell r="H9110" t="str">
            <v/>
          </cell>
        </row>
        <row r="9111">
          <cell r="H9111" t="str">
            <v/>
          </cell>
        </row>
        <row r="9112">
          <cell r="H9112" t="str">
            <v/>
          </cell>
        </row>
        <row r="9113">
          <cell r="H9113" t="str">
            <v/>
          </cell>
        </row>
        <row r="9114">
          <cell r="H9114" t="str">
            <v/>
          </cell>
        </row>
        <row r="9115">
          <cell r="H9115" t="str">
            <v/>
          </cell>
        </row>
        <row r="9116">
          <cell r="H9116" t="str">
            <v/>
          </cell>
        </row>
        <row r="9117">
          <cell r="H9117" t="str">
            <v/>
          </cell>
        </row>
        <row r="9118">
          <cell r="H9118" t="str">
            <v/>
          </cell>
        </row>
        <row r="9119">
          <cell r="H9119" t="str">
            <v/>
          </cell>
        </row>
        <row r="9120">
          <cell r="H9120" t="str">
            <v/>
          </cell>
        </row>
        <row r="9121">
          <cell r="H9121" t="str">
            <v/>
          </cell>
        </row>
        <row r="9122">
          <cell r="H9122" t="str">
            <v/>
          </cell>
        </row>
        <row r="9123">
          <cell r="H9123" t="str">
            <v/>
          </cell>
        </row>
        <row r="9124">
          <cell r="H9124" t="str">
            <v/>
          </cell>
        </row>
        <row r="9125">
          <cell r="H9125" t="str">
            <v/>
          </cell>
        </row>
        <row r="9126">
          <cell r="H9126" t="str">
            <v/>
          </cell>
        </row>
        <row r="9127">
          <cell r="H9127" t="str">
            <v/>
          </cell>
        </row>
        <row r="9128">
          <cell r="H9128" t="str">
            <v/>
          </cell>
        </row>
        <row r="9129">
          <cell r="H9129" t="str">
            <v/>
          </cell>
        </row>
        <row r="9130">
          <cell r="H9130" t="str">
            <v/>
          </cell>
        </row>
        <row r="9131">
          <cell r="H9131" t="str">
            <v/>
          </cell>
        </row>
        <row r="9132">
          <cell r="A9132" t="str">
            <v>ACTIVIDAD No  - PÁGINA 1</v>
          </cell>
        </row>
        <row r="9133">
          <cell r="H9133" t="str">
            <v/>
          </cell>
        </row>
        <row r="9134">
          <cell r="H9134" t="str">
            <v/>
          </cell>
        </row>
        <row r="9135">
          <cell r="H9135" t="str">
            <v/>
          </cell>
        </row>
        <row r="9136">
          <cell r="H9136" t="str">
            <v/>
          </cell>
        </row>
        <row r="9137">
          <cell r="H9137" t="str">
            <v/>
          </cell>
        </row>
        <row r="9138">
          <cell r="H9138" t="str">
            <v/>
          </cell>
        </row>
        <row r="9139">
          <cell r="H9139" t="str">
            <v/>
          </cell>
        </row>
        <row r="9140">
          <cell r="H9140" t="str">
            <v/>
          </cell>
        </row>
        <row r="9141">
          <cell r="H9141" t="str">
            <v/>
          </cell>
        </row>
        <row r="9142">
          <cell r="H9142" t="str">
            <v/>
          </cell>
        </row>
        <row r="9143">
          <cell r="H9143" t="str">
            <v/>
          </cell>
        </row>
        <row r="9144">
          <cell r="H9144" t="str">
            <v/>
          </cell>
        </row>
        <row r="9145">
          <cell r="H9145" t="str">
            <v/>
          </cell>
        </row>
        <row r="9146">
          <cell r="H9146" t="str">
            <v/>
          </cell>
        </row>
        <row r="9147">
          <cell r="H9147" t="str">
            <v/>
          </cell>
        </row>
        <row r="9148">
          <cell r="H9148" t="str">
            <v/>
          </cell>
        </row>
        <row r="9149">
          <cell r="H9149" t="str">
            <v/>
          </cell>
        </row>
        <row r="9150">
          <cell r="A9150" t="str">
            <v xml:space="preserve">CANTIDAD TOTAL ACTIVIDAD No </v>
          </cell>
          <cell r="H9150" t="str">
            <v/>
          </cell>
        </row>
        <row r="9151">
          <cell r="A9151" t="str">
            <v>INSERTE PLANO, GRÁFICO O ESQUEMA AQUÍ</v>
          </cell>
        </row>
        <row r="9174">
          <cell r="B9174" t="str">
            <v xml:space="preserve">JOSE ENRIQUE CASTRO CASTRO </v>
          </cell>
        </row>
        <row r="9175">
          <cell r="B9175" t="str">
            <v xml:space="preserve">SECRETARIO DE PLANEACION </v>
          </cell>
        </row>
        <row r="9176">
          <cell r="B9176" t="str">
            <v xml:space="preserve">SECRETARIA DE PLANEACION </v>
          </cell>
        </row>
        <row r="9177">
          <cell r="B9177" t="str">
            <v/>
          </cell>
          <cell r="C9177" t="str">
            <v>ACTIVIDAD No  - PÁGINA 2</v>
          </cell>
        </row>
        <row r="9178">
          <cell r="A9178" t="str">
            <v>DEPARTAMENTO DE ANTIOQUIA</v>
          </cell>
        </row>
        <row r="9179">
          <cell r="A9179" t="str">
            <v>MUNICIPIO DE MONTEBELLO</v>
          </cell>
        </row>
        <row r="9180">
          <cell r="A9180" t="str">
            <v>PROYECTO: Mantenimiento y Mejoramiento de Vías Terciarias en los Municipios de Montebello y Santa Barbara</v>
          </cell>
        </row>
        <row r="9182">
          <cell r="A9182" t="str">
            <v>MEMORIAS DE OBRA</v>
          </cell>
        </row>
        <row r="9184">
          <cell r="A9184" t="str">
            <v>No.</v>
          </cell>
          <cell r="B9184" t="str">
            <v>DESCRIPCIÓN</v>
          </cell>
          <cell r="F9184" t="str">
            <v>ÍTEM DE PAGO</v>
          </cell>
          <cell r="G9184" t="str">
            <v>UNIDAD</v>
          </cell>
          <cell r="H9184" t="str">
            <v>CANTIDAD</v>
          </cell>
        </row>
        <row r="9185">
          <cell r="B9185" t="str">
            <v/>
          </cell>
          <cell r="F9185" t="str">
            <v/>
          </cell>
          <cell r="G9185" t="str">
            <v/>
          </cell>
          <cell r="H9185" t="str">
            <v/>
          </cell>
        </row>
        <row r="9187">
          <cell r="A9187" t="str">
            <v>DETALLE</v>
          </cell>
          <cell r="C9187" t="str">
            <v>FACTOR</v>
          </cell>
          <cell r="D9187" t="str">
            <v>CANTIDAD</v>
          </cell>
          <cell r="E9187" t="str">
            <v>A (ML)</v>
          </cell>
          <cell r="F9187" t="str">
            <v>B (M2)</v>
          </cell>
          <cell r="G9187" t="str">
            <v>C (M3)</v>
          </cell>
          <cell r="H9187" t="str">
            <v>TOTAL</v>
          </cell>
        </row>
        <row r="9188">
          <cell r="H9188" t="str">
            <v/>
          </cell>
        </row>
        <row r="9189">
          <cell r="H9189" t="str">
            <v/>
          </cell>
        </row>
        <row r="9190">
          <cell r="H9190" t="str">
            <v/>
          </cell>
        </row>
        <row r="9191">
          <cell r="H9191" t="str">
            <v/>
          </cell>
        </row>
        <row r="9192">
          <cell r="H9192" t="str">
            <v/>
          </cell>
        </row>
        <row r="9193">
          <cell r="H9193" t="str">
            <v/>
          </cell>
        </row>
        <row r="9194">
          <cell r="H9194" t="str">
            <v/>
          </cell>
        </row>
        <row r="9195">
          <cell r="H9195" t="str">
            <v/>
          </cell>
        </row>
        <row r="9196">
          <cell r="H9196" t="str">
            <v/>
          </cell>
        </row>
        <row r="9197">
          <cell r="H9197" t="str">
            <v/>
          </cell>
        </row>
        <row r="9198">
          <cell r="H9198" t="str">
            <v/>
          </cell>
        </row>
        <row r="9199">
          <cell r="H9199" t="str">
            <v/>
          </cell>
        </row>
        <row r="9200">
          <cell r="H9200" t="str">
            <v/>
          </cell>
        </row>
        <row r="9201">
          <cell r="H9201" t="str">
            <v/>
          </cell>
        </row>
        <row r="9202">
          <cell r="H9202" t="str">
            <v/>
          </cell>
        </row>
        <row r="9203">
          <cell r="H9203" t="str">
            <v/>
          </cell>
        </row>
        <row r="9204">
          <cell r="H9204" t="str">
            <v/>
          </cell>
        </row>
        <row r="9205">
          <cell r="H9205" t="str">
            <v/>
          </cell>
        </row>
        <row r="9206">
          <cell r="H9206" t="str">
            <v/>
          </cell>
        </row>
        <row r="9207">
          <cell r="H9207" t="str">
            <v/>
          </cell>
        </row>
        <row r="9208">
          <cell r="H9208" t="str">
            <v/>
          </cell>
        </row>
        <row r="9209">
          <cell r="H9209" t="str">
            <v/>
          </cell>
        </row>
        <row r="9210">
          <cell r="H9210" t="str">
            <v/>
          </cell>
        </row>
        <row r="9211">
          <cell r="H9211" t="str">
            <v/>
          </cell>
        </row>
        <row r="9212">
          <cell r="H9212" t="str">
            <v/>
          </cell>
        </row>
        <row r="9213">
          <cell r="H9213" t="str">
            <v/>
          </cell>
        </row>
        <row r="9214">
          <cell r="H9214" t="str">
            <v/>
          </cell>
        </row>
        <row r="9215">
          <cell r="H9215" t="str">
            <v/>
          </cell>
        </row>
        <row r="9216">
          <cell r="H9216" t="str">
            <v/>
          </cell>
        </row>
        <row r="9217">
          <cell r="H9217" t="str">
            <v/>
          </cell>
        </row>
        <row r="9218">
          <cell r="H9218" t="str">
            <v/>
          </cell>
        </row>
        <row r="9219">
          <cell r="A9219" t="str">
            <v>ACTIVIDAD No  - PÁGINA 1</v>
          </cell>
        </row>
        <row r="9220">
          <cell r="H9220" t="str">
            <v/>
          </cell>
        </row>
        <row r="9221">
          <cell r="H9221" t="str">
            <v/>
          </cell>
        </row>
        <row r="9222">
          <cell r="H9222" t="str">
            <v/>
          </cell>
        </row>
        <row r="9223">
          <cell r="H9223" t="str">
            <v/>
          </cell>
        </row>
        <row r="9224">
          <cell r="H9224" t="str">
            <v/>
          </cell>
        </row>
        <row r="9225">
          <cell r="H9225" t="str">
            <v/>
          </cell>
        </row>
        <row r="9226">
          <cell r="H9226" t="str">
            <v/>
          </cell>
        </row>
        <row r="9227">
          <cell r="H9227" t="str">
            <v/>
          </cell>
        </row>
        <row r="9228">
          <cell r="H9228" t="str">
            <v/>
          </cell>
        </row>
        <row r="9229">
          <cell r="H9229" t="str">
            <v/>
          </cell>
        </row>
        <row r="9230">
          <cell r="H9230" t="str">
            <v/>
          </cell>
        </row>
        <row r="9231">
          <cell r="H9231" t="str">
            <v/>
          </cell>
        </row>
        <row r="9232">
          <cell r="H9232" t="str">
            <v/>
          </cell>
        </row>
        <row r="9233">
          <cell r="H9233" t="str">
            <v/>
          </cell>
        </row>
        <row r="9234">
          <cell r="H9234" t="str">
            <v/>
          </cell>
        </row>
        <row r="9235">
          <cell r="H9235" t="str">
            <v/>
          </cell>
        </row>
        <row r="9236">
          <cell r="H9236" t="str">
            <v/>
          </cell>
        </row>
        <row r="9237">
          <cell r="A9237" t="str">
            <v xml:space="preserve">CANTIDAD TOTAL ACTIVIDAD No </v>
          </cell>
          <cell r="H9237" t="str">
            <v/>
          </cell>
        </row>
        <row r="9238">
          <cell r="A9238" t="str">
            <v>INSERTE PLANO, GRÁFICO O ESQUEMA AQUÍ</v>
          </cell>
        </row>
        <row r="9261">
          <cell r="B9261" t="str">
            <v xml:space="preserve">JOSE ENRIQUE CASTRO CASTRO </v>
          </cell>
        </row>
        <row r="9262">
          <cell r="B9262" t="str">
            <v xml:space="preserve">SECRETARIO DE PLANEACION </v>
          </cell>
        </row>
        <row r="9263">
          <cell r="B9263" t="str">
            <v xml:space="preserve">SECRETARIA DE PLANEACION </v>
          </cell>
        </row>
        <row r="9264">
          <cell r="B9264" t="str">
            <v/>
          </cell>
          <cell r="C9264" t="str">
            <v>ACTIVIDAD No  - PÁGINA 2</v>
          </cell>
        </row>
        <row r="9265">
          <cell r="A9265" t="str">
            <v>DEPARTAMENTO DE ANTIOQUIA</v>
          </cell>
        </row>
        <row r="9266">
          <cell r="A9266" t="str">
            <v>MUNICIPIO DE MONTEBELLO</v>
          </cell>
        </row>
        <row r="9267">
          <cell r="A9267" t="str">
            <v>PROYECTO: Mantenimiento y Mejoramiento de Vías Terciarias en los Municipios de Montebello y Santa Barbara</v>
          </cell>
        </row>
        <row r="9269">
          <cell r="A9269" t="str">
            <v>MEMORIAS DE OBRA</v>
          </cell>
        </row>
        <row r="9271">
          <cell r="A9271" t="str">
            <v>No.</v>
          </cell>
          <cell r="B9271" t="str">
            <v>DESCRIPCIÓN</v>
          </cell>
          <cell r="F9271" t="str">
            <v>ÍTEM DE PAGO</v>
          </cell>
          <cell r="G9271" t="str">
            <v>UNIDAD</v>
          </cell>
          <cell r="H9271" t="str">
            <v>CANTIDAD</v>
          </cell>
        </row>
        <row r="9272">
          <cell r="B9272" t="str">
            <v/>
          </cell>
          <cell r="F9272" t="str">
            <v/>
          </cell>
          <cell r="G9272" t="str">
            <v/>
          </cell>
          <cell r="H9272" t="str">
            <v/>
          </cell>
        </row>
        <row r="9274">
          <cell r="A9274" t="str">
            <v>DETALLE</v>
          </cell>
          <cell r="C9274" t="str">
            <v>FACTOR</v>
          </cell>
          <cell r="D9274" t="str">
            <v>CANTIDAD</v>
          </cell>
          <cell r="E9274" t="str">
            <v>A (ML)</v>
          </cell>
          <cell r="F9274" t="str">
            <v>B (M2)</v>
          </cell>
          <cell r="G9274" t="str">
            <v>C (M3)</v>
          </cell>
          <cell r="H9274" t="str">
            <v>TOTAL</v>
          </cell>
        </row>
        <row r="9275">
          <cell r="H9275" t="str">
            <v/>
          </cell>
        </row>
        <row r="9276">
          <cell r="H9276" t="str">
            <v/>
          </cell>
        </row>
        <row r="9277">
          <cell r="H9277" t="str">
            <v/>
          </cell>
        </row>
        <row r="9278">
          <cell r="H9278" t="str">
            <v/>
          </cell>
        </row>
        <row r="9279">
          <cell r="H9279" t="str">
            <v/>
          </cell>
        </row>
        <row r="9280">
          <cell r="H9280" t="str">
            <v/>
          </cell>
        </row>
        <row r="9281">
          <cell r="H9281" t="str">
            <v/>
          </cell>
        </row>
        <row r="9282">
          <cell r="H9282" t="str">
            <v/>
          </cell>
        </row>
        <row r="9283">
          <cell r="H9283" t="str">
            <v/>
          </cell>
        </row>
        <row r="9284">
          <cell r="H9284" t="str">
            <v/>
          </cell>
        </row>
        <row r="9285">
          <cell r="H9285" t="str">
            <v/>
          </cell>
        </row>
        <row r="9286">
          <cell r="H9286" t="str">
            <v/>
          </cell>
        </row>
        <row r="9287">
          <cell r="H9287" t="str">
            <v/>
          </cell>
        </row>
        <row r="9288">
          <cell r="H9288" t="str">
            <v/>
          </cell>
        </row>
        <row r="9289">
          <cell r="H9289" t="str">
            <v/>
          </cell>
        </row>
        <row r="9290">
          <cell r="H9290" t="str">
            <v/>
          </cell>
        </row>
        <row r="9291">
          <cell r="H9291" t="str">
            <v/>
          </cell>
        </row>
        <row r="9292">
          <cell r="H9292" t="str">
            <v/>
          </cell>
        </row>
        <row r="9293">
          <cell r="H9293" t="str">
            <v/>
          </cell>
        </row>
        <row r="9294">
          <cell r="H9294" t="str">
            <v/>
          </cell>
        </row>
        <row r="9295">
          <cell r="H9295" t="str">
            <v/>
          </cell>
        </row>
        <row r="9296">
          <cell r="H9296" t="str">
            <v/>
          </cell>
        </row>
        <row r="9297">
          <cell r="H9297" t="str">
            <v/>
          </cell>
        </row>
        <row r="9298">
          <cell r="H9298" t="str">
            <v/>
          </cell>
        </row>
        <row r="9299">
          <cell r="H9299" t="str">
            <v/>
          </cell>
        </row>
        <row r="9300">
          <cell r="H9300" t="str">
            <v/>
          </cell>
        </row>
        <row r="9301">
          <cell r="H9301" t="str">
            <v/>
          </cell>
        </row>
        <row r="9302">
          <cell r="H9302" t="str">
            <v/>
          </cell>
        </row>
        <row r="9303">
          <cell r="H9303" t="str">
            <v/>
          </cell>
        </row>
        <row r="9304">
          <cell r="H9304" t="str">
            <v/>
          </cell>
        </row>
        <row r="9305">
          <cell r="H9305" t="str">
            <v/>
          </cell>
        </row>
        <row r="9306">
          <cell r="A9306" t="str">
            <v>ACTIVIDAD No  - PÁGINA 1</v>
          </cell>
        </row>
        <row r="9307">
          <cell r="H9307" t="str">
            <v/>
          </cell>
        </row>
        <row r="9308">
          <cell r="H9308" t="str">
            <v/>
          </cell>
        </row>
        <row r="9309">
          <cell r="H9309" t="str">
            <v/>
          </cell>
        </row>
        <row r="9310">
          <cell r="H9310" t="str">
            <v/>
          </cell>
        </row>
        <row r="9311">
          <cell r="H9311" t="str">
            <v/>
          </cell>
        </row>
        <row r="9312">
          <cell r="H9312" t="str">
            <v/>
          </cell>
        </row>
        <row r="9313">
          <cell r="H9313" t="str">
            <v/>
          </cell>
        </row>
        <row r="9314">
          <cell r="H9314" t="str">
            <v/>
          </cell>
        </row>
        <row r="9315">
          <cell r="H9315" t="str">
            <v/>
          </cell>
        </row>
        <row r="9316">
          <cell r="H9316" t="str">
            <v/>
          </cell>
        </row>
        <row r="9317">
          <cell r="H9317" t="str">
            <v/>
          </cell>
        </row>
        <row r="9318">
          <cell r="H9318" t="str">
            <v/>
          </cell>
        </row>
        <row r="9319">
          <cell r="H9319" t="str">
            <v/>
          </cell>
        </row>
        <row r="9320">
          <cell r="H9320" t="str">
            <v/>
          </cell>
        </row>
        <row r="9321">
          <cell r="H9321" t="str">
            <v/>
          </cell>
        </row>
        <row r="9322">
          <cell r="H9322" t="str">
            <v/>
          </cell>
        </row>
        <row r="9323">
          <cell r="H9323" t="str">
            <v/>
          </cell>
        </row>
        <row r="9324">
          <cell r="A9324" t="str">
            <v xml:space="preserve">CANTIDAD TOTAL ACTIVIDAD No </v>
          </cell>
          <cell r="H9324" t="str">
            <v/>
          </cell>
        </row>
        <row r="9325">
          <cell r="A9325" t="str">
            <v>INSERTE PLANO, GRÁFICO O ESQUEMA AQUÍ</v>
          </cell>
        </row>
        <row r="9348">
          <cell r="B9348" t="str">
            <v xml:space="preserve">JOSE ENRIQUE CASTRO CASTRO </v>
          </cell>
        </row>
        <row r="9349">
          <cell r="B9349" t="str">
            <v xml:space="preserve">SECRETARIO DE PLANEACION </v>
          </cell>
        </row>
        <row r="9350">
          <cell r="B9350" t="str">
            <v xml:space="preserve">SECRETARIA DE PLANEACION </v>
          </cell>
        </row>
        <row r="9351">
          <cell r="B9351" t="str">
            <v/>
          </cell>
          <cell r="C9351" t="str">
            <v>ACTIVIDAD No  - PÁGINA 2</v>
          </cell>
        </row>
        <row r="9352">
          <cell r="A9352" t="str">
            <v>DEPARTAMENTO DE ANTIOQUIA</v>
          </cell>
        </row>
        <row r="9353">
          <cell r="A9353" t="str">
            <v>MUNICIPIO DE MONTEBELLO</v>
          </cell>
        </row>
        <row r="9354">
          <cell r="A9354" t="str">
            <v>PROYECTO: Mantenimiento y Mejoramiento de Vías Terciarias en los Municipios de Montebello y Santa Barbara</v>
          </cell>
        </row>
        <row r="9356">
          <cell r="A9356" t="str">
            <v>MEMORIAS DE OBRA</v>
          </cell>
        </row>
        <row r="9358">
          <cell r="A9358" t="str">
            <v>No.</v>
          </cell>
          <cell r="B9358" t="str">
            <v>DESCRIPCIÓN</v>
          </cell>
          <cell r="F9358" t="str">
            <v>ÍTEM DE PAGO</v>
          </cell>
          <cell r="G9358" t="str">
            <v>UNIDAD</v>
          </cell>
          <cell r="H9358" t="str">
            <v>CANTIDAD</v>
          </cell>
        </row>
        <row r="9359">
          <cell r="B9359" t="str">
            <v/>
          </cell>
          <cell r="F9359" t="str">
            <v/>
          </cell>
          <cell r="G9359" t="str">
            <v/>
          </cell>
          <cell r="H9359" t="str">
            <v/>
          </cell>
        </row>
        <row r="9361">
          <cell r="A9361" t="str">
            <v>DETALLE</v>
          </cell>
          <cell r="C9361" t="str">
            <v>FACTOR</v>
          </cell>
          <cell r="D9361" t="str">
            <v>CANTIDAD</v>
          </cell>
          <cell r="E9361" t="str">
            <v>A (ML)</v>
          </cell>
          <cell r="F9361" t="str">
            <v>B (M2)</v>
          </cell>
          <cell r="G9361" t="str">
            <v>C (M3)</v>
          </cell>
          <cell r="H9361" t="str">
            <v>TOTAL</v>
          </cell>
        </row>
        <row r="9362">
          <cell r="H9362" t="str">
            <v/>
          </cell>
        </row>
        <row r="9363">
          <cell r="H9363" t="str">
            <v/>
          </cell>
        </row>
        <row r="9364">
          <cell r="H9364" t="str">
            <v/>
          </cell>
        </row>
        <row r="9365">
          <cell r="H9365" t="str">
            <v/>
          </cell>
        </row>
        <row r="9366">
          <cell r="H9366" t="str">
            <v/>
          </cell>
        </row>
        <row r="9367">
          <cell r="H9367" t="str">
            <v/>
          </cell>
        </row>
        <row r="9368">
          <cell r="H9368" t="str">
            <v/>
          </cell>
        </row>
        <row r="9369">
          <cell r="H9369" t="str">
            <v/>
          </cell>
        </row>
        <row r="9370">
          <cell r="H9370" t="str">
            <v/>
          </cell>
        </row>
        <row r="9371">
          <cell r="H9371" t="str">
            <v/>
          </cell>
        </row>
        <row r="9372">
          <cell r="H9372" t="str">
            <v/>
          </cell>
        </row>
        <row r="9373">
          <cell r="H9373" t="str">
            <v/>
          </cell>
        </row>
        <row r="9374">
          <cell r="H9374" t="str">
            <v/>
          </cell>
        </row>
        <row r="9375">
          <cell r="H9375" t="str">
            <v/>
          </cell>
        </row>
        <row r="9376">
          <cell r="H9376" t="str">
            <v/>
          </cell>
        </row>
        <row r="9377">
          <cell r="H9377" t="str">
            <v/>
          </cell>
        </row>
        <row r="9378">
          <cell r="H9378" t="str">
            <v/>
          </cell>
        </row>
        <row r="9379">
          <cell r="H9379" t="str">
            <v/>
          </cell>
        </row>
        <row r="9380">
          <cell r="H9380" t="str">
            <v/>
          </cell>
        </row>
        <row r="9381">
          <cell r="H9381" t="str">
            <v/>
          </cell>
        </row>
        <row r="9382">
          <cell r="H9382" t="str">
            <v/>
          </cell>
        </row>
        <row r="9383">
          <cell r="H9383" t="str">
            <v/>
          </cell>
        </row>
        <row r="9384">
          <cell r="H9384" t="str">
            <v/>
          </cell>
        </row>
        <row r="9385">
          <cell r="H9385" t="str">
            <v/>
          </cell>
        </row>
        <row r="9386">
          <cell r="H9386" t="str">
            <v/>
          </cell>
        </row>
        <row r="9387">
          <cell r="H9387" t="str">
            <v/>
          </cell>
        </row>
        <row r="9388">
          <cell r="H9388" t="str">
            <v/>
          </cell>
        </row>
        <row r="9389">
          <cell r="H9389" t="str">
            <v/>
          </cell>
        </row>
        <row r="9390">
          <cell r="H9390" t="str">
            <v/>
          </cell>
        </row>
        <row r="9391">
          <cell r="H9391" t="str">
            <v/>
          </cell>
        </row>
        <row r="9392">
          <cell r="H9392" t="str">
            <v/>
          </cell>
        </row>
        <row r="9393">
          <cell r="A9393" t="str">
            <v>ACTIVIDAD No  - PÁGINA 1</v>
          </cell>
        </row>
        <row r="9394">
          <cell r="H9394" t="str">
            <v/>
          </cell>
        </row>
        <row r="9395">
          <cell r="H9395" t="str">
            <v/>
          </cell>
        </row>
        <row r="9396">
          <cell r="H9396" t="str">
            <v/>
          </cell>
        </row>
        <row r="9397">
          <cell r="H9397" t="str">
            <v/>
          </cell>
        </row>
        <row r="9398">
          <cell r="H9398" t="str">
            <v/>
          </cell>
        </row>
        <row r="9399">
          <cell r="H9399" t="str">
            <v/>
          </cell>
        </row>
        <row r="9400">
          <cell r="H9400" t="str">
            <v/>
          </cell>
        </row>
        <row r="9401">
          <cell r="H9401" t="str">
            <v/>
          </cell>
        </row>
        <row r="9402">
          <cell r="H9402" t="str">
            <v/>
          </cell>
        </row>
        <row r="9403">
          <cell r="H9403" t="str">
            <v/>
          </cell>
        </row>
        <row r="9404">
          <cell r="H9404" t="str">
            <v/>
          </cell>
        </row>
        <row r="9405">
          <cell r="H9405" t="str">
            <v/>
          </cell>
        </row>
        <row r="9406">
          <cell r="H9406" t="str">
            <v/>
          </cell>
        </row>
        <row r="9407">
          <cell r="H9407" t="str">
            <v/>
          </cell>
        </row>
        <row r="9408">
          <cell r="H9408" t="str">
            <v/>
          </cell>
        </row>
        <row r="9409">
          <cell r="H9409" t="str">
            <v/>
          </cell>
        </row>
        <row r="9410">
          <cell r="H9410" t="str">
            <v/>
          </cell>
        </row>
        <row r="9411">
          <cell r="A9411" t="str">
            <v xml:space="preserve">CANTIDAD TOTAL ACTIVIDAD No </v>
          </cell>
          <cell r="H9411" t="str">
            <v/>
          </cell>
        </row>
        <row r="9412">
          <cell r="A9412" t="str">
            <v>INSERTE PLANO, GRÁFICO O ESQUEMA AQUÍ</v>
          </cell>
        </row>
        <row r="9435">
          <cell r="B9435" t="str">
            <v xml:space="preserve">JOSE ENRIQUE CASTRO CASTRO </v>
          </cell>
        </row>
        <row r="9436">
          <cell r="B9436" t="str">
            <v xml:space="preserve">SECRETARIO DE PLANEACION </v>
          </cell>
        </row>
        <row r="9437">
          <cell r="B9437" t="str">
            <v xml:space="preserve">SECRETARIA DE PLANEACION </v>
          </cell>
        </row>
        <row r="9438">
          <cell r="B9438" t="str">
            <v/>
          </cell>
          <cell r="C9438" t="str">
            <v>ACTIVIDAD No  - PÁGINA 2</v>
          </cell>
        </row>
        <row r="9439">
          <cell r="A9439" t="str">
            <v>DEPARTAMENTO DE ANTIOQUIA</v>
          </cell>
        </row>
        <row r="9440">
          <cell r="A9440" t="str">
            <v>MUNICIPIO DE MONTEBELLO</v>
          </cell>
        </row>
        <row r="9441">
          <cell r="A9441" t="str">
            <v>PROYECTO: Mantenimiento y Mejoramiento de Vías Terciarias en los Municipios de Montebello y Santa Barbara</v>
          </cell>
        </row>
        <row r="9443">
          <cell r="A9443" t="str">
            <v>MEMORIAS DE OBRA</v>
          </cell>
        </row>
        <row r="9445">
          <cell r="A9445" t="str">
            <v>No.</v>
          </cell>
          <cell r="B9445" t="str">
            <v>DESCRIPCIÓN</v>
          </cell>
          <cell r="F9445" t="str">
            <v>ÍTEM DE PAGO</v>
          </cell>
          <cell r="G9445" t="str">
            <v>UNIDAD</v>
          </cell>
          <cell r="H9445" t="str">
            <v>CANTIDAD</v>
          </cell>
        </row>
        <row r="9446">
          <cell r="B9446" t="str">
            <v/>
          </cell>
          <cell r="F9446" t="str">
            <v/>
          </cell>
          <cell r="G9446" t="str">
            <v/>
          </cell>
          <cell r="H9446" t="str">
            <v/>
          </cell>
        </row>
        <row r="9448">
          <cell r="A9448" t="str">
            <v>DETALLE</v>
          </cell>
          <cell r="C9448" t="str">
            <v>FACTOR</v>
          </cell>
          <cell r="D9448" t="str">
            <v>CANTIDAD</v>
          </cell>
          <cell r="E9448" t="str">
            <v>A (ML)</v>
          </cell>
          <cell r="F9448" t="str">
            <v>B (M2)</v>
          </cell>
          <cell r="G9448" t="str">
            <v>C (M3)</v>
          </cell>
          <cell r="H9448" t="str">
            <v>TOTAL</v>
          </cell>
        </row>
        <row r="9449">
          <cell r="H9449" t="str">
            <v/>
          </cell>
        </row>
        <row r="9450">
          <cell r="H9450" t="str">
            <v/>
          </cell>
        </row>
        <row r="9451">
          <cell r="H9451" t="str">
            <v/>
          </cell>
        </row>
        <row r="9452">
          <cell r="H9452" t="str">
            <v/>
          </cell>
        </row>
        <row r="9453">
          <cell r="H9453" t="str">
            <v/>
          </cell>
        </row>
        <row r="9454">
          <cell r="H9454" t="str">
            <v/>
          </cell>
        </row>
        <row r="9455">
          <cell r="H9455" t="str">
            <v/>
          </cell>
        </row>
        <row r="9456">
          <cell r="H9456" t="str">
            <v/>
          </cell>
        </row>
        <row r="9457">
          <cell r="H9457" t="str">
            <v/>
          </cell>
        </row>
        <row r="9458">
          <cell r="H9458" t="str">
            <v/>
          </cell>
        </row>
        <row r="9459">
          <cell r="H9459" t="str">
            <v/>
          </cell>
        </row>
        <row r="9460">
          <cell r="H9460" t="str">
            <v/>
          </cell>
        </row>
        <row r="9461">
          <cell r="H9461" t="str">
            <v/>
          </cell>
        </row>
        <row r="9462">
          <cell r="H9462" t="str">
            <v/>
          </cell>
        </row>
        <row r="9463">
          <cell r="H9463" t="str">
            <v/>
          </cell>
        </row>
        <row r="9464">
          <cell r="H9464" t="str">
            <v/>
          </cell>
        </row>
        <row r="9465">
          <cell r="H9465" t="str">
            <v/>
          </cell>
        </row>
        <row r="9466">
          <cell r="H9466" t="str">
            <v/>
          </cell>
        </row>
        <row r="9467">
          <cell r="H9467" t="str">
            <v/>
          </cell>
        </row>
        <row r="9468">
          <cell r="H9468" t="str">
            <v/>
          </cell>
        </row>
        <row r="9469">
          <cell r="H9469" t="str">
            <v/>
          </cell>
        </row>
        <row r="9470">
          <cell r="H9470" t="str">
            <v/>
          </cell>
        </row>
        <row r="9471">
          <cell r="H9471" t="str">
            <v/>
          </cell>
        </row>
        <row r="9472">
          <cell r="H9472" t="str">
            <v/>
          </cell>
        </row>
        <row r="9473">
          <cell r="H9473" t="str">
            <v/>
          </cell>
        </row>
        <row r="9476">
          <cell r="H9476" t="str">
            <v/>
          </cell>
        </row>
        <row r="9477">
          <cell r="H9477" t="str">
            <v/>
          </cell>
        </row>
        <row r="9478">
          <cell r="H9478" t="str">
            <v/>
          </cell>
        </row>
        <row r="9479">
          <cell r="H9479" t="str">
            <v/>
          </cell>
        </row>
        <row r="9480">
          <cell r="H9480" t="str">
            <v/>
          </cell>
        </row>
        <row r="9481">
          <cell r="H9481" t="str">
            <v/>
          </cell>
        </row>
        <row r="9482">
          <cell r="A9482" t="str">
            <v>ACTIVIDAD No  - PÁGINA 1</v>
          </cell>
        </row>
        <row r="9483">
          <cell r="H9483" t="str">
            <v/>
          </cell>
        </row>
        <row r="9484">
          <cell r="H9484" t="str">
            <v/>
          </cell>
        </row>
        <row r="9485">
          <cell r="H9485" t="str">
            <v/>
          </cell>
        </row>
        <row r="9486">
          <cell r="H9486" t="str">
            <v/>
          </cell>
        </row>
        <row r="9487">
          <cell r="H9487" t="str">
            <v/>
          </cell>
        </row>
        <row r="9488">
          <cell r="H9488" t="str">
            <v/>
          </cell>
        </row>
        <row r="9489">
          <cell r="H9489" t="str">
            <v/>
          </cell>
        </row>
        <row r="9490">
          <cell r="H9490" t="str">
            <v/>
          </cell>
        </row>
        <row r="9491">
          <cell r="H9491" t="str">
            <v/>
          </cell>
        </row>
        <row r="9492">
          <cell r="H9492" t="str">
            <v/>
          </cell>
        </row>
        <row r="9493">
          <cell r="H9493" t="str">
            <v/>
          </cell>
        </row>
        <row r="9494">
          <cell r="H9494" t="str">
            <v/>
          </cell>
        </row>
        <row r="9495">
          <cell r="H9495" t="str">
            <v/>
          </cell>
        </row>
        <row r="9496">
          <cell r="H9496" t="str">
            <v/>
          </cell>
        </row>
        <row r="9497">
          <cell r="H9497" t="str">
            <v/>
          </cell>
        </row>
        <row r="9498">
          <cell r="H9498" t="str">
            <v/>
          </cell>
        </row>
        <row r="9499">
          <cell r="H9499" t="str">
            <v/>
          </cell>
        </row>
        <row r="9500">
          <cell r="A9500" t="str">
            <v xml:space="preserve">CANTIDAD TOTAL ACTIVIDAD No </v>
          </cell>
          <cell r="H9500" t="str">
            <v/>
          </cell>
        </row>
        <row r="9501">
          <cell r="A9501" t="str">
            <v>INSERTE PLANO, GRÁFICO O ESQUEMA AQUÍ</v>
          </cell>
        </row>
        <row r="9524">
          <cell r="B9524" t="str">
            <v xml:space="preserve">JOSE ENRIQUE CASTRO CASTRO </v>
          </cell>
        </row>
        <row r="9525">
          <cell r="B9525" t="str">
            <v xml:space="preserve">SECRETARIO DE PLANEACION </v>
          </cell>
        </row>
        <row r="9526">
          <cell r="B9526" t="str">
            <v xml:space="preserve">SECRETARIA DE PLANEACION </v>
          </cell>
        </row>
        <row r="9527">
          <cell r="B9527" t="str">
            <v/>
          </cell>
          <cell r="C9527" t="str">
            <v>ACTIVIDAD No  - PÁGINA 2</v>
          </cell>
        </row>
        <row r="9528">
          <cell r="A9528" t="str">
            <v>DEPARTAMENTO DE ANTIOQUIA</v>
          </cell>
        </row>
        <row r="9529">
          <cell r="A9529" t="str">
            <v>MUNICIPIO DE MONTEBELLO</v>
          </cell>
        </row>
        <row r="9530">
          <cell r="A9530" t="str">
            <v>PROYECTO: Mantenimiento y Mejoramiento de Vías Terciarias en los Municipios de Montebello y Santa Barbara</v>
          </cell>
        </row>
        <row r="9532">
          <cell r="A9532" t="str">
            <v>MEMORIAS DE OBRA</v>
          </cell>
        </row>
        <row r="9534">
          <cell r="A9534" t="str">
            <v>No.</v>
          </cell>
          <cell r="B9534" t="str">
            <v>DESCRIPCIÓN</v>
          </cell>
          <cell r="F9534" t="str">
            <v>ÍTEM DE PAGO</v>
          </cell>
          <cell r="G9534" t="str">
            <v>UNIDAD</v>
          </cell>
          <cell r="H9534" t="str">
            <v>CANTIDAD</v>
          </cell>
        </row>
        <row r="9535">
          <cell r="B9535" t="str">
            <v/>
          </cell>
          <cell r="F9535" t="str">
            <v/>
          </cell>
          <cell r="G9535" t="str">
            <v/>
          </cell>
          <cell r="H9535" t="str">
            <v/>
          </cell>
        </row>
        <row r="9537">
          <cell r="A9537" t="str">
            <v>DETALLE</v>
          </cell>
          <cell r="C9537" t="str">
            <v>FACTOR</v>
          </cell>
          <cell r="D9537" t="str">
            <v>CANTIDAD</v>
          </cell>
          <cell r="E9537" t="str">
            <v>A (ML)</v>
          </cell>
          <cell r="F9537" t="str">
            <v>B (M2)</v>
          </cell>
          <cell r="G9537" t="str">
            <v>C (M3)</v>
          </cell>
          <cell r="H9537" t="str">
            <v>TOTAL</v>
          </cell>
        </row>
        <row r="9538">
          <cell r="H9538" t="str">
            <v/>
          </cell>
        </row>
        <row r="9539">
          <cell r="H9539" t="str">
            <v/>
          </cell>
        </row>
        <row r="9540">
          <cell r="H9540" t="str">
            <v/>
          </cell>
        </row>
        <row r="9541">
          <cell r="H9541" t="str">
            <v/>
          </cell>
        </row>
        <row r="9542">
          <cell r="H9542" t="str">
            <v/>
          </cell>
        </row>
        <row r="9543">
          <cell r="H9543" t="str">
            <v/>
          </cell>
        </row>
        <row r="9544">
          <cell r="H9544" t="str">
            <v/>
          </cell>
        </row>
        <row r="9545">
          <cell r="H9545" t="str">
            <v/>
          </cell>
        </row>
        <row r="9546">
          <cell r="H9546" t="str">
            <v/>
          </cell>
        </row>
        <row r="9547">
          <cell r="H9547" t="str">
            <v/>
          </cell>
        </row>
        <row r="9548">
          <cell r="H9548" t="str">
            <v/>
          </cell>
        </row>
        <row r="9549">
          <cell r="H9549" t="str">
            <v/>
          </cell>
        </row>
        <row r="9550">
          <cell r="H9550" t="str">
            <v/>
          </cell>
        </row>
        <row r="9551">
          <cell r="H9551" t="str">
            <v/>
          </cell>
        </row>
        <row r="9552">
          <cell r="H9552" t="str">
            <v/>
          </cell>
        </row>
        <row r="9553">
          <cell r="H9553" t="str">
            <v/>
          </cell>
        </row>
        <row r="9554">
          <cell r="H9554" t="str">
            <v/>
          </cell>
        </row>
        <row r="9555">
          <cell r="H9555" t="str">
            <v/>
          </cell>
        </row>
        <row r="9556">
          <cell r="H9556" t="str">
            <v/>
          </cell>
        </row>
        <row r="9557">
          <cell r="H9557" t="str">
            <v/>
          </cell>
        </row>
        <row r="9558">
          <cell r="H9558" t="str">
            <v/>
          </cell>
        </row>
        <row r="9559">
          <cell r="H9559" t="str">
            <v/>
          </cell>
        </row>
        <row r="9560">
          <cell r="H9560" t="str">
            <v/>
          </cell>
        </row>
        <row r="9561">
          <cell r="H9561" t="str">
            <v/>
          </cell>
        </row>
        <row r="9562">
          <cell r="H9562" t="str">
            <v/>
          </cell>
        </row>
        <row r="9563">
          <cell r="H9563" t="str">
            <v/>
          </cell>
        </row>
        <row r="9564">
          <cell r="H9564" t="str">
            <v/>
          </cell>
        </row>
        <row r="9565">
          <cell r="H9565" t="str">
            <v/>
          </cell>
        </row>
        <row r="9566">
          <cell r="H9566" t="str">
            <v/>
          </cell>
        </row>
        <row r="9567">
          <cell r="H9567" t="str">
            <v/>
          </cell>
        </row>
        <row r="9568">
          <cell r="H9568" t="str">
            <v/>
          </cell>
        </row>
        <row r="9569">
          <cell r="A9569" t="str">
            <v>ACTIVIDAD No  - PÁGINA 1</v>
          </cell>
        </row>
        <row r="9570">
          <cell r="H9570" t="str">
            <v/>
          </cell>
        </row>
        <row r="9571">
          <cell r="H9571" t="str">
            <v/>
          </cell>
        </row>
        <row r="9572">
          <cell r="H9572" t="str">
            <v/>
          </cell>
        </row>
        <row r="9573">
          <cell r="H9573" t="str">
            <v/>
          </cell>
        </row>
        <row r="9574">
          <cell r="H9574" t="str">
            <v/>
          </cell>
        </row>
        <row r="9575">
          <cell r="H9575" t="str">
            <v/>
          </cell>
        </row>
        <row r="9576">
          <cell r="H9576" t="str">
            <v/>
          </cell>
        </row>
        <row r="9577">
          <cell r="H9577" t="str">
            <v/>
          </cell>
        </row>
        <row r="9578">
          <cell r="H9578" t="str">
            <v/>
          </cell>
        </row>
        <row r="9579">
          <cell r="H9579" t="str">
            <v/>
          </cell>
        </row>
        <row r="9580">
          <cell r="H9580" t="str">
            <v/>
          </cell>
        </row>
        <row r="9581">
          <cell r="H9581" t="str">
            <v/>
          </cell>
        </row>
        <row r="9582">
          <cell r="H9582" t="str">
            <v/>
          </cell>
        </row>
        <row r="9583">
          <cell r="H9583" t="str">
            <v/>
          </cell>
        </row>
        <row r="9584">
          <cell r="H9584" t="str">
            <v/>
          </cell>
        </row>
        <row r="9585">
          <cell r="H9585" t="str">
            <v/>
          </cell>
        </row>
        <row r="9586">
          <cell r="H9586" t="str">
            <v/>
          </cell>
        </row>
        <row r="9587">
          <cell r="A9587" t="str">
            <v xml:space="preserve">CANTIDAD TOTAL ACTIVIDAD No </v>
          </cell>
          <cell r="H9587" t="str">
            <v/>
          </cell>
        </row>
        <row r="9588">
          <cell r="A9588" t="str">
            <v>INSERTE PLANO, GRÁFICO O ESQUEMA AQUÍ</v>
          </cell>
        </row>
        <row r="9611">
          <cell r="B9611" t="str">
            <v xml:space="preserve">JOSE ENRIQUE CASTRO CASTRO </v>
          </cell>
        </row>
        <row r="9612">
          <cell r="B9612" t="str">
            <v xml:space="preserve">SECRETARIO DE PLANEACION </v>
          </cell>
        </row>
        <row r="9613">
          <cell r="B9613" t="str">
            <v xml:space="preserve">SECRETARIA DE PLANEACION </v>
          </cell>
        </row>
        <row r="9614">
          <cell r="B9614" t="str">
            <v/>
          </cell>
          <cell r="C9614" t="str">
            <v>ACTIVIDAD No  - PÁGINA 2</v>
          </cell>
        </row>
        <row r="9615">
          <cell r="A9615" t="str">
            <v>DEPARTAMENTO DE ANTIOQUIA</v>
          </cell>
        </row>
        <row r="9616">
          <cell r="A9616" t="str">
            <v>MUNICIPIO DE MONTEBELLO</v>
          </cell>
        </row>
        <row r="9617">
          <cell r="A9617" t="str">
            <v>PROYECTO: Mantenimiento y Mejoramiento de Vías Terciarias en los Municipios de Montebello y Santa Barbara</v>
          </cell>
        </row>
        <row r="9619">
          <cell r="A9619" t="str">
            <v>MEMORIAS DE OBRA</v>
          </cell>
        </row>
        <row r="9621">
          <cell r="A9621" t="str">
            <v>No.</v>
          </cell>
          <cell r="B9621" t="str">
            <v>DESCRIPCIÓN</v>
          </cell>
          <cell r="F9621" t="str">
            <v>ÍTEM DE PAGO</v>
          </cell>
          <cell r="G9621" t="str">
            <v>UNIDAD</v>
          </cell>
          <cell r="H9621" t="str">
            <v>CANTIDAD</v>
          </cell>
        </row>
        <row r="9622">
          <cell r="B9622" t="str">
            <v/>
          </cell>
          <cell r="F9622" t="str">
            <v/>
          </cell>
          <cell r="G9622" t="str">
            <v/>
          </cell>
          <cell r="H9622" t="str">
            <v/>
          </cell>
        </row>
        <row r="9624">
          <cell r="A9624" t="str">
            <v>DETALLE</v>
          </cell>
          <cell r="C9624" t="str">
            <v>FACTOR</v>
          </cell>
          <cell r="D9624" t="str">
            <v>CANTIDAD</v>
          </cell>
          <cell r="E9624" t="str">
            <v>A (ML)</v>
          </cell>
          <cell r="F9624" t="str">
            <v>B (M2)</v>
          </cell>
          <cell r="G9624" t="str">
            <v>C (M3)</v>
          </cell>
          <cell r="H9624" t="str">
            <v>TOTAL</v>
          </cell>
        </row>
        <row r="9625">
          <cell r="H9625" t="str">
            <v/>
          </cell>
        </row>
        <row r="9626">
          <cell r="H9626" t="str">
            <v/>
          </cell>
        </row>
        <row r="9627">
          <cell r="H9627" t="str">
            <v/>
          </cell>
        </row>
        <row r="9628">
          <cell r="H9628" t="str">
            <v/>
          </cell>
        </row>
        <row r="9629">
          <cell r="H9629" t="str">
            <v/>
          </cell>
        </row>
        <row r="9630">
          <cell r="H9630" t="str">
            <v/>
          </cell>
        </row>
        <row r="9631">
          <cell r="H9631" t="str">
            <v/>
          </cell>
        </row>
        <row r="9632">
          <cell r="H9632" t="str">
            <v/>
          </cell>
        </row>
        <row r="9633">
          <cell r="H9633" t="str">
            <v/>
          </cell>
        </row>
        <row r="9634">
          <cell r="H9634" t="str">
            <v/>
          </cell>
        </row>
        <row r="9635">
          <cell r="H9635" t="str">
            <v/>
          </cell>
        </row>
        <row r="9636">
          <cell r="H9636" t="str">
            <v/>
          </cell>
        </row>
        <row r="9637">
          <cell r="H9637" t="str">
            <v/>
          </cell>
        </row>
        <row r="9638">
          <cell r="H9638" t="str">
            <v/>
          </cell>
        </row>
        <row r="9639">
          <cell r="H9639" t="str">
            <v/>
          </cell>
        </row>
        <row r="9640">
          <cell r="H9640" t="str">
            <v/>
          </cell>
        </row>
        <row r="9641">
          <cell r="H9641" t="str">
            <v/>
          </cell>
        </row>
        <row r="9642">
          <cell r="H9642" t="str">
            <v/>
          </cell>
        </row>
        <row r="9643">
          <cell r="H9643" t="str">
            <v/>
          </cell>
        </row>
        <row r="9644">
          <cell r="H9644" t="str">
            <v/>
          </cell>
        </row>
        <row r="9645">
          <cell r="H9645" t="str">
            <v/>
          </cell>
        </row>
        <row r="9646">
          <cell r="H9646" t="str">
            <v/>
          </cell>
        </row>
        <row r="9647">
          <cell r="H9647" t="str">
            <v/>
          </cell>
        </row>
        <row r="9648">
          <cell r="H9648" t="str">
            <v/>
          </cell>
        </row>
        <row r="9649">
          <cell r="H9649" t="str">
            <v/>
          </cell>
        </row>
        <row r="9650">
          <cell r="H9650" t="str">
            <v/>
          </cell>
        </row>
        <row r="9651">
          <cell r="H9651" t="str">
            <v/>
          </cell>
        </row>
        <row r="9652">
          <cell r="H9652" t="str">
            <v/>
          </cell>
        </row>
        <row r="9653">
          <cell r="H9653" t="str">
            <v/>
          </cell>
        </row>
        <row r="9654">
          <cell r="H9654" t="str">
            <v/>
          </cell>
        </row>
        <row r="9655">
          <cell r="H9655" t="str">
            <v/>
          </cell>
        </row>
        <row r="9656">
          <cell r="A9656" t="str">
            <v>ACTIVIDAD No  - PÁGINA 1</v>
          </cell>
        </row>
        <row r="9657">
          <cell r="H9657" t="str">
            <v/>
          </cell>
        </row>
        <row r="9658">
          <cell r="H9658" t="str">
            <v/>
          </cell>
        </row>
        <row r="9659">
          <cell r="H9659" t="str">
            <v/>
          </cell>
        </row>
        <row r="9660">
          <cell r="H9660" t="str">
            <v/>
          </cell>
        </row>
        <row r="9661">
          <cell r="H9661" t="str">
            <v/>
          </cell>
        </row>
        <row r="9662">
          <cell r="H9662" t="str">
            <v/>
          </cell>
        </row>
        <row r="9663">
          <cell r="H9663" t="str">
            <v/>
          </cell>
        </row>
        <row r="9664">
          <cell r="H9664" t="str">
            <v/>
          </cell>
        </row>
        <row r="9665">
          <cell r="H9665" t="str">
            <v/>
          </cell>
        </row>
        <row r="9666">
          <cell r="H9666" t="str">
            <v/>
          </cell>
        </row>
        <row r="9667">
          <cell r="H9667" t="str">
            <v/>
          </cell>
        </row>
        <row r="9668">
          <cell r="H9668" t="str">
            <v/>
          </cell>
        </row>
        <row r="9669">
          <cell r="H9669" t="str">
            <v/>
          </cell>
        </row>
        <row r="9670">
          <cell r="H9670" t="str">
            <v/>
          </cell>
        </row>
        <row r="9671">
          <cell r="H9671" t="str">
            <v/>
          </cell>
        </row>
        <row r="9672">
          <cell r="H9672" t="str">
            <v/>
          </cell>
        </row>
        <row r="9673">
          <cell r="H9673" t="str">
            <v/>
          </cell>
        </row>
        <row r="9674">
          <cell r="A9674" t="str">
            <v xml:space="preserve">CANTIDAD TOTAL ACTIVIDAD No </v>
          </cell>
          <cell r="H9674" t="str">
            <v/>
          </cell>
        </row>
        <row r="9675">
          <cell r="A9675" t="str">
            <v>INSERTE PLANO, GRÁFICO O ESQUEMA AQUÍ</v>
          </cell>
        </row>
        <row r="9698">
          <cell r="B9698" t="str">
            <v xml:space="preserve">JOSE ENRIQUE CASTRO CASTRO </v>
          </cell>
        </row>
        <row r="9699">
          <cell r="B9699" t="str">
            <v xml:space="preserve">SECRETARIO DE PLANEACION </v>
          </cell>
        </row>
        <row r="9700">
          <cell r="B9700" t="str">
            <v xml:space="preserve">SECRETARIA DE PLANEACION </v>
          </cell>
        </row>
        <row r="9701">
          <cell r="B9701" t="str">
            <v/>
          </cell>
          <cell r="C9701" t="str">
            <v>ACTIVIDAD No  - PÁGINA 2</v>
          </cell>
        </row>
        <row r="9702">
          <cell r="A9702" t="str">
            <v>DEPARTAMENTO DE ANTIOQUIA</v>
          </cell>
        </row>
        <row r="9703">
          <cell r="A9703" t="str">
            <v>MUNICIPIO DE MONTEBELLO</v>
          </cell>
        </row>
        <row r="9704">
          <cell r="A9704" t="str">
            <v>PROYECTO: Mantenimiento y Mejoramiento de Vías Terciarias en los Municipios de Montebello y Santa Barbara</v>
          </cell>
        </row>
        <row r="9706">
          <cell r="A9706" t="str">
            <v>MEMORIAS DE OBRA</v>
          </cell>
        </row>
        <row r="9708">
          <cell r="A9708" t="str">
            <v>No.</v>
          </cell>
          <cell r="B9708" t="str">
            <v>DESCRIPCIÓN</v>
          </cell>
          <cell r="F9708" t="str">
            <v>ÍTEM DE PAGO</v>
          </cell>
          <cell r="G9708" t="str">
            <v>UNIDAD</v>
          </cell>
          <cell r="H9708" t="str">
            <v>CANTIDAD</v>
          </cell>
        </row>
        <row r="9709">
          <cell r="B9709" t="str">
            <v/>
          </cell>
          <cell r="F9709" t="str">
            <v/>
          </cell>
          <cell r="G9709" t="str">
            <v/>
          </cell>
          <cell r="H9709" t="str">
            <v/>
          </cell>
        </row>
        <row r="9711">
          <cell r="A9711" t="str">
            <v>DETALLE</v>
          </cell>
          <cell r="C9711" t="str">
            <v>FACTOR</v>
          </cell>
          <cell r="D9711" t="str">
            <v>CANTIDAD</v>
          </cell>
          <cell r="E9711" t="str">
            <v>A (ML)</v>
          </cell>
          <cell r="F9711" t="str">
            <v>B (M2)</v>
          </cell>
          <cell r="G9711" t="str">
            <v>C (M3)</v>
          </cell>
          <cell r="H9711" t="str">
            <v>TOTAL</v>
          </cell>
        </row>
        <row r="9712">
          <cell r="H9712" t="str">
            <v/>
          </cell>
        </row>
        <row r="9713">
          <cell r="H9713" t="str">
            <v/>
          </cell>
        </row>
        <row r="9714">
          <cell r="H9714" t="str">
            <v/>
          </cell>
        </row>
        <row r="9715">
          <cell r="H9715" t="str">
            <v/>
          </cell>
        </row>
        <row r="9716">
          <cell r="H9716" t="str">
            <v/>
          </cell>
        </row>
        <row r="9717">
          <cell r="H9717" t="str">
            <v/>
          </cell>
        </row>
        <row r="9718">
          <cell r="H9718" t="str">
            <v/>
          </cell>
        </row>
        <row r="9719">
          <cell r="H9719" t="str">
            <v/>
          </cell>
        </row>
        <row r="9720">
          <cell r="H9720" t="str">
            <v/>
          </cell>
        </row>
        <row r="9721">
          <cell r="H9721" t="str">
            <v/>
          </cell>
        </row>
        <row r="9722">
          <cell r="H9722" t="str">
            <v/>
          </cell>
        </row>
        <row r="9723">
          <cell r="H9723" t="str">
            <v/>
          </cell>
        </row>
        <row r="9724">
          <cell r="H9724" t="str">
            <v/>
          </cell>
        </row>
        <row r="9725">
          <cell r="H9725" t="str">
            <v/>
          </cell>
        </row>
        <row r="9726">
          <cell r="H9726" t="str">
            <v/>
          </cell>
        </row>
        <row r="9727">
          <cell r="H9727" t="str">
            <v/>
          </cell>
        </row>
        <row r="9728">
          <cell r="H9728" t="str">
            <v/>
          </cell>
        </row>
        <row r="9729">
          <cell r="H9729" t="str">
            <v/>
          </cell>
        </row>
        <row r="9730">
          <cell r="H9730" t="str">
            <v/>
          </cell>
        </row>
        <row r="9731">
          <cell r="H9731" t="str">
            <v/>
          </cell>
        </row>
        <row r="9732">
          <cell r="H9732" t="str">
            <v/>
          </cell>
        </row>
        <row r="9733">
          <cell r="H9733" t="str">
            <v/>
          </cell>
        </row>
        <row r="9734">
          <cell r="H9734" t="str">
            <v/>
          </cell>
        </row>
        <row r="9735">
          <cell r="H9735" t="str">
            <v/>
          </cell>
        </row>
        <row r="9736">
          <cell r="H9736" t="str">
            <v/>
          </cell>
        </row>
        <row r="9737">
          <cell r="H9737" t="str">
            <v/>
          </cell>
        </row>
        <row r="9738">
          <cell r="H9738" t="str">
            <v/>
          </cell>
        </row>
        <row r="9739">
          <cell r="H9739" t="str">
            <v/>
          </cell>
        </row>
        <row r="9740">
          <cell r="H9740" t="str">
            <v/>
          </cell>
        </row>
        <row r="9741">
          <cell r="H9741" t="str">
            <v/>
          </cell>
        </row>
        <row r="9742">
          <cell r="H9742" t="str">
            <v/>
          </cell>
        </row>
        <row r="9743">
          <cell r="A9743" t="str">
            <v>ACTIVIDAD No  - PÁGINA 1</v>
          </cell>
        </row>
        <row r="9744">
          <cell r="H9744" t="str">
            <v/>
          </cell>
        </row>
        <row r="9745">
          <cell r="H9745" t="str">
            <v/>
          </cell>
        </row>
        <row r="9746">
          <cell r="H9746" t="str">
            <v/>
          </cell>
        </row>
        <row r="9747">
          <cell r="H9747" t="str">
            <v/>
          </cell>
        </row>
        <row r="9748">
          <cell r="H9748" t="str">
            <v/>
          </cell>
        </row>
        <row r="9749">
          <cell r="H9749" t="str">
            <v/>
          </cell>
        </row>
        <row r="9750">
          <cell r="H9750" t="str">
            <v/>
          </cell>
        </row>
        <row r="9751">
          <cell r="H9751" t="str">
            <v/>
          </cell>
        </row>
        <row r="9752">
          <cell r="H9752" t="str">
            <v/>
          </cell>
        </row>
        <row r="9753">
          <cell r="H9753" t="str">
            <v/>
          </cell>
        </row>
        <row r="9754">
          <cell r="H9754" t="str">
            <v/>
          </cell>
        </row>
        <row r="9755">
          <cell r="H9755" t="str">
            <v/>
          </cell>
        </row>
        <row r="9756">
          <cell r="H9756" t="str">
            <v/>
          </cell>
        </row>
        <row r="9757">
          <cell r="H9757" t="str">
            <v/>
          </cell>
        </row>
        <row r="9758">
          <cell r="H9758" t="str">
            <v/>
          </cell>
        </row>
        <row r="9759">
          <cell r="H9759" t="str">
            <v/>
          </cell>
        </row>
        <row r="9760">
          <cell r="H9760" t="str">
            <v/>
          </cell>
        </row>
        <row r="9761">
          <cell r="A9761" t="str">
            <v xml:space="preserve">CANTIDAD TOTAL ACTIVIDAD No </v>
          </cell>
          <cell r="H9761" t="str">
            <v/>
          </cell>
        </row>
        <row r="9762">
          <cell r="A9762" t="str">
            <v>INSERTE PLANO, GRÁFICO O ESQUEMA AQUÍ</v>
          </cell>
        </row>
        <row r="9785">
          <cell r="B9785" t="str">
            <v xml:space="preserve">JOSE ENRIQUE CASTRO CASTRO </v>
          </cell>
        </row>
        <row r="9786">
          <cell r="B9786" t="str">
            <v xml:space="preserve">SECRETARIO DE PLANEACION </v>
          </cell>
        </row>
        <row r="9787">
          <cell r="B9787" t="str">
            <v xml:space="preserve">SECRETARIA DE PLANEACION </v>
          </cell>
        </row>
        <row r="9788">
          <cell r="B9788" t="str">
            <v/>
          </cell>
          <cell r="C9788" t="str">
            <v>ACTIVIDAD No  - PÁGINA 2</v>
          </cell>
        </row>
        <row r="9789">
          <cell r="A9789" t="str">
            <v>DEPARTAMENTO DE ANTIOQUIA</v>
          </cell>
        </row>
        <row r="9790">
          <cell r="A9790" t="str">
            <v>MUNICIPIO DE MONTEBELLO</v>
          </cell>
        </row>
        <row r="9791">
          <cell r="A9791" t="str">
            <v>PROYECTO: Mantenimiento y Mejoramiento de Vías Terciarias en los Municipios de Montebello y Santa Barbara</v>
          </cell>
        </row>
        <row r="9793">
          <cell r="A9793" t="str">
            <v>MEMORIAS DE OBRA</v>
          </cell>
        </row>
        <row r="9795">
          <cell r="A9795" t="str">
            <v>No.</v>
          </cell>
          <cell r="B9795" t="str">
            <v>DESCRIPCIÓN</v>
          </cell>
          <cell r="F9795" t="str">
            <v>ÍTEM DE PAGO</v>
          </cell>
          <cell r="G9795" t="str">
            <v>UNIDAD</v>
          </cell>
          <cell r="H9795" t="str">
            <v>CANTIDAD</v>
          </cell>
        </row>
        <row r="9796">
          <cell r="B9796" t="str">
            <v/>
          </cell>
          <cell r="F9796" t="str">
            <v/>
          </cell>
          <cell r="G9796" t="str">
            <v/>
          </cell>
          <cell r="H9796" t="str">
            <v/>
          </cell>
        </row>
        <row r="9798">
          <cell r="A9798" t="str">
            <v>DETALLE</v>
          </cell>
          <cell r="C9798" t="str">
            <v>FACTOR</v>
          </cell>
          <cell r="D9798" t="str">
            <v>CANTIDAD</v>
          </cell>
          <cell r="E9798" t="str">
            <v>A (ML)</v>
          </cell>
          <cell r="F9798" t="str">
            <v>B (M2)</v>
          </cell>
          <cell r="G9798" t="str">
            <v>C (M3)</v>
          </cell>
          <cell r="H9798" t="str">
            <v>TOTAL</v>
          </cell>
        </row>
        <row r="9799">
          <cell r="H9799" t="str">
            <v/>
          </cell>
        </row>
        <row r="9800">
          <cell r="H9800" t="str">
            <v/>
          </cell>
        </row>
        <row r="9801">
          <cell r="H9801" t="str">
            <v/>
          </cell>
        </row>
        <row r="9802">
          <cell r="H9802" t="str">
            <v/>
          </cell>
        </row>
        <row r="9803">
          <cell r="H9803" t="str">
            <v/>
          </cell>
        </row>
        <row r="9804">
          <cell r="H9804" t="str">
            <v/>
          </cell>
        </row>
        <row r="9805">
          <cell r="H9805" t="str">
            <v/>
          </cell>
        </row>
        <row r="9806">
          <cell r="H9806" t="str">
            <v/>
          </cell>
        </row>
        <row r="9807">
          <cell r="H9807" t="str">
            <v/>
          </cell>
        </row>
        <row r="9808">
          <cell r="H9808" t="str">
            <v/>
          </cell>
        </row>
        <row r="9809">
          <cell r="H9809" t="str">
            <v/>
          </cell>
        </row>
        <row r="9810">
          <cell r="H9810" t="str">
            <v/>
          </cell>
        </row>
        <row r="9811">
          <cell r="H9811" t="str">
            <v/>
          </cell>
        </row>
        <row r="9812">
          <cell r="H9812" t="str">
            <v/>
          </cell>
        </row>
        <row r="9813">
          <cell r="H9813" t="str">
            <v/>
          </cell>
        </row>
        <row r="9814">
          <cell r="H9814" t="str">
            <v/>
          </cell>
        </row>
        <row r="9815">
          <cell r="H9815" t="str">
            <v/>
          </cell>
        </row>
        <row r="9816">
          <cell r="H9816" t="str">
            <v/>
          </cell>
        </row>
        <row r="9817">
          <cell r="H9817" t="str">
            <v/>
          </cell>
        </row>
        <row r="9818">
          <cell r="H9818" t="str">
            <v/>
          </cell>
        </row>
        <row r="9819">
          <cell r="H9819" t="str">
            <v/>
          </cell>
        </row>
        <row r="9820">
          <cell r="H9820" t="str">
            <v/>
          </cell>
        </row>
        <row r="9821">
          <cell r="H9821" t="str">
            <v/>
          </cell>
        </row>
        <row r="9822">
          <cell r="H9822" t="str">
            <v/>
          </cell>
        </row>
        <row r="9823">
          <cell r="H9823" t="str">
            <v/>
          </cell>
        </row>
        <row r="9824">
          <cell r="H9824" t="str">
            <v/>
          </cell>
        </row>
        <row r="9825">
          <cell r="H9825" t="str">
            <v/>
          </cell>
        </row>
        <row r="9826">
          <cell r="H9826" t="str">
            <v/>
          </cell>
        </row>
        <row r="9827">
          <cell r="H9827" t="str">
            <v/>
          </cell>
        </row>
        <row r="9828">
          <cell r="H9828" t="str">
            <v/>
          </cell>
        </row>
        <row r="9829">
          <cell r="H9829" t="str">
            <v/>
          </cell>
        </row>
        <row r="9830">
          <cell r="A9830" t="str">
            <v>ACTIVIDAD No  - PÁGINA 1</v>
          </cell>
        </row>
        <row r="9831">
          <cell r="H9831" t="str">
            <v/>
          </cell>
        </row>
        <row r="9832">
          <cell r="H9832" t="str">
            <v/>
          </cell>
        </row>
        <row r="9833">
          <cell r="H9833" t="str">
            <v/>
          </cell>
        </row>
        <row r="9834">
          <cell r="H9834" t="str">
            <v/>
          </cell>
        </row>
        <row r="9835">
          <cell r="H9835" t="str">
            <v/>
          </cell>
        </row>
        <row r="9836">
          <cell r="H9836" t="str">
            <v/>
          </cell>
        </row>
        <row r="9837">
          <cell r="H9837" t="str">
            <v/>
          </cell>
        </row>
        <row r="9838">
          <cell r="H9838" t="str">
            <v/>
          </cell>
        </row>
        <row r="9839">
          <cell r="H9839" t="str">
            <v/>
          </cell>
        </row>
        <row r="9840">
          <cell r="H9840" t="str">
            <v/>
          </cell>
        </row>
        <row r="9841">
          <cell r="H9841" t="str">
            <v/>
          </cell>
        </row>
        <row r="9842">
          <cell r="H9842" t="str">
            <v/>
          </cell>
        </row>
        <row r="9843">
          <cell r="H9843" t="str">
            <v/>
          </cell>
        </row>
        <row r="9844">
          <cell r="H9844" t="str">
            <v/>
          </cell>
        </row>
        <row r="9845">
          <cell r="H9845" t="str">
            <v/>
          </cell>
        </row>
        <row r="9846">
          <cell r="H9846" t="str">
            <v/>
          </cell>
        </row>
        <row r="9847">
          <cell r="H9847" t="str">
            <v/>
          </cell>
        </row>
        <row r="9848">
          <cell r="A9848" t="str">
            <v xml:space="preserve">CANTIDAD TOTAL ACTIVIDAD No </v>
          </cell>
          <cell r="H9848" t="str">
            <v/>
          </cell>
        </row>
        <row r="9849">
          <cell r="A9849" t="str">
            <v>INSERTE PLANO, GRÁFICO O ESQUEMA AQUÍ</v>
          </cell>
        </row>
        <row r="9872">
          <cell r="B9872" t="str">
            <v xml:space="preserve">JOSE ENRIQUE CASTRO CASTRO </v>
          </cell>
        </row>
        <row r="9873">
          <cell r="B9873" t="str">
            <v xml:space="preserve">SECRETARIO DE PLANEACION </v>
          </cell>
        </row>
        <row r="9874">
          <cell r="B9874" t="str">
            <v xml:space="preserve">SECRETARIA DE PLANEACION </v>
          </cell>
        </row>
        <row r="9875">
          <cell r="B9875" t="str">
            <v/>
          </cell>
          <cell r="C9875" t="str">
            <v>ACTIVIDAD No  - PÁGINA 2</v>
          </cell>
        </row>
        <row r="9876">
          <cell r="A9876" t="str">
            <v>DEPARTAMENTO DE ANTIOQUIA</v>
          </cell>
        </row>
        <row r="9877">
          <cell r="A9877" t="str">
            <v>MUNICIPIO DE MONTEBELLO</v>
          </cell>
        </row>
        <row r="9878">
          <cell r="A9878" t="str">
            <v>PROYECTO: Mantenimiento y Mejoramiento de Vías Terciarias en los Municipios de Montebello y Santa Barbara</v>
          </cell>
        </row>
        <row r="9880">
          <cell r="A9880" t="str">
            <v>MEMORIAS DE OBRA</v>
          </cell>
        </row>
        <row r="9882">
          <cell r="A9882" t="str">
            <v>No.</v>
          </cell>
          <cell r="B9882" t="str">
            <v>DESCRIPCIÓN</v>
          </cell>
          <cell r="F9882" t="str">
            <v>ÍTEM DE PAGO</v>
          </cell>
          <cell r="G9882" t="str">
            <v>UNIDAD</v>
          </cell>
          <cell r="H9882" t="str">
            <v>CANTIDAD</v>
          </cell>
        </row>
        <row r="9883">
          <cell r="B9883" t="str">
            <v/>
          </cell>
          <cell r="F9883" t="str">
            <v/>
          </cell>
          <cell r="G9883" t="str">
            <v/>
          </cell>
          <cell r="H9883" t="str">
            <v/>
          </cell>
        </row>
        <row r="9885">
          <cell r="A9885" t="str">
            <v>DETALLE</v>
          </cell>
          <cell r="C9885" t="str">
            <v>FACTOR</v>
          </cell>
          <cell r="D9885" t="str">
            <v>CANTIDAD</v>
          </cell>
          <cell r="E9885" t="str">
            <v>A (ML)</v>
          </cell>
          <cell r="F9885" t="str">
            <v>B (M2)</v>
          </cell>
          <cell r="G9885" t="str">
            <v>C (M3)</v>
          </cell>
          <cell r="H9885" t="str">
            <v>TOTAL</v>
          </cell>
        </row>
        <row r="9886">
          <cell r="H9886" t="str">
            <v/>
          </cell>
        </row>
        <row r="9887">
          <cell r="H9887" t="str">
            <v/>
          </cell>
        </row>
        <row r="9888">
          <cell r="H9888" t="str">
            <v/>
          </cell>
        </row>
        <row r="9889">
          <cell r="H9889" t="str">
            <v/>
          </cell>
        </row>
        <row r="9890">
          <cell r="H9890" t="str">
            <v/>
          </cell>
        </row>
        <row r="9891">
          <cell r="H9891" t="str">
            <v/>
          </cell>
        </row>
        <row r="9892">
          <cell r="H9892" t="str">
            <v/>
          </cell>
        </row>
        <row r="9893">
          <cell r="H9893" t="str">
            <v/>
          </cell>
        </row>
        <row r="9894">
          <cell r="H9894" t="str">
            <v/>
          </cell>
        </row>
        <row r="9895">
          <cell r="H9895" t="str">
            <v/>
          </cell>
        </row>
        <row r="9896">
          <cell r="H9896" t="str">
            <v/>
          </cell>
        </row>
        <row r="9897">
          <cell r="H9897" t="str">
            <v/>
          </cell>
        </row>
        <row r="9898">
          <cell r="H9898" t="str">
            <v/>
          </cell>
        </row>
        <row r="9899">
          <cell r="H9899" t="str">
            <v/>
          </cell>
        </row>
        <row r="9900">
          <cell r="H9900" t="str">
            <v/>
          </cell>
        </row>
        <row r="9901">
          <cell r="H9901" t="str">
            <v/>
          </cell>
        </row>
        <row r="9902">
          <cell r="H9902" t="str">
            <v/>
          </cell>
        </row>
        <row r="9903">
          <cell r="H9903" t="str">
            <v/>
          </cell>
        </row>
        <row r="9904">
          <cell r="H9904" t="str">
            <v/>
          </cell>
        </row>
        <row r="9905">
          <cell r="H9905" t="str">
            <v/>
          </cell>
        </row>
        <row r="9906">
          <cell r="H9906" t="str">
            <v/>
          </cell>
        </row>
        <row r="9907">
          <cell r="H9907" t="str">
            <v/>
          </cell>
        </row>
        <row r="9908">
          <cell r="H9908" t="str">
            <v/>
          </cell>
        </row>
        <row r="9909">
          <cell r="H9909" t="str">
            <v/>
          </cell>
        </row>
        <row r="9910">
          <cell r="H9910" t="str">
            <v/>
          </cell>
        </row>
        <row r="9913">
          <cell r="H9913" t="str">
            <v/>
          </cell>
        </row>
        <row r="9914">
          <cell r="H9914" t="str">
            <v/>
          </cell>
        </row>
        <row r="9915">
          <cell r="H9915" t="str">
            <v/>
          </cell>
        </row>
        <row r="9916">
          <cell r="H9916" t="str">
            <v/>
          </cell>
        </row>
        <row r="9917">
          <cell r="H9917" t="str">
            <v/>
          </cell>
        </row>
        <row r="9918">
          <cell r="H9918" t="str">
            <v/>
          </cell>
        </row>
        <row r="9919">
          <cell r="A9919" t="str">
            <v>ACTIVIDAD No  - PÁGINA 1</v>
          </cell>
        </row>
        <row r="9920">
          <cell r="H9920" t="str">
            <v/>
          </cell>
        </row>
        <row r="9921">
          <cell r="H9921" t="str">
            <v/>
          </cell>
        </row>
        <row r="9922">
          <cell r="H9922" t="str">
            <v/>
          </cell>
        </row>
        <row r="9923">
          <cell r="H9923" t="str">
            <v/>
          </cell>
        </row>
        <row r="9924">
          <cell r="H9924" t="str">
            <v/>
          </cell>
        </row>
        <row r="9925">
          <cell r="H9925" t="str">
            <v/>
          </cell>
        </row>
        <row r="9926">
          <cell r="H9926" t="str">
            <v/>
          </cell>
        </row>
        <row r="9927">
          <cell r="H9927" t="str">
            <v/>
          </cell>
        </row>
        <row r="9928">
          <cell r="H9928" t="str">
            <v/>
          </cell>
        </row>
        <row r="9929">
          <cell r="H9929" t="str">
            <v/>
          </cell>
        </row>
        <row r="9930">
          <cell r="H9930" t="str">
            <v/>
          </cell>
        </row>
        <row r="9931">
          <cell r="H9931" t="str">
            <v/>
          </cell>
        </row>
        <row r="9932">
          <cell r="H9932" t="str">
            <v/>
          </cell>
        </row>
        <row r="9933">
          <cell r="H9933" t="str">
            <v/>
          </cell>
        </row>
        <row r="9934">
          <cell r="H9934" t="str">
            <v/>
          </cell>
        </row>
        <row r="9935">
          <cell r="H9935" t="str">
            <v/>
          </cell>
        </row>
        <row r="9936">
          <cell r="H9936" t="str">
            <v/>
          </cell>
        </row>
        <row r="9937">
          <cell r="A9937" t="str">
            <v xml:space="preserve">CANTIDAD TOTAL ACTIVIDAD No </v>
          </cell>
          <cell r="H9937" t="str">
            <v/>
          </cell>
        </row>
        <row r="9938">
          <cell r="A9938" t="str">
            <v>INSERTE PLANO, GRÁFICO O ESQUEMA AQUÍ</v>
          </cell>
        </row>
        <row r="9961">
          <cell r="B9961" t="str">
            <v xml:space="preserve">JOSE ENRIQUE CASTRO CASTRO </v>
          </cell>
        </row>
        <row r="9962">
          <cell r="B9962" t="str">
            <v xml:space="preserve">SECRETARIO DE PLANEACION </v>
          </cell>
        </row>
        <row r="9963">
          <cell r="B9963" t="str">
            <v xml:space="preserve">SECRETARIA DE PLANEACION </v>
          </cell>
        </row>
        <row r="9964">
          <cell r="B9964" t="str">
            <v/>
          </cell>
          <cell r="C9964" t="str">
            <v>ACTIVIDAD No  - PÁGINA 2</v>
          </cell>
        </row>
        <row r="9965">
          <cell r="A9965" t="str">
            <v>DEPARTAMENTO DE ANTIOQUIA</v>
          </cell>
        </row>
        <row r="9966">
          <cell r="A9966" t="str">
            <v>MUNICIPIO DE MONTEBELLO</v>
          </cell>
        </row>
        <row r="9967">
          <cell r="A9967" t="str">
            <v>PROYECTO: Mantenimiento y Mejoramiento de Vías Terciarias en los Municipios de Montebello y Santa Barbara</v>
          </cell>
        </row>
        <row r="9969">
          <cell r="A9969" t="str">
            <v>MEMORIAS DE OBRA</v>
          </cell>
        </row>
        <row r="9971">
          <cell r="A9971" t="str">
            <v>No.</v>
          </cell>
          <cell r="B9971" t="str">
            <v>DESCRIPCIÓN</v>
          </cell>
          <cell r="F9971" t="str">
            <v>ÍTEM DE PAGO</v>
          </cell>
          <cell r="G9971" t="str">
            <v>UNIDAD</v>
          </cell>
          <cell r="H9971" t="str">
            <v>CANTIDAD</v>
          </cell>
        </row>
        <row r="9972">
          <cell r="B9972" t="str">
            <v/>
          </cell>
          <cell r="F9972" t="str">
            <v/>
          </cell>
          <cell r="G9972" t="str">
            <v/>
          </cell>
          <cell r="H9972" t="str">
            <v/>
          </cell>
        </row>
        <row r="9974">
          <cell r="A9974" t="str">
            <v>DETALLE</v>
          </cell>
          <cell r="C9974" t="str">
            <v>FACTOR</v>
          </cell>
          <cell r="D9974" t="str">
            <v>CANTIDAD</v>
          </cell>
          <cell r="E9974" t="str">
            <v>A (ML)</v>
          </cell>
          <cell r="F9974" t="str">
            <v>B (M2)</v>
          </cell>
          <cell r="G9974" t="str">
            <v>C (M3)</v>
          </cell>
          <cell r="H9974" t="str">
            <v>TOTAL</v>
          </cell>
        </row>
        <row r="9975">
          <cell r="H9975" t="str">
            <v/>
          </cell>
        </row>
        <row r="9976">
          <cell r="H9976" t="str">
            <v/>
          </cell>
        </row>
        <row r="9977">
          <cell r="H9977" t="str">
            <v/>
          </cell>
        </row>
        <row r="9978">
          <cell r="H9978" t="str">
            <v/>
          </cell>
        </row>
        <row r="9979">
          <cell r="H9979" t="str">
            <v/>
          </cell>
        </row>
        <row r="9980">
          <cell r="H9980" t="str">
            <v/>
          </cell>
        </row>
        <row r="9981">
          <cell r="H9981" t="str">
            <v/>
          </cell>
        </row>
        <row r="9982">
          <cell r="H9982" t="str">
            <v/>
          </cell>
        </row>
        <row r="9983">
          <cell r="H9983" t="str">
            <v/>
          </cell>
        </row>
        <row r="9984">
          <cell r="H9984" t="str">
            <v/>
          </cell>
        </row>
        <row r="9985">
          <cell r="H9985" t="str">
            <v/>
          </cell>
        </row>
        <row r="9986">
          <cell r="H9986" t="str">
            <v/>
          </cell>
        </row>
        <row r="9987">
          <cell r="H9987" t="str">
            <v/>
          </cell>
        </row>
        <row r="9988">
          <cell r="H9988" t="str">
            <v/>
          </cell>
        </row>
        <row r="9989">
          <cell r="H9989" t="str">
            <v/>
          </cell>
        </row>
        <row r="9990">
          <cell r="H9990" t="str">
            <v/>
          </cell>
        </row>
        <row r="9991">
          <cell r="H9991" t="str">
            <v/>
          </cell>
        </row>
        <row r="9992">
          <cell r="H9992" t="str">
            <v/>
          </cell>
        </row>
        <row r="9993">
          <cell r="H9993" t="str">
            <v/>
          </cell>
        </row>
        <row r="9994">
          <cell r="H9994" t="str">
            <v/>
          </cell>
        </row>
        <row r="9995">
          <cell r="H9995" t="str">
            <v/>
          </cell>
        </row>
        <row r="9996">
          <cell r="H9996" t="str">
            <v/>
          </cell>
        </row>
        <row r="9997">
          <cell r="H9997" t="str">
            <v/>
          </cell>
        </row>
        <row r="9998">
          <cell r="H9998" t="str">
            <v/>
          </cell>
        </row>
        <row r="9999">
          <cell r="H9999" t="str">
            <v/>
          </cell>
        </row>
        <row r="10000">
          <cell r="H10000" t="str">
            <v/>
          </cell>
        </row>
        <row r="10001">
          <cell r="H10001" t="str">
            <v/>
          </cell>
        </row>
        <row r="10002">
          <cell r="H10002" t="str">
            <v/>
          </cell>
        </row>
        <row r="10003">
          <cell r="H10003" t="str">
            <v/>
          </cell>
        </row>
        <row r="10004">
          <cell r="H10004" t="str">
            <v/>
          </cell>
        </row>
        <row r="10005">
          <cell r="H10005" t="str">
            <v/>
          </cell>
        </row>
        <row r="10006">
          <cell r="A10006" t="str">
            <v>ACTIVIDAD No  - PÁGINA 1</v>
          </cell>
        </row>
        <row r="10007">
          <cell r="H10007" t="str">
            <v/>
          </cell>
        </row>
        <row r="10008">
          <cell r="H10008" t="str">
            <v/>
          </cell>
        </row>
        <row r="10009">
          <cell r="H10009" t="str">
            <v/>
          </cell>
        </row>
        <row r="10010">
          <cell r="H10010" t="str">
            <v/>
          </cell>
        </row>
        <row r="10011">
          <cell r="H10011" t="str">
            <v/>
          </cell>
        </row>
        <row r="10012">
          <cell r="H10012" t="str">
            <v/>
          </cell>
        </row>
        <row r="10013">
          <cell r="H10013" t="str">
            <v/>
          </cell>
        </row>
        <row r="10014">
          <cell r="H10014" t="str">
            <v/>
          </cell>
        </row>
        <row r="10015">
          <cell r="H10015" t="str">
            <v/>
          </cell>
        </row>
        <row r="10016">
          <cell r="H10016" t="str">
            <v/>
          </cell>
        </row>
        <row r="10017">
          <cell r="H10017" t="str">
            <v/>
          </cell>
        </row>
        <row r="10018">
          <cell r="H10018" t="str">
            <v/>
          </cell>
        </row>
        <row r="10019">
          <cell r="H10019" t="str">
            <v/>
          </cell>
        </row>
        <row r="10020">
          <cell r="H10020" t="str">
            <v/>
          </cell>
        </row>
        <row r="10021">
          <cell r="H10021" t="str">
            <v/>
          </cell>
        </row>
        <row r="10022">
          <cell r="H10022" t="str">
            <v/>
          </cell>
        </row>
        <row r="10023">
          <cell r="H10023" t="str">
            <v/>
          </cell>
        </row>
        <row r="10024">
          <cell r="A10024" t="str">
            <v xml:space="preserve">CANTIDAD TOTAL ACTIVIDAD No </v>
          </cell>
          <cell r="H10024" t="str">
            <v/>
          </cell>
        </row>
        <row r="10025">
          <cell r="A10025" t="str">
            <v>INSERTE PLANO, GRÁFICO O ESQUEMA AQUÍ</v>
          </cell>
        </row>
        <row r="10048">
          <cell r="B10048" t="str">
            <v xml:space="preserve">JOSE ENRIQUE CASTRO CASTRO </v>
          </cell>
        </row>
        <row r="10049">
          <cell r="B10049" t="str">
            <v xml:space="preserve">SECRETARIO DE PLANEACION </v>
          </cell>
        </row>
        <row r="10050">
          <cell r="B10050" t="str">
            <v xml:space="preserve">SECRETARIA DE PLANEACION </v>
          </cell>
        </row>
        <row r="10051">
          <cell r="B10051" t="str">
            <v/>
          </cell>
          <cell r="C10051" t="str">
            <v>ACTIVIDAD No  - PÁGINA 2</v>
          </cell>
        </row>
        <row r="10052">
          <cell r="A10052" t="str">
            <v>DEPARTAMENTO DE ANTIOQUIA</v>
          </cell>
        </row>
        <row r="10053">
          <cell r="A10053" t="str">
            <v>MUNICIPIO DE MONTEBELLO</v>
          </cell>
        </row>
        <row r="10054">
          <cell r="A10054" t="str">
            <v>PROYECTO: Mantenimiento y Mejoramiento de Vías Terciarias en los Municipios de Montebello y Santa Barbara</v>
          </cell>
        </row>
        <row r="10056">
          <cell r="A10056" t="str">
            <v>MEMORIAS DE OBRA</v>
          </cell>
        </row>
        <row r="10058">
          <cell r="A10058" t="str">
            <v>No.</v>
          </cell>
          <cell r="B10058" t="str">
            <v>DESCRIPCIÓN</v>
          </cell>
          <cell r="F10058" t="str">
            <v>ÍTEM DE PAGO</v>
          </cell>
          <cell r="G10058" t="str">
            <v>UNIDAD</v>
          </cell>
          <cell r="H10058" t="str">
            <v>CANTIDAD</v>
          </cell>
        </row>
        <row r="10059">
          <cell r="B10059" t="str">
            <v/>
          </cell>
          <cell r="F10059" t="str">
            <v/>
          </cell>
          <cell r="G10059" t="str">
            <v/>
          </cell>
          <cell r="H10059" t="str">
            <v/>
          </cell>
        </row>
        <row r="10061">
          <cell r="A10061" t="str">
            <v>DETALLE</v>
          </cell>
          <cell r="C10061" t="str">
            <v>FACTOR</v>
          </cell>
          <cell r="D10061" t="str">
            <v>CANTIDAD</v>
          </cell>
          <cell r="E10061" t="str">
            <v>A (ML)</v>
          </cell>
          <cell r="F10061" t="str">
            <v>B (M2)</v>
          </cell>
          <cell r="G10061" t="str">
            <v>C (M3)</v>
          </cell>
          <cell r="H10061" t="str">
            <v>TOTAL</v>
          </cell>
        </row>
        <row r="10062">
          <cell r="H10062" t="str">
            <v/>
          </cell>
        </row>
        <row r="10063">
          <cell r="H10063" t="str">
            <v/>
          </cell>
        </row>
        <row r="10064">
          <cell r="H10064" t="str">
            <v/>
          </cell>
        </row>
        <row r="10065">
          <cell r="H10065" t="str">
            <v/>
          </cell>
        </row>
        <row r="10066">
          <cell r="H10066" t="str">
            <v/>
          </cell>
        </row>
        <row r="10067">
          <cell r="H10067" t="str">
            <v/>
          </cell>
        </row>
        <row r="10068">
          <cell r="H10068" t="str">
            <v/>
          </cell>
        </row>
        <row r="10069">
          <cell r="H10069" t="str">
            <v/>
          </cell>
        </row>
        <row r="10070">
          <cell r="H10070" t="str">
            <v/>
          </cell>
        </row>
        <row r="10071">
          <cell r="H10071" t="str">
            <v/>
          </cell>
        </row>
        <row r="10072">
          <cell r="H10072" t="str">
            <v/>
          </cell>
        </row>
        <row r="10073">
          <cell r="H10073" t="str">
            <v/>
          </cell>
        </row>
        <row r="10074">
          <cell r="H10074" t="str">
            <v/>
          </cell>
        </row>
        <row r="10075">
          <cell r="H10075" t="str">
            <v/>
          </cell>
        </row>
        <row r="10076">
          <cell r="H10076" t="str">
            <v/>
          </cell>
        </row>
        <row r="10077">
          <cell r="H10077" t="str">
            <v/>
          </cell>
        </row>
        <row r="10078">
          <cell r="H10078" t="str">
            <v/>
          </cell>
        </row>
        <row r="10079">
          <cell r="H10079" t="str">
            <v/>
          </cell>
        </row>
        <row r="10080">
          <cell r="H10080" t="str">
            <v/>
          </cell>
        </row>
        <row r="10081">
          <cell r="H10081" t="str">
            <v/>
          </cell>
        </row>
        <row r="10082">
          <cell r="H10082" t="str">
            <v/>
          </cell>
        </row>
        <row r="10083">
          <cell r="H10083" t="str">
            <v/>
          </cell>
        </row>
        <row r="10084">
          <cell r="H10084" t="str">
            <v/>
          </cell>
        </row>
        <row r="10085">
          <cell r="H10085" t="str">
            <v/>
          </cell>
        </row>
        <row r="10086">
          <cell r="H10086" t="str">
            <v/>
          </cell>
        </row>
        <row r="10087">
          <cell r="H10087" t="str">
            <v/>
          </cell>
        </row>
        <row r="10088">
          <cell r="H10088" t="str">
            <v/>
          </cell>
        </row>
        <row r="10089">
          <cell r="H10089" t="str">
            <v/>
          </cell>
        </row>
        <row r="10090">
          <cell r="H10090" t="str">
            <v/>
          </cell>
        </row>
        <row r="10091">
          <cell r="H10091" t="str">
            <v/>
          </cell>
        </row>
        <row r="10092">
          <cell r="H10092" t="str">
            <v/>
          </cell>
        </row>
        <row r="10093">
          <cell r="A10093" t="str">
            <v>ACTIVIDAD No  - PÁGINA 1</v>
          </cell>
        </row>
        <row r="10094">
          <cell r="H10094" t="str">
            <v/>
          </cell>
        </row>
        <row r="10095">
          <cell r="H10095" t="str">
            <v/>
          </cell>
        </row>
        <row r="10096">
          <cell r="H10096" t="str">
            <v/>
          </cell>
        </row>
        <row r="10097">
          <cell r="H10097" t="str">
            <v/>
          </cell>
        </row>
        <row r="10098">
          <cell r="H10098" t="str">
            <v/>
          </cell>
        </row>
        <row r="10099">
          <cell r="H10099" t="str">
            <v/>
          </cell>
        </row>
        <row r="10100">
          <cell r="H10100" t="str">
            <v/>
          </cell>
        </row>
        <row r="10101">
          <cell r="H10101" t="str">
            <v/>
          </cell>
        </row>
        <row r="10102">
          <cell r="H10102" t="str">
            <v/>
          </cell>
        </row>
        <row r="10103">
          <cell r="H10103" t="str">
            <v/>
          </cell>
        </row>
        <row r="10104">
          <cell r="H10104" t="str">
            <v/>
          </cell>
        </row>
        <row r="10105">
          <cell r="H10105" t="str">
            <v/>
          </cell>
        </row>
        <row r="10106">
          <cell r="H10106" t="str">
            <v/>
          </cell>
        </row>
        <row r="10107">
          <cell r="H10107" t="str">
            <v/>
          </cell>
        </row>
        <row r="10108">
          <cell r="H10108" t="str">
            <v/>
          </cell>
        </row>
        <row r="10109">
          <cell r="H10109" t="str">
            <v/>
          </cell>
        </row>
        <row r="10110">
          <cell r="H10110" t="str">
            <v/>
          </cell>
        </row>
        <row r="10111">
          <cell r="A10111" t="str">
            <v xml:space="preserve">CANTIDAD TOTAL ACTIVIDAD No </v>
          </cell>
          <cell r="H10111" t="str">
            <v/>
          </cell>
        </row>
        <row r="10112">
          <cell r="A10112" t="str">
            <v>INSERTE PLANO, GRÁFICO O ESQUEMA AQUÍ</v>
          </cell>
        </row>
        <row r="10135">
          <cell r="B10135" t="str">
            <v xml:space="preserve">JOSE ENRIQUE CASTRO CASTRO </v>
          </cell>
        </row>
        <row r="10136">
          <cell r="B10136" t="str">
            <v xml:space="preserve">SECRETARIO DE PLANEACION </v>
          </cell>
        </row>
        <row r="10137">
          <cell r="B10137" t="str">
            <v xml:space="preserve">SECRETARIA DE PLANEACION </v>
          </cell>
        </row>
        <row r="10138">
          <cell r="B10138" t="str">
            <v/>
          </cell>
          <cell r="C10138" t="str">
            <v>ACTIVIDAD No  - PÁGINA 2</v>
          </cell>
        </row>
        <row r="10139">
          <cell r="A10139" t="str">
            <v>DEPARTAMENTO DE ANTIOQUIA</v>
          </cell>
        </row>
        <row r="10140">
          <cell r="A10140" t="str">
            <v>MUNICIPIO DE MONTEBELLO</v>
          </cell>
        </row>
        <row r="10141">
          <cell r="A10141" t="str">
            <v>PROYECTO: Mantenimiento y Mejoramiento de Vías Terciarias en los Municipios de Montebello y Santa Barbara</v>
          </cell>
        </row>
        <row r="10143">
          <cell r="A10143" t="str">
            <v>MEMORIAS DE OBRA</v>
          </cell>
        </row>
        <row r="10145">
          <cell r="A10145" t="str">
            <v>No.</v>
          </cell>
          <cell r="B10145" t="str">
            <v>DESCRIPCIÓN</v>
          </cell>
          <cell r="F10145" t="str">
            <v>ÍTEM DE PAGO</v>
          </cell>
          <cell r="G10145" t="str">
            <v>UNIDAD</v>
          </cell>
          <cell r="H10145" t="str">
            <v>CANTIDAD</v>
          </cell>
        </row>
        <row r="10146">
          <cell r="B10146" t="str">
            <v/>
          </cell>
          <cell r="F10146" t="str">
            <v/>
          </cell>
          <cell r="G10146" t="str">
            <v/>
          </cell>
          <cell r="H10146" t="str">
            <v/>
          </cell>
        </row>
        <row r="10148">
          <cell r="A10148" t="str">
            <v>DETALLE</v>
          </cell>
          <cell r="C10148" t="str">
            <v>FACTOR</v>
          </cell>
          <cell r="D10148" t="str">
            <v>CANTIDAD</v>
          </cell>
          <cell r="E10148" t="str">
            <v>A (ML)</v>
          </cell>
          <cell r="F10148" t="str">
            <v>B (M2)</v>
          </cell>
          <cell r="G10148" t="str">
            <v>C (M3)</v>
          </cell>
          <cell r="H10148" t="str">
            <v>TOTAL</v>
          </cell>
        </row>
        <row r="10149">
          <cell r="H10149" t="str">
            <v/>
          </cell>
        </row>
        <row r="10150">
          <cell r="H10150" t="str">
            <v/>
          </cell>
        </row>
        <row r="10151">
          <cell r="H10151" t="str">
            <v/>
          </cell>
        </row>
        <row r="10152">
          <cell r="H10152" t="str">
            <v/>
          </cell>
        </row>
        <row r="10153">
          <cell r="H10153" t="str">
            <v/>
          </cell>
        </row>
        <row r="10154">
          <cell r="H10154" t="str">
            <v/>
          </cell>
        </row>
        <row r="10155">
          <cell r="H10155" t="str">
            <v/>
          </cell>
        </row>
        <row r="10156">
          <cell r="H10156" t="str">
            <v/>
          </cell>
        </row>
        <row r="10157">
          <cell r="H10157" t="str">
            <v/>
          </cell>
        </row>
        <row r="10158">
          <cell r="H10158" t="str">
            <v/>
          </cell>
        </row>
        <row r="10159">
          <cell r="H10159" t="str">
            <v/>
          </cell>
        </row>
        <row r="10160">
          <cell r="H10160" t="str">
            <v/>
          </cell>
        </row>
        <row r="10161">
          <cell r="H10161" t="str">
            <v/>
          </cell>
        </row>
        <row r="10162">
          <cell r="H10162" t="str">
            <v/>
          </cell>
        </row>
        <row r="10163">
          <cell r="H10163" t="str">
            <v/>
          </cell>
        </row>
        <row r="10164">
          <cell r="H10164" t="str">
            <v/>
          </cell>
        </row>
        <row r="10165">
          <cell r="H10165" t="str">
            <v/>
          </cell>
        </row>
        <row r="10166">
          <cell r="H10166" t="str">
            <v/>
          </cell>
        </row>
        <row r="10167">
          <cell r="H10167" t="str">
            <v/>
          </cell>
        </row>
        <row r="10168">
          <cell r="H10168" t="str">
            <v/>
          </cell>
        </row>
        <row r="10169">
          <cell r="H10169" t="str">
            <v/>
          </cell>
        </row>
        <row r="10170">
          <cell r="H10170" t="str">
            <v/>
          </cell>
        </row>
        <row r="10171">
          <cell r="H10171" t="str">
            <v/>
          </cell>
        </row>
        <row r="10172">
          <cell r="H10172" t="str">
            <v/>
          </cell>
        </row>
        <row r="10173">
          <cell r="H10173" t="str">
            <v/>
          </cell>
        </row>
        <row r="10174">
          <cell r="H10174" t="str">
            <v/>
          </cell>
        </row>
        <row r="10175">
          <cell r="H10175" t="str">
            <v/>
          </cell>
        </row>
        <row r="10176">
          <cell r="H10176" t="str">
            <v/>
          </cell>
        </row>
        <row r="10177">
          <cell r="H10177" t="str">
            <v/>
          </cell>
        </row>
        <row r="10178">
          <cell r="H10178" t="str">
            <v/>
          </cell>
        </row>
        <row r="10179">
          <cell r="H10179" t="str">
            <v/>
          </cell>
        </row>
        <row r="10180">
          <cell r="A10180" t="str">
            <v>ACTIVIDAD No  - PÁGINA 1</v>
          </cell>
        </row>
        <row r="10181">
          <cell r="H10181" t="str">
            <v/>
          </cell>
        </row>
        <row r="10182">
          <cell r="H10182" t="str">
            <v/>
          </cell>
        </row>
        <row r="10183">
          <cell r="H10183" t="str">
            <v/>
          </cell>
        </row>
        <row r="10184">
          <cell r="H10184" t="str">
            <v/>
          </cell>
        </row>
        <row r="10185">
          <cell r="H10185" t="str">
            <v/>
          </cell>
        </row>
        <row r="10186">
          <cell r="H10186" t="str">
            <v/>
          </cell>
        </row>
        <row r="10187">
          <cell r="H10187" t="str">
            <v/>
          </cell>
        </row>
        <row r="10188">
          <cell r="H10188" t="str">
            <v/>
          </cell>
        </row>
        <row r="10189">
          <cell r="H10189" t="str">
            <v/>
          </cell>
        </row>
        <row r="10190">
          <cell r="H10190" t="str">
            <v/>
          </cell>
        </row>
        <row r="10191">
          <cell r="H10191" t="str">
            <v/>
          </cell>
        </row>
        <row r="10192">
          <cell r="H10192" t="str">
            <v/>
          </cell>
        </row>
        <row r="10193">
          <cell r="H10193" t="str">
            <v/>
          </cell>
        </row>
        <row r="10194">
          <cell r="H10194" t="str">
            <v/>
          </cell>
        </row>
        <row r="10195">
          <cell r="H10195" t="str">
            <v/>
          </cell>
        </row>
        <row r="10196">
          <cell r="H10196" t="str">
            <v/>
          </cell>
        </row>
        <row r="10197">
          <cell r="H10197" t="str">
            <v/>
          </cell>
        </row>
        <row r="10198">
          <cell r="A10198" t="str">
            <v xml:space="preserve">CANTIDAD TOTAL ACTIVIDAD No </v>
          </cell>
          <cell r="H10198" t="str">
            <v/>
          </cell>
        </row>
        <row r="10199">
          <cell r="A10199" t="str">
            <v>INSERTE PLANO, GRÁFICO O ESQUEMA AQUÍ</v>
          </cell>
        </row>
        <row r="10222">
          <cell r="B10222" t="str">
            <v xml:space="preserve">JOSE ENRIQUE CASTRO CASTRO </v>
          </cell>
        </row>
        <row r="10223">
          <cell r="B10223" t="str">
            <v xml:space="preserve">SECRETARIO DE PLANEACION </v>
          </cell>
        </row>
        <row r="10224">
          <cell r="B10224" t="str">
            <v xml:space="preserve">SECRETARIA DE PLANEACION </v>
          </cell>
        </row>
        <row r="10225">
          <cell r="B10225" t="str">
            <v/>
          </cell>
          <cell r="C10225" t="str">
            <v>ACTIVIDAD No  - PÁGINA 2</v>
          </cell>
        </row>
        <row r="10226">
          <cell r="A10226" t="str">
            <v>DEPARTAMENTO DE ANTIOQUIA</v>
          </cell>
        </row>
        <row r="10227">
          <cell r="A10227" t="str">
            <v>MUNICIPIO DE MONTEBELLO</v>
          </cell>
        </row>
        <row r="10228">
          <cell r="A10228" t="str">
            <v>PROYECTO: Mantenimiento y Mejoramiento de Vías Terciarias en los Municipios de Montebello y Santa Barbara</v>
          </cell>
        </row>
        <row r="10230">
          <cell r="A10230" t="str">
            <v>MEMORIAS DE OBRA</v>
          </cell>
        </row>
        <row r="10232">
          <cell r="A10232" t="str">
            <v>No.</v>
          </cell>
          <cell r="B10232" t="str">
            <v>DESCRIPCIÓN</v>
          </cell>
          <cell r="F10232" t="str">
            <v>ÍTEM DE PAGO</v>
          </cell>
          <cell r="G10232" t="str">
            <v>UNIDAD</v>
          </cell>
          <cell r="H10232" t="str">
            <v>CANTIDAD</v>
          </cell>
        </row>
        <row r="10233">
          <cell r="B10233" t="str">
            <v/>
          </cell>
          <cell r="F10233" t="str">
            <v/>
          </cell>
          <cell r="G10233" t="str">
            <v/>
          </cell>
          <cell r="H10233" t="str">
            <v/>
          </cell>
        </row>
        <row r="10235">
          <cell r="A10235" t="str">
            <v>DETALLE</v>
          </cell>
          <cell r="C10235" t="str">
            <v>FACTOR</v>
          </cell>
          <cell r="D10235" t="str">
            <v>CANTIDAD</v>
          </cell>
          <cell r="E10235" t="str">
            <v>A (ML)</v>
          </cell>
          <cell r="F10235" t="str">
            <v>B (M2)</v>
          </cell>
          <cell r="G10235" t="str">
            <v>C (M3)</v>
          </cell>
          <cell r="H10235" t="str">
            <v>TOTAL</v>
          </cell>
        </row>
        <row r="10236">
          <cell r="H10236" t="str">
            <v/>
          </cell>
        </row>
        <row r="10237">
          <cell r="H10237" t="str">
            <v/>
          </cell>
        </row>
        <row r="10238">
          <cell r="H10238" t="str">
            <v/>
          </cell>
        </row>
        <row r="10239">
          <cell r="H10239" t="str">
            <v/>
          </cell>
        </row>
        <row r="10240">
          <cell r="H10240" t="str">
            <v/>
          </cell>
        </row>
        <row r="10241">
          <cell r="H10241" t="str">
            <v/>
          </cell>
        </row>
        <row r="10242">
          <cell r="H10242" t="str">
            <v/>
          </cell>
        </row>
        <row r="10243">
          <cell r="H10243" t="str">
            <v/>
          </cell>
        </row>
        <row r="10244">
          <cell r="H10244" t="str">
            <v/>
          </cell>
        </row>
        <row r="10245">
          <cell r="H10245" t="str">
            <v/>
          </cell>
        </row>
        <row r="10246">
          <cell r="H10246" t="str">
            <v/>
          </cell>
        </row>
        <row r="10247">
          <cell r="H10247" t="str">
            <v/>
          </cell>
        </row>
        <row r="10248">
          <cell r="H10248" t="str">
            <v/>
          </cell>
        </row>
        <row r="10249">
          <cell r="H10249" t="str">
            <v/>
          </cell>
        </row>
        <row r="10250">
          <cell r="H10250" t="str">
            <v/>
          </cell>
        </row>
        <row r="10251">
          <cell r="H10251" t="str">
            <v/>
          </cell>
        </row>
        <row r="10252">
          <cell r="H10252" t="str">
            <v/>
          </cell>
        </row>
        <row r="10253">
          <cell r="H10253" t="str">
            <v/>
          </cell>
        </row>
        <row r="10254">
          <cell r="H10254" t="str">
            <v/>
          </cell>
        </row>
        <row r="10255">
          <cell r="H10255" t="str">
            <v/>
          </cell>
        </row>
        <row r="10256">
          <cell r="H10256" t="str">
            <v/>
          </cell>
        </row>
        <row r="10257">
          <cell r="H10257" t="str">
            <v/>
          </cell>
        </row>
        <row r="10258">
          <cell r="H10258" t="str">
            <v/>
          </cell>
        </row>
        <row r="10259">
          <cell r="H10259" t="str">
            <v/>
          </cell>
        </row>
        <row r="10260">
          <cell r="H10260" t="str">
            <v/>
          </cell>
        </row>
        <row r="10261">
          <cell r="H10261" t="str">
            <v/>
          </cell>
        </row>
        <row r="10262">
          <cell r="H10262" t="str">
            <v/>
          </cell>
        </row>
        <row r="10263">
          <cell r="H10263" t="str">
            <v/>
          </cell>
        </row>
        <row r="10264">
          <cell r="H10264" t="str">
            <v/>
          </cell>
        </row>
        <row r="10265">
          <cell r="H10265" t="str">
            <v/>
          </cell>
        </row>
        <row r="10266">
          <cell r="H10266" t="str">
            <v/>
          </cell>
        </row>
        <row r="10267">
          <cell r="A10267" t="str">
            <v>ACTIVIDAD No  - PÁGINA 1</v>
          </cell>
        </row>
        <row r="10268">
          <cell r="H10268" t="str">
            <v/>
          </cell>
        </row>
        <row r="10269">
          <cell r="H10269" t="str">
            <v/>
          </cell>
        </row>
        <row r="10270">
          <cell r="H10270" t="str">
            <v/>
          </cell>
        </row>
        <row r="10271">
          <cell r="H10271" t="str">
            <v/>
          </cell>
        </row>
        <row r="10272">
          <cell r="H10272" t="str">
            <v/>
          </cell>
        </row>
        <row r="10273">
          <cell r="H10273" t="str">
            <v/>
          </cell>
        </row>
        <row r="10274">
          <cell r="H10274" t="str">
            <v/>
          </cell>
        </row>
        <row r="10275">
          <cell r="H10275" t="str">
            <v/>
          </cell>
        </row>
        <row r="10276">
          <cell r="H10276" t="str">
            <v/>
          </cell>
        </row>
        <row r="10277">
          <cell r="H10277" t="str">
            <v/>
          </cell>
        </row>
        <row r="10278">
          <cell r="H10278" t="str">
            <v/>
          </cell>
        </row>
        <row r="10279">
          <cell r="H10279" t="str">
            <v/>
          </cell>
        </row>
        <row r="10280">
          <cell r="H10280" t="str">
            <v/>
          </cell>
        </row>
        <row r="10281">
          <cell r="H10281" t="str">
            <v/>
          </cell>
        </row>
        <row r="10282">
          <cell r="H10282" t="str">
            <v/>
          </cell>
        </row>
        <row r="10283">
          <cell r="H10283" t="str">
            <v/>
          </cell>
        </row>
        <row r="10284">
          <cell r="H10284" t="str">
            <v/>
          </cell>
        </row>
        <row r="10285">
          <cell r="A10285" t="str">
            <v xml:space="preserve">CANTIDAD TOTAL ACTIVIDAD No </v>
          </cell>
          <cell r="H10285" t="str">
            <v/>
          </cell>
        </row>
        <row r="10286">
          <cell r="A10286" t="str">
            <v>INSERTE PLANO, GRÁFICO O ESQUEMA AQUÍ</v>
          </cell>
        </row>
        <row r="10309">
          <cell r="B10309" t="str">
            <v xml:space="preserve">JOSE ENRIQUE CASTRO CASTRO </v>
          </cell>
        </row>
        <row r="10310">
          <cell r="B10310" t="str">
            <v xml:space="preserve">SECRETARIO DE PLANEACION </v>
          </cell>
        </row>
        <row r="10311">
          <cell r="B10311" t="str">
            <v xml:space="preserve">SECRETARIA DE PLANEACION </v>
          </cell>
        </row>
        <row r="10312">
          <cell r="B10312" t="str">
            <v/>
          </cell>
          <cell r="C10312" t="str">
            <v>ACTIVIDAD No  - PÁGINA 2</v>
          </cell>
        </row>
        <row r="10313">
          <cell r="A10313" t="str">
            <v>DEPARTAMENTO DE ANTIOQUIA</v>
          </cell>
        </row>
        <row r="10314">
          <cell r="A10314" t="str">
            <v>MUNICIPIO DE MONTEBELLO</v>
          </cell>
        </row>
        <row r="10315">
          <cell r="A10315" t="str">
            <v>PROYECTO: Mantenimiento y Mejoramiento de Vías Terciarias en los Municipios de Montebello y Santa Barbara</v>
          </cell>
        </row>
        <row r="10317">
          <cell r="A10317" t="str">
            <v>MEMORIAS DE OBRA</v>
          </cell>
        </row>
        <row r="10319">
          <cell r="A10319" t="str">
            <v>No.</v>
          </cell>
          <cell r="B10319" t="str">
            <v>DESCRIPCIÓN</v>
          </cell>
          <cell r="F10319" t="str">
            <v>ÍTEM DE PAGO</v>
          </cell>
          <cell r="G10319" t="str">
            <v>UNIDAD</v>
          </cell>
          <cell r="H10319" t="str">
            <v>CANTIDAD</v>
          </cell>
        </row>
        <row r="10320">
          <cell r="B10320" t="str">
            <v/>
          </cell>
          <cell r="F10320" t="str">
            <v/>
          </cell>
          <cell r="G10320" t="str">
            <v/>
          </cell>
          <cell r="H10320" t="str">
            <v/>
          </cell>
        </row>
        <row r="10322">
          <cell r="A10322" t="str">
            <v>DETALLE</v>
          </cell>
          <cell r="C10322" t="str">
            <v>FACTOR</v>
          </cell>
          <cell r="D10322" t="str">
            <v>CANTIDAD</v>
          </cell>
          <cell r="E10322" t="str">
            <v>A (ML)</v>
          </cell>
          <cell r="F10322" t="str">
            <v>B (M2)</v>
          </cell>
          <cell r="G10322" t="str">
            <v>C (M3)</v>
          </cell>
          <cell r="H10322" t="str">
            <v>TOTAL</v>
          </cell>
        </row>
        <row r="10323">
          <cell r="H10323" t="str">
            <v/>
          </cell>
        </row>
        <row r="10324">
          <cell r="H10324" t="str">
            <v/>
          </cell>
        </row>
        <row r="10325">
          <cell r="H10325" t="str">
            <v/>
          </cell>
        </row>
        <row r="10326">
          <cell r="H10326" t="str">
            <v/>
          </cell>
        </row>
        <row r="10327">
          <cell r="H10327" t="str">
            <v/>
          </cell>
        </row>
        <row r="10328">
          <cell r="H10328" t="str">
            <v/>
          </cell>
        </row>
        <row r="10329">
          <cell r="H10329" t="str">
            <v/>
          </cell>
        </row>
        <row r="10330">
          <cell r="H10330" t="str">
            <v/>
          </cell>
        </row>
        <row r="10331">
          <cell r="H10331" t="str">
            <v/>
          </cell>
        </row>
        <row r="10332">
          <cell r="H10332" t="str">
            <v/>
          </cell>
        </row>
        <row r="10333">
          <cell r="H10333" t="str">
            <v/>
          </cell>
        </row>
        <row r="10334">
          <cell r="H10334" t="str">
            <v/>
          </cell>
        </row>
        <row r="10335">
          <cell r="H10335" t="str">
            <v/>
          </cell>
        </row>
        <row r="10336">
          <cell r="H10336" t="str">
            <v/>
          </cell>
        </row>
        <row r="10337">
          <cell r="H10337" t="str">
            <v/>
          </cell>
        </row>
        <row r="10338">
          <cell r="H10338" t="str">
            <v/>
          </cell>
        </row>
        <row r="10339">
          <cell r="H10339" t="str">
            <v/>
          </cell>
        </row>
        <row r="10340">
          <cell r="H10340" t="str">
            <v/>
          </cell>
        </row>
        <row r="10341">
          <cell r="H10341" t="str">
            <v/>
          </cell>
        </row>
        <row r="10342">
          <cell r="H10342" t="str">
            <v/>
          </cell>
        </row>
        <row r="10343">
          <cell r="H10343" t="str">
            <v/>
          </cell>
        </row>
        <row r="10344">
          <cell r="H10344" t="str">
            <v/>
          </cell>
        </row>
        <row r="10345">
          <cell r="H10345" t="str">
            <v/>
          </cell>
        </row>
        <row r="10346">
          <cell r="H10346" t="str">
            <v/>
          </cell>
        </row>
        <row r="10347">
          <cell r="H10347" t="str">
            <v/>
          </cell>
        </row>
        <row r="10350">
          <cell r="H10350" t="str">
            <v/>
          </cell>
        </row>
        <row r="10351">
          <cell r="H10351" t="str">
            <v/>
          </cell>
        </row>
        <row r="10352">
          <cell r="H10352" t="str">
            <v/>
          </cell>
        </row>
        <row r="10353">
          <cell r="H10353" t="str">
            <v/>
          </cell>
        </row>
        <row r="10354">
          <cell r="H10354" t="str">
            <v/>
          </cell>
        </row>
        <row r="10355">
          <cell r="H10355" t="str">
            <v/>
          </cell>
        </row>
        <row r="10356">
          <cell r="A10356" t="str">
            <v>ACTIVIDAD No  - PÁGINA 1</v>
          </cell>
        </row>
        <row r="10357">
          <cell r="H10357" t="str">
            <v/>
          </cell>
        </row>
        <row r="10358">
          <cell r="H10358" t="str">
            <v/>
          </cell>
        </row>
        <row r="10359">
          <cell r="H10359" t="str">
            <v/>
          </cell>
        </row>
        <row r="10360">
          <cell r="H10360" t="str">
            <v/>
          </cell>
        </row>
        <row r="10361">
          <cell r="H10361" t="str">
            <v/>
          </cell>
        </row>
        <row r="10362">
          <cell r="H10362" t="str">
            <v/>
          </cell>
        </row>
        <row r="10363">
          <cell r="H10363" t="str">
            <v/>
          </cell>
        </row>
        <row r="10364">
          <cell r="H10364" t="str">
            <v/>
          </cell>
        </row>
        <row r="10365">
          <cell r="H10365" t="str">
            <v/>
          </cell>
        </row>
        <row r="10366">
          <cell r="H10366" t="str">
            <v/>
          </cell>
        </row>
        <row r="10367">
          <cell r="H10367" t="str">
            <v/>
          </cell>
        </row>
        <row r="10368">
          <cell r="H10368" t="str">
            <v/>
          </cell>
        </row>
        <row r="10369">
          <cell r="H10369" t="str">
            <v/>
          </cell>
        </row>
        <row r="10370">
          <cell r="H10370" t="str">
            <v/>
          </cell>
        </row>
        <row r="10371">
          <cell r="H10371" t="str">
            <v/>
          </cell>
        </row>
        <row r="10372">
          <cell r="H10372" t="str">
            <v/>
          </cell>
        </row>
        <row r="10373">
          <cell r="H10373" t="str">
            <v/>
          </cell>
        </row>
        <row r="10374">
          <cell r="A10374" t="str">
            <v xml:space="preserve">CANTIDAD TOTAL ACTIVIDAD No </v>
          </cell>
          <cell r="H10374" t="str">
            <v/>
          </cell>
        </row>
        <row r="10375">
          <cell r="A10375" t="str">
            <v>INSERTE PLANO, GRÁFICO O ESQUEMA AQUÍ</v>
          </cell>
        </row>
        <row r="10398">
          <cell r="B10398" t="str">
            <v xml:space="preserve">JOSE ENRIQUE CASTRO CASTRO </v>
          </cell>
        </row>
        <row r="10399">
          <cell r="B10399" t="str">
            <v xml:space="preserve">SECRETARIO DE PLANEACION </v>
          </cell>
        </row>
        <row r="10400">
          <cell r="B10400" t="str">
            <v xml:space="preserve">SECRETARIA DE PLANEACION </v>
          </cell>
        </row>
        <row r="10401">
          <cell r="B10401" t="str">
            <v/>
          </cell>
          <cell r="C10401" t="str">
            <v>ACTIVIDAD No  - PÁGINA 2</v>
          </cell>
        </row>
        <row r="10402">
          <cell r="A10402" t="str">
            <v>DEPARTAMENTO DE ANTIOQUIA</v>
          </cell>
        </row>
        <row r="10403">
          <cell r="A10403" t="str">
            <v>MUNICIPIO DE MONTEBELLO</v>
          </cell>
        </row>
        <row r="10404">
          <cell r="A10404" t="str">
            <v>PROYECTO: Mantenimiento y Mejoramiento de Vías Terciarias en los Municipios de Montebello y Santa Barbara</v>
          </cell>
        </row>
        <row r="10406">
          <cell r="A10406" t="str">
            <v>MEMORIAS DE OBRA</v>
          </cell>
        </row>
        <row r="10408">
          <cell r="A10408" t="str">
            <v>No.</v>
          </cell>
          <cell r="B10408" t="str">
            <v>DESCRIPCIÓN</v>
          </cell>
          <cell r="F10408" t="str">
            <v>ÍTEM DE PAGO</v>
          </cell>
          <cell r="G10408" t="str">
            <v>UNIDAD</v>
          </cell>
          <cell r="H10408" t="str">
            <v>CANTIDAD</v>
          </cell>
        </row>
        <row r="10409">
          <cell r="B10409" t="str">
            <v/>
          </cell>
          <cell r="F10409" t="str">
            <v/>
          </cell>
          <cell r="G10409" t="str">
            <v/>
          </cell>
          <cell r="H10409" t="str">
            <v/>
          </cell>
        </row>
        <row r="10411">
          <cell r="A10411" t="str">
            <v>DETALLE</v>
          </cell>
          <cell r="C10411" t="str">
            <v>FACTOR</v>
          </cell>
          <cell r="D10411" t="str">
            <v>CANTIDAD</v>
          </cell>
          <cell r="E10411" t="str">
            <v>A (ML)</v>
          </cell>
          <cell r="F10411" t="str">
            <v>B (M2)</v>
          </cell>
          <cell r="G10411" t="str">
            <v>C (M3)</v>
          </cell>
          <cell r="H10411" t="str">
            <v>TOTAL</v>
          </cell>
        </row>
        <row r="10412">
          <cell r="H10412" t="str">
            <v/>
          </cell>
        </row>
        <row r="10413">
          <cell r="H10413" t="str">
            <v/>
          </cell>
        </row>
        <row r="10414">
          <cell r="H10414" t="str">
            <v/>
          </cell>
        </row>
        <row r="10415">
          <cell r="H10415" t="str">
            <v/>
          </cell>
        </row>
        <row r="10416">
          <cell r="H10416" t="str">
            <v/>
          </cell>
        </row>
        <row r="10417">
          <cell r="H10417" t="str">
            <v/>
          </cell>
        </row>
        <row r="10418">
          <cell r="H10418" t="str">
            <v/>
          </cell>
        </row>
        <row r="10419">
          <cell r="H10419" t="str">
            <v/>
          </cell>
        </row>
        <row r="10420">
          <cell r="H10420" t="str">
            <v/>
          </cell>
        </row>
        <row r="10421">
          <cell r="H10421" t="str">
            <v/>
          </cell>
        </row>
        <row r="10422">
          <cell r="H10422" t="str">
            <v/>
          </cell>
        </row>
        <row r="10423">
          <cell r="H10423" t="str">
            <v/>
          </cell>
        </row>
        <row r="10424">
          <cell r="H10424" t="str">
            <v/>
          </cell>
        </row>
        <row r="10425">
          <cell r="H10425" t="str">
            <v/>
          </cell>
        </row>
        <row r="10426">
          <cell r="H10426" t="str">
            <v/>
          </cell>
        </row>
        <row r="10427">
          <cell r="H10427" t="str">
            <v/>
          </cell>
        </row>
        <row r="10428">
          <cell r="H10428" t="str">
            <v/>
          </cell>
        </row>
        <row r="10429">
          <cell r="H10429" t="str">
            <v/>
          </cell>
        </row>
        <row r="10430">
          <cell r="H10430" t="str">
            <v/>
          </cell>
        </row>
        <row r="10431">
          <cell r="H10431" t="str">
            <v/>
          </cell>
        </row>
        <row r="10432">
          <cell r="H10432" t="str">
            <v/>
          </cell>
        </row>
        <row r="10433">
          <cell r="H10433" t="str">
            <v/>
          </cell>
        </row>
        <row r="10434">
          <cell r="H10434" t="str">
            <v/>
          </cell>
        </row>
        <row r="10435">
          <cell r="H10435" t="str">
            <v/>
          </cell>
        </row>
        <row r="10436">
          <cell r="H10436" t="str">
            <v/>
          </cell>
        </row>
        <row r="10437">
          <cell r="H10437" t="str">
            <v/>
          </cell>
        </row>
        <row r="10438">
          <cell r="H10438" t="str">
            <v/>
          </cell>
        </row>
        <row r="10439">
          <cell r="H10439" t="str">
            <v/>
          </cell>
        </row>
        <row r="10440">
          <cell r="H10440" t="str">
            <v/>
          </cell>
        </row>
        <row r="10441">
          <cell r="H10441" t="str">
            <v/>
          </cell>
        </row>
        <row r="10442">
          <cell r="H10442" t="str">
            <v/>
          </cell>
        </row>
        <row r="10443">
          <cell r="A10443" t="str">
            <v>ACTIVIDAD No  - PÁGINA 1</v>
          </cell>
        </row>
        <row r="10444">
          <cell r="H10444" t="str">
            <v/>
          </cell>
        </row>
        <row r="10445">
          <cell r="H10445" t="str">
            <v/>
          </cell>
        </row>
        <row r="10446">
          <cell r="H10446" t="str">
            <v/>
          </cell>
        </row>
        <row r="10447">
          <cell r="H10447" t="str">
            <v/>
          </cell>
        </row>
        <row r="10448">
          <cell r="H10448" t="str">
            <v/>
          </cell>
        </row>
        <row r="10449">
          <cell r="H10449" t="str">
            <v/>
          </cell>
        </row>
        <row r="10450">
          <cell r="H10450" t="str">
            <v/>
          </cell>
        </row>
        <row r="10451">
          <cell r="H10451" t="str">
            <v/>
          </cell>
        </row>
        <row r="10452">
          <cell r="H10452" t="str">
            <v/>
          </cell>
        </row>
        <row r="10453">
          <cell r="H10453" t="str">
            <v/>
          </cell>
        </row>
        <row r="10454">
          <cell r="H10454" t="str">
            <v/>
          </cell>
        </row>
        <row r="10455">
          <cell r="H10455" t="str">
            <v/>
          </cell>
        </row>
        <row r="10456">
          <cell r="H10456" t="str">
            <v/>
          </cell>
        </row>
        <row r="10457">
          <cell r="H10457" t="str">
            <v/>
          </cell>
        </row>
        <row r="10458">
          <cell r="H10458" t="str">
            <v/>
          </cell>
        </row>
        <row r="10459">
          <cell r="H10459" t="str">
            <v/>
          </cell>
        </row>
        <row r="10460">
          <cell r="H10460" t="str">
            <v/>
          </cell>
        </row>
        <row r="10461">
          <cell r="A10461" t="str">
            <v xml:space="preserve">CANTIDAD TOTAL ACTIVIDAD No </v>
          </cell>
          <cell r="H10461" t="str">
            <v/>
          </cell>
        </row>
        <row r="10462">
          <cell r="A10462" t="str">
            <v>INSERTE PLANO, GRÁFICO O ESQUEMA AQUÍ</v>
          </cell>
        </row>
        <row r="10485">
          <cell r="B10485" t="str">
            <v xml:space="preserve">JOSE ENRIQUE CASTRO CASTRO </v>
          </cell>
        </row>
        <row r="10486">
          <cell r="B10486" t="str">
            <v xml:space="preserve">SECRETARIO DE PLANEACION </v>
          </cell>
        </row>
        <row r="10487">
          <cell r="B10487" t="str">
            <v xml:space="preserve">SECRETARIA DE PLANEACION </v>
          </cell>
        </row>
        <row r="10488">
          <cell r="B10488" t="str">
            <v/>
          </cell>
          <cell r="C10488" t="str">
            <v>ACTIVIDAD No  - PÁGINA 2</v>
          </cell>
        </row>
        <row r="10489">
          <cell r="A10489" t="str">
            <v>DEPARTAMENTO DE ANTIOQUIA</v>
          </cell>
        </row>
        <row r="10490">
          <cell r="A10490" t="str">
            <v>MUNICIPIO DE MONTEBELLO</v>
          </cell>
        </row>
        <row r="10491">
          <cell r="A10491" t="str">
            <v>PROYECTO: Mantenimiento y Mejoramiento de Vías Terciarias en los Municipios de Montebello y Santa Barbara</v>
          </cell>
        </row>
        <row r="10493">
          <cell r="A10493" t="str">
            <v>MEMORIAS DE OBRA</v>
          </cell>
        </row>
        <row r="10495">
          <cell r="A10495" t="str">
            <v>No.</v>
          </cell>
          <cell r="B10495" t="str">
            <v>DESCRIPCIÓN</v>
          </cell>
          <cell r="F10495" t="str">
            <v>ÍTEM DE PAGO</v>
          </cell>
          <cell r="G10495" t="str">
            <v>UNIDAD</v>
          </cell>
          <cell r="H10495" t="str">
            <v>CANTIDAD</v>
          </cell>
        </row>
        <row r="10496">
          <cell r="B10496" t="str">
            <v/>
          </cell>
          <cell r="F10496" t="str">
            <v/>
          </cell>
          <cell r="G10496" t="str">
            <v/>
          </cell>
          <cell r="H10496" t="str">
            <v/>
          </cell>
        </row>
        <row r="10498">
          <cell r="A10498" t="str">
            <v>DETALLE</v>
          </cell>
          <cell r="C10498" t="str">
            <v>FACTOR</v>
          </cell>
          <cell r="D10498" t="str">
            <v>CANTIDAD</v>
          </cell>
          <cell r="E10498" t="str">
            <v>A (ML)</v>
          </cell>
          <cell r="F10498" t="str">
            <v>B (M2)</v>
          </cell>
          <cell r="G10498" t="str">
            <v>C (M3)</v>
          </cell>
          <cell r="H10498" t="str">
            <v>TOTAL</v>
          </cell>
        </row>
        <row r="10499">
          <cell r="H10499" t="str">
            <v/>
          </cell>
        </row>
        <row r="10500">
          <cell r="H10500" t="str">
            <v/>
          </cell>
        </row>
        <row r="10501">
          <cell r="H10501" t="str">
            <v/>
          </cell>
        </row>
        <row r="10502">
          <cell r="H10502" t="str">
            <v/>
          </cell>
        </row>
        <row r="10503">
          <cell r="H10503" t="str">
            <v/>
          </cell>
        </row>
        <row r="10504">
          <cell r="H10504" t="str">
            <v/>
          </cell>
        </row>
        <row r="10505">
          <cell r="H10505" t="str">
            <v/>
          </cell>
        </row>
        <row r="10506">
          <cell r="H10506" t="str">
            <v/>
          </cell>
        </row>
        <row r="10507">
          <cell r="H10507" t="str">
            <v/>
          </cell>
        </row>
        <row r="10508">
          <cell r="H10508" t="str">
            <v/>
          </cell>
        </row>
        <row r="10509">
          <cell r="H10509" t="str">
            <v/>
          </cell>
        </row>
        <row r="10510">
          <cell r="H10510" t="str">
            <v/>
          </cell>
        </row>
        <row r="10511">
          <cell r="H10511" t="str">
            <v/>
          </cell>
        </row>
        <row r="10512">
          <cell r="H10512" t="str">
            <v/>
          </cell>
        </row>
        <row r="10513">
          <cell r="H10513" t="str">
            <v/>
          </cell>
        </row>
        <row r="10514">
          <cell r="H10514" t="str">
            <v/>
          </cell>
        </row>
        <row r="10515">
          <cell r="H10515" t="str">
            <v/>
          </cell>
        </row>
        <row r="10516">
          <cell r="H10516" t="str">
            <v/>
          </cell>
        </row>
        <row r="10517">
          <cell r="H10517" t="str">
            <v/>
          </cell>
        </row>
        <row r="10518">
          <cell r="H10518" t="str">
            <v/>
          </cell>
        </row>
        <row r="10519">
          <cell r="H10519" t="str">
            <v/>
          </cell>
        </row>
        <row r="10520">
          <cell r="H10520" t="str">
            <v/>
          </cell>
        </row>
        <row r="10521">
          <cell r="H10521" t="str">
            <v/>
          </cell>
        </row>
        <row r="10522">
          <cell r="H10522" t="str">
            <v/>
          </cell>
        </row>
        <row r="10523">
          <cell r="H10523" t="str">
            <v/>
          </cell>
        </row>
        <row r="10524">
          <cell r="H10524" t="str">
            <v/>
          </cell>
        </row>
        <row r="10525">
          <cell r="H10525" t="str">
            <v/>
          </cell>
        </row>
        <row r="10526">
          <cell r="H10526" t="str">
            <v/>
          </cell>
        </row>
        <row r="10527">
          <cell r="H10527" t="str">
            <v/>
          </cell>
        </row>
        <row r="10528">
          <cell r="H10528" t="str">
            <v/>
          </cell>
        </row>
        <row r="10529">
          <cell r="H10529" t="str">
            <v/>
          </cell>
        </row>
        <row r="10530">
          <cell r="A10530" t="str">
            <v>ACTIVIDAD No  - PÁGINA 1</v>
          </cell>
        </row>
        <row r="10531">
          <cell r="H10531" t="str">
            <v/>
          </cell>
        </row>
        <row r="10532">
          <cell r="H10532" t="str">
            <v/>
          </cell>
        </row>
        <row r="10533">
          <cell r="H10533" t="str">
            <v/>
          </cell>
        </row>
        <row r="10534">
          <cell r="H10534" t="str">
            <v/>
          </cell>
        </row>
        <row r="10535">
          <cell r="H10535" t="str">
            <v/>
          </cell>
        </row>
        <row r="10536">
          <cell r="H10536" t="str">
            <v/>
          </cell>
        </row>
        <row r="10537">
          <cell r="H10537" t="str">
            <v/>
          </cell>
        </row>
        <row r="10538">
          <cell r="H10538" t="str">
            <v/>
          </cell>
        </row>
        <row r="10539">
          <cell r="H10539" t="str">
            <v/>
          </cell>
        </row>
        <row r="10540">
          <cell r="H10540" t="str">
            <v/>
          </cell>
        </row>
        <row r="10541">
          <cell r="H10541" t="str">
            <v/>
          </cell>
        </row>
        <row r="10542">
          <cell r="H10542" t="str">
            <v/>
          </cell>
        </row>
        <row r="10543">
          <cell r="H10543" t="str">
            <v/>
          </cell>
        </row>
        <row r="10544">
          <cell r="H10544" t="str">
            <v/>
          </cell>
        </row>
        <row r="10545">
          <cell r="H10545" t="str">
            <v/>
          </cell>
        </row>
        <row r="10546">
          <cell r="H10546" t="str">
            <v/>
          </cell>
        </row>
        <row r="10547">
          <cell r="H10547" t="str">
            <v/>
          </cell>
        </row>
        <row r="10548">
          <cell r="A10548" t="str">
            <v xml:space="preserve">CANTIDAD TOTAL ACTIVIDAD No </v>
          </cell>
          <cell r="H10548" t="str">
            <v/>
          </cell>
        </row>
        <row r="10549">
          <cell r="A10549" t="str">
            <v>INSERTE PLANO, GRÁFICO O ESQUEMA AQUÍ</v>
          </cell>
        </row>
        <row r="10572">
          <cell r="B10572" t="str">
            <v xml:space="preserve">JOSE ENRIQUE CASTRO CASTRO </v>
          </cell>
        </row>
        <row r="10573">
          <cell r="B10573" t="str">
            <v xml:space="preserve">SECRETARIO DE PLANEACION </v>
          </cell>
        </row>
        <row r="10574">
          <cell r="B10574" t="str">
            <v xml:space="preserve">SECRETARIA DE PLANEACION </v>
          </cell>
        </row>
        <row r="10575">
          <cell r="B10575" t="str">
            <v/>
          </cell>
          <cell r="C10575" t="str">
            <v>ACTIVIDAD No  - PÁGINA 2</v>
          </cell>
        </row>
        <row r="10576">
          <cell r="A10576" t="str">
            <v>DEPARTAMENTO DE ANTIOQUIA</v>
          </cell>
        </row>
        <row r="10577">
          <cell r="A10577" t="str">
            <v>MUNICIPIO DE MONTEBELLO</v>
          </cell>
        </row>
        <row r="10578">
          <cell r="A10578" t="str">
            <v>PROYECTO: Mantenimiento y Mejoramiento de Vías Terciarias en los Municipios de Montebello y Santa Barbara</v>
          </cell>
        </row>
        <row r="10580">
          <cell r="A10580" t="str">
            <v>MEMORIAS DE OBRA</v>
          </cell>
        </row>
        <row r="10582">
          <cell r="A10582" t="str">
            <v>No.</v>
          </cell>
          <cell r="B10582" t="str">
            <v>DESCRIPCIÓN</v>
          </cell>
          <cell r="F10582" t="str">
            <v>ÍTEM DE PAGO</v>
          </cell>
          <cell r="G10582" t="str">
            <v>UNIDAD</v>
          </cell>
          <cell r="H10582" t="str">
            <v>CANTIDAD</v>
          </cell>
        </row>
        <row r="10583">
          <cell r="B10583" t="str">
            <v/>
          </cell>
          <cell r="F10583" t="str">
            <v/>
          </cell>
          <cell r="G10583" t="str">
            <v/>
          </cell>
          <cell r="H10583" t="str">
            <v/>
          </cell>
        </row>
        <row r="10585">
          <cell r="A10585" t="str">
            <v>DETALLE</v>
          </cell>
          <cell r="C10585" t="str">
            <v>FACTOR</v>
          </cell>
          <cell r="D10585" t="str">
            <v>CANTIDAD</v>
          </cell>
          <cell r="E10585" t="str">
            <v>A (ML)</v>
          </cell>
          <cell r="F10585" t="str">
            <v>B (M2)</v>
          </cell>
          <cell r="G10585" t="str">
            <v>C (M3)</v>
          </cell>
          <cell r="H10585" t="str">
            <v>TOTAL</v>
          </cell>
        </row>
        <row r="10586">
          <cell r="H10586" t="str">
            <v/>
          </cell>
        </row>
        <row r="10587">
          <cell r="H10587" t="str">
            <v/>
          </cell>
        </row>
        <row r="10588">
          <cell r="H10588" t="str">
            <v/>
          </cell>
        </row>
        <row r="10589">
          <cell r="H10589" t="str">
            <v/>
          </cell>
        </row>
        <row r="10590">
          <cell r="H10590" t="str">
            <v/>
          </cell>
        </row>
        <row r="10591">
          <cell r="H10591" t="str">
            <v/>
          </cell>
        </row>
        <row r="10592">
          <cell r="H10592" t="str">
            <v/>
          </cell>
        </row>
        <row r="10593">
          <cell r="H10593" t="str">
            <v/>
          </cell>
        </row>
        <row r="10594">
          <cell r="H10594" t="str">
            <v/>
          </cell>
        </row>
        <row r="10595">
          <cell r="H10595" t="str">
            <v/>
          </cell>
        </row>
        <row r="10596">
          <cell r="H10596" t="str">
            <v/>
          </cell>
        </row>
        <row r="10597">
          <cell r="H10597" t="str">
            <v/>
          </cell>
        </row>
        <row r="10598">
          <cell r="H10598" t="str">
            <v/>
          </cell>
        </row>
        <row r="10599">
          <cell r="H10599" t="str">
            <v/>
          </cell>
        </row>
        <row r="10600">
          <cell r="H10600" t="str">
            <v/>
          </cell>
        </row>
        <row r="10601">
          <cell r="H10601" t="str">
            <v/>
          </cell>
        </row>
        <row r="10602">
          <cell r="H10602" t="str">
            <v/>
          </cell>
        </row>
        <row r="10603">
          <cell r="H10603" t="str">
            <v/>
          </cell>
        </row>
        <row r="10604">
          <cell r="H10604" t="str">
            <v/>
          </cell>
        </row>
        <row r="10605">
          <cell r="H10605" t="str">
            <v/>
          </cell>
        </row>
        <row r="10606">
          <cell r="H10606" t="str">
            <v/>
          </cell>
        </row>
        <row r="10607">
          <cell r="H10607" t="str">
            <v/>
          </cell>
        </row>
        <row r="10608">
          <cell r="H10608" t="str">
            <v/>
          </cell>
        </row>
        <row r="10609">
          <cell r="H10609" t="str">
            <v/>
          </cell>
        </row>
        <row r="10610">
          <cell r="H10610" t="str">
            <v/>
          </cell>
        </row>
        <row r="10611">
          <cell r="H10611" t="str">
            <v/>
          </cell>
        </row>
        <row r="10612">
          <cell r="H10612" t="str">
            <v/>
          </cell>
        </row>
        <row r="10613">
          <cell r="H10613" t="str">
            <v/>
          </cell>
        </row>
        <row r="10614">
          <cell r="H10614" t="str">
            <v/>
          </cell>
        </row>
        <row r="10615">
          <cell r="H10615" t="str">
            <v/>
          </cell>
        </row>
        <row r="10616">
          <cell r="H10616" t="str">
            <v/>
          </cell>
        </row>
        <row r="10617">
          <cell r="A10617" t="str">
            <v>ACTIVIDAD No  - PÁGINA 1</v>
          </cell>
        </row>
        <row r="10618">
          <cell r="H10618" t="str">
            <v/>
          </cell>
        </row>
        <row r="10619">
          <cell r="H10619" t="str">
            <v/>
          </cell>
        </row>
        <row r="10620">
          <cell r="H10620" t="str">
            <v/>
          </cell>
        </row>
        <row r="10621">
          <cell r="H10621" t="str">
            <v/>
          </cell>
        </row>
        <row r="10622">
          <cell r="H10622" t="str">
            <v/>
          </cell>
        </row>
        <row r="10623">
          <cell r="H10623" t="str">
            <v/>
          </cell>
        </row>
        <row r="10624">
          <cell r="H10624" t="str">
            <v/>
          </cell>
        </row>
        <row r="10625">
          <cell r="H10625" t="str">
            <v/>
          </cell>
        </row>
        <row r="10626">
          <cell r="H10626" t="str">
            <v/>
          </cell>
        </row>
        <row r="10627">
          <cell r="H10627" t="str">
            <v/>
          </cell>
        </row>
        <row r="10628">
          <cell r="H10628" t="str">
            <v/>
          </cell>
        </row>
        <row r="10629">
          <cell r="H10629" t="str">
            <v/>
          </cell>
        </row>
        <row r="10630">
          <cell r="H10630" t="str">
            <v/>
          </cell>
        </row>
        <row r="10631">
          <cell r="H10631" t="str">
            <v/>
          </cell>
        </row>
        <row r="10632">
          <cell r="H10632" t="str">
            <v/>
          </cell>
        </row>
        <row r="10633">
          <cell r="H10633" t="str">
            <v/>
          </cell>
        </row>
        <row r="10634">
          <cell r="H10634" t="str">
            <v/>
          </cell>
        </row>
        <row r="10635">
          <cell r="A10635" t="str">
            <v xml:space="preserve">CANTIDAD TOTAL ACTIVIDAD No </v>
          </cell>
          <cell r="H10635" t="str">
            <v/>
          </cell>
        </row>
        <row r="10636">
          <cell r="A10636" t="str">
            <v>INSERTE PLANO, GRÁFICO O ESQUEMA AQUÍ</v>
          </cell>
        </row>
        <row r="10659">
          <cell r="B10659" t="str">
            <v xml:space="preserve">JOSE ENRIQUE CASTRO CASTRO </v>
          </cell>
        </row>
        <row r="10660">
          <cell r="B10660" t="str">
            <v xml:space="preserve">SECRETARIO DE PLANEACION </v>
          </cell>
        </row>
        <row r="10661">
          <cell r="B10661" t="str">
            <v xml:space="preserve">SECRETARIA DE PLANEACION </v>
          </cell>
        </row>
        <row r="10662">
          <cell r="B10662" t="str">
            <v/>
          </cell>
          <cell r="C10662" t="str">
            <v>ACTIVIDAD No  - PÁGINA 2</v>
          </cell>
        </row>
        <row r="10663">
          <cell r="A10663" t="str">
            <v>DEPARTAMENTO DE ANTIOQUIA</v>
          </cell>
        </row>
        <row r="10664">
          <cell r="A10664" t="str">
            <v>MUNICIPIO DE MONTEBELLO</v>
          </cell>
        </row>
        <row r="10665">
          <cell r="A10665" t="str">
            <v>PROYECTO: Mantenimiento y Mejoramiento de Vías Terciarias en los Municipios de Montebello y Santa Barbara</v>
          </cell>
        </row>
        <row r="10667">
          <cell r="A10667" t="str">
            <v>MEMORIAS DE OBRA</v>
          </cell>
        </row>
        <row r="10669">
          <cell r="A10669" t="str">
            <v>No.</v>
          </cell>
          <cell r="B10669" t="str">
            <v>DESCRIPCIÓN</v>
          </cell>
          <cell r="F10669" t="str">
            <v>ÍTEM DE PAGO</v>
          </cell>
          <cell r="G10669" t="str">
            <v>UNIDAD</v>
          </cell>
          <cell r="H10669" t="str">
            <v>CANTIDAD</v>
          </cell>
        </row>
        <row r="10670">
          <cell r="B10670" t="str">
            <v/>
          </cell>
          <cell r="F10670" t="str">
            <v/>
          </cell>
          <cell r="G10670" t="str">
            <v/>
          </cell>
          <cell r="H10670" t="str">
            <v/>
          </cell>
        </row>
        <row r="10672">
          <cell r="A10672" t="str">
            <v>DETALLE</v>
          </cell>
          <cell r="C10672" t="str">
            <v>FACTOR</v>
          </cell>
          <cell r="D10672" t="str">
            <v>CANTIDAD</v>
          </cell>
          <cell r="E10672" t="str">
            <v>A (ML)</v>
          </cell>
          <cell r="F10672" t="str">
            <v>B (M2)</v>
          </cell>
          <cell r="G10672" t="str">
            <v>C (M3)</v>
          </cell>
          <cell r="H10672" t="str">
            <v>TOTAL</v>
          </cell>
        </row>
        <row r="10673">
          <cell r="H10673" t="str">
            <v/>
          </cell>
        </row>
        <row r="10674">
          <cell r="H10674" t="str">
            <v/>
          </cell>
        </row>
        <row r="10675">
          <cell r="H10675" t="str">
            <v/>
          </cell>
        </row>
        <row r="10676">
          <cell r="H10676" t="str">
            <v/>
          </cell>
        </row>
        <row r="10677">
          <cell r="H10677" t="str">
            <v/>
          </cell>
        </row>
        <row r="10678">
          <cell r="H10678" t="str">
            <v/>
          </cell>
        </row>
        <row r="10679">
          <cell r="H10679" t="str">
            <v/>
          </cell>
        </row>
        <row r="10680">
          <cell r="H10680" t="str">
            <v/>
          </cell>
        </row>
        <row r="10681">
          <cell r="H10681" t="str">
            <v/>
          </cell>
        </row>
        <row r="10682">
          <cell r="H10682" t="str">
            <v/>
          </cell>
        </row>
        <row r="10683">
          <cell r="H10683" t="str">
            <v/>
          </cell>
        </row>
        <row r="10684">
          <cell r="H10684" t="str">
            <v/>
          </cell>
        </row>
        <row r="10685">
          <cell r="H10685" t="str">
            <v/>
          </cell>
        </row>
        <row r="10686">
          <cell r="H10686" t="str">
            <v/>
          </cell>
        </row>
        <row r="10687">
          <cell r="H10687" t="str">
            <v/>
          </cell>
        </row>
        <row r="10688">
          <cell r="H10688" t="str">
            <v/>
          </cell>
        </row>
        <row r="10689">
          <cell r="H10689" t="str">
            <v/>
          </cell>
        </row>
        <row r="10690">
          <cell r="H10690" t="str">
            <v/>
          </cell>
        </row>
        <row r="10691">
          <cell r="H10691" t="str">
            <v/>
          </cell>
        </row>
        <row r="10692">
          <cell r="H10692" t="str">
            <v/>
          </cell>
        </row>
        <row r="10693">
          <cell r="H10693" t="str">
            <v/>
          </cell>
        </row>
        <row r="10694">
          <cell r="H10694" t="str">
            <v/>
          </cell>
        </row>
        <row r="10695">
          <cell r="H10695" t="str">
            <v/>
          </cell>
        </row>
        <row r="10696">
          <cell r="H10696" t="str">
            <v/>
          </cell>
        </row>
        <row r="10697">
          <cell r="H10697" t="str">
            <v/>
          </cell>
        </row>
        <row r="10698">
          <cell r="H10698" t="str">
            <v/>
          </cell>
        </row>
        <row r="10699">
          <cell r="H10699" t="str">
            <v/>
          </cell>
        </row>
        <row r="10700">
          <cell r="H10700" t="str">
            <v/>
          </cell>
        </row>
        <row r="10701">
          <cell r="H10701" t="str">
            <v/>
          </cell>
        </row>
        <row r="10702">
          <cell r="H10702" t="str">
            <v/>
          </cell>
        </row>
        <row r="10703">
          <cell r="H10703" t="str">
            <v/>
          </cell>
        </row>
        <row r="10704">
          <cell r="A10704" t="str">
            <v>ACTIVIDAD No  - PÁGINA 1</v>
          </cell>
        </row>
        <row r="10705">
          <cell r="H10705" t="str">
            <v/>
          </cell>
        </row>
        <row r="10706">
          <cell r="H10706" t="str">
            <v/>
          </cell>
        </row>
        <row r="10707">
          <cell r="H10707" t="str">
            <v/>
          </cell>
        </row>
        <row r="10708">
          <cell r="H10708" t="str">
            <v/>
          </cell>
        </row>
        <row r="10709">
          <cell r="H10709" t="str">
            <v/>
          </cell>
        </row>
        <row r="10710">
          <cell r="H10710" t="str">
            <v/>
          </cell>
        </row>
        <row r="10711">
          <cell r="H10711" t="str">
            <v/>
          </cell>
        </row>
        <row r="10712">
          <cell r="H10712" t="str">
            <v/>
          </cell>
        </row>
        <row r="10713">
          <cell r="H10713" t="str">
            <v/>
          </cell>
        </row>
        <row r="10714">
          <cell r="H10714" t="str">
            <v/>
          </cell>
        </row>
        <row r="10715">
          <cell r="H10715" t="str">
            <v/>
          </cell>
        </row>
        <row r="10716">
          <cell r="H10716" t="str">
            <v/>
          </cell>
        </row>
        <row r="10717">
          <cell r="H10717" t="str">
            <v/>
          </cell>
        </row>
        <row r="10718">
          <cell r="H10718" t="str">
            <v/>
          </cell>
        </row>
        <row r="10719">
          <cell r="H10719" t="str">
            <v/>
          </cell>
        </row>
        <row r="10720">
          <cell r="H10720" t="str">
            <v/>
          </cell>
        </row>
        <row r="10721">
          <cell r="H10721" t="str">
            <v/>
          </cell>
        </row>
        <row r="10722">
          <cell r="A10722" t="str">
            <v xml:space="preserve">CANTIDAD TOTAL ACTIVIDAD No </v>
          </cell>
          <cell r="H10722" t="str">
            <v/>
          </cell>
        </row>
        <row r="10723">
          <cell r="A10723" t="str">
            <v>INSERTE PLANO, GRÁFICO O ESQUEMA AQUÍ</v>
          </cell>
        </row>
        <row r="10746">
          <cell r="B10746" t="str">
            <v xml:space="preserve">JOSE ENRIQUE CASTRO CASTRO </v>
          </cell>
        </row>
        <row r="10747">
          <cell r="B10747" t="str">
            <v xml:space="preserve">SECRETARIO DE PLANEACION </v>
          </cell>
        </row>
        <row r="10748">
          <cell r="B10748" t="str">
            <v xml:space="preserve">SECRETARIA DE PLANEACION </v>
          </cell>
        </row>
        <row r="10749">
          <cell r="B10749" t="str">
            <v/>
          </cell>
          <cell r="C10749" t="str">
            <v>ACTIVIDAD No  - PÁGINA 2</v>
          </cell>
        </row>
        <row r="10750">
          <cell r="A10750" t="str">
            <v>DEPARTAMENTO DE ANTIOQUIA</v>
          </cell>
        </row>
        <row r="10751">
          <cell r="A10751" t="str">
            <v>MUNICIPIO DE MONTEBELLO</v>
          </cell>
        </row>
        <row r="10752">
          <cell r="A10752" t="str">
            <v>PROYECTO: Mantenimiento y Mejoramiento de Vías Terciarias en los Municipios de Montebello y Santa Barbara</v>
          </cell>
        </row>
        <row r="10754">
          <cell r="A10754" t="str">
            <v>MEMORIAS DE OBRA</v>
          </cell>
        </row>
        <row r="10756">
          <cell r="A10756" t="str">
            <v>No.</v>
          </cell>
          <cell r="B10756" t="str">
            <v>DESCRIPCIÓN</v>
          </cell>
          <cell r="F10756" t="str">
            <v>ÍTEM DE PAGO</v>
          </cell>
          <cell r="G10756" t="str">
            <v>UNIDAD</v>
          </cell>
          <cell r="H10756" t="str">
            <v>CANTIDAD</v>
          </cell>
        </row>
        <row r="10757">
          <cell r="B10757" t="str">
            <v/>
          </cell>
          <cell r="F10757" t="str">
            <v/>
          </cell>
          <cell r="G10757" t="str">
            <v/>
          </cell>
          <cell r="H10757" t="str">
            <v/>
          </cell>
        </row>
        <row r="10759">
          <cell r="A10759" t="str">
            <v>DETALLE</v>
          </cell>
          <cell r="C10759" t="str">
            <v>FACTOR</v>
          </cell>
          <cell r="D10759" t="str">
            <v>CANTIDAD</v>
          </cell>
          <cell r="E10759" t="str">
            <v>A (ML)</v>
          </cell>
          <cell r="F10759" t="str">
            <v>B (M2)</v>
          </cell>
          <cell r="G10759" t="str">
            <v>C (M3)</v>
          </cell>
          <cell r="H10759" t="str">
            <v>TOTAL</v>
          </cell>
        </row>
        <row r="10760">
          <cell r="H10760" t="str">
            <v/>
          </cell>
        </row>
        <row r="10761">
          <cell r="H10761" t="str">
            <v/>
          </cell>
        </row>
        <row r="10762">
          <cell r="H10762" t="str">
            <v/>
          </cell>
        </row>
        <row r="10763">
          <cell r="H10763" t="str">
            <v/>
          </cell>
        </row>
        <row r="10764">
          <cell r="H10764" t="str">
            <v/>
          </cell>
        </row>
        <row r="10765">
          <cell r="H10765" t="str">
            <v/>
          </cell>
        </row>
        <row r="10766">
          <cell r="H10766" t="str">
            <v/>
          </cell>
        </row>
        <row r="10767">
          <cell r="H10767" t="str">
            <v/>
          </cell>
        </row>
        <row r="10768">
          <cell r="H10768" t="str">
            <v/>
          </cell>
        </row>
        <row r="10769">
          <cell r="H10769" t="str">
            <v/>
          </cell>
        </row>
        <row r="10770">
          <cell r="H10770" t="str">
            <v/>
          </cell>
        </row>
        <row r="10771">
          <cell r="H10771" t="str">
            <v/>
          </cell>
        </row>
        <row r="10772">
          <cell r="H10772" t="str">
            <v/>
          </cell>
        </row>
        <row r="10773">
          <cell r="H10773" t="str">
            <v/>
          </cell>
        </row>
        <row r="10774">
          <cell r="H10774" t="str">
            <v/>
          </cell>
        </row>
        <row r="10775">
          <cell r="H10775" t="str">
            <v/>
          </cell>
        </row>
        <row r="10776">
          <cell r="H10776" t="str">
            <v/>
          </cell>
        </row>
        <row r="10777">
          <cell r="H10777" t="str">
            <v/>
          </cell>
        </row>
        <row r="10778">
          <cell r="H10778" t="str">
            <v/>
          </cell>
        </row>
        <row r="10779">
          <cell r="H10779" t="str">
            <v/>
          </cell>
        </row>
        <row r="10780">
          <cell r="H10780" t="str">
            <v/>
          </cell>
        </row>
        <row r="10781">
          <cell r="H10781" t="str">
            <v/>
          </cell>
        </row>
        <row r="10782">
          <cell r="H10782" t="str">
            <v/>
          </cell>
        </row>
        <row r="10783">
          <cell r="H10783" t="str">
            <v/>
          </cell>
        </row>
        <row r="10784">
          <cell r="H10784" t="str">
            <v/>
          </cell>
        </row>
        <row r="10785">
          <cell r="H10785" t="str">
            <v/>
          </cell>
        </row>
        <row r="10786">
          <cell r="H10786" t="str">
            <v/>
          </cell>
        </row>
        <row r="10787">
          <cell r="H10787" t="str">
            <v/>
          </cell>
        </row>
        <row r="10788">
          <cell r="H10788" t="str">
            <v/>
          </cell>
        </row>
        <row r="10789">
          <cell r="H10789" t="str">
            <v/>
          </cell>
        </row>
        <row r="10790">
          <cell r="H10790" t="str">
            <v/>
          </cell>
        </row>
        <row r="10791">
          <cell r="A10791" t="str">
            <v>ACTIVIDAD No  - PÁGINA 1</v>
          </cell>
        </row>
        <row r="10792">
          <cell r="H10792" t="str">
            <v/>
          </cell>
        </row>
        <row r="10793">
          <cell r="H10793" t="str">
            <v/>
          </cell>
        </row>
        <row r="10794">
          <cell r="H10794" t="str">
            <v/>
          </cell>
        </row>
        <row r="10795">
          <cell r="H10795" t="str">
            <v/>
          </cell>
        </row>
        <row r="10796">
          <cell r="H10796" t="str">
            <v/>
          </cell>
        </row>
        <row r="10797">
          <cell r="H10797" t="str">
            <v/>
          </cell>
        </row>
        <row r="10798">
          <cell r="H10798" t="str">
            <v/>
          </cell>
        </row>
        <row r="10799">
          <cell r="H10799" t="str">
            <v/>
          </cell>
        </row>
        <row r="10800">
          <cell r="H10800" t="str">
            <v/>
          </cell>
        </row>
        <row r="10801">
          <cell r="H10801" t="str">
            <v/>
          </cell>
        </row>
        <row r="10802">
          <cell r="H10802" t="str">
            <v/>
          </cell>
        </row>
        <row r="10803">
          <cell r="H10803" t="str">
            <v/>
          </cell>
        </row>
        <row r="10804">
          <cell r="H10804" t="str">
            <v/>
          </cell>
        </row>
        <row r="10805">
          <cell r="H10805" t="str">
            <v/>
          </cell>
        </row>
        <row r="10806">
          <cell r="H10806" t="str">
            <v/>
          </cell>
        </row>
        <row r="10807">
          <cell r="H10807" t="str">
            <v/>
          </cell>
        </row>
        <row r="10808">
          <cell r="H10808" t="str">
            <v/>
          </cell>
        </row>
        <row r="10809">
          <cell r="A10809" t="str">
            <v xml:space="preserve">CANTIDAD TOTAL ACTIVIDAD No </v>
          </cell>
          <cell r="H10809" t="str">
            <v/>
          </cell>
        </row>
        <row r="10810">
          <cell r="A10810" t="str">
            <v>INSERTE PLANO, GRÁFICO O ESQUEMA AQUÍ</v>
          </cell>
        </row>
        <row r="10833">
          <cell r="B10833" t="str">
            <v xml:space="preserve">JOSE ENRIQUE CASTRO CASTRO </v>
          </cell>
        </row>
        <row r="10834">
          <cell r="B10834" t="str">
            <v xml:space="preserve">SECRETARIO DE PLANEACION </v>
          </cell>
        </row>
        <row r="10835">
          <cell r="B10835" t="str">
            <v xml:space="preserve">SECRETARIA DE PLANEACION </v>
          </cell>
        </row>
        <row r="10836">
          <cell r="B10836" t="str">
            <v/>
          </cell>
          <cell r="C10836" t="str">
            <v>ACTIVIDAD No  - PÁGINA 2</v>
          </cell>
        </row>
        <row r="10837">
          <cell r="A10837" t="str">
            <v>DEPARTAMENTO DE ANTIOQUIA</v>
          </cell>
        </row>
        <row r="10838">
          <cell r="A10838" t="str">
            <v>MUNICIPIO DE MONTEBELLO</v>
          </cell>
        </row>
        <row r="10839">
          <cell r="A10839" t="str">
            <v>PROYECTO: Mantenimiento y Mejoramiento de Vías Terciarias en los Municipios de Montebello y Santa Barbara</v>
          </cell>
        </row>
        <row r="10841">
          <cell r="A10841" t="str">
            <v>MEMORIAS DE OBRA</v>
          </cell>
        </row>
        <row r="10843">
          <cell r="A10843" t="str">
            <v>No.</v>
          </cell>
          <cell r="B10843" t="str">
            <v>DESCRIPCIÓN</v>
          </cell>
          <cell r="F10843" t="str">
            <v>ÍTEM DE PAGO</v>
          </cell>
          <cell r="G10843" t="str">
            <v>UNIDAD</v>
          </cell>
          <cell r="H10843" t="str">
            <v>CANTIDAD</v>
          </cell>
        </row>
        <row r="10844">
          <cell r="B10844" t="str">
            <v/>
          </cell>
          <cell r="F10844" t="str">
            <v/>
          </cell>
          <cell r="G10844" t="str">
            <v/>
          </cell>
          <cell r="H10844" t="str">
            <v/>
          </cell>
        </row>
        <row r="10846">
          <cell r="A10846" t="str">
            <v>DETALLE</v>
          </cell>
          <cell r="C10846" t="str">
            <v>FACTOR</v>
          </cell>
          <cell r="D10846" t="str">
            <v>CANTIDAD</v>
          </cell>
          <cell r="E10846" t="str">
            <v>A (ML)</v>
          </cell>
          <cell r="F10846" t="str">
            <v>B (M2)</v>
          </cell>
          <cell r="G10846" t="str">
            <v>C (M3)</v>
          </cell>
          <cell r="H10846" t="str">
            <v>TOTAL</v>
          </cell>
        </row>
        <row r="10847">
          <cell r="H10847" t="str">
            <v/>
          </cell>
        </row>
        <row r="10848">
          <cell r="H10848" t="str">
            <v/>
          </cell>
        </row>
        <row r="10849">
          <cell r="H10849" t="str">
            <v/>
          </cell>
        </row>
        <row r="10850">
          <cell r="H10850" t="str">
            <v/>
          </cell>
        </row>
        <row r="10851">
          <cell r="H10851" t="str">
            <v/>
          </cell>
        </row>
        <row r="10852">
          <cell r="H10852" t="str">
            <v/>
          </cell>
        </row>
        <row r="10853">
          <cell r="H10853" t="str">
            <v/>
          </cell>
        </row>
        <row r="10854">
          <cell r="H10854" t="str">
            <v/>
          </cell>
        </row>
        <row r="10855">
          <cell r="H10855" t="str">
            <v/>
          </cell>
        </row>
        <row r="10856">
          <cell r="H10856" t="str">
            <v/>
          </cell>
        </row>
        <row r="10857">
          <cell r="H10857" t="str">
            <v/>
          </cell>
        </row>
        <row r="10858">
          <cell r="H10858" t="str">
            <v/>
          </cell>
        </row>
        <row r="10859">
          <cell r="H10859" t="str">
            <v/>
          </cell>
        </row>
        <row r="10860">
          <cell r="H10860" t="str">
            <v/>
          </cell>
        </row>
        <row r="10861">
          <cell r="H10861" t="str">
            <v/>
          </cell>
        </row>
        <row r="10862">
          <cell r="H10862" t="str">
            <v/>
          </cell>
        </row>
        <row r="10863">
          <cell r="H10863" t="str">
            <v/>
          </cell>
        </row>
        <row r="10864">
          <cell r="H10864" t="str">
            <v/>
          </cell>
        </row>
        <row r="10865">
          <cell r="H10865" t="str">
            <v/>
          </cell>
        </row>
        <row r="10866">
          <cell r="H10866" t="str">
            <v/>
          </cell>
        </row>
        <row r="10867">
          <cell r="H10867" t="str">
            <v/>
          </cell>
        </row>
        <row r="10868">
          <cell r="H10868" t="str">
            <v/>
          </cell>
        </row>
        <row r="10869">
          <cell r="H10869" t="str">
            <v/>
          </cell>
        </row>
        <row r="10870">
          <cell r="H10870" t="str">
            <v/>
          </cell>
        </row>
        <row r="10871">
          <cell r="H10871" t="str">
            <v/>
          </cell>
        </row>
        <row r="10872">
          <cell r="H10872" t="str">
            <v/>
          </cell>
        </row>
        <row r="10873">
          <cell r="H10873" t="str">
            <v/>
          </cell>
        </row>
        <row r="10874">
          <cell r="H10874" t="str">
            <v/>
          </cell>
        </row>
        <row r="10875">
          <cell r="H10875" t="str">
            <v/>
          </cell>
        </row>
        <row r="10876">
          <cell r="H10876" t="str">
            <v/>
          </cell>
        </row>
        <row r="10877">
          <cell r="H10877" t="str">
            <v/>
          </cell>
        </row>
        <row r="10878">
          <cell r="A10878" t="str">
            <v>ACTIVIDAD No  - PÁGINA 1</v>
          </cell>
        </row>
        <row r="10879">
          <cell r="H10879" t="str">
            <v/>
          </cell>
        </row>
        <row r="10880">
          <cell r="H10880" t="str">
            <v/>
          </cell>
        </row>
        <row r="10881">
          <cell r="H10881" t="str">
            <v/>
          </cell>
        </row>
        <row r="10882">
          <cell r="H10882" t="str">
            <v/>
          </cell>
        </row>
        <row r="10883">
          <cell r="H10883" t="str">
            <v/>
          </cell>
        </row>
        <row r="10884">
          <cell r="H10884" t="str">
            <v/>
          </cell>
        </row>
        <row r="10885">
          <cell r="H10885" t="str">
            <v/>
          </cell>
        </row>
        <row r="10886">
          <cell r="H10886" t="str">
            <v/>
          </cell>
        </row>
        <row r="10887">
          <cell r="H10887" t="str">
            <v/>
          </cell>
        </row>
        <row r="10888">
          <cell r="H10888" t="str">
            <v/>
          </cell>
        </row>
        <row r="10889">
          <cell r="H10889" t="str">
            <v/>
          </cell>
        </row>
        <row r="10890">
          <cell r="H10890" t="str">
            <v/>
          </cell>
        </row>
        <row r="10891">
          <cell r="H10891" t="str">
            <v/>
          </cell>
        </row>
        <row r="10892">
          <cell r="H10892" t="str">
            <v/>
          </cell>
        </row>
        <row r="10893">
          <cell r="H10893" t="str">
            <v/>
          </cell>
        </row>
        <row r="10894">
          <cell r="H10894" t="str">
            <v/>
          </cell>
        </row>
        <row r="10895">
          <cell r="H10895" t="str">
            <v/>
          </cell>
        </row>
        <row r="10896">
          <cell r="A10896" t="str">
            <v xml:space="preserve">CANTIDAD TOTAL ACTIVIDAD No </v>
          </cell>
          <cell r="H10896" t="str">
            <v/>
          </cell>
        </row>
        <row r="10897">
          <cell r="A10897" t="str">
            <v>INSERTE PLANO, GRÁFICO O ESQUEMA AQUÍ</v>
          </cell>
        </row>
        <row r="10920">
          <cell r="B10920" t="str">
            <v xml:space="preserve">JOSE ENRIQUE CASTRO CASTRO </v>
          </cell>
        </row>
        <row r="10921">
          <cell r="B10921" t="str">
            <v xml:space="preserve">SECRETARIO DE PLANEACION </v>
          </cell>
        </row>
        <row r="10922">
          <cell r="B10922" t="str">
            <v xml:space="preserve">SECRETARIA DE PLANEACION </v>
          </cell>
        </row>
        <row r="10923">
          <cell r="B10923" t="str">
            <v/>
          </cell>
          <cell r="C10923" t="str">
            <v>ACTIVIDAD No  - PÁGINA 2</v>
          </cell>
        </row>
        <row r="10924">
          <cell r="A10924" t="str">
            <v>DEPARTAMENTO DE ANTIOQUIA</v>
          </cell>
        </row>
        <row r="10925">
          <cell r="A10925" t="str">
            <v>MUNICIPIO DE MONTEBELLO</v>
          </cell>
        </row>
        <row r="10926">
          <cell r="A10926" t="str">
            <v>PROYECTO: Mantenimiento y Mejoramiento de Vías Terciarias en los Municipios de Montebello y Santa Barbara</v>
          </cell>
        </row>
        <row r="10928">
          <cell r="A10928" t="str">
            <v>MEMORIAS DE OBRA</v>
          </cell>
        </row>
        <row r="10930">
          <cell r="A10930" t="str">
            <v>No.</v>
          </cell>
          <cell r="B10930" t="str">
            <v>DESCRIPCIÓN</v>
          </cell>
          <cell r="F10930" t="str">
            <v>ÍTEM DE PAGO</v>
          </cell>
          <cell r="G10930" t="str">
            <v>UNIDAD</v>
          </cell>
          <cell r="H10930" t="str">
            <v>CANTIDAD</v>
          </cell>
        </row>
        <row r="10931">
          <cell r="B10931" t="str">
            <v/>
          </cell>
          <cell r="F10931" t="str">
            <v/>
          </cell>
          <cell r="G10931" t="str">
            <v/>
          </cell>
          <cell r="H10931" t="str">
            <v/>
          </cell>
        </row>
        <row r="10933">
          <cell r="A10933" t="str">
            <v>DETALLE</v>
          </cell>
          <cell r="C10933" t="str">
            <v>FACTOR</v>
          </cell>
          <cell r="D10933" t="str">
            <v>CANTIDAD</v>
          </cell>
          <cell r="E10933" t="str">
            <v>A (ML)</v>
          </cell>
          <cell r="F10933" t="str">
            <v>B (M2)</v>
          </cell>
          <cell r="G10933" t="str">
            <v>C (M3)</v>
          </cell>
          <cell r="H10933" t="str">
            <v>TOTAL</v>
          </cell>
        </row>
        <row r="10934">
          <cell r="H10934" t="str">
            <v/>
          </cell>
        </row>
        <row r="10935">
          <cell r="H10935" t="str">
            <v/>
          </cell>
        </row>
        <row r="10936">
          <cell r="H10936" t="str">
            <v/>
          </cell>
        </row>
        <row r="10937">
          <cell r="H10937" t="str">
            <v/>
          </cell>
        </row>
        <row r="10938">
          <cell r="H10938" t="str">
            <v/>
          </cell>
        </row>
        <row r="10939">
          <cell r="H10939" t="str">
            <v/>
          </cell>
        </row>
        <row r="10940">
          <cell r="H10940" t="str">
            <v/>
          </cell>
        </row>
        <row r="10941">
          <cell r="H10941" t="str">
            <v/>
          </cell>
        </row>
        <row r="10942">
          <cell r="H10942" t="str">
            <v/>
          </cell>
        </row>
        <row r="10943">
          <cell r="H10943" t="str">
            <v/>
          </cell>
        </row>
        <row r="10944">
          <cell r="H10944" t="str">
            <v/>
          </cell>
        </row>
        <row r="10945">
          <cell r="H10945" t="str">
            <v/>
          </cell>
        </row>
        <row r="10946">
          <cell r="H10946" t="str">
            <v/>
          </cell>
        </row>
        <row r="10947">
          <cell r="H10947" t="str">
            <v/>
          </cell>
        </row>
        <row r="10948">
          <cell r="H10948" t="str">
            <v/>
          </cell>
        </row>
        <row r="10949">
          <cell r="H10949" t="str">
            <v/>
          </cell>
        </row>
        <row r="10950">
          <cell r="H10950" t="str">
            <v/>
          </cell>
        </row>
        <row r="10951">
          <cell r="H10951" t="str">
            <v/>
          </cell>
        </row>
        <row r="10952">
          <cell r="H10952" t="str">
            <v/>
          </cell>
        </row>
        <row r="10953">
          <cell r="H10953" t="str">
            <v/>
          </cell>
        </row>
        <row r="10954">
          <cell r="H10954" t="str">
            <v/>
          </cell>
        </row>
        <row r="10955">
          <cell r="H10955" t="str">
            <v/>
          </cell>
        </row>
        <row r="10956">
          <cell r="H10956" t="str">
            <v/>
          </cell>
        </row>
        <row r="10957">
          <cell r="H10957" t="str">
            <v/>
          </cell>
        </row>
        <row r="10958">
          <cell r="H10958" t="str">
            <v/>
          </cell>
        </row>
        <row r="10959">
          <cell r="H10959" t="str">
            <v/>
          </cell>
        </row>
        <row r="10960">
          <cell r="H10960" t="str">
            <v/>
          </cell>
        </row>
        <row r="10961">
          <cell r="H10961" t="str">
            <v/>
          </cell>
        </row>
        <row r="10962">
          <cell r="H10962" t="str">
            <v/>
          </cell>
        </row>
        <row r="10963">
          <cell r="H10963" t="str">
            <v/>
          </cell>
        </row>
        <row r="10964">
          <cell r="H10964" t="str">
            <v/>
          </cell>
        </row>
        <row r="10965">
          <cell r="A10965" t="str">
            <v>ACTIVIDAD No  - PÁGINA 1</v>
          </cell>
        </row>
        <row r="10966">
          <cell r="H10966" t="str">
            <v/>
          </cell>
        </row>
        <row r="10967">
          <cell r="H10967" t="str">
            <v/>
          </cell>
        </row>
        <row r="10968">
          <cell r="H10968" t="str">
            <v/>
          </cell>
        </row>
        <row r="10969">
          <cell r="H10969" t="str">
            <v/>
          </cell>
        </row>
        <row r="10970">
          <cell r="H10970" t="str">
            <v/>
          </cell>
        </row>
        <row r="10971">
          <cell r="H10971" t="str">
            <v/>
          </cell>
        </row>
        <row r="10972">
          <cell r="H10972" t="str">
            <v/>
          </cell>
        </row>
        <row r="10973">
          <cell r="H10973" t="str">
            <v/>
          </cell>
        </row>
        <row r="10974">
          <cell r="H10974" t="str">
            <v/>
          </cell>
        </row>
        <row r="10975">
          <cell r="H10975" t="str">
            <v/>
          </cell>
        </row>
        <row r="10976">
          <cell r="H10976" t="str">
            <v/>
          </cell>
        </row>
        <row r="10977">
          <cell r="H10977" t="str">
            <v/>
          </cell>
        </row>
        <row r="10978">
          <cell r="H10978" t="str">
            <v/>
          </cell>
        </row>
        <row r="10979">
          <cell r="H10979" t="str">
            <v/>
          </cell>
        </row>
        <row r="10980">
          <cell r="H10980" t="str">
            <v/>
          </cell>
        </row>
        <row r="10981">
          <cell r="H10981" t="str">
            <v/>
          </cell>
        </row>
        <row r="10982">
          <cell r="H10982" t="str">
            <v/>
          </cell>
        </row>
        <row r="10983">
          <cell r="A10983" t="str">
            <v xml:space="preserve">CANTIDAD TOTAL ACTIVIDAD No </v>
          </cell>
          <cell r="H10983" t="str">
            <v/>
          </cell>
        </row>
        <row r="10984">
          <cell r="A10984" t="str">
            <v>INSERTE PLANO, GRÁFICO O ESQUEMA AQUÍ</v>
          </cell>
        </row>
        <row r="11007">
          <cell r="B11007" t="str">
            <v xml:space="preserve">JOSE ENRIQUE CASTRO CASTRO </v>
          </cell>
        </row>
        <row r="11008">
          <cell r="B11008" t="str">
            <v xml:space="preserve">SECRETARIO DE PLANEACION </v>
          </cell>
        </row>
        <row r="11009">
          <cell r="B11009" t="str">
            <v xml:space="preserve">SECRETARIA DE PLANEACION </v>
          </cell>
        </row>
        <row r="11010">
          <cell r="B11010" t="str">
            <v/>
          </cell>
          <cell r="C11010" t="str">
            <v>ACTIVIDAD No  - PÁGINA 2</v>
          </cell>
        </row>
        <row r="11011">
          <cell r="A11011" t="str">
            <v>DEPARTAMENTO DE ANTIOQUIA</v>
          </cell>
        </row>
        <row r="11012">
          <cell r="A11012" t="str">
            <v>MUNICIPIO DE MONTEBELLO</v>
          </cell>
        </row>
        <row r="11013">
          <cell r="A11013" t="str">
            <v>PROYECTO: Mantenimiento y Mejoramiento de Vías Terciarias en los Municipios de Montebello y Santa Barbara</v>
          </cell>
        </row>
        <row r="11015">
          <cell r="A11015" t="str">
            <v>MEMORIAS DE OBRA</v>
          </cell>
        </row>
        <row r="11017">
          <cell r="A11017" t="str">
            <v>No.</v>
          </cell>
          <cell r="B11017" t="str">
            <v>DESCRIPCIÓN</v>
          </cell>
          <cell r="F11017" t="str">
            <v>ÍTEM DE PAGO</v>
          </cell>
          <cell r="G11017" t="str">
            <v>UNIDAD</v>
          </cell>
          <cell r="H11017" t="str">
            <v>CANTIDAD</v>
          </cell>
        </row>
        <row r="11018">
          <cell r="B11018" t="str">
            <v/>
          </cell>
          <cell r="F11018" t="str">
            <v/>
          </cell>
          <cell r="G11018" t="str">
            <v/>
          </cell>
          <cell r="H11018" t="str">
            <v/>
          </cell>
        </row>
        <row r="11020">
          <cell r="A11020" t="str">
            <v>DETALLE</v>
          </cell>
          <cell r="C11020" t="str">
            <v>FACTOR</v>
          </cell>
          <cell r="D11020" t="str">
            <v>CANTIDAD</v>
          </cell>
          <cell r="E11020" t="str">
            <v>A (ML)</v>
          </cell>
          <cell r="F11020" t="str">
            <v>B (M2)</v>
          </cell>
          <cell r="G11020" t="str">
            <v>C (M3)</v>
          </cell>
          <cell r="H11020" t="str">
            <v>TOTAL</v>
          </cell>
        </row>
        <row r="11021">
          <cell r="H11021" t="str">
            <v/>
          </cell>
        </row>
        <row r="11022">
          <cell r="H11022" t="str">
            <v/>
          </cell>
        </row>
        <row r="11023">
          <cell r="H11023" t="str">
            <v/>
          </cell>
        </row>
        <row r="11024">
          <cell r="H11024" t="str">
            <v/>
          </cell>
        </row>
        <row r="11025">
          <cell r="H11025" t="str">
            <v/>
          </cell>
        </row>
        <row r="11026">
          <cell r="H11026" t="str">
            <v/>
          </cell>
        </row>
        <row r="11027">
          <cell r="H11027" t="str">
            <v/>
          </cell>
        </row>
        <row r="11028">
          <cell r="H11028" t="str">
            <v/>
          </cell>
        </row>
        <row r="11029">
          <cell r="H11029" t="str">
            <v/>
          </cell>
        </row>
        <row r="11030">
          <cell r="H11030" t="str">
            <v/>
          </cell>
        </row>
        <row r="11031">
          <cell r="H11031" t="str">
            <v/>
          </cell>
        </row>
        <row r="11032">
          <cell r="H11032" t="str">
            <v/>
          </cell>
        </row>
        <row r="11033">
          <cell r="H11033" t="str">
            <v/>
          </cell>
        </row>
        <row r="11034">
          <cell r="H11034" t="str">
            <v/>
          </cell>
        </row>
        <row r="11035">
          <cell r="H11035" t="str">
            <v/>
          </cell>
        </row>
        <row r="11036">
          <cell r="H11036" t="str">
            <v/>
          </cell>
        </row>
        <row r="11037">
          <cell r="H11037" t="str">
            <v/>
          </cell>
        </row>
        <row r="11038">
          <cell r="H11038" t="str">
            <v/>
          </cell>
        </row>
        <row r="11039">
          <cell r="H11039" t="str">
            <v/>
          </cell>
        </row>
        <row r="11040">
          <cell r="H11040" t="str">
            <v/>
          </cell>
        </row>
        <row r="11041">
          <cell r="H11041" t="str">
            <v/>
          </cell>
        </row>
        <row r="11042">
          <cell r="H11042" t="str">
            <v/>
          </cell>
        </row>
        <row r="11043">
          <cell r="H11043" t="str">
            <v/>
          </cell>
        </row>
        <row r="11044">
          <cell r="H11044" t="str">
            <v/>
          </cell>
        </row>
        <row r="11045">
          <cell r="H11045" t="str">
            <v/>
          </cell>
        </row>
        <row r="11046">
          <cell r="H11046" t="str">
            <v/>
          </cell>
        </row>
        <row r="11047">
          <cell r="H11047" t="str">
            <v/>
          </cell>
        </row>
        <row r="11048">
          <cell r="H11048" t="str">
            <v/>
          </cell>
        </row>
        <row r="11049">
          <cell r="H11049" t="str">
            <v/>
          </cell>
        </row>
        <row r="11050">
          <cell r="H11050" t="str">
            <v/>
          </cell>
        </row>
        <row r="11051">
          <cell r="H11051" t="str">
            <v/>
          </cell>
        </row>
        <row r="11052">
          <cell r="A11052" t="str">
            <v>ACTIVIDAD No  - PÁGINA 1</v>
          </cell>
        </row>
        <row r="11053">
          <cell r="H11053" t="str">
            <v/>
          </cell>
        </row>
        <row r="11054">
          <cell r="H11054" t="str">
            <v/>
          </cell>
        </row>
        <row r="11055">
          <cell r="H11055" t="str">
            <v/>
          </cell>
        </row>
        <row r="11056">
          <cell r="H11056" t="str">
            <v/>
          </cell>
        </row>
        <row r="11057">
          <cell r="H11057" t="str">
            <v/>
          </cell>
        </row>
        <row r="11058">
          <cell r="H11058" t="str">
            <v/>
          </cell>
        </row>
        <row r="11059">
          <cell r="H11059" t="str">
            <v/>
          </cell>
        </row>
        <row r="11060">
          <cell r="H11060" t="str">
            <v/>
          </cell>
        </row>
        <row r="11061">
          <cell r="H11061" t="str">
            <v/>
          </cell>
        </row>
        <row r="11062">
          <cell r="H11062" t="str">
            <v/>
          </cell>
        </row>
        <row r="11063">
          <cell r="H11063" t="str">
            <v/>
          </cell>
        </row>
        <row r="11064">
          <cell r="H11064" t="str">
            <v/>
          </cell>
        </row>
        <row r="11065">
          <cell r="H11065" t="str">
            <v/>
          </cell>
        </row>
        <row r="11066">
          <cell r="H11066" t="str">
            <v/>
          </cell>
        </row>
        <row r="11067">
          <cell r="H11067" t="str">
            <v/>
          </cell>
        </row>
        <row r="11068">
          <cell r="H11068" t="str">
            <v/>
          </cell>
        </row>
        <row r="11069">
          <cell r="H11069" t="str">
            <v/>
          </cell>
        </row>
        <row r="11070">
          <cell r="A11070" t="str">
            <v xml:space="preserve">CANTIDAD TOTAL ACTIVIDAD No </v>
          </cell>
          <cell r="H11070" t="str">
            <v/>
          </cell>
        </row>
        <row r="11071">
          <cell r="A11071" t="str">
            <v>INSERTE PLANO, GRÁFICO O ESQUEMA AQUÍ</v>
          </cell>
        </row>
        <row r="11094">
          <cell r="B11094" t="str">
            <v xml:space="preserve">JOSE ENRIQUE CASTRO CASTRO </v>
          </cell>
        </row>
        <row r="11095">
          <cell r="B11095" t="str">
            <v xml:space="preserve">SECRETARIO DE PLANEACION </v>
          </cell>
        </row>
        <row r="11096">
          <cell r="B11096" t="str">
            <v xml:space="preserve">SECRETARIA DE PLANEACION </v>
          </cell>
        </row>
        <row r="11097">
          <cell r="B11097" t="str">
            <v/>
          </cell>
          <cell r="C11097" t="str">
            <v>ACTIVIDAD No  - PÁGINA 2</v>
          </cell>
        </row>
        <row r="11098">
          <cell r="A11098" t="str">
            <v>DEPARTAMENTO DE ANTIOQUIA</v>
          </cell>
        </row>
        <row r="11099">
          <cell r="A11099" t="str">
            <v>MUNICIPIO DE MONTEBELLO</v>
          </cell>
        </row>
        <row r="11100">
          <cell r="A11100" t="str">
            <v>PROYECTO: Mantenimiento y Mejoramiento de Vías Terciarias en los Municipios de Montebello y Santa Barbara</v>
          </cell>
        </row>
        <row r="11102">
          <cell r="A11102" t="str">
            <v>MEMORIAS DE OBRA</v>
          </cell>
        </row>
        <row r="11104">
          <cell r="A11104" t="str">
            <v>No.</v>
          </cell>
          <cell r="B11104" t="str">
            <v>DESCRIPCIÓN</v>
          </cell>
          <cell r="F11104" t="str">
            <v>ÍTEM DE PAGO</v>
          </cell>
          <cell r="G11104" t="str">
            <v>UNIDAD</v>
          </cell>
          <cell r="H11104" t="str">
            <v>CANTIDAD</v>
          </cell>
        </row>
        <row r="11105">
          <cell r="B11105" t="str">
            <v/>
          </cell>
          <cell r="F11105" t="str">
            <v/>
          </cell>
          <cell r="G11105" t="str">
            <v/>
          </cell>
          <cell r="H11105" t="str">
            <v/>
          </cell>
        </row>
        <row r="11107">
          <cell r="A11107" t="str">
            <v>DETALLE</v>
          </cell>
          <cell r="C11107" t="str">
            <v>FACTOR</v>
          </cell>
          <cell r="D11107" t="str">
            <v>CANTIDAD</v>
          </cell>
          <cell r="E11107" t="str">
            <v>A (ML)</v>
          </cell>
          <cell r="F11107" t="str">
            <v>B (M2)</v>
          </cell>
          <cell r="G11107" t="str">
            <v>C (M3)</v>
          </cell>
          <cell r="H11107" t="str">
            <v>TOTAL</v>
          </cell>
        </row>
        <row r="11108">
          <cell r="H11108" t="str">
            <v/>
          </cell>
        </row>
        <row r="11109">
          <cell r="H11109" t="str">
            <v/>
          </cell>
        </row>
        <row r="11110">
          <cell r="H11110" t="str">
            <v/>
          </cell>
        </row>
        <row r="11111">
          <cell r="H11111" t="str">
            <v/>
          </cell>
        </row>
        <row r="11112">
          <cell r="H11112" t="str">
            <v/>
          </cell>
        </row>
        <row r="11113">
          <cell r="H11113" t="str">
            <v/>
          </cell>
        </row>
        <row r="11114">
          <cell r="H11114" t="str">
            <v/>
          </cell>
        </row>
        <row r="11115">
          <cell r="H11115" t="str">
            <v/>
          </cell>
        </row>
        <row r="11116">
          <cell r="H11116" t="str">
            <v/>
          </cell>
        </row>
        <row r="11117">
          <cell r="H11117" t="str">
            <v/>
          </cell>
        </row>
        <row r="11118">
          <cell r="H11118" t="str">
            <v/>
          </cell>
        </row>
        <row r="11119">
          <cell r="H11119" t="str">
            <v/>
          </cell>
        </row>
        <row r="11120">
          <cell r="H11120" t="str">
            <v/>
          </cell>
        </row>
        <row r="11121">
          <cell r="H11121" t="str">
            <v/>
          </cell>
        </row>
        <row r="11122">
          <cell r="H11122" t="str">
            <v/>
          </cell>
        </row>
        <row r="11123">
          <cell r="H11123" t="str">
            <v/>
          </cell>
        </row>
        <row r="11124">
          <cell r="H11124" t="str">
            <v/>
          </cell>
        </row>
        <row r="11125">
          <cell r="H11125" t="str">
            <v/>
          </cell>
        </row>
        <row r="11126">
          <cell r="H11126" t="str">
            <v/>
          </cell>
        </row>
        <row r="11127">
          <cell r="H11127" t="str">
            <v/>
          </cell>
        </row>
        <row r="11128">
          <cell r="H11128" t="str">
            <v/>
          </cell>
        </row>
        <row r="11129">
          <cell r="H11129" t="str">
            <v/>
          </cell>
        </row>
        <row r="11130">
          <cell r="H11130" t="str">
            <v/>
          </cell>
        </row>
        <row r="11131">
          <cell r="H11131" t="str">
            <v/>
          </cell>
        </row>
        <row r="11132">
          <cell r="H11132" t="str">
            <v/>
          </cell>
        </row>
        <row r="11133">
          <cell r="H11133" t="str">
            <v/>
          </cell>
        </row>
        <row r="11134">
          <cell r="H11134" t="str">
            <v/>
          </cell>
        </row>
        <row r="11135">
          <cell r="H11135" t="str">
            <v/>
          </cell>
        </row>
        <row r="11136">
          <cell r="H11136" t="str">
            <v/>
          </cell>
        </row>
        <row r="11137">
          <cell r="H11137" t="str">
            <v/>
          </cell>
        </row>
        <row r="11138">
          <cell r="H11138" t="str">
            <v/>
          </cell>
        </row>
        <row r="11139">
          <cell r="A11139" t="str">
            <v>ACTIVIDAD No  - PÁGINA 1</v>
          </cell>
        </row>
        <row r="11140">
          <cell r="H11140" t="str">
            <v/>
          </cell>
        </row>
        <row r="11141">
          <cell r="H11141" t="str">
            <v/>
          </cell>
        </row>
        <row r="11142">
          <cell r="H11142" t="str">
            <v/>
          </cell>
        </row>
        <row r="11143">
          <cell r="H11143" t="str">
            <v/>
          </cell>
        </row>
        <row r="11144">
          <cell r="H11144" t="str">
            <v/>
          </cell>
        </row>
        <row r="11145">
          <cell r="H11145" t="str">
            <v/>
          </cell>
        </row>
        <row r="11146">
          <cell r="H11146" t="str">
            <v/>
          </cell>
        </row>
        <row r="11147">
          <cell r="H11147" t="str">
            <v/>
          </cell>
        </row>
        <row r="11148">
          <cell r="H11148" t="str">
            <v/>
          </cell>
        </row>
        <row r="11149">
          <cell r="H11149" t="str">
            <v/>
          </cell>
        </row>
        <row r="11150">
          <cell r="H11150" t="str">
            <v/>
          </cell>
        </row>
        <row r="11151">
          <cell r="H11151" t="str">
            <v/>
          </cell>
        </row>
        <row r="11152">
          <cell r="H11152" t="str">
            <v/>
          </cell>
        </row>
        <row r="11153">
          <cell r="H11153" t="str">
            <v/>
          </cell>
        </row>
        <row r="11154">
          <cell r="H11154" t="str">
            <v/>
          </cell>
        </row>
        <row r="11155">
          <cell r="H11155" t="str">
            <v/>
          </cell>
        </row>
        <row r="11156">
          <cell r="H11156" t="str">
            <v/>
          </cell>
        </row>
        <row r="11157">
          <cell r="A11157" t="str">
            <v xml:space="preserve">CANTIDAD TOTAL ACTIVIDAD No </v>
          </cell>
          <cell r="H11157" t="str">
            <v/>
          </cell>
        </row>
        <row r="11158">
          <cell r="A11158" t="str">
            <v>INSERTE PLANO, GRÁFICO O ESQUEMA AQUÍ</v>
          </cell>
        </row>
        <row r="11181">
          <cell r="B11181" t="str">
            <v xml:space="preserve">JOSE ENRIQUE CASTRO CASTRO </v>
          </cell>
        </row>
        <row r="11182">
          <cell r="B11182" t="str">
            <v xml:space="preserve">SECRETARIO DE PLANEACION </v>
          </cell>
        </row>
        <row r="11183">
          <cell r="B11183" t="str">
            <v xml:space="preserve">SECRETARIA DE PLANEACION </v>
          </cell>
        </row>
        <row r="11184">
          <cell r="B11184" t="str">
            <v/>
          </cell>
          <cell r="C11184" t="str">
            <v>ACTIVIDAD No  - PÁGINA 2</v>
          </cell>
        </row>
        <row r="11185">
          <cell r="A11185" t="str">
            <v>DEPARTAMENTO DE ANTIOQUIA</v>
          </cell>
        </row>
        <row r="11186">
          <cell r="A11186" t="str">
            <v>MUNICIPIO DE MONTEBELLO</v>
          </cell>
        </row>
        <row r="11187">
          <cell r="A11187" t="str">
            <v>PROYECTO: Mantenimiento y Mejoramiento de Vías Terciarias en los Municipios de Montebello y Santa Barbara</v>
          </cell>
        </row>
        <row r="11189">
          <cell r="A11189" t="str">
            <v>MEMORIAS DE OBRA</v>
          </cell>
        </row>
        <row r="11191">
          <cell r="A11191" t="str">
            <v>No.</v>
          </cell>
          <cell r="B11191" t="str">
            <v>DESCRIPCIÓN</v>
          </cell>
          <cell r="F11191" t="str">
            <v>ÍTEM DE PAGO</v>
          </cell>
          <cell r="G11191" t="str">
            <v>UNIDAD</v>
          </cell>
          <cell r="H11191" t="str">
            <v>CANTIDAD</v>
          </cell>
        </row>
        <row r="11192">
          <cell r="B11192" t="str">
            <v/>
          </cell>
          <cell r="F11192" t="str">
            <v/>
          </cell>
          <cell r="G11192" t="str">
            <v/>
          </cell>
          <cell r="H11192" t="str">
            <v/>
          </cell>
        </row>
        <row r="11194">
          <cell r="A11194" t="str">
            <v>DETALLE</v>
          </cell>
          <cell r="C11194" t="str">
            <v>FACTOR</v>
          </cell>
          <cell r="D11194" t="str">
            <v>CANTIDAD</v>
          </cell>
          <cell r="E11194" t="str">
            <v>A (ML)</v>
          </cell>
          <cell r="F11194" t="str">
            <v>B (M2)</v>
          </cell>
          <cell r="G11194" t="str">
            <v>C (M3)</v>
          </cell>
          <cell r="H11194" t="str">
            <v>TOTAL</v>
          </cell>
        </row>
        <row r="11195">
          <cell r="H11195" t="str">
            <v/>
          </cell>
        </row>
        <row r="11196">
          <cell r="H11196" t="str">
            <v/>
          </cell>
        </row>
        <row r="11197">
          <cell r="H11197" t="str">
            <v/>
          </cell>
        </row>
        <row r="11198">
          <cell r="H11198" t="str">
            <v/>
          </cell>
        </row>
        <row r="11199">
          <cell r="H11199" t="str">
            <v/>
          </cell>
        </row>
        <row r="11200">
          <cell r="H11200" t="str">
            <v/>
          </cell>
        </row>
        <row r="11201">
          <cell r="H11201" t="str">
            <v/>
          </cell>
        </row>
        <row r="11202">
          <cell r="H11202" t="str">
            <v/>
          </cell>
        </row>
        <row r="11203">
          <cell r="H11203" t="str">
            <v/>
          </cell>
        </row>
        <row r="11204">
          <cell r="H11204" t="str">
            <v/>
          </cell>
        </row>
        <row r="11205">
          <cell r="H11205" t="str">
            <v/>
          </cell>
        </row>
        <row r="11206">
          <cell r="H11206" t="str">
            <v/>
          </cell>
        </row>
        <row r="11207">
          <cell r="H11207" t="str">
            <v/>
          </cell>
        </row>
        <row r="11208">
          <cell r="H11208" t="str">
            <v/>
          </cell>
        </row>
        <row r="11209">
          <cell r="H11209" t="str">
            <v/>
          </cell>
        </row>
        <row r="11210">
          <cell r="H11210" t="str">
            <v/>
          </cell>
        </row>
        <row r="11211">
          <cell r="H11211" t="str">
            <v/>
          </cell>
        </row>
        <row r="11212">
          <cell r="H11212" t="str">
            <v/>
          </cell>
        </row>
        <row r="11213">
          <cell r="H11213" t="str">
            <v/>
          </cell>
        </row>
        <row r="11214">
          <cell r="H11214" t="str">
            <v/>
          </cell>
        </row>
        <row r="11215">
          <cell r="H11215" t="str">
            <v/>
          </cell>
        </row>
        <row r="11216">
          <cell r="H11216" t="str">
            <v/>
          </cell>
        </row>
        <row r="11217">
          <cell r="H11217" t="str">
            <v/>
          </cell>
        </row>
        <row r="11218">
          <cell r="H11218" t="str">
            <v/>
          </cell>
        </row>
        <row r="11219">
          <cell r="H11219" t="str">
            <v/>
          </cell>
        </row>
        <row r="11222">
          <cell r="H11222" t="str">
            <v/>
          </cell>
        </row>
        <row r="11223">
          <cell r="H11223" t="str">
            <v/>
          </cell>
        </row>
        <row r="11224">
          <cell r="H11224" t="str">
            <v/>
          </cell>
        </row>
        <row r="11225">
          <cell r="H11225" t="str">
            <v/>
          </cell>
        </row>
        <row r="11226">
          <cell r="H11226" t="str">
            <v/>
          </cell>
        </row>
        <row r="11227">
          <cell r="H11227" t="str">
            <v/>
          </cell>
        </row>
        <row r="11228">
          <cell r="A11228" t="str">
            <v>ACTIVIDAD No  - PÁGINA 1</v>
          </cell>
        </row>
        <row r="11229">
          <cell r="H11229" t="str">
            <v/>
          </cell>
        </row>
        <row r="11230">
          <cell r="H11230" t="str">
            <v/>
          </cell>
        </row>
        <row r="11231">
          <cell r="H11231" t="str">
            <v/>
          </cell>
        </row>
        <row r="11232">
          <cell r="H11232" t="str">
            <v/>
          </cell>
        </row>
        <row r="11233">
          <cell r="H11233" t="str">
            <v/>
          </cell>
        </row>
        <row r="11234">
          <cell r="H11234" t="str">
            <v/>
          </cell>
        </row>
        <row r="11235">
          <cell r="H11235" t="str">
            <v/>
          </cell>
        </row>
        <row r="11236">
          <cell r="H11236" t="str">
            <v/>
          </cell>
        </row>
        <row r="11237">
          <cell r="H11237" t="str">
            <v/>
          </cell>
        </row>
        <row r="11238">
          <cell r="H11238" t="str">
            <v/>
          </cell>
        </row>
        <row r="11239">
          <cell r="H11239" t="str">
            <v/>
          </cell>
        </row>
        <row r="11240">
          <cell r="H11240" t="str">
            <v/>
          </cell>
        </row>
        <row r="11241">
          <cell r="H11241" t="str">
            <v/>
          </cell>
        </row>
        <row r="11242">
          <cell r="H11242" t="str">
            <v/>
          </cell>
        </row>
        <row r="11243">
          <cell r="H11243" t="str">
            <v/>
          </cell>
        </row>
        <row r="11244">
          <cell r="H11244" t="str">
            <v/>
          </cell>
        </row>
        <row r="11245">
          <cell r="H11245" t="str">
            <v/>
          </cell>
        </row>
        <row r="11246">
          <cell r="A11246" t="str">
            <v xml:space="preserve">CANTIDAD TOTAL ACTIVIDAD No </v>
          </cell>
          <cell r="H11246" t="str">
            <v/>
          </cell>
        </row>
        <row r="11247">
          <cell r="A11247" t="str">
            <v>INSERTE PLANO, GRÁFICO O ESQUEMA AQUÍ</v>
          </cell>
        </row>
        <row r="11270">
          <cell r="B11270" t="str">
            <v xml:space="preserve">JOSE ENRIQUE CASTRO CASTRO </v>
          </cell>
        </row>
        <row r="11271">
          <cell r="B11271" t="str">
            <v xml:space="preserve">SECRETARIO DE PLANEACION </v>
          </cell>
        </row>
        <row r="11272">
          <cell r="B11272" t="str">
            <v xml:space="preserve">SECRETARIA DE PLANEACION </v>
          </cell>
        </row>
        <row r="11273">
          <cell r="B11273" t="str">
            <v/>
          </cell>
          <cell r="C11273" t="str">
            <v>ACTIVIDAD No  - PÁGINA 2</v>
          </cell>
        </row>
        <row r="11274">
          <cell r="A11274" t="str">
            <v>DEPARTAMENTO DE ANTIOQUIA</v>
          </cell>
        </row>
        <row r="11275">
          <cell r="A11275" t="str">
            <v>MUNICIPIO DE MONTEBELLO</v>
          </cell>
        </row>
        <row r="11276">
          <cell r="A11276" t="str">
            <v>PROYECTO: Mantenimiento y Mejoramiento de Vías Terciarias en los Municipios de Montebello y Santa Barbara</v>
          </cell>
        </row>
        <row r="11278">
          <cell r="A11278" t="str">
            <v>MEMORIAS DE OBRA</v>
          </cell>
        </row>
        <row r="11280">
          <cell r="A11280" t="str">
            <v>No.</v>
          </cell>
          <cell r="B11280" t="str">
            <v>DESCRIPCIÓN</v>
          </cell>
          <cell r="F11280" t="str">
            <v>ÍTEM DE PAGO</v>
          </cell>
          <cell r="G11280" t="str">
            <v>UNIDAD</v>
          </cell>
          <cell r="H11280" t="str">
            <v>CANTIDAD</v>
          </cell>
        </row>
        <row r="11281">
          <cell r="B11281" t="str">
            <v/>
          </cell>
          <cell r="F11281" t="str">
            <v/>
          </cell>
          <cell r="G11281" t="str">
            <v/>
          </cell>
          <cell r="H11281" t="str">
            <v/>
          </cell>
        </row>
        <row r="11283">
          <cell r="A11283" t="str">
            <v>DETALLE</v>
          </cell>
          <cell r="C11283" t="str">
            <v>FACTOR</v>
          </cell>
          <cell r="D11283" t="str">
            <v>CANTIDAD</v>
          </cell>
          <cell r="E11283" t="str">
            <v>A (ML)</v>
          </cell>
          <cell r="F11283" t="str">
            <v>B (M2)</v>
          </cell>
          <cell r="G11283" t="str">
            <v>C (M3)</v>
          </cell>
          <cell r="H11283" t="str">
            <v>TOTAL</v>
          </cell>
        </row>
        <row r="11284">
          <cell r="H11284" t="str">
            <v/>
          </cell>
        </row>
        <row r="11285">
          <cell r="H11285" t="str">
            <v/>
          </cell>
        </row>
        <row r="11286">
          <cell r="H11286" t="str">
            <v/>
          </cell>
        </row>
        <row r="11287">
          <cell r="H11287" t="str">
            <v/>
          </cell>
        </row>
        <row r="11288">
          <cell r="H11288" t="str">
            <v/>
          </cell>
        </row>
        <row r="11289">
          <cell r="H11289" t="str">
            <v/>
          </cell>
        </row>
        <row r="11290">
          <cell r="H11290" t="str">
            <v/>
          </cell>
        </row>
        <row r="11291">
          <cell r="H11291" t="str">
            <v/>
          </cell>
        </row>
        <row r="11292">
          <cell r="H11292" t="str">
            <v/>
          </cell>
        </row>
        <row r="11293">
          <cell r="H11293" t="str">
            <v/>
          </cell>
        </row>
        <row r="11294">
          <cell r="H11294" t="str">
            <v/>
          </cell>
        </row>
        <row r="11295">
          <cell r="H11295" t="str">
            <v/>
          </cell>
        </row>
        <row r="11296">
          <cell r="H11296" t="str">
            <v/>
          </cell>
        </row>
        <row r="11297">
          <cell r="H11297" t="str">
            <v/>
          </cell>
        </row>
        <row r="11298">
          <cell r="H11298" t="str">
            <v/>
          </cell>
        </row>
        <row r="11299">
          <cell r="H11299" t="str">
            <v/>
          </cell>
        </row>
        <row r="11300">
          <cell r="H11300" t="str">
            <v/>
          </cell>
        </row>
        <row r="11301">
          <cell r="H11301" t="str">
            <v/>
          </cell>
        </row>
        <row r="11302">
          <cell r="H11302" t="str">
            <v/>
          </cell>
        </row>
        <row r="11303">
          <cell r="H11303" t="str">
            <v/>
          </cell>
        </row>
        <row r="11304">
          <cell r="H11304" t="str">
            <v/>
          </cell>
        </row>
        <row r="11305">
          <cell r="H11305" t="str">
            <v/>
          </cell>
        </row>
        <row r="11306">
          <cell r="H11306" t="str">
            <v/>
          </cell>
        </row>
        <row r="11307">
          <cell r="H11307" t="str">
            <v/>
          </cell>
        </row>
        <row r="11308">
          <cell r="H11308" t="str">
            <v/>
          </cell>
        </row>
        <row r="11309">
          <cell r="H11309" t="str">
            <v/>
          </cell>
        </row>
        <row r="11310">
          <cell r="H11310" t="str">
            <v/>
          </cell>
        </row>
        <row r="11311">
          <cell r="H11311" t="str">
            <v/>
          </cell>
        </row>
        <row r="11312">
          <cell r="H11312" t="str">
            <v/>
          </cell>
        </row>
        <row r="11313">
          <cell r="H11313" t="str">
            <v/>
          </cell>
        </row>
        <row r="11314">
          <cell r="H11314" t="str">
            <v/>
          </cell>
        </row>
        <row r="11315">
          <cell r="A11315" t="str">
            <v>ACTIVIDAD No  - PÁGINA 1</v>
          </cell>
        </row>
        <row r="11316">
          <cell r="H11316" t="str">
            <v/>
          </cell>
        </row>
        <row r="11317">
          <cell r="H11317" t="str">
            <v/>
          </cell>
        </row>
        <row r="11318">
          <cell r="H11318" t="str">
            <v/>
          </cell>
        </row>
        <row r="11319">
          <cell r="H11319" t="str">
            <v/>
          </cell>
        </row>
        <row r="11320">
          <cell r="H11320" t="str">
            <v/>
          </cell>
        </row>
        <row r="11321">
          <cell r="H11321" t="str">
            <v/>
          </cell>
        </row>
        <row r="11322">
          <cell r="H11322" t="str">
            <v/>
          </cell>
        </row>
        <row r="11323">
          <cell r="H11323" t="str">
            <v/>
          </cell>
        </row>
        <row r="11324">
          <cell r="H11324" t="str">
            <v/>
          </cell>
        </row>
        <row r="11325">
          <cell r="H11325" t="str">
            <v/>
          </cell>
        </row>
        <row r="11326">
          <cell r="H11326" t="str">
            <v/>
          </cell>
        </row>
        <row r="11327">
          <cell r="H11327" t="str">
            <v/>
          </cell>
        </row>
        <row r="11328">
          <cell r="H11328" t="str">
            <v/>
          </cell>
        </row>
        <row r="11329">
          <cell r="H11329" t="str">
            <v/>
          </cell>
        </row>
        <row r="11330">
          <cell r="H11330" t="str">
            <v/>
          </cell>
        </row>
        <row r="11331">
          <cell r="H11331" t="str">
            <v/>
          </cell>
        </row>
        <row r="11332">
          <cell r="H11332" t="str">
            <v/>
          </cell>
        </row>
        <row r="11333">
          <cell r="A11333" t="str">
            <v xml:space="preserve">CANTIDAD TOTAL ACTIVIDAD No </v>
          </cell>
          <cell r="H11333" t="str">
            <v/>
          </cell>
        </row>
        <row r="11334">
          <cell r="A11334" t="str">
            <v>INSERTE PLANO, GRÁFICO O ESQUEMA AQUÍ</v>
          </cell>
        </row>
        <row r="11357">
          <cell r="B11357" t="str">
            <v xml:space="preserve">JOSE ENRIQUE CASTRO CASTRO </v>
          </cell>
        </row>
        <row r="11358">
          <cell r="B11358" t="str">
            <v xml:space="preserve">SECRETARIO DE PLANEACION </v>
          </cell>
        </row>
        <row r="11359">
          <cell r="B11359" t="str">
            <v xml:space="preserve">SECRETARIA DE PLANEACION </v>
          </cell>
        </row>
        <row r="11360">
          <cell r="B11360" t="str">
            <v/>
          </cell>
          <cell r="C11360" t="str">
            <v>ACTIVIDAD No  - PÁGINA 2</v>
          </cell>
        </row>
        <row r="11361">
          <cell r="A11361" t="str">
            <v>DEPARTAMENTO DE ANTIOQUIA</v>
          </cell>
        </row>
        <row r="11362">
          <cell r="A11362" t="str">
            <v>MUNICIPIO DE MONTEBELLO</v>
          </cell>
        </row>
        <row r="11363">
          <cell r="A11363" t="str">
            <v>PROYECTO: Mantenimiento y Mejoramiento de Vías Terciarias en los Municipios de Montebello y Santa Barbara</v>
          </cell>
        </row>
        <row r="11365">
          <cell r="A11365" t="str">
            <v>MEMORIAS DE OBRA</v>
          </cell>
        </row>
        <row r="11367">
          <cell r="A11367" t="str">
            <v>No.</v>
          </cell>
          <cell r="B11367" t="str">
            <v>DESCRIPCIÓN</v>
          </cell>
          <cell r="F11367" t="str">
            <v>ÍTEM DE PAGO</v>
          </cell>
          <cell r="G11367" t="str">
            <v>UNIDAD</v>
          </cell>
          <cell r="H11367" t="str">
            <v>CANTIDAD</v>
          </cell>
        </row>
        <row r="11368">
          <cell r="B11368" t="str">
            <v/>
          </cell>
          <cell r="F11368" t="str">
            <v/>
          </cell>
          <cell r="G11368" t="str">
            <v/>
          </cell>
          <cell r="H11368" t="str">
            <v/>
          </cell>
        </row>
        <row r="11370">
          <cell r="A11370" t="str">
            <v>DETALLE</v>
          </cell>
          <cell r="C11370" t="str">
            <v>FACTOR</v>
          </cell>
          <cell r="D11370" t="str">
            <v>CANTIDAD</v>
          </cell>
          <cell r="E11370" t="str">
            <v>A (ML)</v>
          </cell>
          <cell r="F11370" t="str">
            <v>B (M2)</v>
          </cell>
          <cell r="G11370" t="str">
            <v>C (M3)</v>
          </cell>
          <cell r="H11370" t="str">
            <v>TOTAL</v>
          </cell>
        </row>
        <row r="11371">
          <cell r="H11371" t="str">
            <v/>
          </cell>
        </row>
        <row r="11372">
          <cell r="H11372" t="str">
            <v/>
          </cell>
        </row>
        <row r="11373">
          <cell r="H11373" t="str">
            <v/>
          </cell>
        </row>
        <row r="11374">
          <cell r="H11374" t="str">
            <v/>
          </cell>
        </row>
        <row r="11375">
          <cell r="H11375" t="str">
            <v/>
          </cell>
        </row>
        <row r="11376">
          <cell r="H11376" t="str">
            <v/>
          </cell>
        </row>
        <row r="11377">
          <cell r="H11377" t="str">
            <v/>
          </cell>
        </row>
        <row r="11378">
          <cell r="H11378" t="str">
            <v/>
          </cell>
        </row>
        <row r="11379">
          <cell r="H11379" t="str">
            <v/>
          </cell>
        </row>
        <row r="11380">
          <cell r="H11380" t="str">
            <v/>
          </cell>
        </row>
        <row r="11381">
          <cell r="H11381" t="str">
            <v/>
          </cell>
        </row>
        <row r="11382">
          <cell r="H11382" t="str">
            <v/>
          </cell>
        </row>
        <row r="11383">
          <cell r="H11383" t="str">
            <v/>
          </cell>
        </row>
        <row r="11384">
          <cell r="H11384" t="str">
            <v/>
          </cell>
        </row>
        <row r="11385">
          <cell r="H11385" t="str">
            <v/>
          </cell>
        </row>
        <row r="11386">
          <cell r="H11386" t="str">
            <v/>
          </cell>
        </row>
        <row r="11387">
          <cell r="H11387" t="str">
            <v/>
          </cell>
        </row>
        <row r="11388">
          <cell r="H11388" t="str">
            <v/>
          </cell>
        </row>
        <row r="11389">
          <cell r="H11389" t="str">
            <v/>
          </cell>
        </row>
        <row r="11390">
          <cell r="H11390" t="str">
            <v/>
          </cell>
        </row>
        <row r="11391">
          <cell r="H11391" t="str">
            <v/>
          </cell>
        </row>
        <row r="11392">
          <cell r="H11392" t="str">
            <v/>
          </cell>
        </row>
        <row r="11393">
          <cell r="H11393" t="str">
            <v/>
          </cell>
        </row>
        <row r="11394">
          <cell r="H11394" t="str">
            <v/>
          </cell>
        </row>
        <row r="11395">
          <cell r="H11395" t="str">
            <v/>
          </cell>
        </row>
        <row r="11396">
          <cell r="H11396" t="str">
            <v/>
          </cell>
        </row>
        <row r="11397">
          <cell r="H11397" t="str">
            <v/>
          </cell>
        </row>
        <row r="11398">
          <cell r="H11398" t="str">
            <v/>
          </cell>
        </row>
        <row r="11399">
          <cell r="H11399" t="str">
            <v/>
          </cell>
        </row>
        <row r="11400">
          <cell r="H11400" t="str">
            <v/>
          </cell>
        </row>
        <row r="11401">
          <cell r="H11401" t="str">
            <v/>
          </cell>
        </row>
        <row r="11402">
          <cell r="A11402" t="str">
            <v>ACTIVIDAD No  - PÁGINA 1</v>
          </cell>
        </row>
        <row r="11403">
          <cell r="H11403" t="str">
            <v/>
          </cell>
        </row>
        <row r="11404">
          <cell r="H11404" t="str">
            <v/>
          </cell>
        </row>
        <row r="11405">
          <cell r="H11405" t="str">
            <v/>
          </cell>
        </row>
        <row r="11406">
          <cell r="H11406" t="str">
            <v/>
          </cell>
        </row>
        <row r="11407">
          <cell r="H11407" t="str">
            <v/>
          </cell>
        </row>
        <row r="11408">
          <cell r="H11408" t="str">
            <v/>
          </cell>
        </row>
        <row r="11409">
          <cell r="H11409" t="str">
            <v/>
          </cell>
        </row>
        <row r="11410">
          <cell r="H11410" t="str">
            <v/>
          </cell>
        </row>
        <row r="11411">
          <cell r="H11411" t="str">
            <v/>
          </cell>
        </row>
        <row r="11412">
          <cell r="H11412" t="str">
            <v/>
          </cell>
        </row>
        <row r="11413">
          <cell r="H11413" t="str">
            <v/>
          </cell>
        </row>
        <row r="11414">
          <cell r="H11414" t="str">
            <v/>
          </cell>
        </row>
        <row r="11415">
          <cell r="H11415" t="str">
            <v/>
          </cell>
        </row>
        <row r="11416">
          <cell r="H11416" t="str">
            <v/>
          </cell>
        </row>
        <row r="11417">
          <cell r="H11417" t="str">
            <v/>
          </cell>
        </row>
        <row r="11418">
          <cell r="H11418" t="str">
            <v/>
          </cell>
        </row>
        <row r="11419">
          <cell r="H11419" t="str">
            <v/>
          </cell>
        </row>
        <row r="11420">
          <cell r="A11420" t="str">
            <v xml:space="preserve">CANTIDAD TOTAL ACTIVIDAD No </v>
          </cell>
          <cell r="H11420" t="str">
            <v/>
          </cell>
        </row>
        <row r="11421">
          <cell r="A11421" t="str">
            <v>INSERTE PLANO, GRÁFICO O ESQUEMA AQUÍ</v>
          </cell>
        </row>
        <row r="11444">
          <cell r="B11444" t="str">
            <v xml:space="preserve">JOSE ENRIQUE CASTRO CASTRO </v>
          </cell>
        </row>
        <row r="11445">
          <cell r="B11445" t="str">
            <v xml:space="preserve">SECRETARIO DE PLANEACION </v>
          </cell>
        </row>
        <row r="11446">
          <cell r="B11446" t="str">
            <v xml:space="preserve">SECRETARIA DE PLANEACION </v>
          </cell>
        </row>
        <row r="11447">
          <cell r="B11447" t="str">
            <v/>
          </cell>
          <cell r="C11447" t="str">
            <v>ACTIVIDAD No  - PÁGINA 2</v>
          </cell>
        </row>
        <row r="11448">
          <cell r="A11448" t="str">
            <v>DEPARTAMENTO DE ANTIOQUIA</v>
          </cell>
        </row>
        <row r="11449">
          <cell r="A11449" t="str">
            <v>MUNICIPIO DE MONTEBELLO</v>
          </cell>
        </row>
        <row r="11450">
          <cell r="A11450" t="str">
            <v>PROYECTO: Mantenimiento y Mejoramiento de Vías Terciarias en los Municipios de Montebello y Santa Barbara</v>
          </cell>
        </row>
        <row r="11452">
          <cell r="A11452" t="str">
            <v>MEMORIAS DE OBRA</v>
          </cell>
        </row>
        <row r="11454">
          <cell r="A11454" t="str">
            <v>No.</v>
          </cell>
          <cell r="B11454" t="str">
            <v>DESCRIPCIÓN</v>
          </cell>
          <cell r="F11454" t="str">
            <v>ÍTEM DE PAGO</v>
          </cell>
          <cell r="G11454" t="str">
            <v>UNIDAD</v>
          </cell>
          <cell r="H11454" t="str">
            <v>CANTIDAD</v>
          </cell>
        </row>
        <row r="11455">
          <cell r="B11455" t="str">
            <v/>
          </cell>
          <cell r="F11455" t="str">
            <v/>
          </cell>
          <cell r="G11455" t="str">
            <v/>
          </cell>
          <cell r="H11455" t="str">
            <v/>
          </cell>
        </row>
        <row r="11457">
          <cell r="A11457" t="str">
            <v>DETALLE</v>
          </cell>
          <cell r="C11457" t="str">
            <v>FACTOR</v>
          </cell>
          <cell r="D11457" t="str">
            <v>CANTIDAD</v>
          </cell>
          <cell r="E11457" t="str">
            <v>A (ML)</v>
          </cell>
          <cell r="F11457" t="str">
            <v>B (M2)</v>
          </cell>
          <cell r="G11457" t="str">
            <v>C (M3)</v>
          </cell>
          <cell r="H11457" t="str">
            <v>TOTAL</v>
          </cell>
        </row>
        <row r="11458">
          <cell r="H11458" t="str">
            <v/>
          </cell>
        </row>
        <row r="11459">
          <cell r="H11459" t="str">
            <v/>
          </cell>
        </row>
        <row r="11460">
          <cell r="H11460" t="str">
            <v/>
          </cell>
        </row>
        <row r="11461">
          <cell r="H11461" t="str">
            <v/>
          </cell>
        </row>
        <row r="11462">
          <cell r="H11462" t="str">
            <v/>
          </cell>
        </row>
        <row r="11463">
          <cell r="H11463" t="str">
            <v/>
          </cell>
        </row>
        <row r="11464">
          <cell r="H11464" t="str">
            <v/>
          </cell>
        </row>
        <row r="11465">
          <cell r="H11465" t="str">
            <v/>
          </cell>
        </row>
        <row r="11466">
          <cell r="H11466" t="str">
            <v/>
          </cell>
        </row>
        <row r="11467">
          <cell r="H11467" t="str">
            <v/>
          </cell>
        </row>
        <row r="11468">
          <cell r="H11468" t="str">
            <v/>
          </cell>
        </row>
        <row r="11469">
          <cell r="H11469" t="str">
            <v/>
          </cell>
        </row>
        <row r="11470">
          <cell r="H11470" t="str">
            <v/>
          </cell>
        </row>
        <row r="11471">
          <cell r="H11471" t="str">
            <v/>
          </cell>
        </row>
        <row r="11472">
          <cell r="H11472" t="str">
            <v/>
          </cell>
        </row>
        <row r="11473">
          <cell r="H11473" t="str">
            <v/>
          </cell>
        </row>
        <row r="11474">
          <cell r="H11474" t="str">
            <v/>
          </cell>
        </row>
        <row r="11475">
          <cell r="H11475" t="str">
            <v/>
          </cell>
        </row>
        <row r="11476">
          <cell r="H11476" t="str">
            <v/>
          </cell>
        </row>
        <row r="11477">
          <cell r="H11477" t="str">
            <v/>
          </cell>
        </row>
        <row r="11478">
          <cell r="H11478" t="str">
            <v/>
          </cell>
        </row>
        <row r="11479">
          <cell r="H11479" t="str">
            <v/>
          </cell>
        </row>
        <row r="11480">
          <cell r="H11480" t="str">
            <v/>
          </cell>
        </row>
        <row r="11481">
          <cell r="H11481" t="str">
            <v/>
          </cell>
        </row>
        <row r="11482">
          <cell r="H11482" t="str">
            <v/>
          </cell>
        </row>
        <row r="11483">
          <cell r="H11483" t="str">
            <v/>
          </cell>
        </row>
        <row r="11484">
          <cell r="H11484" t="str">
            <v/>
          </cell>
        </row>
        <row r="11485">
          <cell r="H11485" t="str">
            <v/>
          </cell>
        </row>
        <row r="11486">
          <cell r="H11486" t="str">
            <v/>
          </cell>
        </row>
        <row r="11487">
          <cell r="H11487" t="str">
            <v/>
          </cell>
        </row>
        <row r="11488">
          <cell r="H11488" t="str">
            <v/>
          </cell>
        </row>
        <row r="11489">
          <cell r="A11489" t="str">
            <v>ACTIVIDAD No  - PÁGINA 1</v>
          </cell>
        </row>
        <row r="11490">
          <cell r="H11490" t="str">
            <v/>
          </cell>
        </row>
        <row r="11491">
          <cell r="H11491" t="str">
            <v/>
          </cell>
        </row>
        <row r="11492">
          <cell r="H11492" t="str">
            <v/>
          </cell>
        </row>
        <row r="11493">
          <cell r="H11493" t="str">
            <v/>
          </cell>
        </row>
        <row r="11494">
          <cell r="H11494" t="str">
            <v/>
          </cell>
        </row>
        <row r="11495">
          <cell r="H11495" t="str">
            <v/>
          </cell>
        </row>
        <row r="11496">
          <cell r="H11496" t="str">
            <v/>
          </cell>
        </row>
        <row r="11497">
          <cell r="H11497" t="str">
            <v/>
          </cell>
        </row>
        <row r="11498">
          <cell r="H11498" t="str">
            <v/>
          </cell>
        </row>
        <row r="11499">
          <cell r="H11499" t="str">
            <v/>
          </cell>
        </row>
        <row r="11500">
          <cell r="H11500" t="str">
            <v/>
          </cell>
        </row>
        <row r="11501">
          <cell r="H11501" t="str">
            <v/>
          </cell>
        </row>
        <row r="11502">
          <cell r="H11502" t="str">
            <v/>
          </cell>
        </row>
        <row r="11503">
          <cell r="H11503" t="str">
            <v/>
          </cell>
        </row>
        <row r="11504">
          <cell r="H11504" t="str">
            <v/>
          </cell>
        </row>
        <row r="11505">
          <cell r="H11505" t="str">
            <v/>
          </cell>
        </row>
        <row r="11506">
          <cell r="H11506" t="str">
            <v/>
          </cell>
        </row>
        <row r="11507">
          <cell r="A11507" t="str">
            <v xml:space="preserve">CANTIDAD TOTAL ACTIVIDAD No </v>
          </cell>
          <cell r="H11507" t="str">
            <v/>
          </cell>
        </row>
        <row r="11508">
          <cell r="A11508" t="str">
            <v>INSERTE PLANO, GRÁFICO O ESQUEMA AQUÍ</v>
          </cell>
        </row>
        <row r="11531">
          <cell r="B11531" t="str">
            <v xml:space="preserve">JOSE ENRIQUE CASTRO CASTRO </v>
          </cell>
        </row>
        <row r="11532">
          <cell r="B11532" t="str">
            <v xml:space="preserve">SECRETARIO DE PLANEACION </v>
          </cell>
        </row>
        <row r="11533">
          <cell r="B11533" t="str">
            <v xml:space="preserve">SECRETARIA DE PLANEACION </v>
          </cell>
        </row>
        <row r="11534">
          <cell r="B11534" t="str">
            <v/>
          </cell>
          <cell r="C11534" t="str">
            <v>ACTIVIDAD No  - PÁGINA 2</v>
          </cell>
        </row>
        <row r="11535">
          <cell r="A11535" t="str">
            <v>DEPARTAMENTO DE ANTIOQUIA</v>
          </cell>
        </row>
        <row r="11536">
          <cell r="A11536" t="str">
            <v>MUNICIPIO DE MONTEBELLO</v>
          </cell>
        </row>
        <row r="11537">
          <cell r="A11537" t="str">
            <v>PROYECTO: Mantenimiento y Mejoramiento de Vías Terciarias en los Municipios de Montebello y Santa Barbara</v>
          </cell>
        </row>
        <row r="11539">
          <cell r="A11539" t="str">
            <v>MEMORIAS DE OBRA</v>
          </cell>
        </row>
        <row r="11541">
          <cell r="A11541" t="str">
            <v>No.</v>
          </cell>
          <cell r="B11541" t="str">
            <v>DESCRIPCIÓN</v>
          </cell>
          <cell r="F11541" t="str">
            <v>ÍTEM DE PAGO</v>
          </cell>
          <cell r="G11541" t="str">
            <v>UNIDAD</v>
          </cell>
          <cell r="H11541" t="str">
            <v>CANTIDAD</v>
          </cell>
        </row>
        <row r="11542">
          <cell r="B11542" t="str">
            <v/>
          </cell>
          <cell r="F11542" t="str">
            <v/>
          </cell>
          <cell r="G11542" t="str">
            <v/>
          </cell>
          <cell r="H11542" t="str">
            <v/>
          </cell>
        </row>
        <row r="11544">
          <cell r="A11544" t="str">
            <v>DETALLE</v>
          </cell>
          <cell r="C11544" t="str">
            <v>FACTOR</v>
          </cell>
          <cell r="D11544" t="str">
            <v>CANTIDAD</v>
          </cell>
          <cell r="E11544" t="str">
            <v>A (ML)</v>
          </cell>
          <cell r="F11544" t="str">
            <v>B (M2)</v>
          </cell>
          <cell r="G11544" t="str">
            <v>C (M3)</v>
          </cell>
          <cell r="H11544" t="str">
            <v>TOTAL</v>
          </cell>
        </row>
        <row r="11545">
          <cell r="H11545" t="str">
            <v/>
          </cell>
        </row>
        <row r="11546">
          <cell r="H11546" t="str">
            <v/>
          </cell>
        </row>
        <row r="11547">
          <cell r="H11547" t="str">
            <v/>
          </cell>
        </row>
        <row r="11548">
          <cell r="H11548" t="str">
            <v/>
          </cell>
        </row>
        <row r="11549">
          <cell r="H11549" t="str">
            <v/>
          </cell>
        </row>
        <row r="11550">
          <cell r="H11550" t="str">
            <v/>
          </cell>
        </row>
        <row r="11551">
          <cell r="H11551" t="str">
            <v/>
          </cell>
        </row>
        <row r="11552">
          <cell r="H11552" t="str">
            <v/>
          </cell>
        </row>
        <row r="11553">
          <cell r="H11553" t="str">
            <v/>
          </cell>
        </row>
        <row r="11554">
          <cell r="H11554" t="str">
            <v/>
          </cell>
        </row>
        <row r="11555">
          <cell r="H11555" t="str">
            <v/>
          </cell>
        </row>
        <row r="11556">
          <cell r="H11556" t="str">
            <v/>
          </cell>
        </row>
        <row r="11557">
          <cell r="H11557" t="str">
            <v/>
          </cell>
        </row>
        <row r="11558">
          <cell r="H11558" t="str">
            <v/>
          </cell>
        </row>
        <row r="11559">
          <cell r="H11559" t="str">
            <v/>
          </cell>
        </row>
        <row r="11560">
          <cell r="H11560" t="str">
            <v/>
          </cell>
        </row>
        <row r="11561">
          <cell r="H11561" t="str">
            <v/>
          </cell>
        </row>
        <row r="11562">
          <cell r="H11562" t="str">
            <v/>
          </cell>
        </row>
        <row r="11563">
          <cell r="H11563" t="str">
            <v/>
          </cell>
        </row>
        <row r="11564">
          <cell r="H11564" t="str">
            <v/>
          </cell>
        </row>
        <row r="11565">
          <cell r="H11565" t="str">
            <v/>
          </cell>
        </row>
        <row r="11566">
          <cell r="H11566" t="str">
            <v/>
          </cell>
        </row>
        <row r="11567">
          <cell r="H11567" t="str">
            <v/>
          </cell>
        </row>
        <row r="11568">
          <cell r="H11568" t="str">
            <v/>
          </cell>
        </row>
        <row r="11569">
          <cell r="H11569" t="str">
            <v/>
          </cell>
        </row>
        <row r="11570">
          <cell r="H11570" t="str">
            <v/>
          </cell>
        </row>
        <row r="11571">
          <cell r="H11571" t="str">
            <v/>
          </cell>
        </row>
        <row r="11572">
          <cell r="H11572" t="str">
            <v/>
          </cell>
        </row>
        <row r="11573">
          <cell r="H11573" t="str">
            <v/>
          </cell>
        </row>
        <row r="11574">
          <cell r="H11574" t="str">
            <v/>
          </cell>
        </row>
        <row r="11575">
          <cell r="H11575" t="str">
            <v/>
          </cell>
        </row>
        <row r="11576">
          <cell r="A11576" t="str">
            <v>ACTIVIDAD No  - PÁGINA 1</v>
          </cell>
        </row>
        <row r="11577">
          <cell r="H11577" t="str">
            <v/>
          </cell>
        </row>
        <row r="11578">
          <cell r="H11578" t="str">
            <v/>
          </cell>
        </row>
        <row r="11579">
          <cell r="H11579" t="str">
            <v/>
          </cell>
        </row>
        <row r="11580">
          <cell r="H11580" t="str">
            <v/>
          </cell>
        </row>
        <row r="11581">
          <cell r="H11581" t="str">
            <v/>
          </cell>
        </row>
        <row r="11582">
          <cell r="H11582" t="str">
            <v/>
          </cell>
        </row>
        <row r="11583">
          <cell r="H11583" t="str">
            <v/>
          </cell>
        </row>
        <row r="11584">
          <cell r="H11584" t="str">
            <v/>
          </cell>
        </row>
        <row r="11585">
          <cell r="H11585" t="str">
            <v/>
          </cell>
        </row>
        <row r="11586">
          <cell r="H11586" t="str">
            <v/>
          </cell>
        </row>
        <row r="11587">
          <cell r="H11587" t="str">
            <v/>
          </cell>
        </row>
        <row r="11588">
          <cell r="H11588" t="str">
            <v/>
          </cell>
        </row>
        <row r="11589">
          <cell r="H11589" t="str">
            <v/>
          </cell>
        </row>
        <row r="11590">
          <cell r="H11590" t="str">
            <v/>
          </cell>
        </row>
        <row r="11591">
          <cell r="H11591" t="str">
            <v/>
          </cell>
        </row>
        <row r="11592">
          <cell r="H11592" t="str">
            <v/>
          </cell>
        </row>
        <row r="11593">
          <cell r="H11593" t="str">
            <v/>
          </cell>
        </row>
        <row r="11594">
          <cell r="A11594" t="str">
            <v xml:space="preserve">CANTIDAD TOTAL ACTIVIDAD No </v>
          </cell>
          <cell r="H11594" t="str">
            <v/>
          </cell>
        </row>
        <row r="11595">
          <cell r="A11595" t="str">
            <v>INSERTE PLANO, GRÁFICO O ESQUEMA AQUÍ</v>
          </cell>
        </row>
        <row r="11618">
          <cell r="B11618" t="str">
            <v xml:space="preserve">JOSE ENRIQUE CASTRO CASTRO </v>
          </cell>
        </row>
        <row r="11619">
          <cell r="B11619" t="str">
            <v xml:space="preserve">SECRETARIO DE PLANEACION </v>
          </cell>
        </row>
        <row r="11620">
          <cell r="B11620" t="str">
            <v xml:space="preserve">SECRETARIA DE PLANEACION </v>
          </cell>
        </row>
        <row r="11621">
          <cell r="B11621" t="str">
            <v/>
          </cell>
          <cell r="C11621" t="str">
            <v>ACTIVIDAD No  - PÁGINA 2</v>
          </cell>
        </row>
        <row r="11622">
          <cell r="A11622" t="str">
            <v>DEPARTAMENTO DE ANTIOQUIA</v>
          </cell>
        </row>
        <row r="11623">
          <cell r="A11623" t="str">
            <v>MUNICIPIO DE MONTEBELLO</v>
          </cell>
        </row>
        <row r="11624">
          <cell r="A11624" t="str">
            <v>PROYECTO: Mantenimiento y Mejoramiento de Vías Terciarias en los Municipios de Montebello y Santa Barbara</v>
          </cell>
        </row>
        <row r="11626">
          <cell r="A11626" t="str">
            <v>MEMORIAS DE OBRA</v>
          </cell>
        </row>
        <row r="11628">
          <cell r="A11628" t="str">
            <v>No.</v>
          </cell>
          <cell r="B11628" t="str">
            <v>DESCRIPCIÓN</v>
          </cell>
          <cell r="F11628" t="str">
            <v>ÍTEM DE PAGO</v>
          </cell>
          <cell r="G11628" t="str">
            <v>UNIDAD</v>
          </cell>
          <cell r="H11628" t="str">
            <v>CANTIDAD</v>
          </cell>
        </row>
        <row r="11629">
          <cell r="B11629" t="str">
            <v/>
          </cell>
          <cell r="F11629" t="str">
            <v/>
          </cell>
          <cell r="G11629" t="str">
            <v/>
          </cell>
          <cell r="H11629" t="str">
            <v/>
          </cell>
        </row>
        <row r="11631">
          <cell r="A11631" t="str">
            <v>DETALLE</v>
          </cell>
          <cell r="C11631" t="str">
            <v>FACTOR</v>
          </cell>
          <cell r="D11631" t="str">
            <v>CANTIDAD</v>
          </cell>
          <cell r="E11631" t="str">
            <v>A (ML)</v>
          </cell>
          <cell r="F11631" t="str">
            <v>B (M2)</v>
          </cell>
          <cell r="G11631" t="str">
            <v>C (M3)</v>
          </cell>
          <cell r="H11631" t="str">
            <v>TOTAL</v>
          </cell>
        </row>
        <row r="11632">
          <cell r="H11632" t="str">
            <v/>
          </cell>
        </row>
        <row r="11633">
          <cell r="H11633" t="str">
            <v/>
          </cell>
        </row>
        <row r="11634">
          <cell r="H11634" t="str">
            <v/>
          </cell>
        </row>
        <row r="11635">
          <cell r="H11635" t="str">
            <v/>
          </cell>
        </row>
        <row r="11636">
          <cell r="H11636" t="str">
            <v/>
          </cell>
        </row>
        <row r="11637">
          <cell r="H11637" t="str">
            <v/>
          </cell>
        </row>
        <row r="11638">
          <cell r="H11638" t="str">
            <v/>
          </cell>
        </row>
        <row r="11639">
          <cell r="H11639" t="str">
            <v/>
          </cell>
        </row>
        <row r="11640">
          <cell r="H11640" t="str">
            <v/>
          </cell>
        </row>
        <row r="11641">
          <cell r="H11641" t="str">
            <v/>
          </cell>
        </row>
        <row r="11642">
          <cell r="H11642" t="str">
            <v/>
          </cell>
        </row>
        <row r="11643">
          <cell r="H11643" t="str">
            <v/>
          </cell>
        </row>
        <row r="11644">
          <cell r="H11644" t="str">
            <v/>
          </cell>
        </row>
        <row r="11645">
          <cell r="H11645" t="str">
            <v/>
          </cell>
        </row>
        <row r="11646">
          <cell r="H11646" t="str">
            <v/>
          </cell>
        </row>
        <row r="11647">
          <cell r="H11647" t="str">
            <v/>
          </cell>
        </row>
        <row r="11648">
          <cell r="H11648" t="str">
            <v/>
          </cell>
        </row>
        <row r="11649">
          <cell r="H11649" t="str">
            <v/>
          </cell>
        </row>
        <row r="11650">
          <cell r="H11650" t="str">
            <v/>
          </cell>
        </row>
        <row r="11651">
          <cell r="H11651" t="str">
            <v/>
          </cell>
        </row>
        <row r="11652">
          <cell r="H11652" t="str">
            <v/>
          </cell>
        </row>
        <row r="11653">
          <cell r="H11653" t="str">
            <v/>
          </cell>
        </row>
        <row r="11654">
          <cell r="H11654" t="str">
            <v/>
          </cell>
        </row>
        <row r="11655">
          <cell r="H11655" t="str">
            <v/>
          </cell>
        </row>
        <row r="11656">
          <cell r="H11656" t="str">
            <v/>
          </cell>
        </row>
        <row r="11659">
          <cell r="H11659" t="str">
            <v/>
          </cell>
        </row>
        <row r="11660">
          <cell r="H11660" t="str">
            <v/>
          </cell>
        </row>
        <row r="11661">
          <cell r="H11661" t="str">
            <v/>
          </cell>
        </row>
        <row r="11662">
          <cell r="H11662" t="str">
            <v/>
          </cell>
        </row>
        <row r="11663">
          <cell r="H11663" t="str">
            <v/>
          </cell>
        </row>
        <row r="11664">
          <cell r="H11664" t="str">
            <v/>
          </cell>
        </row>
        <row r="11665">
          <cell r="A11665" t="str">
            <v>ACTIVIDAD No  - PÁGINA 1</v>
          </cell>
        </row>
        <row r="11666">
          <cell r="H11666" t="str">
            <v/>
          </cell>
        </row>
        <row r="11667">
          <cell r="H11667" t="str">
            <v/>
          </cell>
        </row>
        <row r="11668">
          <cell r="H11668" t="str">
            <v/>
          </cell>
        </row>
        <row r="11669">
          <cell r="H11669" t="str">
            <v/>
          </cell>
        </row>
        <row r="11670">
          <cell r="H11670" t="str">
            <v/>
          </cell>
        </row>
        <row r="11671">
          <cell r="H11671" t="str">
            <v/>
          </cell>
        </row>
        <row r="11672">
          <cell r="H11672" t="str">
            <v/>
          </cell>
        </row>
        <row r="11673">
          <cell r="H11673" t="str">
            <v/>
          </cell>
        </row>
        <row r="11674">
          <cell r="H11674" t="str">
            <v/>
          </cell>
        </row>
        <row r="11675">
          <cell r="H11675" t="str">
            <v/>
          </cell>
        </row>
        <row r="11676">
          <cell r="H11676" t="str">
            <v/>
          </cell>
        </row>
        <row r="11677">
          <cell r="H11677" t="str">
            <v/>
          </cell>
        </row>
        <row r="11678">
          <cell r="H11678" t="str">
            <v/>
          </cell>
        </row>
        <row r="11679">
          <cell r="H11679" t="str">
            <v/>
          </cell>
        </row>
        <row r="11680">
          <cell r="H11680" t="str">
            <v/>
          </cell>
        </row>
        <row r="11681">
          <cell r="H11681" t="str">
            <v/>
          </cell>
        </row>
        <row r="11682">
          <cell r="H11682" t="str">
            <v/>
          </cell>
        </row>
        <row r="11683">
          <cell r="A11683" t="str">
            <v xml:space="preserve">CANTIDAD TOTAL ACTIVIDAD No </v>
          </cell>
          <cell r="H11683" t="str">
            <v/>
          </cell>
        </row>
        <row r="11684">
          <cell r="A11684" t="str">
            <v>INSERTE PLANO, GRÁFICO O ESQUEMA AQUÍ</v>
          </cell>
        </row>
        <row r="11707">
          <cell r="B11707" t="str">
            <v xml:space="preserve">JOSE ENRIQUE CASTRO CASTRO </v>
          </cell>
        </row>
        <row r="11708">
          <cell r="B11708" t="str">
            <v xml:space="preserve">SECRETARIO DE PLANEACION </v>
          </cell>
        </row>
        <row r="11709">
          <cell r="B11709" t="str">
            <v xml:space="preserve">SECRETARIA DE PLANEACION </v>
          </cell>
        </row>
        <row r="11710">
          <cell r="B11710" t="str">
            <v/>
          </cell>
          <cell r="C11710" t="str">
            <v>ACTIVIDAD No  - PÁGINA 2</v>
          </cell>
        </row>
        <row r="11711">
          <cell r="A11711" t="str">
            <v>DEPARTAMENTO DE ANTIOQUIA</v>
          </cell>
        </row>
        <row r="11712">
          <cell r="A11712" t="str">
            <v>MUNICIPIO DE MONTEBELLO</v>
          </cell>
        </row>
        <row r="11713">
          <cell r="A11713" t="str">
            <v>PROYECTO: Mantenimiento y Mejoramiento de Vías Terciarias en los Municipios de Montebello y Santa Barbara</v>
          </cell>
        </row>
        <row r="11715">
          <cell r="A11715" t="str">
            <v>MEMORIAS DE OBRA</v>
          </cell>
        </row>
        <row r="11717">
          <cell r="A11717" t="str">
            <v>No.</v>
          </cell>
          <cell r="B11717" t="str">
            <v>DESCRIPCIÓN</v>
          </cell>
          <cell r="F11717" t="str">
            <v>ÍTEM DE PAGO</v>
          </cell>
          <cell r="G11717" t="str">
            <v>UNIDAD</v>
          </cell>
          <cell r="H11717" t="str">
            <v>CANTIDAD</v>
          </cell>
        </row>
        <row r="11718">
          <cell r="B11718" t="str">
            <v/>
          </cell>
          <cell r="F11718" t="str">
            <v/>
          </cell>
          <cell r="G11718" t="str">
            <v/>
          </cell>
          <cell r="H11718" t="str">
            <v/>
          </cell>
        </row>
        <row r="11720">
          <cell r="A11720" t="str">
            <v>DETALLE</v>
          </cell>
          <cell r="C11720" t="str">
            <v>FACTOR</v>
          </cell>
          <cell r="D11720" t="str">
            <v>CANTIDAD</v>
          </cell>
          <cell r="E11720" t="str">
            <v>A (ML)</v>
          </cell>
          <cell r="F11720" t="str">
            <v>B (M2)</v>
          </cell>
          <cell r="G11720" t="str">
            <v>C (M3)</v>
          </cell>
          <cell r="H11720" t="str">
            <v>TOTAL</v>
          </cell>
        </row>
        <row r="11721">
          <cell r="H11721" t="str">
            <v/>
          </cell>
        </row>
        <row r="11722">
          <cell r="H11722" t="str">
            <v/>
          </cell>
        </row>
        <row r="11723">
          <cell r="H11723" t="str">
            <v/>
          </cell>
        </row>
        <row r="11724">
          <cell r="H11724" t="str">
            <v/>
          </cell>
        </row>
        <row r="11725">
          <cell r="H11725" t="str">
            <v/>
          </cell>
        </row>
        <row r="11726">
          <cell r="H11726" t="str">
            <v/>
          </cell>
        </row>
        <row r="11727">
          <cell r="H11727" t="str">
            <v/>
          </cell>
        </row>
        <row r="11728">
          <cell r="H11728" t="str">
            <v/>
          </cell>
        </row>
        <row r="11729">
          <cell r="H11729" t="str">
            <v/>
          </cell>
        </row>
        <row r="11730">
          <cell r="H11730" t="str">
            <v/>
          </cell>
        </row>
        <row r="11731">
          <cell r="H11731" t="str">
            <v/>
          </cell>
        </row>
        <row r="11732">
          <cell r="H11732" t="str">
            <v/>
          </cell>
        </row>
        <row r="11733">
          <cell r="H11733" t="str">
            <v/>
          </cell>
        </row>
        <row r="11734">
          <cell r="H11734" t="str">
            <v/>
          </cell>
        </row>
        <row r="11735">
          <cell r="H11735" t="str">
            <v/>
          </cell>
        </row>
        <row r="11736">
          <cell r="H11736" t="str">
            <v/>
          </cell>
        </row>
        <row r="11737">
          <cell r="H11737" t="str">
            <v/>
          </cell>
        </row>
        <row r="11738">
          <cell r="H11738" t="str">
            <v/>
          </cell>
        </row>
        <row r="11739">
          <cell r="H11739" t="str">
            <v/>
          </cell>
        </row>
        <row r="11740">
          <cell r="H11740" t="str">
            <v/>
          </cell>
        </row>
        <row r="11741">
          <cell r="H11741" t="str">
            <v/>
          </cell>
        </row>
        <row r="11742">
          <cell r="H11742" t="str">
            <v/>
          </cell>
        </row>
        <row r="11743">
          <cell r="H11743" t="str">
            <v/>
          </cell>
        </row>
        <row r="11744">
          <cell r="H11744" t="str">
            <v/>
          </cell>
        </row>
        <row r="11745">
          <cell r="H11745" t="str">
            <v/>
          </cell>
        </row>
        <row r="11746">
          <cell r="H11746" t="str">
            <v/>
          </cell>
        </row>
        <row r="11747">
          <cell r="H11747" t="str">
            <v/>
          </cell>
        </row>
        <row r="11748">
          <cell r="H11748" t="str">
            <v/>
          </cell>
        </row>
        <row r="11749">
          <cell r="H11749" t="str">
            <v/>
          </cell>
        </row>
        <row r="11750">
          <cell r="H11750" t="str">
            <v/>
          </cell>
        </row>
        <row r="11751">
          <cell r="H11751" t="str">
            <v/>
          </cell>
        </row>
        <row r="11752">
          <cell r="A11752" t="str">
            <v>ACTIVIDAD No  - PÁGINA 1</v>
          </cell>
        </row>
        <row r="11753">
          <cell r="H11753" t="str">
            <v/>
          </cell>
        </row>
        <row r="11754">
          <cell r="H11754" t="str">
            <v/>
          </cell>
        </row>
        <row r="11755">
          <cell r="H11755" t="str">
            <v/>
          </cell>
        </row>
        <row r="11756">
          <cell r="H11756" t="str">
            <v/>
          </cell>
        </row>
        <row r="11757">
          <cell r="H11757" t="str">
            <v/>
          </cell>
        </row>
        <row r="11758">
          <cell r="H11758" t="str">
            <v/>
          </cell>
        </row>
        <row r="11759">
          <cell r="H11759" t="str">
            <v/>
          </cell>
        </row>
        <row r="11760">
          <cell r="H11760" t="str">
            <v/>
          </cell>
        </row>
        <row r="11761">
          <cell r="H11761" t="str">
            <v/>
          </cell>
        </row>
        <row r="11762">
          <cell r="H11762" t="str">
            <v/>
          </cell>
        </row>
        <row r="11763">
          <cell r="H11763" t="str">
            <v/>
          </cell>
        </row>
        <row r="11764">
          <cell r="H11764" t="str">
            <v/>
          </cell>
        </row>
        <row r="11765">
          <cell r="H11765" t="str">
            <v/>
          </cell>
        </row>
        <row r="11766">
          <cell r="H11766" t="str">
            <v/>
          </cell>
        </row>
        <row r="11767">
          <cell r="H11767" t="str">
            <v/>
          </cell>
        </row>
        <row r="11768">
          <cell r="H11768" t="str">
            <v/>
          </cell>
        </row>
        <row r="11769">
          <cell r="H11769" t="str">
            <v/>
          </cell>
        </row>
        <row r="11770">
          <cell r="A11770" t="str">
            <v xml:space="preserve">CANTIDAD TOTAL ACTIVIDAD No </v>
          </cell>
          <cell r="H11770" t="str">
            <v/>
          </cell>
        </row>
        <row r="11771">
          <cell r="A11771" t="str">
            <v>INSERTE PLANO, GRÁFICO O ESQUEMA AQUÍ</v>
          </cell>
        </row>
        <row r="11794">
          <cell r="B11794" t="str">
            <v xml:space="preserve">JOSE ENRIQUE CASTRO CASTRO </v>
          </cell>
        </row>
        <row r="11795">
          <cell r="B11795" t="str">
            <v xml:space="preserve">SECRETARIO DE PLANEACION </v>
          </cell>
        </row>
        <row r="11796">
          <cell r="B11796" t="str">
            <v xml:space="preserve">SECRETARIA DE PLANEACION </v>
          </cell>
        </row>
        <row r="11797">
          <cell r="B11797" t="str">
            <v/>
          </cell>
          <cell r="C11797" t="str">
            <v>ACTIVIDAD No  - PÁGINA 2</v>
          </cell>
        </row>
        <row r="11798">
          <cell r="A11798" t="str">
            <v>DEPARTAMENTO DE ANTIOQUIA</v>
          </cell>
        </row>
        <row r="11799">
          <cell r="A11799" t="str">
            <v>MUNICIPIO DE MONTEBELLO</v>
          </cell>
        </row>
        <row r="11800">
          <cell r="A11800" t="str">
            <v>PROYECTO: Mantenimiento y Mejoramiento de Vías Terciarias en los Municipios de Montebello y Santa Barbara</v>
          </cell>
        </row>
        <row r="11802">
          <cell r="A11802" t="str">
            <v>MEMORIAS DE OBRA</v>
          </cell>
        </row>
        <row r="11804">
          <cell r="A11804" t="str">
            <v>No.</v>
          </cell>
          <cell r="B11804" t="str">
            <v>DESCRIPCIÓN</v>
          </cell>
          <cell r="F11804" t="str">
            <v>ÍTEM DE PAGO</v>
          </cell>
          <cell r="G11804" t="str">
            <v>UNIDAD</v>
          </cell>
          <cell r="H11804" t="str">
            <v>CANTIDAD</v>
          </cell>
        </row>
        <row r="11805">
          <cell r="B11805" t="str">
            <v/>
          </cell>
          <cell r="F11805" t="str">
            <v/>
          </cell>
          <cell r="G11805" t="str">
            <v/>
          </cell>
          <cell r="H11805" t="str">
            <v/>
          </cell>
        </row>
        <row r="11807">
          <cell r="A11807" t="str">
            <v>DETALLE</v>
          </cell>
          <cell r="C11807" t="str">
            <v>FACTOR</v>
          </cell>
          <cell r="D11807" t="str">
            <v>CANTIDAD</v>
          </cell>
          <cell r="E11807" t="str">
            <v>A (ML)</v>
          </cell>
          <cell r="F11807" t="str">
            <v>B (M2)</v>
          </cell>
          <cell r="G11807" t="str">
            <v>C (M3)</v>
          </cell>
          <cell r="H11807" t="str">
            <v>TOTAL</v>
          </cell>
        </row>
        <row r="11808">
          <cell r="H11808" t="str">
            <v/>
          </cell>
        </row>
        <row r="11809">
          <cell r="H11809" t="str">
            <v/>
          </cell>
        </row>
        <row r="11810">
          <cell r="H11810" t="str">
            <v/>
          </cell>
        </row>
        <row r="11811">
          <cell r="H11811" t="str">
            <v/>
          </cell>
        </row>
        <row r="11812">
          <cell r="H11812" t="str">
            <v/>
          </cell>
        </row>
        <row r="11813">
          <cell r="H11813" t="str">
            <v/>
          </cell>
        </row>
        <row r="11814">
          <cell r="H11814" t="str">
            <v/>
          </cell>
        </row>
        <row r="11815">
          <cell r="H11815" t="str">
            <v/>
          </cell>
        </row>
        <row r="11816">
          <cell r="H11816" t="str">
            <v/>
          </cell>
        </row>
        <row r="11817">
          <cell r="H11817" t="str">
            <v/>
          </cell>
        </row>
        <row r="11818">
          <cell r="H11818" t="str">
            <v/>
          </cell>
        </row>
        <row r="11819">
          <cell r="H11819" t="str">
            <v/>
          </cell>
        </row>
        <row r="11820">
          <cell r="H11820" t="str">
            <v/>
          </cell>
        </row>
        <row r="11821">
          <cell r="H11821" t="str">
            <v/>
          </cell>
        </row>
        <row r="11822">
          <cell r="H11822" t="str">
            <v/>
          </cell>
        </row>
        <row r="11823">
          <cell r="H11823" t="str">
            <v/>
          </cell>
        </row>
        <row r="11824">
          <cell r="H11824" t="str">
            <v/>
          </cell>
        </row>
        <row r="11825">
          <cell r="H11825" t="str">
            <v/>
          </cell>
        </row>
        <row r="11826">
          <cell r="H11826" t="str">
            <v/>
          </cell>
        </row>
        <row r="11827">
          <cell r="H11827" t="str">
            <v/>
          </cell>
        </row>
        <row r="11828">
          <cell r="H11828" t="str">
            <v/>
          </cell>
        </row>
        <row r="11829">
          <cell r="H11829" t="str">
            <v/>
          </cell>
        </row>
        <row r="11830">
          <cell r="H11830" t="str">
            <v/>
          </cell>
        </row>
        <row r="11831">
          <cell r="H11831" t="str">
            <v/>
          </cell>
        </row>
        <row r="11832">
          <cell r="H11832" t="str">
            <v/>
          </cell>
        </row>
        <row r="11833">
          <cell r="H11833" t="str">
            <v/>
          </cell>
        </row>
        <row r="11834">
          <cell r="H11834" t="str">
            <v/>
          </cell>
        </row>
        <row r="11835">
          <cell r="H11835" t="str">
            <v/>
          </cell>
        </row>
        <row r="11836">
          <cell r="H11836" t="str">
            <v/>
          </cell>
        </row>
        <row r="11837">
          <cell r="H11837" t="str">
            <v/>
          </cell>
        </row>
        <row r="11838">
          <cell r="H11838" t="str">
            <v/>
          </cell>
        </row>
        <row r="11839">
          <cell r="A11839" t="str">
            <v>ACTIVIDAD No  - PÁGINA 1</v>
          </cell>
        </row>
        <row r="11840">
          <cell r="H11840" t="str">
            <v/>
          </cell>
        </row>
        <row r="11841">
          <cell r="H11841" t="str">
            <v/>
          </cell>
        </row>
        <row r="11842">
          <cell r="H11842" t="str">
            <v/>
          </cell>
        </row>
        <row r="11843">
          <cell r="H11843" t="str">
            <v/>
          </cell>
        </row>
        <row r="11844">
          <cell r="H11844" t="str">
            <v/>
          </cell>
        </row>
        <row r="11845">
          <cell r="H11845" t="str">
            <v/>
          </cell>
        </row>
        <row r="11846">
          <cell r="H11846" t="str">
            <v/>
          </cell>
        </row>
        <row r="11847">
          <cell r="H11847" t="str">
            <v/>
          </cell>
        </row>
        <row r="11848">
          <cell r="H11848" t="str">
            <v/>
          </cell>
        </row>
        <row r="11849">
          <cell r="H11849" t="str">
            <v/>
          </cell>
        </row>
        <row r="11850">
          <cell r="H11850" t="str">
            <v/>
          </cell>
        </row>
        <row r="11851">
          <cell r="H11851" t="str">
            <v/>
          </cell>
        </row>
        <row r="11852">
          <cell r="H11852" t="str">
            <v/>
          </cell>
        </row>
        <row r="11853">
          <cell r="H11853" t="str">
            <v/>
          </cell>
        </row>
        <row r="11854">
          <cell r="H11854" t="str">
            <v/>
          </cell>
        </row>
        <row r="11855">
          <cell r="H11855" t="str">
            <v/>
          </cell>
        </row>
        <row r="11856">
          <cell r="H11856" t="str">
            <v/>
          </cell>
        </row>
        <row r="11857">
          <cell r="A11857" t="str">
            <v xml:space="preserve">CANTIDAD TOTAL ACTIVIDAD No </v>
          </cell>
          <cell r="H11857" t="str">
            <v/>
          </cell>
        </row>
        <row r="11858">
          <cell r="A11858" t="str">
            <v>INSERTE PLANO, GRÁFICO O ESQUEMA AQUÍ</v>
          </cell>
        </row>
        <row r="11881">
          <cell r="B11881" t="str">
            <v xml:space="preserve">JOSE ENRIQUE CASTRO CASTRO </v>
          </cell>
        </row>
        <row r="11882">
          <cell r="B11882" t="str">
            <v xml:space="preserve">SECRETARIO DE PLANEACION </v>
          </cell>
        </row>
        <row r="11883">
          <cell r="B11883" t="str">
            <v xml:space="preserve">SECRETARIA DE PLANEACION </v>
          </cell>
        </row>
        <row r="11884">
          <cell r="B11884" t="str">
            <v/>
          </cell>
          <cell r="C11884" t="str">
            <v>ACTIVIDAD No  - PÁGINA 2</v>
          </cell>
        </row>
        <row r="11885">
          <cell r="A11885" t="str">
            <v>DEPARTAMENTO DE ANTIOQUIA</v>
          </cell>
        </row>
        <row r="11886">
          <cell r="A11886" t="str">
            <v>MUNICIPIO DE MONTEBELLO</v>
          </cell>
        </row>
        <row r="11887">
          <cell r="A11887" t="str">
            <v>PROYECTO: Mantenimiento y Mejoramiento de Vías Terciarias en los Municipios de Montebello y Santa Barbara</v>
          </cell>
        </row>
        <row r="11889">
          <cell r="A11889" t="str">
            <v>MEMORIAS DE OBRA</v>
          </cell>
        </row>
        <row r="11891">
          <cell r="A11891" t="str">
            <v>No.</v>
          </cell>
          <cell r="B11891" t="str">
            <v>DESCRIPCIÓN</v>
          </cell>
          <cell r="F11891" t="str">
            <v>ÍTEM DE PAGO</v>
          </cell>
          <cell r="G11891" t="str">
            <v>UNIDAD</v>
          </cell>
          <cell r="H11891" t="str">
            <v>CANTIDAD</v>
          </cell>
        </row>
        <row r="11892">
          <cell r="B11892" t="str">
            <v/>
          </cell>
          <cell r="F11892" t="str">
            <v/>
          </cell>
          <cell r="G11892" t="str">
            <v/>
          </cell>
          <cell r="H11892" t="str">
            <v/>
          </cell>
        </row>
        <row r="11894">
          <cell r="A11894" t="str">
            <v>DETALLE</v>
          </cell>
          <cell r="C11894" t="str">
            <v>FACTOR</v>
          </cell>
          <cell r="D11894" t="str">
            <v>CANTIDAD</v>
          </cell>
          <cell r="E11894" t="str">
            <v>A (ML)</v>
          </cell>
          <cell r="F11894" t="str">
            <v>B (M2)</v>
          </cell>
          <cell r="G11894" t="str">
            <v>C (M3)</v>
          </cell>
          <cell r="H11894" t="str">
            <v>TOTAL</v>
          </cell>
        </row>
        <row r="11895">
          <cell r="H11895" t="str">
            <v/>
          </cell>
        </row>
        <row r="11896">
          <cell r="H11896" t="str">
            <v/>
          </cell>
        </row>
        <row r="11897">
          <cell r="H11897" t="str">
            <v/>
          </cell>
        </row>
        <row r="11898">
          <cell r="H11898" t="str">
            <v/>
          </cell>
        </row>
        <row r="11899">
          <cell r="H11899" t="str">
            <v/>
          </cell>
        </row>
        <row r="11900">
          <cell r="H11900" t="str">
            <v/>
          </cell>
        </row>
        <row r="11901">
          <cell r="H11901" t="str">
            <v/>
          </cell>
        </row>
        <row r="11902">
          <cell r="H11902" t="str">
            <v/>
          </cell>
        </row>
        <row r="11903">
          <cell r="H11903" t="str">
            <v/>
          </cell>
        </row>
        <row r="11904">
          <cell r="H11904" t="str">
            <v/>
          </cell>
        </row>
        <row r="11905">
          <cell r="H11905" t="str">
            <v/>
          </cell>
        </row>
        <row r="11906">
          <cell r="H11906" t="str">
            <v/>
          </cell>
        </row>
        <row r="11907">
          <cell r="H11907" t="str">
            <v/>
          </cell>
        </row>
        <row r="11908">
          <cell r="H11908" t="str">
            <v/>
          </cell>
        </row>
        <row r="11909">
          <cell r="H11909" t="str">
            <v/>
          </cell>
        </row>
        <row r="11910">
          <cell r="H11910" t="str">
            <v/>
          </cell>
        </row>
        <row r="11911">
          <cell r="H11911" t="str">
            <v/>
          </cell>
        </row>
        <row r="11912">
          <cell r="H11912" t="str">
            <v/>
          </cell>
        </row>
        <row r="11913">
          <cell r="H11913" t="str">
            <v/>
          </cell>
        </row>
        <row r="11914">
          <cell r="H11914" t="str">
            <v/>
          </cell>
        </row>
        <row r="11915">
          <cell r="H11915" t="str">
            <v/>
          </cell>
        </row>
        <row r="11916">
          <cell r="H11916" t="str">
            <v/>
          </cell>
        </row>
        <row r="11917">
          <cell r="H11917" t="str">
            <v/>
          </cell>
        </row>
        <row r="11918">
          <cell r="H11918" t="str">
            <v/>
          </cell>
        </row>
        <row r="11919">
          <cell r="H11919" t="str">
            <v/>
          </cell>
        </row>
        <row r="11920">
          <cell r="H11920" t="str">
            <v/>
          </cell>
        </row>
        <row r="11921">
          <cell r="H11921" t="str">
            <v/>
          </cell>
        </row>
        <row r="11922">
          <cell r="H11922" t="str">
            <v/>
          </cell>
        </row>
        <row r="11923">
          <cell r="H11923" t="str">
            <v/>
          </cell>
        </row>
        <row r="11924">
          <cell r="H11924" t="str">
            <v/>
          </cell>
        </row>
        <row r="11925">
          <cell r="H11925" t="str">
            <v/>
          </cell>
        </row>
        <row r="11926">
          <cell r="A11926" t="str">
            <v>ACTIVIDAD No  - PÁGINA 1</v>
          </cell>
        </row>
        <row r="11927">
          <cell r="H11927" t="str">
            <v/>
          </cell>
        </row>
        <row r="11928">
          <cell r="H11928" t="str">
            <v/>
          </cell>
        </row>
        <row r="11929">
          <cell r="H11929" t="str">
            <v/>
          </cell>
        </row>
        <row r="11930">
          <cell r="H11930" t="str">
            <v/>
          </cell>
        </row>
        <row r="11931">
          <cell r="H11931" t="str">
            <v/>
          </cell>
        </row>
        <row r="11932">
          <cell r="H11932" t="str">
            <v/>
          </cell>
        </row>
        <row r="11933">
          <cell r="H11933" t="str">
            <v/>
          </cell>
        </row>
        <row r="11934">
          <cell r="H11934" t="str">
            <v/>
          </cell>
        </row>
        <row r="11935">
          <cell r="H11935" t="str">
            <v/>
          </cell>
        </row>
        <row r="11936">
          <cell r="H11936" t="str">
            <v/>
          </cell>
        </row>
        <row r="11937">
          <cell r="H11937" t="str">
            <v/>
          </cell>
        </row>
        <row r="11938">
          <cell r="H11938" t="str">
            <v/>
          </cell>
        </row>
        <row r="11939">
          <cell r="H11939" t="str">
            <v/>
          </cell>
        </row>
        <row r="11940">
          <cell r="H11940" t="str">
            <v/>
          </cell>
        </row>
        <row r="11941">
          <cell r="H11941" t="str">
            <v/>
          </cell>
        </row>
        <row r="11942">
          <cell r="H11942" t="str">
            <v/>
          </cell>
        </row>
        <row r="11943">
          <cell r="H11943" t="str">
            <v/>
          </cell>
        </row>
        <row r="11944">
          <cell r="A11944" t="str">
            <v xml:space="preserve">CANTIDAD TOTAL ACTIVIDAD No </v>
          </cell>
          <cell r="H11944" t="str">
            <v/>
          </cell>
        </row>
        <row r="11945">
          <cell r="A11945" t="str">
            <v>INSERTE PLANO, GRÁFICO O ESQUEMA AQUÍ</v>
          </cell>
        </row>
        <row r="11968">
          <cell r="B11968" t="str">
            <v xml:space="preserve">JOSE ENRIQUE CASTRO CASTRO </v>
          </cell>
        </row>
        <row r="11969">
          <cell r="B11969" t="str">
            <v xml:space="preserve">SECRETARIO DE PLANEACION </v>
          </cell>
        </row>
        <row r="11970">
          <cell r="B11970" t="str">
            <v xml:space="preserve">SECRETARIA DE PLANEACION </v>
          </cell>
        </row>
        <row r="11971">
          <cell r="B11971" t="str">
            <v/>
          </cell>
          <cell r="C11971" t="str">
            <v>ACTIVIDAD No  - PÁGINA 2</v>
          </cell>
        </row>
        <row r="11972">
          <cell r="A11972" t="str">
            <v>DEPARTAMENTO DE ANTIOQUIA</v>
          </cell>
        </row>
        <row r="11973">
          <cell r="A11973" t="str">
            <v>MUNICIPIO DE MONTEBELLO</v>
          </cell>
        </row>
        <row r="11974">
          <cell r="A11974" t="str">
            <v>PROYECTO: Mantenimiento y Mejoramiento de Vías Terciarias en los Municipios de Montebello y Santa Barbara</v>
          </cell>
        </row>
        <row r="11976">
          <cell r="A11976" t="str">
            <v>MEMORIAS DE OBRA</v>
          </cell>
        </row>
        <row r="11978">
          <cell r="A11978" t="str">
            <v>No.</v>
          </cell>
          <cell r="B11978" t="str">
            <v>DESCRIPCIÓN</v>
          </cell>
          <cell r="F11978" t="str">
            <v>ÍTEM DE PAGO</v>
          </cell>
          <cell r="G11978" t="str">
            <v>UNIDAD</v>
          </cell>
          <cell r="H11978" t="str">
            <v>CANTIDAD</v>
          </cell>
        </row>
        <row r="11979">
          <cell r="B11979" t="str">
            <v/>
          </cell>
          <cell r="F11979" t="str">
            <v/>
          </cell>
          <cell r="G11979" t="str">
            <v/>
          </cell>
          <cell r="H11979" t="str">
            <v/>
          </cell>
        </row>
        <row r="11981">
          <cell r="A11981" t="str">
            <v>DETALLE</v>
          </cell>
          <cell r="C11981" t="str">
            <v>FACTOR</v>
          </cell>
          <cell r="D11981" t="str">
            <v>CANTIDAD</v>
          </cell>
          <cell r="E11981" t="str">
            <v>A (ML)</v>
          </cell>
          <cell r="F11981" t="str">
            <v>B (M2)</v>
          </cell>
          <cell r="G11981" t="str">
            <v>C (M3)</v>
          </cell>
          <cell r="H11981" t="str">
            <v>TOTAL</v>
          </cell>
        </row>
        <row r="11982">
          <cell r="H11982" t="str">
            <v/>
          </cell>
        </row>
        <row r="11983">
          <cell r="H11983" t="str">
            <v/>
          </cell>
        </row>
        <row r="11984">
          <cell r="H11984" t="str">
            <v/>
          </cell>
        </row>
        <row r="11985">
          <cell r="H11985" t="str">
            <v/>
          </cell>
        </row>
        <row r="11986">
          <cell r="H11986" t="str">
            <v/>
          </cell>
        </row>
        <row r="11987">
          <cell r="H11987" t="str">
            <v/>
          </cell>
        </row>
        <row r="11988">
          <cell r="H11988" t="str">
            <v/>
          </cell>
        </row>
        <row r="11989">
          <cell r="H11989" t="str">
            <v/>
          </cell>
        </row>
        <row r="11990">
          <cell r="H11990" t="str">
            <v/>
          </cell>
        </row>
        <row r="11991">
          <cell r="H11991" t="str">
            <v/>
          </cell>
        </row>
        <row r="11992">
          <cell r="H11992" t="str">
            <v/>
          </cell>
        </row>
        <row r="11993">
          <cell r="H11993" t="str">
            <v/>
          </cell>
        </row>
        <row r="11994">
          <cell r="H11994" t="str">
            <v/>
          </cell>
        </row>
        <row r="11995">
          <cell r="H11995" t="str">
            <v/>
          </cell>
        </row>
        <row r="11996">
          <cell r="H11996" t="str">
            <v/>
          </cell>
        </row>
        <row r="11997">
          <cell r="H11997" t="str">
            <v/>
          </cell>
        </row>
        <row r="11998">
          <cell r="H11998" t="str">
            <v/>
          </cell>
        </row>
        <row r="11999">
          <cell r="H11999" t="str">
            <v/>
          </cell>
        </row>
        <row r="12000">
          <cell r="H12000" t="str">
            <v/>
          </cell>
        </row>
        <row r="12001">
          <cell r="H12001" t="str">
            <v/>
          </cell>
        </row>
        <row r="12002">
          <cell r="H12002" t="str">
            <v/>
          </cell>
        </row>
        <row r="12003">
          <cell r="H12003" t="str">
            <v/>
          </cell>
        </row>
        <row r="12004">
          <cell r="H12004" t="str">
            <v/>
          </cell>
        </row>
        <row r="12005">
          <cell r="H12005" t="str">
            <v/>
          </cell>
        </row>
        <row r="12006">
          <cell r="H12006" t="str">
            <v/>
          </cell>
        </row>
        <row r="12007">
          <cell r="H12007" t="str">
            <v/>
          </cell>
        </row>
        <row r="12008">
          <cell r="H12008" t="str">
            <v/>
          </cell>
        </row>
        <row r="12009">
          <cell r="H12009" t="str">
            <v/>
          </cell>
        </row>
        <row r="12010">
          <cell r="H12010" t="str">
            <v/>
          </cell>
        </row>
        <row r="12011">
          <cell r="H12011" t="str">
            <v/>
          </cell>
        </row>
        <row r="12012">
          <cell r="H12012" t="str">
            <v/>
          </cell>
        </row>
        <row r="12013">
          <cell r="A12013" t="str">
            <v>ACTIVIDAD No  - PÁGINA 1</v>
          </cell>
        </row>
        <row r="12014">
          <cell r="H12014" t="str">
            <v/>
          </cell>
        </row>
        <row r="12015">
          <cell r="H12015" t="str">
            <v/>
          </cell>
        </row>
        <row r="12016">
          <cell r="H12016" t="str">
            <v/>
          </cell>
        </row>
        <row r="12017">
          <cell r="H12017" t="str">
            <v/>
          </cell>
        </row>
        <row r="12018">
          <cell r="H12018" t="str">
            <v/>
          </cell>
        </row>
        <row r="12019">
          <cell r="H12019" t="str">
            <v/>
          </cell>
        </row>
        <row r="12020">
          <cell r="H12020" t="str">
            <v/>
          </cell>
        </row>
        <row r="12021">
          <cell r="H12021" t="str">
            <v/>
          </cell>
        </row>
        <row r="12022">
          <cell r="H12022" t="str">
            <v/>
          </cell>
        </row>
        <row r="12023">
          <cell r="H12023" t="str">
            <v/>
          </cell>
        </row>
        <row r="12024">
          <cell r="H12024" t="str">
            <v/>
          </cell>
        </row>
        <row r="12025">
          <cell r="H12025" t="str">
            <v/>
          </cell>
        </row>
        <row r="12026">
          <cell r="H12026" t="str">
            <v/>
          </cell>
        </row>
        <row r="12027">
          <cell r="H12027" t="str">
            <v/>
          </cell>
        </row>
        <row r="12028">
          <cell r="H12028" t="str">
            <v/>
          </cell>
        </row>
        <row r="12029">
          <cell r="H12029" t="str">
            <v/>
          </cell>
        </row>
        <row r="12030">
          <cell r="H12030" t="str">
            <v/>
          </cell>
        </row>
        <row r="12031">
          <cell r="A12031" t="str">
            <v xml:space="preserve">CANTIDAD TOTAL ACTIVIDAD No </v>
          </cell>
          <cell r="H12031" t="str">
            <v/>
          </cell>
        </row>
        <row r="12032">
          <cell r="A12032" t="str">
            <v>INSERTE PLANO, GRÁFICO O ESQUEMA AQUÍ</v>
          </cell>
        </row>
        <row r="12055">
          <cell r="B12055" t="str">
            <v xml:space="preserve">JOSE ENRIQUE CASTRO CASTRO </v>
          </cell>
        </row>
        <row r="12056">
          <cell r="B12056" t="str">
            <v xml:space="preserve">SECRETARIO DE PLANEACION </v>
          </cell>
        </row>
        <row r="12057">
          <cell r="B12057" t="str">
            <v xml:space="preserve">SECRETARIA DE PLANEACION </v>
          </cell>
        </row>
        <row r="12058">
          <cell r="B12058" t="str">
            <v/>
          </cell>
          <cell r="C12058" t="str">
            <v>ACTIVIDAD No  - PÁGINA 2</v>
          </cell>
        </row>
        <row r="12059">
          <cell r="A12059" t="str">
            <v>DEPARTAMENTO DE ANTIOQUIA</v>
          </cell>
        </row>
        <row r="12060">
          <cell r="A12060" t="str">
            <v>MUNICIPIO DE MONTEBELLO</v>
          </cell>
        </row>
        <row r="12061">
          <cell r="A12061" t="str">
            <v>PROYECTO: Mantenimiento y Mejoramiento de Vías Terciarias en los Municipios de Montebello y Santa Barbara</v>
          </cell>
        </row>
        <row r="12063">
          <cell r="A12063" t="str">
            <v>MEMORIAS DE OBRA</v>
          </cell>
        </row>
        <row r="12065">
          <cell r="A12065" t="str">
            <v>No.</v>
          </cell>
          <cell r="B12065" t="str">
            <v>DESCRIPCIÓN</v>
          </cell>
          <cell r="F12065" t="str">
            <v>ÍTEM DE PAGO</v>
          </cell>
          <cell r="G12065" t="str">
            <v>UNIDAD</v>
          </cell>
          <cell r="H12065" t="str">
            <v>CANTIDAD</v>
          </cell>
        </row>
        <row r="12066">
          <cell r="B12066" t="str">
            <v/>
          </cell>
          <cell r="F12066" t="str">
            <v/>
          </cell>
          <cell r="G12066" t="str">
            <v/>
          </cell>
          <cell r="H12066" t="str">
            <v/>
          </cell>
        </row>
        <row r="12068">
          <cell r="A12068" t="str">
            <v>DETALLE</v>
          </cell>
          <cell r="C12068" t="str">
            <v>FACTOR</v>
          </cell>
          <cell r="D12068" t="str">
            <v>CANTIDAD</v>
          </cell>
          <cell r="E12068" t="str">
            <v>A (ML)</v>
          </cell>
          <cell r="F12068" t="str">
            <v>B (M2)</v>
          </cell>
          <cell r="G12068" t="str">
            <v>C (M3)</v>
          </cell>
          <cell r="H12068" t="str">
            <v>TOTAL</v>
          </cell>
        </row>
        <row r="12069">
          <cell r="H12069" t="str">
            <v/>
          </cell>
        </row>
        <row r="12070">
          <cell r="H12070" t="str">
            <v/>
          </cell>
        </row>
        <row r="12071">
          <cell r="H12071" t="str">
            <v/>
          </cell>
        </row>
        <row r="12072">
          <cell r="H12072" t="str">
            <v/>
          </cell>
        </row>
        <row r="12073">
          <cell r="H12073" t="str">
            <v/>
          </cell>
        </row>
        <row r="12074">
          <cell r="H12074" t="str">
            <v/>
          </cell>
        </row>
        <row r="12075">
          <cell r="H12075" t="str">
            <v/>
          </cell>
        </row>
        <row r="12076">
          <cell r="H12076" t="str">
            <v/>
          </cell>
        </row>
        <row r="12077">
          <cell r="H12077" t="str">
            <v/>
          </cell>
        </row>
        <row r="12078">
          <cell r="H12078" t="str">
            <v/>
          </cell>
        </row>
        <row r="12079">
          <cell r="H12079" t="str">
            <v/>
          </cell>
        </row>
        <row r="12080">
          <cell r="H12080" t="str">
            <v/>
          </cell>
        </row>
        <row r="12081">
          <cell r="H12081" t="str">
            <v/>
          </cell>
        </row>
        <row r="12082">
          <cell r="H12082" t="str">
            <v/>
          </cell>
        </row>
        <row r="12083">
          <cell r="H12083" t="str">
            <v/>
          </cell>
        </row>
        <row r="12084">
          <cell r="H12084" t="str">
            <v/>
          </cell>
        </row>
        <row r="12085">
          <cell r="H12085" t="str">
            <v/>
          </cell>
        </row>
        <row r="12086">
          <cell r="H12086" t="str">
            <v/>
          </cell>
        </row>
        <row r="12087">
          <cell r="H12087" t="str">
            <v/>
          </cell>
        </row>
        <row r="12088">
          <cell r="H12088" t="str">
            <v/>
          </cell>
        </row>
        <row r="12089">
          <cell r="H12089" t="str">
            <v/>
          </cell>
        </row>
        <row r="12090">
          <cell r="H12090" t="str">
            <v/>
          </cell>
        </row>
        <row r="12091">
          <cell r="H12091" t="str">
            <v/>
          </cell>
        </row>
        <row r="12092">
          <cell r="H12092" t="str">
            <v/>
          </cell>
        </row>
        <row r="12093">
          <cell r="H12093" t="str">
            <v/>
          </cell>
        </row>
        <row r="12096">
          <cell r="H12096" t="str">
            <v/>
          </cell>
        </row>
        <row r="12097">
          <cell r="H12097" t="str">
            <v/>
          </cell>
        </row>
        <row r="12098">
          <cell r="H12098" t="str">
            <v/>
          </cell>
        </row>
        <row r="12099">
          <cell r="H12099" t="str">
            <v/>
          </cell>
        </row>
        <row r="12100">
          <cell r="H12100" t="str">
            <v/>
          </cell>
        </row>
        <row r="12101">
          <cell r="H12101" t="str">
            <v/>
          </cell>
        </row>
        <row r="12102">
          <cell r="A12102" t="str">
            <v>ACTIVIDAD No  - PÁGINA 1</v>
          </cell>
        </row>
        <row r="12103">
          <cell r="H12103" t="str">
            <v/>
          </cell>
        </row>
        <row r="12104">
          <cell r="H12104" t="str">
            <v/>
          </cell>
        </row>
        <row r="12105">
          <cell r="H12105" t="str">
            <v/>
          </cell>
        </row>
        <row r="12106">
          <cell r="H12106" t="str">
            <v/>
          </cell>
        </row>
        <row r="12107">
          <cell r="H12107" t="str">
            <v/>
          </cell>
        </row>
        <row r="12108">
          <cell r="H12108" t="str">
            <v/>
          </cell>
        </row>
        <row r="12109">
          <cell r="H12109" t="str">
            <v/>
          </cell>
        </row>
        <row r="12110">
          <cell r="H12110" t="str">
            <v/>
          </cell>
        </row>
        <row r="12111">
          <cell r="H12111" t="str">
            <v/>
          </cell>
        </row>
        <row r="12112">
          <cell r="H12112" t="str">
            <v/>
          </cell>
        </row>
        <row r="12113">
          <cell r="H12113" t="str">
            <v/>
          </cell>
        </row>
        <row r="12114">
          <cell r="H12114" t="str">
            <v/>
          </cell>
        </row>
        <row r="12115">
          <cell r="H12115" t="str">
            <v/>
          </cell>
        </row>
        <row r="12116">
          <cell r="H12116" t="str">
            <v/>
          </cell>
        </row>
        <row r="12117">
          <cell r="H12117" t="str">
            <v/>
          </cell>
        </row>
        <row r="12118">
          <cell r="H12118" t="str">
            <v/>
          </cell>
        </row>
        <row r="12119">
          <cell r="H12119" t="str">
            <v/>
          </cell>
        </row>
        <row r="12120">
          <cell r="A12120" t="str">
            <v xml:space="preserve">CANTIDAD TOTAL ACTIVIDAD No </v>
          </cell>
          <cell r="H12120" t="str">
            <v/>
          </cell>
        </row>
        <row r="12121">
          <cell r="A12121" t="str">
            <v>INSERTE PLANO, GRÁFICO O ESQUEMA AQUÍ</v>
          </cell>
        </row>
        <row r="12144">
          <cell r="B12144" t="str">
            <v xml:space="preserve">JOSE ENRIQUE CASTRO CASTRO </v>
          </cell>
        </row>
        <row r="12145">
          <cell r="B12145" t="str">
            <v xml:space="preserve">SECRETARIO DE PLANEACION </v>
          </cell>
        </row>
        <row r="12146">
          <cell r="B12146" t="str">
            <v xml:space="preserve">SECRETARIA DE PLANEACION </v>
          </cell>
        </row>
        <row r="12147">
          <cell r="B12147" t="str">
            <v/>
          </cell>
          <cell r="C12147" t="str">
            <v>ACTIVIDAD No  - PÁGINA 2</v>
          </cell>
        </row>
        <row r="12148">
          <cell r="A12148" t="str">
            <v>DEPARTAMENTO DE ANTIOQUIA</v>
          </cell>
        </row>
        <row r="12149">
          <cell r="A12149" t="str">
            <v>MUNICIPIO DE MONTEBELLO</v>
          </cell>
        </row>
        <row r="12150">
          <cell r="A12150" t="str">
            <v>PROYECTO: Mantenimiento y Mejoramiento de Vías Terciarias en los Municipios de Montebello y Santa Barbara</v>
          </cell>
        </row>
        <row r="12152">
          <cell r="A12152" t="str">
            <v>MEMORIAS DE OBRA</v>
          </cell>
        </row>
        <row r="12154">
          <cell r="A12154" t="str">
            <v>No.</v>
          </cell>
          <cell r="B12154" t="str">
            <v>DESCRIPCIÓN</v>
          </cell>
          <cell r="F12154" t="str">
            <v>ÍTEM DE PAGO</v>
          </cell>
          <cell r="G12154" t="str">
            <v>UNIDAD</v>
          </cell>
          <cell r="H12154" t="str">
            <v>CANTIDAD</v>
          </cell>
        </row>
        <row r="12155">
          <cell r="B12155" t="str">
            <v/>
          </cell>
          <cell r="F12155" t="str">
            <v/>
          </cell>
          <cell r="G12155" t="str">
            <v/>
          </cell>
          <cell r="H12155" t="str">
            <v/>
          </cell>
        </row>
        <row r="12157">
          <cell r="A12157" t="str">
            <v>DETALLE</v>
          </cell>
          <cell r="C12157" t="str">
            <v>FACTOR</v>
          </cell>
          <cell r="D12157" t="str">
            <v>CANTIDAD</v>
          </cell>
          <cell r="E12157" t="str">
            <v>A (ML)</v>
          </cell>
          <cell r="F12157" t="str">
            <v>B (M2)</v>
          </cell>
          <cell r="G12157" t="str">
            <v>C (M3)</v>
          </cell>
          <cell r="H12157" t="str">
            <v>TOTAL</v>
          </cell>
        </row>
        <row r="12158">
          <cell r="H12158" t="str">
            <v/>
          </cell>
        </row>
        <row r="12159">
          <cell r="H12159" t="str">
            <v/>
          </cell>
        </row>
        <row r="12160">
          <cell r="H12160" t="str">
            <v/>
          </cell>
        </row>
        <row r="12161">
          <cell r="H12161" t="str">
            <v/>
          </cell>
        </row>
        <row r="12162">
          <cell r="H12162" t="str">
            <v/>
          </cell>
        </row>
        <row r="12163">
          <cell r="H12163" t="str">
            <v/>
          </cell>
        </row>
        <row r="12164">
          <cell r="H12164" t="str">
            <v/>
          </cell>
        </row>
        <row r="12165">
          <cell r="H12165" t="str">
            <v/>
          </cell>
        </row>
        <row r="12166">
          <cell r="H12166" t="str">
            <v/>
          </cell>
        </row>
        <row r="12167">
          <cell r="H12167" t="str">
            <v/>
          </cell>
        </row>
        <row r="12168">
          <cell r="H12168" t="str">
            <v/>
          </cell>
        </row>
        <row r="12169">
          <cell r="H12169" t="str">
            <v/>
          </cell>
        </row>
        <row r="12170">
          <cell r="H12170" t="str">
            <v/>
          </cell>
        </row>
        <row r="12171">
          <cell r="H12171" t="str">
            <v/>
          </cell>
        </row>
        <row r="12172">
          <cell r="H12172" t="str">
            <v/>
          </cell>
        </row>
        <row r="12173">
          <cell r="H12173" t="str">
            <v/>
          </cell>
        </row>
        <row r="12174">
          <cell r="H12174" t="str">
            <v/>
          </cell>
        </row>
        <row r="12175">
          <cell r="H12175" t="str">
            <v/>
          </cell>
        </row>
        <row r="12176">
          <cell r="H12176" t="str">
            <v/>
          </cell>
        </row>
        <row r="12177">
          <cell r="H12177" t="str">
            <v/>
          </cell>
        </row>
        <row r="12178">
          <cell r="H12178" t="str">
            <v/>
          </cell>
        </row>
        <row r="12179">
          <cell r="H12179" t="str">
            <v/>
          </cell>
        </row>
        <row r="12180">
          <cell r="H12180" t="str">
            <v/>
          </cell>
        </row>
        <row r="12181">
          <cell r="H12181" t="str">
            <v/>
          </cell>
        </row>
        <row r="12182">
          <cell r="H12182" t="str">
            <v/>
          </cell>
        </row>
        <row r="12183">
          <cell r="H12183" t="str">
            <v/>
          </cell>
        </row>
        <row r="12184">
          <cell r="H12184" t="str">
            <v/>
          </cell>
        </row>
        <row r="12185">
          <cell r="H12185" t="str">
            <v/>
          </cell>
        </row>
        <row r="12186">
          <cell r="H12186" t="str">
            <v/>
          </cell>
        </row>
        <row r="12187">
          <cell r="H12187" t="str">
            <v/>
          </cell>
        </row>
        <row r="12188">
          <cell r="H12188" t="str">
            <v/>
          </cell>
        </row>
        <row r="12189">
          <cell r="A12189" t="str">
            <v>ACTIVIDAD No  - PÁGINA 1</v>
          </cell>
        </row>
        <row r="12190">
          <cell r="H12190" t="str">
            <v/>
          </cell>
        </row>
        <row r="12191">
          <cell r="H12191" t="str">
            <v/>
          </cell>
        </row>
        <row r="12192">
          <cell r="H12192" t="str">
            <v/>
          </cell>
        </row>
        <row r="12193">
          <cell r="H12193" t="str">
            <v/>
          </cell>
        </row>
        <row r="12194">
          <cell r="H12194" t="str">
            <v/>
          </cell>
        </row>
        <row r="12195">
          <cell r="H12195" t="str">
            <v/>
          </cell>
        </row>
        <row r="12196">
          <cell r="H12196" t="str">
            <v/>
          </cell>
        </row>
        <row r="12197">
          <cell r="H12197" t="str">
            <v/>
          </cell>
        </row>
        <row r="12198">
          <cell r="H12198" t="str">
            <v/>
          </cell>
        </row>
        <row r="12199">
          <cell r="H12199" t="str">
            <v/>
          </cell>
        </row>
        <row r="12200">
          <cell r="H12200" t="str">
            <v/>
          </cell>
        </row>
        <row r="12201">
          <cell r="H12201" t="str">
            <v/>
          </cell>
        </row>
        <row r="12202">
          <cell r="H12202" t="str">
            <v/>
          </cell>
        </row>
        <row r="12203">
          <cell r="H12203" t="str">
            <v/>
          </cell>
        </row>
        <row r="12204">
          <cell r="H12204" t="str">
            <v/>
          </cell>
        </row>
        <row r="12205">
          <cell r="H12205" t="str">
            <v/>
          </cell>
        </row>
        <row r="12206">
          <cell r="H12206" t="str">
            <v/>
          </cell>
        </row>
        <row r="12207">
          <cell r="A12207" t="str">
            <v xml:space="preserve">CANTIDAD TOTAL ACTIVIDAD No </v>
          </cell>
          <cell r="H12207" t="str">
            <v/>
          </cell>
        </row>
        <row r="12208">
          <cell r="A12208" t="str">
            <v>INSERTE PLANO, GRÁFICO O ESQUEMA AQUÍ</v>
          </cell>
        </row>
        <row r="12231">
          <cell r="B12231" t="str">
            <v xml:space="preserve">JOSE ENRIQUE CASTRO CASTRO </v>
          </cell>
        </row>
        <row r="12232">
          <cell r="B12232" t="str">
            <v xml:space="preserve">SECRETARIO DE PLANEACION </v>
          </cell>
        </row>
        <row r="12233">
          <cell r="B12233" t="str">
            <v xml:space="preserve">SECRETARIA DE PLANEACION </v>
          </cell>
        </row>
        <row r="12234">
          <cell r="B12234" t="str">
            <v/>
          </cell>
          <cell r="C12234" t="str">
            <v>ACTIVIDAD No  - PÁGINA 2</v>
          </cell>
        </row>
        <row r="12235">
          <cell r="A12235" t="str">
            <v>DEPARTAMENTO DE ANTIOQUIA</v>
          </cell>
        </row>
        <row r="12236">
          <cell r="A12236" t="str">
            <v>MUNICIPIO DE MONTEBELLO</v>
          </cell>
        </row>
        <row r="12237">
          <cell r="A12237" t="str">
            <v>PROYECTO: Mantenimiento y Mejoramiento de Vías Terciarias en los Municipios de Montebello y Santa Barbara</v>
          </cell>
        </row>
        <row r="12239">
          <cell r="A12239" t="str">
            <v>MEMORIAS DE OBRA</v>
          </cell>
        </row>
        <row r="12241">
          <cell r="A12241" t="str">
            <v>No.</v>
          </cell>
          <cell r="B12241" t="str">
            <v>DESCRIPCIÓN</v>
          </cell>
          <cell r="F12241" t="str">
            <v>ÍTEM DE PAGO</v>
          </cell>
          <cell r="G12241" t="str">
            <v>UNIDAD</v>
          </cell>
          <cell r="H12241" t="str">
            <v>CANTIDAD</v>
          </cell>
        </row>
        <row r="12242">
          <cell r="B12242" t="str">
            <v/>
          </cell>
          <cell r="F12242" t="str">
            <v/>
          </cell>
          <cell r="G12242" t="str">
            <v/>
          </cell>
          <cell r="H12242" t="str">
            <v/>
          </cell>
        </row>
        <row r="12244">
          <cell r="A12244" t="str">
            <v>DETALLE</v>
          </cell>
          <cell r="C12244" t="str">
            <v>FACTOR</v>
          </cell>
          <cell r="D12244" t="str">
            <v>CANTIDAD</v>
          </cell>
          <cell r="E12244" t="str">
            <v>A (ML)</v>
          </cell>
          <cell r="F12244" t="str">
            <v>B (M2)</v>
          </cell>
          <cell r="G12244" t="str">
            <v>C (M3)</v>
          </cell>
          <cell r="H12244" t="str">
            <v>TOTAL</v>
          </cell>
        </row>
        <row r="12245">
          <cell r="H12245" t="str">
            <v/>
          </cell>
        </row>
        <row r="12246">
          <cell r="H12246" t="str">
            <v/>
          </cell>
        </row>
        <row r="12247">
          <cell r="H12247" t="str">
            <v/>
          </cell>
        </row>
        <row r="12248">
          <cell r="H12248" t="str">
            <v/>
          </cell>
        </row>
        <row r="12249">
          <cell r="H12249" t="str">
            <v/>
          </cell>
        </row>
        <row r="12250">
          <cell r="H12250" t="str">
            <v/>
          </cell>
        </row>
        <row r="12251">
          <cell r="H12251" t="str">
            <v/>
          </cell>
        </row>
        <row r="12252">
          <cell r="H12252" t="str">
            <v/>
          </cell>
        </row>
        <row r="12253">
          <cell r="H12253" t="str">
            <v/>
          </cell>
        </row>
        <row r="12254">
          <cell r="H12254" t="str">
            <v/>
          </cell>
        </row>
        <row r="12255">
          <cell r="H12255" t="str">
            <v/>
          </cell>
        </row>
        <row r="12256">
          <cell r="H12256" t="str">
            <v/>
          </cell>
        </row>
        <row r="12257">
          <cell r="H12257" t="str">
            <v/>
          </cell>
        </row>
        <row r="12258">
          <cell r="H12258" t="str">
            <v/>
          </cell>
        </row>
        <row r="12259">
          <cell r="H12259" t="str">
            <v/>
          </cell>
        </row>
        <row r="12260">
          <cell r="H12260" t="str">
            <v/>
          </cell>
        </row>
        <row r="12261">
          <cell r="H12261" t="str">
            <v/>
          </cell>
        </row>
        <row r="12262">
          <cell r="H12262" t="str">
            <v/>
          </cell>
        </row>
        <row r="12263">
          <cell r="H12263" t="str">
            <v/>
          </cell>
        </row>
        <row r="12264">
          <cell r="H12264" t="str">
            <v/>
          </cell>
        </row>
        <row r="12265">
          <cell r="H12265" t="str">
            <v/>
          </cell>
        </row>
        <row r="12266">
          <cell r="H12266" t="str">
            <v/>
          </cell>
        </row>
        <row r="12267">
          <cell r="H12267" t="str">
            <v/>
          </cell>
        </row>
        <row r="12268">
          <cell r="H12268" t="str">
            <v/>
          </cell>
        </row>
        <row r="12269">
          <cell r="H12269" t="str">
            <v/>
          </cell>
        </row>
        <row r="12270">
          <cell r="H12270" t="str">
            <v/>
          </cell>
        </row>
        <row r="12271">
          <cell r="H12271" t="str">
            <v/>
          </cell>
        </row>
        <row r="12272">
          <cell r="H12272" t="str">
            <v/>
          </cell>
        </row>
        <row r="12273">
          <cell r="H12273" t="str">
            <v/>
          </cell>
        </row>
        <row r="12274">
          <cell r="H12274" t="str">
            <v/>
          </cell>
        </row>
        <row r="12275">
          <cell r="H12275" t="str">
            <v/>
          </cell>
        </row>
        <row r="12276">
          <cell r="A12276" t="str">
            <v>ACTIVIDAD No  - PÁGINA 1</v>
          </cell>
        </row>
        <row r="12277">
          <cell r="H12277" t="str">
            <v/>
          </cell>
        </row>
        <row r="12278">
          <cell r="H12278" t="str">
            <v/>
          </cell>
        </row>
        <row r="12279">
          <cell r="H12279" t="str">
            <v/>
          </cell>
        </row>
        <row r="12280">
          <cell r="H12280" t="str">
            <v/>
          </cell>
        </row>
        <row r="12281">
          <cell r="H12281" t="str">
            <v/>
          </cell>
        </row>
        <row r="12282">
          <cell r="H12282" t="str">
            <v/>
          </cell>
        </row>
        <row r="12283">
          <cell r="H12283" t="str">
            <v/>
          </cell>
        </row>
        <row r="12284">
          <cell r="H12284" t="str">
            <v/>
          </cell>
        </row>
        <row r="12285">
          <cell r="H12285" t="str">
            <v/>
          </cell>
        </row>
        <row r="12286">
          <cell r="H12286" t="str">
            <v/>
          </cell>
        </row>
        <row r="12287">
          <cell r="H12287" t="str">
            <v/>
          </cell>
        </row>
        <row r="12288">
          <cell r="H12288" t="str">
            <v/>
          </cell>
        </row>
        <row r="12289">
          <cell r="H12289" t="str">
            <v/>
          </cell>
        </row>
        <row r="12290">
          <cell r="H12290" t="str">
            <v/>
          </cell>
        </row>
        <row r="12291">
          <cell r="H12291" t="str">
            <v/>
          </cell>
        </row>
        <row r="12292">
          <cell r="H12292" t="str">
            <v/>
          </cell>
        </row>
        <row r="12293">
          <cell r="H12293" t="str">
            <v/>
          </cell>
        </row>
        <row r="12294">
          <cell r="A12294" t="str">
            <v xml:space="preserve">CANTIDAD TOTAL ACTIVIDAD No </v>
          </cell>
          <cell r="H12294" t="str">
            <v/>
          </cell>
        </row>
        <row r="12295">
          <cell r="A12295" t="str">
            <v>INSERTE PLANO, GRÁFICO O ESQUEMA AQUÍ</v>
          </cell>
        </row>
        <row r="12318">
          <cell r="B12318" t="str">
            <v xml:space="preserve">JOSE ENRIQUE CASTRO CASTRO </v>
          </cell>
        </row>
        <row r="12319">
          <cell r="B12319" t="str">
            <v xml:space="preserve">SECRETARIO DE PLANEACION </v>
          </cell>
        </row>
        <row r="12320">
          <cell r="B12320" t="str">
            <v xml:space="preserve">SECRETARIA DE PLANEACION </v>
          </cell>
        </row>
        <row r="12321">
          <cell r="B12321" t="str">
            <v/>
          </cell>
          <cell r="C12321" t="str">
            <v>ACTIVIDAD No  - PÁGINA 2</v>
          </cell>
        </row>
        <row r="12322">
          <cell r="A12322" t="str">
            <v>DEPARTAMENTO DE ANTIOQUIA</v>
          </cell>
        </row>
        <row r="12323">
          <cell r="A12323" t="str">
            <v>MUNICIPIO DE MONTEBELLO</v>
          </cell>
        </row>
        <row r="12324">
          <cell r="A12324" t="str">
            <v>PROYECTO: Mantenimiento y Mejoramiento de Vías Terciarias en los Municipios de Montebello y Santa Barbara</v>
          </cell>
        </row>
        <row r="12326">
          <cell r="A12326" t="str">
            <v>MEMORIAS DE OBRA</v>
          </cell>
        </row>
        <row r="12328">
          <cell r="A12328" t="str">
            <v>No.</v>
          </cell>
          <cell r="B12328" t="str">
            <v>DESCRIPCIÓN</v>
          </cell>
          <cell r="F12328" t="str">
            <v>ÍTEM DE PAGO</v>
          </cell>
          <cell r="G12328" t="str">
            <v>UNIDAD</v>
          </cell>
          <cell r="H12328" t="str">
            <v>CANTIDAD</v>
          </cell>
        </row>
        <row r="12329">
          <cell r="B12329" t="str">
            <v/>
          </cell>
          <cell r="F12329" t="str">
            <v/>
          </cell>
          <cell r="G12329" t="str">
            <v/>
          </cell>
          <cell r="H12329" t="str">
            <v/>
          </cell>
        </row>
        <row r="12331">
          <cell r="A12331" t="str">
            <v>DETALLE</v>
          </cell>
          <cell r="C12331" t="str">
            <v>FACTOR</v>
          </cell>
          <cell r="D12331" t="str">
            <v>CANTIDAD</v>
          </cell>
          <cell r="E12331" t="str">
            <v>A (ML)</v>
          </cell>
          <cell r="F12331" t="str">
            <v>B (M2)</v>
          </cell>
          <cell r="G12331" t="str">
            <v>C (M3)</v>
          </cell>
          <cell r="H12331" t="str">
            <v>TOTAL</v>
          </cell>
        </row>
        <row r="12332">
          <cell r="H12332" t="str">
            <v/>
          </cell>
        </row>
        <row r="12333">
          <cell r="H12333" t="str">
            <v/>
          </cell>
        </row>
        <row r="12334">
          <cell r="H12334" t="str">
            <v/>
          </cell>
        </row>
        <row r="12335">
          <cell r="H12335" t="str">
            <v/>
          </cell>
        </row>
        <row r="12336">
          <cell r="H12336" t="str">
            <v/>
          </cell>
        </row>
        <row r="12337">
          <cell r="H12337" t="str">
            <v/>
          </cell>
        </row>
        <row r="12338">
          <cell r="H12338" t="str">
            <v/>
          </cell>
        </row>
        <row r="12339">
          <cell r="H12339" t="str">
            <v/>
          </cell>
        </row>
        <row r="12340">
          <cell r="H12340" t="str">
            <v/>
          </cell>
        </row>
        <row r="12341">
          <cell r="H12341" t="str">
            <v/>
          </cell>
        </row>
        <row r="12342">
          <cell r="H12342" t="str">
            <v/>
          </cell>
        </row>
        <row r="12343">
          <cell r="H12343" t="str">
            <v/>
          </cell>
        </row>
        <row r="12344">
          <cell r="H12344" t="str">
            <v/>
          </cell>
        </row>
        <row r="12345">
          <cell r="H12345" t="str">
            <v/>
          </cell>
        </row>
        <row r="12346">
          <cell r="H12346" t="str">
            <v/>
          </cell>
        </row>
        <row r="12347">
          <cell r="H12347" t="str">
            <v/>
          </cell>
        </row>
        <row r="12348">
          <cell r="H12348" t="str">
            <v/>
          </cell>
        </row>
        <row r="12349">
          <cell r="H12349" t="str">
            <v/>
          </cell>
        </row>
        <row r="12350">
          <cell r="H12350" t="str">
            <v/>
          </cell>
        </row>
        <row r="12351">
          <cell r="H12351" t="str">
            <v/>
          </cell>
        </row>
        <row r="12352">
          <cell r="H12352" t="str">
            <v/>
          </cell>
        </row>
        <row r="12353">
          <cell r="H12353" t="str">
            <v/>
          </cell>
        </row>
        <row r="12354">
          <cell r="H12354" t="str">
            <v/>
          </cell>
        </row>
        <row r="12355">
          <cell r="H12355" t="str">
            <v/>
          </cell>
        </row>
        <row r="12356">
          <cell r="H12356" t="str">
            <v/>
          </cell>
        </row>
        <row r="12357">
          <cell r="H12357" t="str">
            <v/>
          </cell>
        </row>
        <row r="12358">
          <cell r="H12358" t="str">
            <v/>
          </cell>
        </row>
        <row r="12359">
          <cell r="H12359" t="str">
            <v/>
          </cell>
        </row>
        <row r="12360">
          <cell r="H12360" t="str">
            <v/>
          </cell>
        </row>
        <row r="12361">
          <cell r="H12361" t="str">
            <v/>
          </cell>
        </row>
        <row r="12362">
          <cell r="H12362" t="str">
            <v/>
          </cell>
        </row>
        <row r="12363">
          <cell r="A12363" t="str">
            <v>ACTIVIDAD No  - PÁGINA 1</v>
          </cell>
        </row>
        <row r="12364">
          <cell r="H12364" t="str">
            <v/>
          </cell>
        </row>
        <row r="12365">
          <cell r="H12365" t="str">
            <v/>
          </cell>
        </row>
        <row r="12366">
          <cell r="H12366" t="str">
            <v/>
          </cell>
        </row>
        <row r="12367">
          <cell r="H12367" t="str">
            <v/>
          </cell>
        </row>
        <row r="12368">
          <cell r="H12368" t="str">
            <v/>
          </cell>
        </row>
        <row r="12369">
          <cell r="H12369" t="str">
            <v/>
          </cell>
        </row>
        <row r="12370">
          <cell r="H12370" t="str">
            <v/>
          </cell>
        </row>
        <row r="12371">
          <cell r="H12371" t="str">
            <v/>
          </cell>
        </row>
        <row r="12372">
          <cell r="H12372" t="str">
            <v/>
          </cell>
        </row>
        <row r="12373">
          <cell r="H12373" t="str">
            <v/>
          </cell>
        </row>
        <row r="12374">
          <cell r="H12374" t="str">
            <v/>
          </cell>
        </row>
        <row r="12375">
          <cell r="H12375" t="str">
            <v/>
          </cell>
        </row>
        <row r="12376">
          <cell r="H12376" t="str">
            <v/>
          </cell>
        </row>
        <row r="12377">
          <cell r="H12377" t="str">
            <v/>
          </cell>
        </row>
        <row r="12378">
          <cell r="H12378" t="str">
            <v/>
          </cell>
        </row>
        <row r="12379">
          <cell r="H12379" t="str">
            <v/>
          </cell>
        </row>
        <row r="12380">
          <cell r="H12380" t="str">
            <v/>
          </cell>
        </row>
        <row r="12381">
          <cell r="A12381" t="str">
            <v xml:space="preserve">CANTIDAD TOTAL ACTIVIDAD No </v>
          </cell>
          <cell r="H12381" t="str">
            <v/>
          </cell>
        </row>
        <row r="12382">
          <cell r="A12382" t="str">
            <v>INSERTE PLANO, GRÁFICO O ESQUEMA AQUÍ</v>
          </cell>
        </row>
        <row r="12405">
          <cell r="B12405" t="str">
            <v xml:space="preserve">JOSE ENRIQUE CASTRO CASTRO </v>
          </cell>
        </row>
        <row r="12406">
          <cell r="B12406" t="str">
            <v xml:space="preserve">SECRETARIO DE PLANEACION </v>
          </cell>
        </row>
        <row r="12407">
          <cell r="B12407" t="str">
            <v xml:space="preserve">SECRETARIA DE PLANEACION </v>
          </cell>
        </row>
        <row r="12408">
          <cell r="B12408" t="str">
            <v/>
          </cell>
          <cell r="C12408" t="str">
            <v>ACTIVIDAD No  - PÁGINA 2</v>
          </cell>
        </row>
        <row r="12409">
          <cell r="A12409" t="str">
            <v>DEPARTAMENTO DE ANTIOQUIA</v>
          </cell>
        </row>
        <row r="12410">
          <cell r="A12410" t="str">
            <v>MUNICIPIO DE MONTEBELLO</v>
          </cell>
        </row>
        <row r="12411">
          <cell r="A12411" t="str">
            <v>PROYECTO: Mantenimiento y Mejoramiento de Vías Terciarias en los Municipios de Montebello y Santa Barbara</v>
          </cell>
        </row>
        <row r="12413">
          <cell r="A12413" t="str">
            <v>MEMORIAS DE OBRA</v>
          </cell>
        </row>
        <row r="12415">
          <cell r="A12415" t="str">
            <v>No.</v>
          </cell>
          <cell r="B12415" t="str">
            <v>DESCRIPCIÓN</v>
          </cell>
          <cell r="F12415" t="str">
            <v>ÍTEM DE PAGO</v>
          </cell>
          <cell r="G12415" t="str">
            <v>UNIDAD</v>
          </cell>
          <cell r="H12415" t="str">
            <v>CANTIDAD</v>
          </cell>
        </row>
        <row r="12416">
          <cell r="B12416" t="str">
            <v/>
          </cell>
          <cell r="F12416" t="str">
            <v/>
          </cell>
          <cell r="G12416" t="str">
            <v/>
          </cell>
          <cell r="H12416" t="str">
            <v/>
          </cell>
        </row>
        <row r="12418">
          <cell r="A12418" t="str">
            <v>DETALLE</v>
          </cell>
          <cell r="C12418" t="str">
            <v>FACTOR</v>
          </cell>
          <cell r="D12418" t="str">
            <v>CANTIDAD</v>
          </cell>
          <cell r="E12418" t="str">
            <v>A (ML)</v>
          </cell>
          <cell r="F12418" t="str">
            <v>B (M2)</v>
          </cell>
          <cell r="G12418" t="str">
            <v>C (M3)</v>
          </cell>
          <cell r="H12418" t="str">
            <v>TOTAL</v>
          </cell>
        </row>
        <row r="12419">
          <cell r="H12419" t="str">
            <v/>
          </cell>
        </row>
        <row r="12420">
          <cell r="H12420" t="str">
            <v/>
          </cell>
        </row>
        <row r="12421">
          <cell r="H12421" t="str">
            <v/>
          </cell>
        </row>
        <row r="12422">
          <cell r="H12422" t="str">
            <v/>
          </cell>
        </row>
        <row r="12423">
          <cell r="H12423" t="str">
            <v/>
          </cell>
        </row>
        <row r="12424">
          <cell r="H12424" t="str">
            <v/>
          </cell>
        </row>
        <row r="12425">
          <cell r="H12425" t="str">
            <v/>
          </cell>
        </row>
        <row r="12426">
          <cell r="H12426" t="str">
            <v/>
          </cell>
        </row>
        <row r="12427">
          <cell r="H12427" t="str">
            <v/>
          </cell>
        </row>
        <row r="12428">
          <cell r="H12428" t="str">
            <v/>
          </cell>
        </row>
        <row r="12429">
          <cell r="H12429" t="str">
            <v/>
          </cell>
        </row>
        <row r="12430">
          <cell r="H12430" t="str">
            <v/>
          </cell>
        </row>
        <row r="12431">
          <cell r="H12431" t="str">
            <v/>
          </cell>
        </row>
        <row r="12432">
          <cell r="H12432" t="str">
            <v/>
          </cell>
        </row>
        <row r="12433">
          <cell r="H12433" t="str">
            <v/>
          </cell>
        </row>
        <row r="12434">
          <cell r="H12434" t="str">
            <v/>
          </cell>
        </row>
        <row r="12435">
          <cell r="H12435" t="str">
            <v/>
          </cell>
        </row>
        <row r="12436">
          <cell r="H12436" t="str">
            <v/>
          </cell>
        </row>
        <row r="12437">
          <cell r="H12437" t="str">
            <v/>
          </cell>
        </row>
        <row r="12438">
          <cell r="H12438" t="str">
            <v/>
          </cell>
        </row>
        <row r="12439">
          <cell r="H12439" t="str">
            <v/>
          </cell>
        </row>
        <row r="12440">
          <cell r="H12440" t="str">
            <v/>
          </cell>
        </row>
        <row r="12441">
          <cell r="H12441" t="str">
            <v/>
          </cell>
        </row>
        <row r="12442">
          <cell r="H12442" t="str">
            <v/>
          </cell>
        </row>
        <row r="12443">
          <cell r="H12443" t="str">
            <v/>
          </cell>
        </row>
        <row r="12444">
          <cell r="H12444" t="str">
            <v/>
          </cell>
        </row>
        <row r="12445">
          <cell r="H12445" t="str">
            <v/>
          </cell>
        </row>
        <row r="12446">
          <cell r="H12446" t="str">
            <v/>
          </cell>
        </row>
        <row r="12447">
          <cell r="H12447" t="str">
            <v/>
          </cell>
        </row>
        <row r="12448">
          <cell r="H12448" t="str">
            <v/>
          </cell>
        </row>
        <row r="12449">
          <cell r="H12449" t="str">
            <v/>
          </cell>
        </row>
        <row r="12450">
          <cell r="A12450" t="str">
            <v>ACTIVIDAD No  - PÁGINA 1</v>
          </cell>
        </row>
        <row r="12451">
          <cell r="H12451" t="str">
            <v/>
          </cell>
        </row>
        <row r="12452">
          <cell r="H12452" t="str">
            <v/>
          </cell>
        </row>
        <row r="12453">
          <cell r="H12453" t="str">
            <v/>
          </cell>
        </row>
        <row r="12454">
          <cell r="H12454" t="str">
            <v/>
          </cell>
        </row>
        <row r="12455">
          <cell r="H12455" t="str">
            <v/>
          </cell>
        </row>
        <row r="12456">
          <cell r="H12456" t="str">
            <v/>
          </cell>
        </row>
        <row r="12457">
          <cell r="H12457" t="str">
            <v/>
          </cell>
        </row>
        <row r="12458">
          <cell r="H12458" t="str">
            <v/>
          </cell>
        </row>
        <row r="12459">
          <cell r="H12459" t="str">
            <v/>
          </cell>
        </row>
        <row r="12460">
          <cell r="H12460" t="str">
            <v/>
          </cell>
        </row>
        <row r="12461">
          <cell r="H12461" t="str">
            <v/>
          </cell>
        </row>
        <row r="12462">
          <cell r="H12462" t="str">
            <v/>
          </cell>
        </row>
        <row r="12463">
          <cell r="H12463" t="str">
            <v/>
          </cell>
        </row>
        <row r="12464">
          <cell r="H12464" t="str">
            <v/>
          </cell>
        </row>
        <row r="12465">
          <cell r="H12465" t="str">
            <v/>
          </cell>
        </row>
        <row r="12466">
          <cell r="H12466" t="str">
            <v/>
          </cell>
        </row>
        <row r="12467">
          <cell r="H12467" t="str">
            <v/>
          </cell>
        </row>
        <row r="12468">
          <cell r="A12468" t="str">
            <v xml:space="preserve">CANTIDAD TOTAL ACTIVIDAD No </v>
          </cell>
          <cell r="H12468" t="str">
            <v/>
          </cell>
        </row>
        <row r="12469">
          <cell r="A12469" t="str">
            <v>INSERTE PLANO, GRÁFICO O ESQUEMA AQUÍ</v>
          </cell>
        </row>
        <row r="12492">
          <cell r="B12492" t="str">
            <v xml:space="preserve">JOSE ENRIQUE CASTRO CASTRO </v>
          </cell>
        </row>
        <row r="12493">
          <cell r="B12493" t="str">
            <v xml:space="preserve">SECRETARIO DE PLANEACION </v>
          </cell>
        </row>
        <row r="12494">
          <cell r="B12494" t="str">
            <v xml:space="preserve">SECRETARIA DE PLANEACION </v>
          </cell>
        </row>
        <row r="12495">
          <cell r="B12495" t="str">
            <v/>
          </cell>
          <cell r="C12495" t="str">
            <v>ACTIVIDAD No  - PÁGINA 2</v>
          </cell>
        </row>
        <row r="12496">
          <cell r="A12496" t="str">
            <v>DEPARTAMENTO DE ANTIOQUIA</v>
          </cell>
        </row>
        <row r="12497">
          <cell r="A12497" t="str">
            <v>MUNICIPIO DE MONTEBELLO</v>
          </cell>
        </row>
        <row r="12498">
          <cell r="A12498" t="str">
            <v>PROYECTO: Mantenimiento y Mejoramiento de Vías Terciarias en los Municipios de Montebello y Santa Barbara</v>
          </cell>
        </row>
        <row r="12500">
          <cell r="A12500" t="str">
            <v>MEMORIAS DE OBRA</v>
          </cell>
        </row>
        <row r="12502">
          <cell r="A12502" t="str">
            <v>No.</v>
          </cell>
          <cell r="B12502" t="str">
            <v>DESCRIPCIÓN</v>
          </cell>
          <cell r="F12502" t="str">
            <v>ÍTEM DE PAGO</v>
          </cell>
          <cell r="G12502" t="str">
            <v>UNIDAD</v>
          </cell>
          <cell r="H12502" t="str">
            <v>CANTIDAD</v>
          </cell>
        </row>
        <row r="12503">
          <cell r="B12503" t="str">
            <v/>
          </cell>
          <cell r="F12503" t="str">
            <v/>
          </cell>
          <cell r="G12503" t="str">
            <v/>
          </cell>
          <cell r="H12503" t="str">
            <v/>
          </cell>
        </row>
        <row r="12505">
          <cell r="A12505" t="str">
            <v>DETALLE</v>
          </cell>
          <cell r="C12505" t="str">
            <v>FACTOR</v>
          </cell>
          <cell r="D12505" t="str">
            <v>CANTIDAD</v>
          </cell>
          <cell r="E12505" t="str">
            <v>A (ML)</v>
          </cell>
          <cell r="F12505" t="str">
            <v>B (M2)</v>
          </cell>
          <cell r="G12505" t="str">
            <v>C (M3)</v>
          </cell>
          <cell r="H12505" t="str">
            <v>TOTAL</v>
          </cell>
        </row>
        <row r="12506">
          <cell r="H12506" t="str">
            <v/>
          </cell>
        </row>
        <row r="12507">
          <cell r="H12507" t="str">
            <v/>
          </cell>
        </row>
        <row r="12508">
          <cell r="H12508" t="str">
            <v/>
          </cell>
        </row>
        <row r="12509">
          <cell r="H12509" t="str">
            <v/>
          </cell>
        </row>
        <row r="12510">
          <cell r="H12510" t="str">
            <v/>
          </cell>
        </row>
        <row r="12511">
          <cell r="H12511" t="str">
            <v/>
          </cell>
        </row>
        <row r="12512">
          <cell r="H12512" t="str">
            <v/>
          </cell>
        </row>
        <row r="12513">
          <cell r="H12513" t="str">
            <v/>
          </cell>
        </row>
        <row r="12514">
          <cell r="H12514" t="str">
            <v/>
          </cell>
        </row>
        <row r="12515">
          <cell r="H12515" t="str">
            <v/>
          </cell>
        </row>
        <row r="12516">
          <cell r="H12516" t="str">
            <v/>
          </cell>
        </row>
        <row r="12517">
          <cell r="H12517" t="str">
            <v/>
          </cell>
        </row>
        <row r="12518">
          <cell r="H12518" t="str">
            <v/>
          </cell>
        </row>
        <row r="12519">
          <cell r="H12519" t="str">
            <v/>
          </cell>
        </row>
        <row r="12520">
          <cell r="H12520" t="str">
            <v/>
          </cell>
        </row>
        <row r="12521">
          <cell r="H12521" t="str">
            <v/>
          </cell>
        </row>
        <row r="12522">
          <cell r="H12522" t="str">
            <v/>
          </cell>
        </row>
        <row r="12523">
          <cell r="H12523" t="str">
            <v/>
          </cell>
        </row>
        <row r="12524">
          <cell r="H12524" t="str">
            <v/>
          </cell>
        </row>
        <row r="12525">
          <cell r="H12525" t="str">
            <v/>
          </cell>
        </row>
        <row r="12526">
          <cell r="H12526" t="str">
            <v/>
          </cell>
        </row>
        <row r="12527">
          <cell r="H12527" t="str">
            <v/>
          </cell>
        </row>
        <row r="12528">
          <cell r="H12528" t="str">
            <v/>
          </cell>
        </row>
        <row r="12529">
          <cell r="H12529" t="str">
            <v/>
          </cell>
        </row>
        <row r="12530">
          <cell r="H12530" t="str">
            <v/>
          </cell>
        </row>
        <row r="12533">
          <cell r="H12533" t="str">
            <v/>
          </cell>
        </row>
        <row r="12534">
          <cell r="H12534" t="str">
            <v/>
          </cell>
        </row>
        <row r="12535">
          <cell r="H12535" t="str">
            <v/>
          </cell>
        </row>
        <row r="12536">
          <cell r="H12536" t="str">
            <v/>
          </cell>
        </row>
        <row r="12537">
          <cell r="H12537" t="str">
            <v/>
          </cell>
        </row>
        <row r="12538">
          <cell r="H12538" t="str">
            <v/>
          </cell>
        </row>
        <row r="12539">
          <cell r="A12539" t="str">
            <v>ACTIVIDAD No  - PÁGINA 1</v>
          </cell>
        </row>
        <row r="12540">
          <cell r="H12540" t="str">
            <v/>
          </cell>
        </row>
        <row r="12541">
          <cell r="H12541" t="str">
            <v/>
          </cell>
        </row>
        <row r="12542">
          <cell r="H12542" t="str">
            <v/>
          </cell>
        </row>
        <row r="12543">
          <cell r="H12543" t="str">
            <v/>
          </cell>
        </row>
        <row r="12544">
          <cell r="H12544" t="str">
            <v/>
          </cell>
        </row>
        <row r="12545">
          <cell r="H12545" t="str">
            <v/>
          </cell>
        </row>
        <row r="12546">
          <cell r="H12546" t="str">
            <v/>
          </cell>
        </row>
        <row r="12547">
          <cell r="H12547" t="str">
            <v/>
          </cell>
        </row>
        <row r="12548">
          <cell r="H12548" t="str">
            <v/>
          </cell>
        </row>
        <row r="12549">
          <cell r="H12549" t="str">
            <v/>
          </cell>
        </row>
        <row r="12550">
          <cell r="H12550" t="str">
            <v/>
          </cell>
        </row>
        <row r="12551">
          <cell r="H12551" t="str">
            <v/>
          </cell>
        </row>
        <row r="12552">
          <cell r="H12552" t="str">
            <v/>
          </cell>
        </row>
        <row r="12553">
          <cell r="H12553" t="str">
            <v/>
          </cell>
        </row>
        <row r="12554">
          <cell r="H12554" t="str">
            <v/>
          </cell>
        </row>
        <row r="12555">
          <cell r="H12555" t="str">
            <v/>
          </cell>
        </row>
        <row r="12556">
          <cell r="H12556" t="str">
            <v/>
          </cell>
        </row>
        <row r="12557">
          <cell r="A12557" t="str">
            <v xml:space="preserve">CANTIDAD TOTAL ACTIVIDAD No </v>
          </cell>
          <cell r="H12557" t="str">
            <v/>
          </cell>
        </row>
        <row r="12558">
          <cell r="A12558" t="str">
            <v>INSERTE PLANO, GRÁFICO O ESQUEMA AQUÍ</v>
          </cell>
        </row>
        <row r="12581">
          <cell r="B12581" t="str">
            <v xml:space="preserve">JOSE ENRIQUE CASTRO CASTRO </v>
          </cell>
        </row>
        <row r="12582">
          <cell r="B12582" t="str">
            <v xml:space="preserve">SECRETARIO DE PLANEACION </v>
          </cell>
        </row>
        <row r="12583">
          <cell r="B12583" t="str">
            <v xml:space="preserve">SECRETARIA DE PLANEACION </v>
          </cell>
        </row>
        <row r="12584">
          <cell r="B12584" t="str">
            <v/>
          </cell>
          <cell r="C12584" t="str">
            <v>ACTIVIDAD No  - PÁGINA 2</v>
          </cell>
        </row>
        <row r="12585">
          <cell r="A12585" t="str">
            <v>DEPARTAMENTO DE ANTIOQUIA</v>
          </cell>
        </row>
        <row r="12586">
          <cell r="A12586" t="str">
            <v>MUNICIPIO DE MONTEBELLO</v>
          </cell>
        </row>
        <row r="12587">
          <cell r="A12587" t="str">
            <v>PROYECTO: Mantenimiento y Mejoramiento de Vías Terciarias en los Municipios de Montebello y Santa Barbara</v>
          </cell>
        </row>
        <row r="12589">
          <cell r="A12589" t="str">
            <v>MEMORIAS DE OBRA</v>
          </cell>
        </row>
        <row r="12591">
          <cell r="A12591" t="str">
            <v>No.</v>
          </cell>
          <cell r="B12591" t="str">
            <v>DESCRIPCIÓN</v>
          </cell>
          <cell r="F12591" t="str">
            <v>ÍTEM DE PAGO</v>
          </cell>
          <cell r="G12591" t="str">
            <v>UNIDAD</v>
          </cell>
          <cell r="H12591" t="str">
            <v>CANTIDAD</v>
          </cell>
        </row>
        <row r="12592">
          <cell r="B12592" t="str">
            <v/>
          </cell>
          <cell r="F12592" t="str">
            <v/>
          </cell>
          <cell r="G12592" t="str">
            <v/>
          </cell>
          <cell r="H12592" t="str">
            <v/>
          </cell>
        </row>
        <row r="12594">
          <cell r="A12594" t="str">
            <v>DETALLE</v>
          </cell>
          <cell r="C12594" t="str">
            <v>FACTOR</v>
          </cell>
          <cell r="D12594" t="str">
            <v>CANTIDAD</v>
          </cell>
          <cell r="E12594" t="str">
            <v>A (ML)</v>
          </cell>
          <cell r="F12594" t="str">
            <v>B (M2)</v>
          </cell>
          <cell r="G12594" t="str">
            <v>C (M3)</v>
          </cell>
          <cell r="H12594" t="str">
            <v>TOTAL</v>
          </cell>
        </row>
        <row r="12595">
          <cell r="H12595" t="str">
            <v/>
          </cell>
        </row>
        <row r="12596">
          <cell r="H12596" t="str">
            <v/>
          </cell>
        </row>
        <row r="12597">
          <cell r="H12597" t="str">
            <v/>
          </cell>
        </row>
        <row r="12598">
          <cell r="H12598" t="str">
            <v/>
          </cell>
        </row>
        <row r="12599">
          <cell r="H12599" t="str">
            <v/>
          </cell>
        </row>
        <row r="12600">
          <cell r="H12600" t="str">
            <v/>
          </cell>
        </row>
        <row r="12601">
          <cell r="H12601" t="str">
            <v/>
          </cell>
        </row>
        <row r="12602">
          <cell r="H12602" t="str">
            <v/>
          </cell>
        </row>
        <row r="12603">
          <cell r="H12603" t="str">
            <v/>
          </cell>
        </row>
        <row r="12604">
          <cell r="H12604" t="str">
            <v/>
          </cell>
        </row>
        <row r="12605">
          <cell r="H12605" t="str">
            <v/>
          </cell>
        </row>
        <row r="12606">
          <cell r="H12606" t="str">
            <v/>
          </cell>
        </row>
        <row r="12607">
          <cell r="H12607" t="str">
            <v/>
          </cell>
        </row>
        <row r="12608">
          <cell r="H12608" t="str">
            <v/>
          </cell>
        </row>
        <row r="12609">
          <cell r="H12609" t="str">
            <v/>
          </cell>
        </row>
        <row r="12610">
          <cell r="H12610" t="str">
            <v/>
          </cell>
        </row>
        <row r="12611">
          <cell r="H12611" t="str">
            <v/>
          </cell>
        </row>
        <row r="12612">
          <cell r="H12612" t="str">
            <v/>
          </cell>
        </row>
        <row r="12613">
          <cell r="H12613" t="str">
            <v/>
          </cell>
        </row>
        <row r="12614">
          <cell r="H12614" t="str">
            <v/>
          </cell>
        </row>
        <row r="12615">
          <cell r="H12615" t="str">
            <v/>
          </cell>
        </row>
        <row r="12616">
          <cell r="H12616" t="str">
            <v/>
          </cell>
        </row>
        <row r="12617">
          <cell r="H12617" t="str">
            <v/>
          </cell>
        </row>
        <row r="12618">
          <cell r="H12618" t="str">
            <v/>
          </cell>
        </row>
        <row r="12619">
          <cell r="H12619" t="str">
            <v/>
          </cell>
        </row>
        <row r="12620">
          <cell r="H12620" t="str">
            <v/>
          </cell>
        </row>
        <row r="12621">
          <cell r="H12621" t="str">
            <v/>
          </cell>
        </row>
        <row r="12622">
          <cell r="H12622" t="str">
            <v/>
          </cell>
        </row>
        <row r="12623">
          <cell r="H12623" t="str">
            <v/>
          </cell>
        </row>
        <row r="12624">
          <cell r="H12624" t="str">
            <v/>
          </cell>
        </row>
        <row r="12625">
          <cell r="H12625" t="str">
            <v/>
          </cell>
        </row>
        <row r="12626">
          <cell r="A12626" t="str">
            <v>ACTIVIDAD No  - PÁGINA 1</v>
          </cell>
        </row>
        <row r="12627">
          <cell r="H12627" t="str">
            <v/>
          </cell>
        </row>
        <row r="12628">
          <cell r="H12628" t="str">
            <v/>
          </cell>
        </row>
        <row r="12629">
          <cell r="H12629" t="str">
            <v/>
          </cell>
        </row>
        <row r="12630">
          <cell r="H12630" t="str">
            <v/>
          </cell>
        </row>
        <row r="12631">
          <cell r="H12631" t="str">
            <v/>
          </cell>
        </row>
        <row r="12632">
          <cell r="H12632" t="str">
            <v/>
          </cell>
        </row>
        <row r="12633">
          <cell r="H12633" t="str">
            <v/>
          </cell>
        </row>
        <row r="12634">
          <cell r="H12634" t="str">
            <v/>
          </cell>
        </row>
        <row r="12635">
          <cell r="H12635" t="str">
            <v/>
          </cell>
        </row>
        <row r="12636">
          <cell r="H12636" t="str">
            <v/>
          </cell>
        </row>
        <row r="12637">
          <cell r="H12637" t="str">
            <v/>
          </cell>
        </row>
        <row r="12638">
          <cell r="H12638" t="str">
            <v/>
          </cell>
        </row>
        <row r="12639">
          <cell r="H12639" t="str">
            <v/>
          </cell>
        </row>
        <row r="12640">
          <cell r="H12640" t="str">
            <v/>
          </cell>
        </row>
        <row r="12641">
          <cell r="H12641" t="str">
            <v/>
          </cell>
        </row>
        <row r="12642">
          <cell r="H12642" t="str">
            <v/>
          </cell>
        </row>
        <row r="12643">
          <cell r="H12643" t="str">
            <v/>
          </cell>
        </row>
        <row r="12644">
          <cell r="A12644" t="str">
            <v xml:space="preserve">CANTIDAD TOTAL ACTIVIDAD No </v>
          </cell>
          <cell r="H12644" t="str">
            <v/>
          </cell>
        </row>
        <row r="12645">
          <cell r="A12645" t="str">
            <v>INSERTE PLANO, GRÁFICO O ESQUEMA AQUÍ</v>
          </cell>
        </row>
        <row r="12668">
          <cell r="B12668" t="str">
            <v xml:space="preserve">JOSE ENRIQUE CASTRO CASTRO </v>
          </cell>
        </row>
        <row r="12669">
          <cell r="B12669" t="str">
            <v xml:space="preserve">SECRETARIO DE PLANEACION </v>
          </cell>
        </row>
        <row r="12670">
          <cell r="B12670" t="str">
            <v xml:space="preserve">SECRETARIA DE PLANEACION </v>
          </cell>
        </row>
        <row r="12671">
          <cell r="B12671" t="str">
            <v/>
          </cell>
          <cell r="C12671" t="str">
            <v>ACTIVIDAD No  - PÁGINA 2</v>
          </cell>
        </row>
        <row r="12672">
          <cell r="A12672" t="str">
            <v>DEPARTAMENTO DE ANTIOQUIA</v>
          </cell>
        </row>
        <row r="12673">
          <cell r="A12673" t="str">
            <v>MUNICIPIO DE MONTEBELLO</v>
          </cell>
        </row>
        <row r="12674">
          <cell r="A12674" t="str">
            <v>PROYECTO: Mantenimiento y Mejoramiento de Vías Terciarias en los Municipios de Montebello y Santa Barbara</v>
          </cell>
        </row>
        <row r="12676">
          <cell r="A12676" t="str">
            <v>MEMORIAS DE OBRA</v>
          </cell>
        </row>
        <row r="12678">
          <cell r="A12678" t="str">
            <v>No.</v>
          </cell>
          <cell r="B12678" t="str">
            <v>DESCRIPCIÓN</v>
          </cell>
          <cell r="F12678" t="str">
            <v>ÍTEM DE PAGO</v>
          </cell>
          <cell r="G12678" t="str">
            <v>UNIDAD</v>
          </cell>
          <cell r="H12678" t="str">
            <v>CANTIDAD</v>
          </cell>
        </row>
        <row r="12679">
          <cell r="B12679" t="str">
            <v/>
          </cell>
          <cell r="F12679" t="str">
            <v/>
          </cell>
          <cell r="G12679" t="str">
            <v/>
          </cell>
          <cell r="H12679" t="str">
            <v/>
          </cell>
        </row>
        <row r="12681">
          <cell r="A12681" t="str">
            <v>DETALLE</v>
          </cell>
          <cell r="C12681" t="str">
            <v>FACTOR</v>
          </cell>
          <cell r="D12681" t="str">
            <v>CANTIDAD</v>
          </cell>
          <cell r="E12681" t="str">
            <v>A (ML)</v>
          </cell>
          <cell r="F12681" t="str">
            <v>B (M2)</v>
          </cell>
          <cell r="G12681" t="str">
            <v>C (M3)</v>
          </cell>
          <cell r="H12681" t="str">
            <v>TOTAL</v>
          </cell>
        </row>
        <row r="12682">
          <cell r="H12682" t="str">
            <v/>
          </cell>
        </row>
        <row r="12683">
          <cell r="H12683" t="str">
            <v/>
          </cell>
        </row>
        <row r="12684">
          <cell r="H12684" t="str">
            <v/>
          </cell>
        </row>
        <row r="12685">
          <cell r="H12685" t="str">
            <v/>
          </cell>
        </row>
        <row r="12686">
          <cell r="H12686" t="str">
            <v/>
          </cell>
        </row>
        <row r="12687">
          <cell r="H12687" t="str">
            <v/>
          </cell>
        </row>
        <row r="12688">
          <cell r="H12688" t="str">
            <v/>
          </cell>
        </row>
        <row r="12689">
          <cell r="H12689" t="str">
            <v/>
          </cell>
        </row>
        <row r="12690">
          <cell r="H12690" t="str">
            <v/>
          </cell>
        </row>
        <row r="12691">
          <cell r="H12691" t="str">
            <v/>
          </cell>
        </row>
        <row r="12692">
          <cell r="H12692" t="str">
            <v/>
          </cell>
        </row>
        <row r="12693">
          <cell r="H12693" t="str">
            <v/>
          </cell>
        </row>
        <row r="12694">
          <cell r="H12694" t="str">
            <v/>
          </cell>
        </row>
        <row r="12695">
          <cell r="H12695" t="str">
            <v/>
          </cell>
        </row>
        <row r="12696">
          <cell r="H12696" t="str">
            <v/>
          </cell>
        </row>
        <row r="12697">
          <cell r="H12697" t="str">
            <v/>
          </cell>
        </row>
        <row r="12698">
          <cell r="H12698" t="str">
            <v/>
          </cell>
        </row>
        <row r="12699">
          <cell r="H12699" t="str">
            <v/>
          </cell>
        </row>
        <row r="12700">
          <cell r="H12700" t="str">
            <v/>
          </cell>
        </row>
        <row r="12701">
          <cell r="H12701" t="str">
            <v/>
          </cell>
        </row>
        <row r="12702">
          <cell r="H12702" t="str">
            <v/>
          </cell>
        </row>
        <row r="12703">
          <cell r="H12703" t="str">
            <v/>
          </cell>
        </row>
        <row r="12704">
          <cell r="H12704" t="str">
            <v/>
          </cell>
        </row>
        <row r="12705">
          <cell r="H12705" t="str">
            <v/>
          </cell>
        </row>
        <row r="12706">
          <cell r="H12706" t="str">
            <v/>
          </cell>
        </row>
        <row r="12707">
          <cell r="H12707" t="str">
            <v/>
          </cell>
        </row>
        <row r="12708">
          <cell r="H12708" t="str">
            <v/>
          </cell>
        </row>
        <row r="12709">
          <cell r="H12709" t="str">
            <v/>
          </cell>
        </row>
        <row r="12710">
          <cell r="H12710" t="str">
            <v/>
          </cell>
        </row>
        <row r="12711">
          <cell r="H12711" t="str">
            <v/>
          </cell>
        </row>
        <row r="12712">
          <cell r="H12712" t="str">
            <v/>
          </cell>
        </row>
        <row r="12713">
          <cell r="A12713" t="str">
            <v>ACTIVIDAD No  - PÁGINA 1</v>
          </cell>
        </row>
        <row r="12714">
          <cell r="H12714" t="str">
            <v/>
          </cell>
        </row>
        <row r="12715">
          <cell r="H12715" t="str">
            <v/>
          </cell>
        </row>
        <row r="12716">
          <cell r="H12716" t="str">
            <v/>
          </cell>
        </row>
        <row r="12717">
          <cell r="H12717" t="str">
            <v/>
          </cell>
        </row>
        <row r="12718">
          <cell r="H12718" t="str">
            <v/>
          </cell>
        </row>
        <row r="12719">
          <cell r="H12719" t="str">
            <v/>
          </cell>
        </row>
        <row r="12720">
          <cell r="H12720" t="str">
            <v/>
          </cell>
        </row>
        <row r="12721">
          <cell r="H12721" t="str">
            <v/>
          </cell>
        </row>
        <row r="12722">
          <cell r="H12722" t="str">
            <v/>
          </cell>
        </row>
        <row r="12723">
          <cell r="H12723" t="str">
            <v/>
          </cell>
        </row>
        <row r="12724">
          <cell r="H12724" t="str">
            <v/>
          </cell>
        </row>
        <row r="12725">
          <cell r="H12725" t="str">
            <v/>
          </cell>
        </row>
        <row r="12726">
          <cell r="H12726" t="str">
            <v/>
          </cell>
        </row>
        <row r="12727">
          <cell r="H12727" t="str">
            <v/>
          </cell>
        </row>
        <row r="12728">
          <cell r="H12728" t="str">
            <v/>
          </cell>
        </row>
        <row r="12729">
          <cell r="H12729" t="str">
            <v/>
          </cell>
        </row>
        <row r="12730">
          <cell r="H12730" t="str">
            <v/>
          </cell>
        </row>
        <row r="12731">
          <cell r="A12731" t="str">
            <v xml:space="preserve">CANTIDAD TOTAL ACTIVIDAD No </v>
          </cell>
          <cell r="H12731" t="str">
            <v/>
          </cell>
        </row>
        <row r="12732">
          <cell r="A12732" t="str">
            <v>INSERTE PLANO, GRÁFICO O ESQUEMA AQUÍ</v>
          </cell>
        </row>
        <row r="12755">
          <cell r="B12755" t="str">
            <v xml:space="preserve">JOSE ENRIQUE CASTRO CASTRO </v>
          </cell>
        </row>
        <row r="12756">
          <cell r="B12756" t="str">
            <v xml:space="preserve">SECRETARIO DE PLANEACION </v>
          </cell>
        </row>
        <row r="12757">
          <cell r="B12757" t="str">
            <v xml:space="preserve">SECRETARIA DE PLANEACION </v>
          </cell>
        </row>
        <row r="12758">
          <cell r="B12758" t="str">
            <v/>
          </cell>
          <cell r="C12758" t="str">
            <v>ACTIVIDAD No  - PÁGINA 2</v>
          </cell>
        </row>
        <row r="12759">
          <cell r="A12759" t="str">
            <v>DEPARTAMENTO DE ANTIOQUIA</v>
          </cell>
        </row>
        <row r="12760">
          <cell r="A12760" t="str">
            <v>MUNICIPIO DE MONTEBELLO</v>
          </cell>
        </row>
        <row r="12761">
          <cell r="A12761" t="str">
            <v>PROYECTO: Mantenimiento y Mejoramiento de Vías Terciarias en los Municipios de Montebello y Santa Barbara</v>
          </cell>
        </row>
        <row r="12763">
          <cell r="A12763" t="str">
            <v>MEMORIAS DE OBRA</v>
          </cell>
        </row>
        <row r="12765">
          <cell r="A12765" t="str">
            <v>No.</v>
          </cell>
          <cell r="B12765" t="str">
            <v>DESCRIPCIÓN</v>
          </cell>
          <cell r="F12765" t="str">
            <v>ÍTEM DE PAGO</v>
          </cell>
          <cell r="G12765" t="str">
            <v>UNIDAD</v>
          </cell>
          <cell r="H12765" t="str">
            <v>CANTIDAD</v>
          </cell>
        </row>
        <row r="12766">
          <cell r="B12766" t="str">
            <v/>
          </cell>
          <cell r="F12766" t="str">
            <v/>
          </cell>
          <cell r="G12766" t="str">
            <v/>
          </cell>
          <cell r="H12766" t="str">
            <v/>
          </cell>
        </row>
        <row r="12768">
          <cell r="A12768" t="str">
            <v>DETALLE</v>
          </cell>
          <cell r="C12768" t="str">
            <v>FACTOR</v>
          </cell>
          <cell r="D12768" t="str">
            <v>CANTIDAD</v>
          </cell>
          <cell r="E12768" t="str">
            <v>A (ML)</v>
          </cell>
          <cell r="F12768" t="str">
            <v>B (M2)</v>
          </cell>
          <cell r="G12768" t="str">
            <v>C (M3)</v>
          </cell>
          <cell r="H12768" t="str">
            <v>TOTAL</v>
          </cell>
        </row>
        <row r="12769">
          <cell r="H12769" t="str">
            <v/>
          </cell>
        </row>
        <row r="12770">
          <cell r="H12770" t="str">
            <v/>
          </cell>
        </row>
        <row r="12771">
          <cell r="H12771" t="str">
            <v/>
          </cell>
        </row>
        <row r="12772">
          <cell r="H12772" t="str">
            <v/>
          </cell>
        </row>
        <row r="12773">
          <cell r="H12773" t="str">
            <v/>
          </cell>
        </row>
        <row r="12774">
          <cell r="H12774" t="str">
            <v/>
          </cell>
        </row>
        <row r="12775">
          <cell r="H12775" t="str">
            <v/>
          </cell>
        </row>
        <row r="12776">
          <cell r="H12776" t="str">
            <v/>
          </cell>
        </row>
        <row r="12777">
          <cell r="H12777" t="str">
            <v/>
          </cell>
        </row>
        <row r="12778">
          <cell r="H12778" t="str">
            <v/>
          </cell>
        </row>
        <row r="12779">
          <cell r="H12779" t="str">
            <v/>
          </cell>
        </row>
        <row r="12780">
          <cell r="H12780" t="str">
            <v/>
          </cell>
        </row>
        <row r="12781">
          <cell r="H12781" t="str">
            <v/>
          </cell>
        </row>
        <row r="12782">
          <cell r="H12782" t="str">
            <v/>
          </cell>
        </row>
        <row r="12783">
          <cell r="H12783" t="str">
            <v/>
          </cell>
        </row>
        <row r="12784">
          <cell r="H12784" t="str">
            <v/>
          </cell>
        </row>
        <row r="12785">
          <cell r="H12785" t="str">
            <v/>
          </cell>
        </row>
        <row r="12786">
          <cell r="H12786" t="str">
            <v/>
          </cell>
        </row>
        <row r="12787">
          <cell r="H12787" t="str">
            <v/>
          </cell>
        </row>
        <row r="12788">
          <cell r="H12788" t="str">
            <v/>
          </cell>
        </row>
        <row r="12789">
          <cell r="H12789" t="str">
            <v/>
          </cell>
        </row>
        <row r="12790">
          <cell r="H12790" t="str">
            <v/>
          </cell>
        </row>
        <row r="12791">
          <cell r="H12791" t="str">
            <v/>
          </cell>
        </row>
        <row r="12792">
          <cell r="H12792" t="str">
            <v/>
          </cell>
        </row>
        <row r="12793">
          <cell r="H12793" t="str">
            <v/>
          </cell>
        </row>
        <row r="12794">
          <cell r="H12794" t="str">
            <v/>
          </cell>
        </row>
        <row r="12795">
          <cell r="H12795" t="str">
            <v/>
          </cell>
        </row>
        <row r="12796">
          <cell r="H12796" t="str">
            <v/>
          </cell>
        </row>
        <row r="12797">
          <cell r="H12797" t="str">
            <v/>
          </cell>
        </row>
        <row r="12798">
          <cell r="H12798" t="str">
            <v/>
          </cell>
        </row>
        <row r="12799">
          <cell r="H12799" t="str">
            <v/>
          </cell>
        </row>
        <row r="12800">
          <cell r="A12800" t="str">
            <v>ACTIVIDAD No  - PÁGINA 1</v>
          </cell>
        </row>
        <row r="12801">
          <cell r="H12801" t="str">
            <v/>
          </cell>
        </row>
        <row r="12802">
          <cell r="H12802" t="str">
            <v/>
          </cell>
        </row>
        <row r="12803">
          <cell r="H12803" t="str">
            <v/>
          </cell>
        </row>
        <row r="12804">
          <cell r="H12804" t="str">
            <v/>
          </cell>
        </row>
        <row r="12805">
          <cell r="H12805" t="str">
            <v/>
          </cell>
        </row>
        <row r="12806">
          <cell r="H12806" t="str">
            <v/>
          </cell>
        </row>
        <row r="12807">
          <cell r="H12807" t="str">
            <v/>
          </cell>
        </row>
        <row r="12808">
          <cell r="H12808" t="str">
            <v/>
          </cell>
        </row>
        <row r="12809">
          <cell r="H12809" t="str">
            <v/>
          </cell>
        </row>
        <row r="12810">
          <cell r="H12810" t="str">
            <v/>
          </cell>
        </row>
        <row r="12811">
          <cell r="H12811" t="str">
            <v/>
          </cell>
        </row>
        <row r="12812">
          <cell r="H12812" t="str">
            <v/>
          </cell>
        </row>
        <row r="12813">
          <cell r="H12813" t="str">
            <v/>
          </cell>
        </row>
        <row r="12814">
          <cell r="H12814" t="str">
            <v/>
          </cell>
        </row>
        <row r="12815">
          <cell r="H12815" t="str">
            <v/>
          </cell>
        </row>
        <row r="12816">
          <cell r="H12816" t="str">
            <v/>
          </cell>
        </row>
        <row r="12817">
          <cell r="H12817" t="str">
            <v/>
          </cell>
        </row>
        <row r="12818">
          <cell r="A12818" t="str">
            <v xml:space="preserve">CANTIDAD TOTAL ACTIVIDAD No </v>
          </cell>
          <cell r="H12818" t="str">
            <v/>
          </cell>
        </row>
        <row r="12819">
          <cell r="A12819" t="str">
            <v>INSERTE PLANO, GRÁFICO O ESQUEMA AQUÍ</v>
          </cell>
        </row>
        <row r="12842">
          <cell r="B12842" t="str">
            <v xml:space="preserve">JOSE ENRIQUE CASTRO CASTRO </v>
          </cell>
        </row>
        <row r="12843">
          <cell r="B12843" t="str">
            <v xml:space="preserve">SECRETARIO DE PLANEACION </v>
          </cell>
        </row>
        <row r="12844">
          <cell r="B12844" t="str">
            <v xml:space="preserve">SECRETARIA DE PLANEACION </v>
          </cell>
        </row>
        <row r="12845">
          <cell r="B12845" t="str">
            <v/>
          </cell>
          <cell r="C12845" t="str">
            <v>ACTIVIDAD No  - PÁGINA 2</v>
          </cell>
        </row>
        <row r="12846">
          <cell r="A12846" t="str">
            <v>DEPARTAMENTO DE ANTIOQUIA</v>
          </cell>
        </row>
        <row r="12847">
          <cell r="A12847" t="str">
            <v>MUNICIPIO DE MONTEBELLO</v>
          </cell>
        </row>
        <row r="12848">
          <cell r="A12848" t="str">
            <v>PROYECTO: Mantenimiento y Mejoramiento de Vías Terciarias en los Municipios de Montebello y Santa Barbara</v>
          </cell>
        </row>
        <row r="12850">
          <cell r="A12850" t="str">
            <v>MEMORIAS DE OBRA</v>
          </cell>
        </row>
        <row r="12852">
          <cell r="A12852" t="str">
            <v>No.</v>
          </cell>
          <cell r="B12852" t="str">
            <v>DESCRIPCIÓN</v>
          </cell>
          <cell r="F12852" t="str">
            <v>ÍTEM DE PAGO</v>
          </cell>
          <cell r="G12852" t="str">
            <v>UNIDAD</v>
          </cell>
          <cell r="H12852" t="str">
            <v>CANTIDAD</v>
          </cell>
        </row>
        <row r="12853">
          <cell r="B12853" t="str">
            <v/>
          </cell>
          <cell r="F12853" t="str">
            <v/>
          </cell>
          <cell r="G12853" t="str">
            <v/>
          </cell>
          <cell r="H12853" t="str">
            <v/>
          </cell>
        </row>
        <row r="12855">
          <cell r="A12855" t="str">
            <v>DETALLE</v>
          </cell>
          <cell r="C12855" t="str">
            <v>FACTOR</v>
          </cell>
          <cell r="D12855" t="str">
            <v>CANTIDAD</v>
          </cell>
          <cell r="E12855" t="str">
            <v>A (ML)</v>
          </cell>
          <cell r="F12855" t="str">
            <v>B (M2)</v>
          </cell>
          <cell r="G12855" t="str">
            <v>C (M3)</v>
          </cell>
          <cell r="H12855" t="str">
            <v>TOTAL</v>
          </cell>
        </row>
        <row r="12856">
          <cell r="H12856" t="str">
            <v/>
          </cell>
        </row>
        <row r="12857">
          <cell r="H12857" t="str">
            <v/>
          </cell>
        </row>
        <row r="12858">
          <cell r="H12858" t="str">
            <v/>
          </cell>
        </row>
        <row r="12859">
          <cell r="H12859" t="str">
            <v/>
          </cell>
        </row>
        <row r="12860">
          <cell r="H12860" t="str">
            <v/>
          </cell>
        </row>
        <row r="12861">
          <cell r="H12861" t="str">
            <v/>
          </cell>
        </row>
        <row r="12862">
          <cell r="H12862" t="str">
            <v/>
          </cell>
        </row>
        <row r="12863">
          <cell r="H12863" t="str">
            <v/>
          </cell>
        </row>
        <row r="12864">
          <cell r="H12864" t="str">
            <v/>
          </cell>
        </row>
        <row r="12865">
          <cell r="H12865" t="str">
            <v/>
          </cell>
        </row>
        <row r="12866">
          <cell r="H12866" t="str">
            <v/>
          </cell>
        </row>
        <row r="12867">
          <cell r="H12867" t="str">
            <v/>
          </cell>
        </row>
        <row r="12868">
          <cell r="H12868" t="str">
            <v/>
          </cell>
        </row>
        <row r="12869">
          <cell r="H12869" t="str">
            <v/>
          </cell>
        </row>
        <row r="12870">
          <cell r="H12870" t="str">
            <v/>
          </cell>
        </row>
        <row r="12871">
          <cell r="H12871" t="str">
            <v/>
          </cell>
        </row>
        <row r="12872">
          <cell r="H12872" t="str">
            <v/>
          </cell>
        </row>
        <row r="12873">
          <cell r="H12873" t="str">
            <v/>
          </cell>
        </row>
        <row r="12874">
          <cell r="H12874" t="str">
            <v/>
          </cell>
        </row>
        <row r="12875">
          <cell r="H12875" t="str">
            <v/>
          </cell>
        </row>
        <row r="12876">
          <cell r="H12876" t="str">
            <v/>
          </cell>
        </row>
        <row r="12877">
          <cell r="H12877" t="str">
            <v/>
          </cell>
        </row>
        <row r="12878">
          <cell r="H12878" t="str">
            <v/>
          </cell>
        </row>
        <row r="12879">
          <cell r="H12879" t="str">
            <v/>
          </cell>
        </row>
        <row r="12880">
          <cell r="H12880" t="str">
            <v/>
          </cell>
        </row>
        <row r="12881">
          <cell r="H12881" t="str">
            <v/>
          </cell>
        </row>
        <row r="12882">
          <cell r="H12882" t="str">
            <v/>
          </cell>
        </row>
        <row r="12883">
          <cell r="H12883" t="str">
            <v/>
          </cell>
        </row>
        <row r="12884">
          <cell r="H12884" t="str">
            <v/>
          </cell>
        </row>
        <row r="12885">
          <cell r="H12885" t="str">
            <v/>
          </cell>
        </row>
        <row r="12886">
          <cell r="H12886" t="str">
            <v/>
          </cell>
        </row>
        <row r="12887">
          <cell r="A12887" t="str">
            <v>ACTIVIDAD No  - PÁGINA 1</v>
          </cell>
        </row>
        <row r="12888">
          <cell r="H12888" t="str">
            <v/>
          </cell>
        </row>
        <row r="12889">
          <cell r="H12889" t="str">
            <v/>
          </cell>
        </row>
        <row r="12890">
          <cell r="H12890" t="str">
            <v/>
          </cell>
        </row>
        <row r="12891">
          <cell r="H12891" t="str">
            <v/>
          </cell>
        </row>
        <row r="12892">
          <cell r="H12892" t="str">
            <v/>
          </cell>
        </row>
        <row r="12893">
          <cell r="H12893" t="str">
            <v/>
          </cell>
        </row>
        <row r="12894">
          <cell r="H12894" t="str">
            <v/>
          </cell>
        </row>
        <row r="12895">
          <cell r="H12895" t="str">
            <v/>
          </cell>
        </row>
        <row r="12896">
          <cell r="H12896" t="str">
            <v/>
          </cell>
        </row>
        <row r="12897">
          <cell r="H12897" t="str">
            <v/>
          </cell>
        </row>
        <row r="12898">
          <cell r="H12898" t="str">
            <v/>
          </cell>
        </row>
        <row r="12899">
          <cell r="H12899" t="str">
            <v/>
          </cell>
        </row>
        <row r="12900">
          <cell r="H12900" t="str">
            <v/>
          </cell>
        </row>
        <row r="12901">
          <cell r="H12901" t="str">
            <v/>
          </cell>
        </row>
        <row r="12902">
          <cell r="H12902" t="str">
            <v/>
          </cell>
        </row>
        <row r="12903">
          <cell r="H12903" t="str">
            <v/>
          </cell>
        </row>
        <row r="12904">
          <cell r="H12904" t="str">
            <v/>
          </cell>
        </row>
        <row r="12905">
          <cell r="A12905" t="str">
            <v xml:space="preserve">CANTIDAD TOTAL ACTIVIDAD No </v>
          </cell>
          <cell r="H12905" t="str">
            <v/>
          </cell>
        </row>
        <row r="12906">
          <cell r="A12906" t="str">
            <v>INSERTE PLANO, GRÁFICO O ESQUEMA AQUÍ</v>
          </cell>
        </row>
        <row r="12929">
          <cell r="B12929" t="str">
            <v xml:space="preserve">JOSE ENRIQUE CASTRO CASTRO </v>
          </cell>
        </row>
        <row r="12930">
          <cell r="B12930" t="str">
            <v xml:space="preserve">SECRETARIO DE PLANEACION </v>
          </cell>
        </row>
        <row r="12931">
          <cell r="B12931" t="str">
            <v xml:space="preserve">SECRETARIA DE PLANEACION </v>
          </cell>
        </row>
        <row r="12932">
          <cell r="B12932" t="str">
            <v/>
          </cell>
          <cell r="C12932" t="str">
            <v>ACTIVIDAD No  - PÁGINA 2</v>
          </cell>
        </row>
        <row r="12933">
          <cell r="A12933" t="str">
            <v>DEPARTAMENTO DE ANTIOQUIA</v>
          </cell>
        </row>
        <row r="12934">
          <cell r="A12934" t="str">
            <v>MUNICIPIO DE MONTEBELLO</v>
          </cell>
        </row>
        <row r="12935">
          <cell r="A12935" t="str">
            <v>PROYECTO: Mantenimiento y Mejoramiento de Vías Terciarias en los Municipios de Montebello y Santa Barbara</v>
          </cell>
        </row>
        <row r="12937">
          <cell r="A12937" t="str">
            <v>MEMORIAS DE OBRA</v>
          </cell>
        </row>
        <row r="12939">
          <cell r="A12939" t="str">
            <v>No.</v>
          </cell>
          <cell r="B12939" t="str">
            <v>DESCRIPCIÓN</v>
          </cell>
          <cell r="F12939" t="str">
            <v>ÍTEM DE PAGO</v>
          </cell>
          <cell r="G12939" t="str">
            <v>UNIDAD</v>
          </cell>
          <cell r="H12939" t="str">
            <v>CANTIDAD</v>
          </cell>
        </row>
        <row r="12940">
          <cell r="B12940" t="str">
            <v/>
          </cell>
          <cell r="F12940" t="str">
            <v/>
          </cell>
          <cell r="G12940" t="str">
            <v/>
          </cell>
          <cell r="H12940" t="str">
            <v/>
          </cell>
        </row>
        <row r="12942">
          <cell r="A12942" t="str">
            <v>DETALLE</v>
          </cell>
          <cell r="C12942" t="str">
            <v>FACTOR</v>
          </cell>
          <cell r="D12942" t="str">
            <v>CANTIDAD</v>
          </cell>
          <cell r="E12942" t="str">
            <v>A (ML)</v>
          </cell>
          <cell r="F12942" t="str">
            <v>B (M2)</v>
          </cell>
          <cell r="G12942" t="str">
            <v>C (M3)</v>
          </cell>
          <cell r="H12942" t="str">
            <v>TOTAL</v>
          </cell>
        </row>
        <row r="12943">
          <cell r="H12943" t="str">
            <v/>
          </cell>
        </row>
        <row r="12944">
          <cell r="H12944" t="str">
            <v/>
          </cell>
        </row>
        <row r="12945">
          <cell r="H12945" t="str">
            <v/>
          </cell>
        </row>
        <row r="12946">
          <cell r="H12946" t="str">
            <v/>
          </cell>
        </row>
        <row r="12947">
          <cell r="H12947" t="str">
            <v/>
          </cell>
        </row>
        <row r="12948">
          <cell r="H12948" t="str">
            <v/>
          </cell>
        </row>
        <row r="12949">
          <cell r="H12949" t="str">
            <v/>
          </cell>
        </row>
        <row r="12950">
          <cell r="H12950" t="str">
            <v/>
          </cell>
        </row>
        <row r="12951">
          <cell r="H12951" t="str">
            <v/>
          </cell>
        </row>
        <row r="12952">
          <cell r="H12952" t="str">
            <v/>
          </cell>
        </row>
        <row r="12953">
          <cell r="H12953" t="str">
            <v/>
          </cell>
        </row>
        <row r="12954">
          <cell r="H12954" t="str">
            <v/>
          </cell>
        </row>
        <row r="12955">
          <cell r="H12955" t="str">
            <v/>
          </cell>
        </row>
        <row r="12956">
          <cell r="H12956" t="str">
            <v/>
          </cell>
        </row>
        <row r="12957">
          <cell r="H12957" t="str">
            <v/>
          </cell>
        </row>
        <row r="12958">
          <cell r="H12958" t="str">
            <v/>
          </cell>
        </row>
        <row r="12959">
          <cell r="H12959" t="str">
            <v/>
          </cell>
        </row>
        <row r="12960">
          <cell r="H12960" t="str">
            <v/>
          </cell>
        </row>
        <row r="12961">
          <cell r="H12961" t="str">
            <v/>
          </cell>
        </row>
        <row r="12962">
          <cell r="H12962" t="str">
            <v/>
          </cell>
        </row>
        <row r="12963">
          <cell r="H12963" t="str">
            <v/>
          </cell>
        </row>
        <row r="12964">
          <cell r="H12964" t="str">
            <v/>
          </cell>
        </row>
        <row r="12965">
          <cell r="H12965" t="str">
            <v/>
          </cell>
        </row>
        <row r="12966">
          <cell r="H12966" t="str">
            <v/>
          </cell>
        </row>
        <row r="12967">
          <cell r="H12967" t="str">
            <v/>
          </cell>
        </row>
        <row r="12970">
          <cell r="H12970" t="str">
            <v/>
          </cell>
        </row>
        <row r="12971">
          <cell r="H12971" t="str">
            <v/>
          </cell>
        </row>
        <row r="12972">
          <cell r="H12972" t="str">
            <v/>
          </cell>
        </row>
        <row r="12973">
          <cell r="H12973" t="str">
            <v/>
          </cell>
        </row>
        <row r="12974">
          <cell r="H12974" t="str">
            <v/>
          </cell>
        </row>
        <row r="12975">
          <cell r="H12975" t="str">
            <v/>
          </cell>
        </row>
        <row r="12976">
          <cell r="A12976" t="str">
            <v>ACTIVIDAD No  - PÁGINA 1</v>
          </cell>
        </row>
        <row r="12977">
          <cell r="H12977" t="str">
            <v/>
          </cell>
        </row>
        <row r="12978">
          <cell r="H12978" t="str">
            <v/>
          </cell>
        </row>
        <row r="12979">
          <cell r="H12979" t="str">
            <v/>
          </cell>
        </row>
        <row r="12980">
          <cell r="H12980" t="str">
            <v/>
          </cell>
        </row>
        <row r="12981">
          <cell r="H12981" t="str">
            <v/>
          </cell>
        </row>
        <row r="12982">
          <cell r="H12982" t="str">
            <v/>
          </cell>
        </row>
        <row r="12983">
          <cell r="H12983" t="str">
            <v/>
          </cell>
        </row>
        <row r="12984">
          <cell r="H12984" t="str">
            <v/>
          </cell>
        </row>
        <row r="12985">
          <cell r="H12985" t="str">
            <v/>
          </cell>
        </row>
        <row r="12986">
          <cell r="H12986" t="str">
            <v/>
          </cell>
        </row>
        <row r="12987">
          <cell r="H12987" t="str">
            <v/>
          </cell>
        </row>
        <row r="12988">
          <cell r="H12988" t="str">
            <v/>
          </cell>
        </row>
        <row r="12989">
          <cell r="H12989" t="str">
            <v/>
          </cell>
        </row>
        <row r="12990">
          <cell r="H12990" t="str">
            <v/>
          </cell>
        </row>
        <row r="12991">
          <cell r="H12991" t="str">
            <v/>
          </cell>
        </row>
        <row r="12992">
          <cell r="H12992" t="str">
            <v/>
          </cell>
        </row>
        <row r="12993">
          <cell r="H12993" t="str">
            <v/>
          </cell>
        </row>
        <row r="12994">
          <cell r="A12994" t="str">
            <v xml:space="preserve">CANTIDAD TOTAL ACTIVIDAD No </v>
          </cell>
          <cell r="H12994" t="str">
            <v/>
          </cell>
        </row>
        <row r="12995">
          <cell r="A12995" t="str">
            <v>INSERTE PLANO, GRÁFICO O ESQUEMA AQUÍ</v>
          </cell>
        </row>
        <row r="13018">
          <cell r="B13018" t="str">
            <v xml:space="preserve">JOSE ENRIQUE CASTRO CASTRO </v>
          </cell>
        </row>
        <row r="13019">
          <cell r="B13019" t="str">
            <v xml:space="preserve">SECRETARIO DE PLANEACION </v>
          </cell>
        </row>
        <row r="13020">
          <cell r="B13020" t="str">
            <v xml:space="preserve">SECRETARIA DE PLANEACION </v>
          </cell>
        </row>
        <row r="13021">
          <cell r="B13021" t="str">
            <v/>
          </cell>
          <cell r="C13021" t="str">
            <v>ACTIVIDAD No  - PÁGINA 2</v>
          </cell>
        </row>
        <row r="13022">
          <cell r="A13022" t="str">
            <v>DEPARTAMENTO DE ANTIOQUIA</v>
          </cell>
        </row>
        <row r="13023">
          <cell r="A13023" t="str">
            <v>MUNICIPIO DE MONTEBELLO</v>
          </cell>
        </row>
        <row r="13024">
          <cell r="A13024" t="str">
            <v>PROYECTO: Mantenimiento y Mejoramiento de Vías Terciarias en los Municipios de Montebello y Santa Barbara</v>
          </cell>
        </row>
        <row r="13026">
          <cell r="A13026" t="str">
            <v>MEMORIAS DE OBRA</v>
          </cell>
        </row>
        <row r="13028">
          <cell r="A13028" t="str">
            <v>No.</v>
          </cell>
          <cell r="B13028" t="str">
            <v>DESCRIPCIÓN</v>
          </cell>
          <cell r="F13028" t="str">
            <v>ÍTEM DE PAGO</v>
          </cell>
          <cell r="G13028" t="str">
            <v>UNIDAD</v>
          </cell>
          <cell r="H13028" t="str">
            <v>CANTIDAD</v>
          </cell>
        </row>
        <row r="13029">
          <cell r="B13029" t="str">
            <v/>
          </cell>
          <cell r="F13029" t="str">
            <v/>
          </cell>
          <cell r="G13029" t="str">
            <v/>
          </cell>
          <cell r="H13029" t="str">
            <v/>
          </cell>
        </row>
        <row r="13031">
          <cell r="A13031" t="str">
            <v>DETALLE</v>
          </cell>
          <cell r="C13031" t="str">
            <v>FACTOR</v>
          </cell>
          <cell r="D13031" t="str">
            <v>CANTIDAD</v>
          </cell>
          <cell r="E13031" t="str">
            <v>A (ML)</v>
          </cell>
          <cell r="F13031" t="str">
            <v>B (M2)</v>
          </cell>
          <cell r="G13031" t="str">
            <v>C (M3)</v>
          </cell>
          <cell r="H13031" t="str">
            <v>TOTAL</v>
          </cell>
        </row>
        <row r="13032">
          <cell r="H13032" t="str">
            <v/>
          </cell>
        </row>
        <row r="13033">
          <cell r="H13033" t="str">
            <v/>
          </cell>
        </row>
        <row r="13034">
          <cell r="H13034" t="str">
            <v/>
          </cell>
        </row>
        <row r="13035">
          <cell r="H13035" t="str">
            <v/>
          </cell>
        </row>
        <row r="13036">
          <cell r="H13036" t="str">
            <v/>
          </cell>
        </row>
        <row r="13037">
          <cell r="H13037" t="str">
            <v/>
          </cell>
        </row>
        <row r="13038">
          <cell r="H13038" t="str">
            <v/>
          </cell>
        </row>
        <row r="13039">
          <cell r="H13039" t="str">
            <v/>
          </cell>
        </row>
        <row r="13040">
          <cell r="H13040" t="str">
            <v/>
          </cell>
        </row>
        <row r="13041">
          <cell r="H13041" t="str">
            <v/>
          </cell>
        </row>
        <row r="13042">
          <cell r="H13042" t="str">
            <v/>
          </cell>
        </row>
        <row r="13043">
          <cell r="H13043" t="str">
            <v/>
          </cell>
        </row>
        <row r="13044">
          <cell r="H13044" t="str">
            <v/>
          </cell>
        </row>
        <row r="13045">
          <cell r="H13045" t="str">
            <v/>
          </cell>
        </row>
        <row r="13046">
          <cell r="H13046" t="str">
            <v/>
          </cell>
        </row>
        <row r="13047">
          <cell r="H13047" t="str">
            <v/>
          </cell>
        </row>
        <row r="13048">
          <cell r="H13048" t="str">
            <v/>
          </cell>
        </row>
        <row r="13049">
          <cell r="H13049" t="str">
            <v/>
          </cell>
        </row>
        <row r="13050">
          <cell r="H13050" t="str">
            <v/>
          </cell>
        </row>
        <row r="13051">
          <cell r="H13051" t="str">
            <v/>
          </cell>
        </row>
        <row r="13052">
          <cell r="H13052" t="str">
            <v/>
          </cell>
        </row>
        <row r="13053">
          <cell r="H13053" t="str">
            <v/>
          </cell>
        </row>
        <row r="13054">
          <cell r="H13054" t="str">
            <v/>
          </cell>
        </row>
        <row r="13055">
          <cell r="H13055" t="str">
            <v/>
          </cell>
        </row>
        <row r="13056">
          <cell r="H13056" t="str">
            <v/>
          </cell>
        </row>
        <row r="13057">
          <cell r="H13057" t="str">
            <v/>
          </cell>
        </row>
        <row r="13058">
          <cell r="H13058" t="str">
            <v/>
          </cell>
        </row>
        <row r="13059">
          <cell r="H13059" t="str">
            <v/>
          </cell>
        </row>
        <row r="13060">
          <cell r="H13060" t="str">
            <v/>
          </cell>
        </row>
        <row r="13061">
          <cell r="H13061" t="str">
            <v/>
          </cell>
        </row>
        <row r="13062">
          <cell r="H13062" t="str">
            <v/>
          </cell>
        </row>
        <row r="13063">
          <cell r="A13063" t="str">
            <v>ACTIVIDAD No  - PÁGINA 1</v>
          </cell>
        </row>
        <row r="13064">
          <cell r="H13064" t="str">
            <v/>
          </cell>
        </row>
        <row r="13065">
          <cell r="H13065" t="str">
            <v/>
          </cell>
        </row>
        <row r="13066">
          <cell r="H13066" t="str">
            <v/>
          </cell>
        </row>
        <row r="13067">
          <cell r="H13067" t="str">
            <v/>
          </cell>
        </row>
        <row r="13068">
          <cell r="H13068" t="str">
            <v/>
          </cell>
        </row>
        <row r="13069">
          <cell r="H13069" t="str">
            <v/>
          </cell>
        </row>
        <row r="13070">
          <cell r="H13070" t="str">
            <v/>
          </cell>
        </row>
        <row r="13071">
          <cell r="H13071" t="str">
            <v/>
          </cell>
        </row>
        <row r="13072">
          <cell r="H13072" t="str">
            <v/>
          </cell>
        </row>
        <row r="13073">
          <cell r="H13073" t="str">
            <v/>
          </cell>
        </row>
        <row r="13074">
          <cell r="H13074" t="str">
            <v/>
          </cell>
        </row>
        <row r="13075">
          <cell r="H13075" t="str">
            <v/>
          </cell>
        </row>
        <row r="13076">
          <cell r="H13076" t="str">
            <v/>
          </cell>
        </row>
        <row r="13077">
          <cell r="H13077" t="str">
            <v/>
          </cell>
        </row>
        <row r="13078">
          <cell r="H13078" t="str">
            <v/>
          </cell>
        </row>
        <row r="13079">
          <cell r="H13079" t="str">
            <v/>
          </cell>
        </row>
        <row r="13080">
          <cell r="H13080" t="str">
            <v/>
          </cell>
        </row>
        <row r="13081">
          <cell r="A13081" t="str">
            <v xml:space="preserve">CANTIDAD TOTAL ACTIVIDAD No </v>
          </cell>
          <cell r="H13081" t="str">
            <v/>
          </cell>
        </row>
        <row r="13082">
          <cell r="A13082" t="str">
            <v>INSERTE PLANO, GRÁFICO O ESQUEMA AQUÍ</v>
          </cell>
        </row>
        <row r="13105">
          <cell r="B13105" t="str">
            <v xml:space="preserve">JOSE ENRIQUE CASTRO CASTRO </v>
          </cell>
        </row>
        <row r="13106">
          <cell r="B13106" t="str">
            <v xml:space="preserve">SECRETARIO DE PLANEACION </v>
          </cell>
        </row>
        <row r="13107">
          <cell r="B13107" t="str">
            <v xml:space="preserve">SECRETARIA DE PLANEACION </v>
          </cell>
        </row>
        <row r="13108">
          <cell r="B13108" t="str">
            <v/>
          </cell>
          <cell r="C13108" t="str">
            <v>ACTIVIDAD No  - PÁGINA 2</v>
          </cell>
        </row>
        <row r="13109">
          <cell r="A13109" t="str">
            <v>DEPARTAMENTO DE ANTIOQUIA</v>
          </cell>
        </row>
        <row r="13110">
          <cell r="A13110" t="str">
            <v>MUNICIPIO DE MONTEBELLO</v>
          </cell>
        </row>
        <row r="13111">
          <cell r="A13111" t="str">
            <v>PROYECTO: Mantenimiento y Mejoramiento de Vías Terciarias en los Municipios de Montebello y Santa Barbara</v>
          </cell>
        </row>
        <row r="13113">
          <cell r="A13113" t="str">
            <v>MEMORIAS DE OBRA</v>
          </cell>
        </row>
        <row r="13115">
          <cell r="A13115" t="str">
            <v>No.</v>
          </cell>
          <cell r="B13115" t="str">
            <v>DESCRIPCIÓN</v>
          </cell>
          <cell r="F13115" t="str">
            <v>ÍTEM DE PAGO</v>
          </cell>
          <cell r="G13115" t="str">
            <v>UNIDAD</v>
          </cell>
          <cell r="H13115" t="str">
            <v>CANTIDAD</v>
          </cell>
        </row>
        <row r="13116">
          <cell r="B13116" t="str">
            <v/>
          </cell>
          <cell r="F13116" t="str">
            <v/>
          </cell>
          <cell r="G13116" t="str">
            <v/>
          </cell>
          <cell r="H13116" t="str">
            <v/>
          </cell>
        </row>
        <row r="13118">
          <cell r="A13118" t="str">
            <v>DETALLE</v>
          </cell>
          <cell r="C13118" t="str">
            <v>FACTOR</v>
          </cell>
          <cell r="D13118" t="str">
            <v>CANTIDAD</v>
          </cell>
          <cell r="E13118" t="str">
            <v>A (ML)</v>
          </cell>
          <cell r="F13118" t="str">
            <v>B (M2)</v>
          </cell>
          <cell r="G13118" t="str">
            <v>C (M3)</v>
          </cell>
          <cell r="H13118" t="str">
            <v>TOTAL</v>
          </cell>
        </row>
        <row r="13119">
          <cell r="H13119" t="str">
            <v/>
          </cell>
        </row>
        <row r="13120">
          <cell r="H13120" t="str">
            <v/>
          </cell>
        </row>
        <row r="13121">
          <cell r="H13121" t="str">
            <v/>
          </cell>
        </row>
        <row r="13122">
          <cell r="H13122" t="str">
            <v/>
          </cell>
        </row>
        <row r="13123">
          <cell r="H13123" t="str">
            <v/>
          </cell>
        </row>
        <row r="13124">
          <cell r="H13124" t="str">
            <v/>
          </cell>
        </row>
        <row r="13125">
          <cell r="H13125" t="str">
            <v/>
          </cell>
        </row>
        <row r="13126">
          <cell r="H13126" t="str">
            <v/>
          </cell>
        </row>
        <row r="13127">
          <cell r="H13127" t="str">
            <v/>
          </cell>
        </row>
        <row r="13128">
          <cell r="H13128" t="str">
            <v/>
          </cell>
        </row>
        <row r="13129">
          <cell r="H13129" t="str">
            <v/>
          </cell>
        </row>
        <row r="13130">
          <cell r="H13130" t="str">
            <v/>
          </cell>
        </row>
        <row r="13131">
          <cell r="H13131" t="str">
            <v/>
          </cell>
        </row>
        <row r="13132">
          <cell r="H13132" t="str">
            <v/>
          </cell>
        </row>
        <row r="13133">
          <cell r="H13133" t="str">
            <v/>
          </cell>
        </row>
        <row r="13134">
          <cell r="H13134" t="str">
            <v/>
          </cell>
        </row>
        <row r="13135">
          <cell r="H13135" t="str">
            <v/>
          </cell>
        </row>
        <row r="13136">
          <cell r="H13136" t="str">
            <v/>
          </cell>
        </row>
        <row r="13137">
          <cell r="H13137" t="str">
            <v/>
          </cell>
        </row>
        <row r="13138">
          <cell r="H13138" t="str">
            <v/>
          </cell>
        </row>
        <row r="13139">
          <cell r="H13139" t="str">
            <v/>
          </cell>
        </row>
        <row r="13140">
          <cell r="H13140" t="str">
            <v/>
          </cell>
        </row>
        <row r="13141">
          <cell r="H13141" t="str">
            <v/>
          </cell>
        </row>
        <row r="13142">
          <cell r="H13142" t="str">
            <v/>
          </cell>
        </row>
        <row r="13143">
          <cell r="H13143" t="str">
            <v/>
          </cell>
        </row>
        <row r="13144">
          <cell r="H13144" t="str">
            <v/>
          </cell>
        </row>
        <row r="13145">
          <cell r="H13145" t="str">
            <v/>
          </cell>
        </row>
        <row r="13146">
          <cell r="H13146" t="str">
            <v/>
          </cell>
        </row>
        <row r="13147">
          <cell r="H13147" t="str">
            <v/>
          </cell>
        </row>
        <row r="13148">
          <cell r="H13148" t="str">
            <v/>
          </cell>
        </row>
        <row r="13149">
          <cell r="H13149" t="str">
            <v/>
          </cell>
        </row>
        <row r="13150">
          <cell r="A13150" t="str">
            <v>ACTIVIDAD No  - PÁGINA 1</v>
          </cell>
        </row>
        <row r="13151">
          <cell r="H13151" t="str">
            <v/>
          </cell>
        </row>
        <row r="13152">
          <cell r="H13152" t="str">
            <v/>
          </cell>
        </row>
        <row r="13153">
          <cell r="H13153" t="str">
            <v/>
          </cell>
        </row>
        <row r="13154">
          <cell r="H13154" t="str">
            <v/>
          </cell>
        </row>
        <row r="13155">
          <cell r="H13155" t="str">
            <v/>
          </cell>
        </row>
        <row r="13156">
          <cell r="H13156" t="str">
            <v/>
          </cell>
        </row>
        <row r="13157">
          <cell r="H13157" t="str">
            <v/>
          </cell>
        </row>
        <row r="13158">
          <cell r="H13158" t="str">
            <v/>
          </cell>
        </row>
        <row r="13159">
          <cell r="H13159" t="str">
            <v/>
          </cell>
        </row>
        <row r="13160">
          <cell r="H13160" t="str">
            <v/>
          </cell>
        </row>
        <row r="13161">
          <cell r="H13161" t="str">
            <v/>
          </cell>
        </row>
        <row r="13162">
          <cell r="H13162" t="str">
            <v/>
          </cell>
        </row>
        <row r="13163">
          <cell r="H13163" t="str">
            <v/>
          </cell>
        </row>
        <row r="13164">
          <cell r="H13164" t="str">
            <v/>
          </cell>
        </row>
        <row r="13165">
          <cell r="H13165" t="str">
            <v/>
          </cell>
        </row>
        <row r="13166">
          <cell r="H13166" t="str">
            <v/>
          </cell>
        </row>
        <row r="13167">
          <cell r="H13167" t="str">
            <v/>
          </cell>
        </row>
        <row r="13168">
          <cell r="A13168" t="str">
            <v xml:space="preserve">CANTIDAD TOTAL ACTIVIDAD No </v>
          </cell>
          <cell r="H13168" t="str">
            <v/>
          </cell>
        </row>
        <row r="13169">
          <cell r="A13169" t="str">
            <v>INSERTE PLANO, GRÁFICO O ESQUEMA AQUÍ</v>
          </cell>
        </row>
        <row r="13192">
          <cell r="B13192" t="str">
            <v xml:space="preserve">JOSE ENRIQUE CASTRO CASTRO </v>
          </cell>
        </row>
        <row r="13193">
          <cell r="B13193" t="str">
            <v xml:space="preserve">SECRETARIO DE PLANEACION </v>
          </cell>
        </row>
        <row r="13194">
          <cell r="B13194" t="str">
            <v xml:space="preserve">SECRETARIA DE PLANEACION </v>
          </cell>
        </row>
        <row r="13195">
          <cell r="B13195" t="str">
            <v/>
          </cell>
          <cell r="C13195" t="str">
            <v>ACTIVIDAD No  - PÁGINA 2</v>
          </cell>
        </row>
        <row r="13196">
          <cell r="A13196" t="str">
            <v>DEPARTAMENTO DE ANTIOQUIA</v>
          </cell>
        </row>
        <row r="13197">
          <cell r="A13197" t="str">
            <v>MUNICIPIO DE MONTEBELLO</v>
          </cell>
        </row>
        <row r="13198">
          <cell r="A13198" t="str">
            <v>PROYECTO: Mantenimiento y Mejoramiento de Vías Terciarias en los Municipios de Montebello y Santa Barbara</v>
          </cell>
        </row>
        <row r="13200">
          <cell r="A13200" t="str">
            <v>MEMORIAS DE OBRA</v>
          </cell>
        </row>
        <row r="13202">
          <cell r="A13202" t="str">
            <v>No.</v>
          </cell>
          <cell r="B13202" t="str">
            <v>DESCRIPCIÓN</v>
          </cell>
          <cell r="F13202" t="str">
            <v>ÍTEM DE PAGO</v>
          </cell>
          <cell r="G13202" t="str">
            <v>UNIDAD</v>
          </cell>
          <cell r="H13202" t="str">
            <v>CANTIDAD</v>
          </cell>
        </row>
        <row r="13203">
          <cell r="B13203" t="str">
            <v/>
          </cell>
          <cell r="F13203" t="str">
            <v/>
          </cell>
          <cell r="G13203" t="str">
            <v/>
          </cell>
          <cell r="H13203" t="str">
            <v/>
          </cell>
        </row>
        <row r="13205">
          <cell r="A13205" t="str">
            <v>DETALLE</v>
          </cell>
          <cell r="C13205" t="str">
            <v>FACTOR</v>
          </cell>
          <cell r="D13205" t="str">
            <v>CANTIDAD</v>
          </cell>
          <cell r="E13205" t="str">
            <v>A (ML)</v>
          </cell>
          <cell r="F13205" t="str">
            <v>B (M2)</v>
          </cell>
          <cell r="G13205" t="str">
            <v>C (M3)</v>
          </cell>
          <cell r="H13205" t="str">
            <v>TOTAL</v>
          </cell>
        </row>
        <row r="13206">
          <cell r="H13206" t="str">
            <v/>
          </cell>
        </row>
        <row r="13207">
          <cell r="H13207" t="str">
            <v/>
          </cell>
        </row>
        <row r="13208">
          <cell r="H13208" t="str">
            <v/>
          </cell>
        </row>
        <row r="13209">
          <cell r="H13209" t="str">
            <v/>
          </cell>
        </row>
        <row r="13210">
          <cell r="H13210" t="str">
            <v/>
          </cell>
        </row>
        <row r="13211">
          <cell r="H13211" t="str">
            <v/>
          </cell>
        </row>
        <row r="13212">
          <cell r="H13212" t="str">
            <v/>
          </cell>
        </row>
        <row r="13213">
          <cell r="H13213" t="str">
            <v/>
          </cell>
        </row>
        <row r="13214">
          <cell r="H13214" t="str">
            <v/>
          </cell>
        </row>
        <row r="13215">
          <cell r="H13215" t="str">
            <v/>
          </cell>
        </row>
        <row r="13216">
          <cell r="H13216" t="str">
            <v/>
          </cell>
        </row>
        <row r="13217">
          <cell r="H13217" t="str">
            <v/>
          </cell>
        </row>
        <row r="13218">
          <cell r="H13218" t="str">
            <v/>
          </cell>
        </row>
        <row r="13219">
          <cell r="H13219" t="str">
            <v/>
          </cell>
        </row>
        <row r="13220">
          <cell r="H13220" t="str">
            <v/>
          </cell>
        </row>
        <row r="13221">
          <cell r="H13221" t="str">
            <v/>
          </cell>
        </row>
        <row r="13222">
          <cell r="H13222" t="str">
            <v/>
          </cell>
        </row>
        <row r="13223">
          <cell r="H13223" t="str">
            <v/>
          </cell>
        </row>
        <row r="13224">
          <cell r="H13224" t="str">
            <v/>
          </cell>
        </row>
        <row r="13225">
          <cell r="H13225" t="str">
            <v/>
          </cell>
        </row>
        <row r="13226">
          <cell r="H13226" t="str">
            <v/>
          </cell>
        </row>
        <row r="13227">
          <cell r="H13227" t="str">
            <v/>
          </cell>
        </row>
        <row r="13228">
          <cell r="H13228" t="str">
            <v/>
          </cell>
        </row>
        <row r="13229">
          <cell r="H13229" t="str">
            <v/>
          </cell>
        </row>
        <row r="13230">
          <cell r="H13230" t="str">
            <v/>
          </cell>
        </row>
        <row r="13231">
          <cell r="H13231" t="str">
            <v/>
          </cell>
        </row>
        <row r="13232">
          <cell r="H13232" t="str">
            <v/>
          </cell>
        </row>
        <row r="13233">
          <cell r="H13233" t="str">
            <v/>
          </cell>
        </row>
        <row r="13234">
          <cell r="H13234" t="str">
            <v/>
          </cell>
        </row>
        <row r="13235">
          <cell r="H13235" t="str">
            <v/>
          </cell>
        </row>
        <row r="13236">
          <cell r="H13236" t="str">
            <v/>
          </cell>
        </row>
        <row r="13237">
          <cell r="A13237" t="str">
            <v>ACTIVIDAD No  - PÁGINA 1</v>
          </cell>
        </row>
        <row r="13238">
          <cell r="H13238" t="str">
            <v/>
          </cell>
        </row>
        <row r="13239">
          <cell r="H13239" t="str">
            <v/>
          </cell>
        </row>
        <row r="13240">
          <cell r="H13240" t="str">
            <v/>
          </cell>
        </row>
        <row r="13241">
          <cell r="H13241" t="str">
            <v/>
          </cell>
        </row>
        <row r="13242">
          <cell r="H13242" t="str">
            <v/>
          </cell>
        </row>
        <row r="13243">
          <cell r="H13243" t="str">
            <v/>
          </cell>
        </row>
        <row r="13244">
          <cell r="H13244" t="str">
            <v/>
          </cell>
        </row>
        <row r="13245">
          <cell r="H13245" t="str">
            <v/>
          </cell>
        </row>
        <row r="13246">
          <cell r="H13246" t="str">
            <v/>
          </cell>
        </row>
        <row r="13247">
          <cell r="H13247" t="str">
            <v/>
          </cell>
        </row>
        <row r="13248">
          <cell r="H13248" t="str">
            <v/>
          </cell>
        </row>
        <row r="13249">
          <cell r="H13249" t="str">
            <v/>
          </cell>
        </row>
        <row r="13250">
          <cell r="H13250" t="str">
            <v/>
          </cell>
        </row>
        <row r="13251">
          <cell r="H13251" t="str">
            <v/>
          </cell>
        </row>
        <row r="13252">
          <cell r="H13252" t="str">
            <v/>
          </cell>
        </row>
        <row r="13253">
          <cell r="H13253" t="str">
            <v/>
          </cell>
        </row>
        <row r="13254">
          <cell r="H13254" t="str">
            <v/>
          </cell>
        </row>
        <row r="13255">
          <cell r="A13255" t="str">
            <v xml:space="preserve">CANTIDAD TOTAL ACTIVIDAD No </v>
          </cell>
          <cell r="H13255" t="str">
            <v/>
          </cell>
        </row>
        <row r="13256">
          <cell r="A13256" t="str">
            <v>INSERTE PLANO, GRÁFICO O ESQUEMA AQUÍ</v>
          </cell>
        </row>
        <row r="13279">
          <cell r="B13279" t="str">
            <v xml:space="preserve">JOSE ENRIQUE CASTRO CASTRO </v>
          </cell>
        </row>
        <row r="13280">
          <cell r="B13280" t="str">
            <v xml:space="preserve">SECRETARIO DE PLANEACION </v>
          </cell>
        </row>
        <row r="13281">
          <cell r="B13281" t="str">
            <v xml:space="preserve">SECRETARIA DE PLANEACION </v>
          </cell>
        </row>
        <row r="13282">
          <cell r="B13282" t="str">
            <v/>
          </cell>
          <cell r="C13282" t="str">
            <v>ACTIVIDAD No  - PÁGINA 2</v>
          </cell>
        </row>
        <row r="13283">
          <cell r="A13283" t="str">
            <v>DEPARTAMENTO DE ANTIOQUIA</v>
          </cell>
        </row>
        <row r="13284">
          <cell r="A13284" t="str">
            <v>MUNICIPIO DE MONTEBELLO</v>
          </cell>
        </row>
        <row r="13285">
          <cell r="A13285" t="str">
            <v>PROYECTO: Mantenimiento y Mejoramiento de Vías Terciarias en los Municipios de Montebello y Santa Barbara</v>
          </cell>
        </row>
        <row r="13287">
          <cell r="A13287" t="str">
            <v>MEMORIAS DE OBRA</v>
          </cell>
        </row>
        <row r="13289">
          <cell r="A13289" t="str">
            <v>No.</v>
          </cell>
          <cell r="B13289" t="str">
            <v>DESCRIPCIÓN</v>
          </cell>
          <cell r="F13289" t="str">
            <v>ÍTEM DE PAGO</v>
          </cell>
          <cell r="G13289" t="str">
            <v>UNIDAD</v>
          </cell>
          <cell r="H13289" t="str">
            <v>CANTIDAD</v>
          </cell>
        </row>
        <row r="13290">
          <cell r="B13290" t="str">
            <v/>
          </cell>
          <cell r="F13290" t="str">
            <v/>
          </cell>
          <cell r="G13290" t="str">
            <v/>
          </cell>
          <cell r="H13290" t="str">
            <v/>
          </cell>
        </row>
        <row r="13292">
          <cell r="A13292" t="str">
            <v>DETALLE</v>
          </cell>
          <cell r="C13292" t="str">
            <v>FACTOR</v>
          </cell>
          <cell r="D13292" t="str">
            <v>CANTIDAD</v>
          </cell>
          <cell r="E13292" t="str">
            <v>A (ML)</v>
          </cell>
          <cell r="F13292" t="str">
            <v>B (M2)</v>
          </cell>
          <cell r="G13292" t="str">
            <v>C (M3)</v>
          </cell>
          <cell r="H13292" t="str">
            <v>TOTAL</v>
          </cell>
        </row>
        <row r="13293">
          <cell r="H13293" t="str">
            <v/>
          </cell>
        </row>
        <row r="13294">
          <cell r="H13294" t="str">
            <v/>
          </cell>
        </row>
        <row r="13295">
          <cell r="H13295" t="str">
            <v/>
          </cell>
        </row>
        <row r="13296">
          <cell r="H13296" t="str">
            <v/>
          </cell>
        </row>
        <row r="13297">
          <cell r="H13297" t="str">
            <v/>
          </cell>
        </row>
        <row r="13298">
          <cell r="H13298" t="str">
            <v/>
          </cell>
        </row>
        <row r="13299">
          <cell r="H13299" t="str">
            <v/>
          </cell>
        </row>
        <row r="13300">
          <cell r="H13300" t="str">
            <v/>
          </cell>
        </row>
        <row r="13301">
          <cell r="H13301" t="str">
            <v/>
          </cell>
        </row>
        <row r="13302">
          <cell r="H13302" t="str">
            <v/>
          </cell>
        </row>
        <row r="13303">
          <cell r="H13303" t="str">
            <v/>
          </cell>
        </row>
        <row r="13304">
          <cell r="H13304" t="str">
            <v/>
          </cell>
        </row>
        <row r="13305">
          <cell r="H13305" t="str">
            <v/>
          </cell>
        </row>
        <row r="13306">
          <cell r="H13306" t="str">
            <v/>
          </cell>
        </row>
        <row r="13307">
          <cell r="H13307" t="str">
            <v/>
          </cell>
        </row>
        <row r="13308">
          <cell r="H13308" t="str">
            <v/>
          </cell>
        </row>
        <row r="13309">
          <cell r="H13309" t="str">
            <v/>
          </cell>
        </row>
        <row r="13310">
          <cell r="H13310" t="str">
            <v/>
          </cell>
        </row>
        <row r="13311">
          <cell r="H13311" t="str">
            <v/>
          </cell>
        </row>
        <row r="13312">
          <cell r="H13312" t="str">
            <v/>
          </cell>
        </row>
        <row r="13313">
          <cell r="H13313" t="str">
            <v/>
          </cell>
        </row>
        <row r="13314">
          <cell r="H13314" t="str">
            <v/>
          </cell>
        </row>
        <row r="13315">
          <cell r="H13315" t="str">
            <v/>
          </cell>
        </row>
        <row r="13316">
          <cell r="H13316" t="str">
            <v/>
          </cell>
        </row>
        <row r="13317">
          <cell r="H13317" t="str">
            <v/>
          </cell>
        </row>
        <row r="13318">
          <cell r="H13318" t="str">
            <v/>
          </cell>
        </row>
        <row r="13319">
          <cell r="H13319" t="str">
            <v/>
          </cell>
        </row>
        <row r="13320">
          <cell r="H13320" t="str">
            <v/>
          </cell>
        </row>
        <row r="13321">
          <cell r="H13321" t="str">
            <v/>
          </cell>
        </row>
        <row r="13322">
          <cell r="H13322" t="str">
            <v/>
          </cell>
        </row>
        <row r="13323">
          <cell r="H13323" t="str">
            <v/>
          </cell>
        </row>
        <row r="13324">
          <cell r="A13324" t="str">
            <v>ACTIVIDAD No  - PÁGINA 1</v>
          </cell>
        </row>
        <row r="13325">
          <cell r="H13325" t="str">
            <v/>
          </cell>
        </row>
        <row r="13326">
          <cell r="H13326" t="str">
            <v/>
          </cell>
        </row>
        <row r="13327">
          <cell r="H13327" t="str">
            <v/>
          </cell>
        </row>
        <row r="13328">
          <cell r="H13328" t="str">
            <v/>
          </cell>
        </row>
        <row r="13329">
          <cell r="H13329" t="str">
            <v/>
          </cell>
        </row>
        <row r="13330">
          <cell r="H13330" t="str">
            <v/>
          </cell>
        </row>
        <row r="13331">
          <cell r="H13331" t="str">
            <v/>
          </cell>
        </row>
        <row r="13332">
          <cell r="H13332" t="str">
            <v/>
          </cell>
        </row>
        <row r="13333">
          <cell r="H13333" t="str">
            <v/>
          </cell>
        </row>
        <row r="13334">
          <cell r="H13334" t="str">
            <v/>
          </cell>
        </row>
        <row r="13335">
          <cell r="H13335" t="str">
            <v/>
          </cell>
        </row>
        <row r="13336">
          <cell r="H13336" t="str">
            <v/>
          </cell>
        </row>
        <row r="13337">
          <cell r="H13337" t="str">
            <v/>
          </cell>
        </row>
        <row r="13338">
          <cell r="H13338" t="str">
            <v/>
          </cell>
        </row>
        <row r="13339">
          <cell r="H13339" t="str">
            <v/>
          </cell>
        </row>
        <row r="13340">
          <cell r="H13340" t="str">
            <v/>
          </cell>
        </row>
        <row r="13341">
          <cell r="H13341" t="str">
            <v/>
          </cell>
        </row>
        <row r="13342">
          <cell r="A13342" t="str">
            <v xml:space="preserve">CANTIDAD TOTAL ACTIVIDAD No </v>
          </cell>
          <cell r="H13342" t="str">
            <v/>
          </cell>
        </row>
        <row r="13343">
          <cell r="A13343" t="str">
            <v>INSERTE PLANO, GRÁFICO O ESQUEMA AQUÍ</v>
          </cell>
        </row>
        <row r="13366">
          <cell r="B13366" t="str">
            <v xml:space="preserve">JOSE ENRIQUE CASTRO CASTRO </v>
          </cell>
        </row>
        <row r="13367">
          <cell r="B13367" t="str">
            <v xml:space="preserve">SECRETARIO DE PLANEACION </v>
          </cell>
        </row>
        <row r="13368">
          <cell r="B13368" t="str">
            <v xml:space="preserve">SECRETARIA DE PLANEACION </v>
          </cell>
        </row>
        <row r="13369">
          <cell r="B13369" t="str">
            <v/>
          </cell>
          <cell r="C13369" t="str">
            <v>ACTIVIDAD No  - PÁGINA 2</v>
          </cell>
        </row>
        <row r="13370">
          <cell r="A13370" t="str">
            <v>DEPARTAMENTO DE ANTIOQUIA</v>
          </cell>
        </row>
        <row r="13371">
          <cell r="A13371" t="str">
            <v>MUNICIPIO DE MONTEBELLO</v>
          </cell>
        </row>
        <row r="13372">
          <cell r="A13372" t="str">
            <v>PROYECTO: Mantenimiento y Mejoramiento de Vías Terciarias en los Municipios de Montebello y Santa Barbara</v>
          </cell>
        </row>
        <row r="13374">
          <cell r="A13374" t="str">
            <v>MEMORIAS DE OBRA</v>
          </cell>
        </row>
        <row r="13376">
          <cell r="A13376" t="str">
            <v>No.</v>
          </cell>
          <cell r="B13376" t="str">
            <v>DESCRIPCIÓN</v>
          </cell>
          <cell r="F13376" t="str">
            <v>ÍTEM DE PAGO</v>
          </cell>
          <cell r="G13376" t="str">
            <v>UNIDAD</v>
          </cell>
          <cell r="H13376" t="str">
            <v>CANTIDAD</v>
          </cell>
        </row>
        <row r="13377">
          <cell r="B13377" t="str">
            <v/>
          </cell>
          <cell r="F13377" t="str">
            <v/>
          </cell>
          <cell r="G13377" t="str">
            <v/>
          </cell>
          <cell r="H13377" t="str">
            <v/>
          </cell>
        </row>
        <row r="13379">
          <cell r="A13379" t="str">
            <v>DETALLE</v>
          </cell>
          <cell r="C13379" t="str">
            <v>FACTOR</v>
          </cell>
          <cell r="D13379" t="str">
            <v>CANTIDAD</v>
          </cell>
          <cell r="E13379" t="str">
            <v>A (ML)</v>
          </cell>
          <cell r="F13379" t="str">
            <v>B (M2)</v>
          </cell>
          <cell r="G13379" t="str">
            <v>C (M3)</v>
          </cell>
          <cell r="H13379" t="str">
            <v>TOTAL</v>
          </cell>
        </row>
        <row r="13380">
          <cell r="H13380" t="str">
            <v/>
          </cell>
        </row>
        <row r="13381">
          <cell r="H13381" t="str">
            <v/>
          </cell>
        </row>
        <row r="13382">
          <cell r="H13382" t="str">
            <v/>
          </cell>
        </row>
        <row r="13383">
          <cell r="H13383" t="str">
            <v/>
          </cell>
        </row>
        <row r="13384">
          <cell r="H13384" t="str">
            <v/>
          </cell>
        </row>
        <row r="13385">
          <cell r="H13385" t="str">
            <v/>
          </cell>
        </row>
        <row r="13386">
          <cell r="H13386" t="str">
            <v/>
          </cell>
        </row>
        <row r="13387">
          <cell r="H13387" t="str">
            <v/>
          </cell>
        </row>
        <row r="13388">
          <cell r="H13388" t="str">
            <v/>
          </cell>
        </row>
        <row r="13389">
          <cell r="H13389" t="str">
            <v/>
          </cell>
        </row>
        <row r="13390">
          <cell r="H13390" t="str">
            <v/>
          </cell>
        </row>
        <row r="13391">
          <cell r="H13391" t="str">
            <v/>
          </cell>
        </row>
        <row r="13392">
          <cell r="H13392" t="str">
            <v/>
          </cell>
        </row>
        <row r="13393">
          <cell r="H13393" t="str">
            <v/>
          </cell>
        </row>
        <row r="13394">
          <cell r="H13394" t="str">
            <v/>
          </cell>
        </row>
        <row r="13395">
          <cell r="H13395" t="str">
            <v/>
          </cell>
        </row>
        <row r="13396">
          <cell r="H13396" t="str">
            <v/>
          </cell>
        </row>
        <row r="13397">
          <cell r="H13397" t="str">
            <v/>
          </cell>
        </row>
        <row r="13398">
          <cell r="H13398" t="str">
            <v/>
          </cell>
        </row>
        <row r="13399">
          <cell r="H13399" t="str">
            <v/>
          </cell>
        </row>
        <row r="13400">
          <cell r="H13400" t="str">
            <v/>
          </cell>
        </row>
        <row r="13401">
          <cell r="H13401" t="str">
            <v/>
          </cell>
        </row>
        <row r="13402">
          <cell r="H13402" t="str">
            <v/>
          </cell>
        </row>
        <row r="13403">
          <cell r="H13403" t="str">
            <v/>
          </cell>
        </row>
        <row r="13404">
          <cell r="H13404" t="str">
            <v/>
          </cell>
        </row>
        <row r="13407">
          <cell r="H13407" t="str">
            <v/>
          </cell>
        </row>
        <row r="13408">
          <cell r="H13408" t="str">
            <v/>
          </cell>
        </row>
        <row r="13409">
          <cell r="H13409" t="str">
            <v/>
          </cell>
        </row>
        <row r="13410">
          <cell r="H13410" t="str">
            <v/>
          </cell>
        </row>
        <row r="13411">
          <cell r="H13411" t="str">
            <v/>
          </cell>
        </row>
        <row r="13412">
          <cell r="H13412" t="str">
            <v/>
          </cell>
        </row>
        <row r="13413">
          <cell r="A13413" t="str">
            <v>ACTIVIDAD No  - PÁGINA 1</v>
          </cell>
        </row>
        <row r="13414">
          <cell r="H13414" t="str">
            <v/>
          </cell>
        </row>
        <row r="13415">
          <cell r="H13415" t="str">
            <v/>
          </cell>
        </row>
        <row r="13416">
          <cell r="H13416" t="str">
            <v/>
          </cell>
        </row>
        <row r="13417">
          <cell r="H13417" t="str">
            <v/>
          </cell>
        </row>
        <row r="13418">
          <cell r="H13418" t="str">
            <v/>
          </cell>
        </row>
        <row r="13419">
          <cell r="H13419" t="str">
            <v/>
          </cell>
        </row>
        <row r="13420">
          <cell r="H13420" t="str">
            <v/>
          </cell>
        </row>
        <row r="13421">
          <cell r="H13421" t="str">
            <v/>
          </cell>
        </row>
        <row r="13422">
          <cell r="H13422" t="str">
            <v/>
          </cell>
        </row>
        <row r="13423">
          <cell r="H13423" t="str">
            <v/>
          </cell>
        </row>
        <row r="13424">
          <cell r="H13424" t="str">
            <v/>
          </cell>
        </row>
        <row r="13425">
          <cell r="H13425" t="str">
            <v/>
          </cell>
        </row>
        <row r="13426">
          <cell r="H13426" t="str">
            <v/>
          </cell>
        </row>
        <row r="13427">
          <cell r="H13427" t="str">
            <v/>
          </cell>
        </row>
        <row r="13428">
          <cell r="H13428" t="str">
            <v/>
          </cell>
        </row>
        <row r="13429">
          <cell r="H13429" t="str">
            <v/>
          </cell>
        </row>
        <row r="13430">
          <cell r="H13430" t="str">
            <v/>
          </cell>
        </row>
        <row r="13431">
          <cell r="A13431" t="str">
            <v xml:space="preserve">CANTIDAD TOTAL ACTIVIDAD No </v>
          </cell>
          <cell r="H13431" t="str">
            <v/>
          </cell>
        </row>
        <row r="13432">
          <cell r="A13432" t="str">
            <v>INSERTE PLANO, GRÁFICO O ESQUEMA AQUÍ</v>
          </cell>
        </row>
        <row r="13455">
          <cell r="B13455" t="str">
            <v xml:space="preserve">JOSE ENRIQUE CASTRO CASTRO </v>
          </cell>
        </row>
        <row r="13456">
          <cell r="B13456" t="str">
            <v xml:space="preserve">SECRETARIO DE PLANEACION </v>
          </cell>
        </row>
        <row r="13457">
          <cell r="B13457" t="str">
            <v xml:space="preserve">SECRETARIA DE PLANEACION </v>
          </cell>
        </row>
        <row r="13458">
          <cell r="B13458" t="str">
            <v/>
          </cell>
          <cell r="C13458" t="str">
            <v>ACTIVIDAD No  - PÁGINA 2</v>
          </cell>
        </row>
        <row r="13459">
          <cell r="A13459" t="str">
            <v>DEPARTAMENTO DE ANTIOQUIA</v>
          </cell>
        </row>
        <row r="13460">
          <cell r="A13460" t="str">
            <v>MUNICIPIO DE MONTEBELLO</v>
          </cell>
        </row>
        <row r="13461">
          <cell r="A13461" t="str">
            <v>PROYECTO: Mantenimiento y Mejoramiento de Vías Terciarias en los Municipios de Montebello y Santa Barbara</v>
          </cell>
        </row>
        <row r="13463">
          <cell r="A13463" t="str">
            <v>MEMORIAS DE OBRA</v>
          </cell>
        </row>
        <row r="13465">
          <cell r="A13465" t="str">
            <v>No.</v>
          </cell>
          <cell r="B13465" t="str">
            <v>DESCRIPCIÓN</v>
          </cell>
          <cell r="F13465" t="str">
            <v>ÍTEM DE PAGO</v>
          </cell>
          <cell r="G13465" t="str">
            <v>UNIDAD</v>
          </cell>
          <cell r="H13465" t="str">
            <v>CANTIDAD</v>
          </cell>
        </row>
        <row r="13466">
          <cell r="B13466" t="str">
            <v/>
          </cell>
          <cell r="F13466" t="str">
            <v/>
          </cell>
          <cell r="G13466" t="str">
            <v/>
          </cell>
          <cell r="H13466" t="str">
            <v/>
          </cell>
        </row>
        <row r="13468">
          <cell r="A13468" t="str">
            <v>DETALLE</v>
          </cell>
          <cell r="C13468" t="str">
            <v>FACTOR</v>
          </cell>
          <cell r="D13468" t="str">
            <v>CANTIDAD</v>
          </cell>
          <cell r="E13468" t="str">
            <v>A (ML)</v>
          </cell>
          <cell r="F13468" t="str">
            <v>B (M2)</v>
          </cell>
          <cell r="G13468" t="str">
            <v>C (M3)</v>
          </cell>
          <cell r="H13468" t="str">
            <v>TOTAL</v>
          </cell>
        </row>
        <row r="13469">
          <cell r="H13469" t="str">
            <v/>
          </cell>
        </row>
        <row r="13470">
          <cell r="H13470" t="str">
            <v/>
          </cell>
        </row>
        <row r="13471">
          <cell r="H13471" t="str">
            <v/>
          </cell>
        </row>
        <row r="13472">
          <cell r="H13472" t="str">
            <v/>
          </cell>
        </row>
        <row r="13473">
          <cell r="H13473" t="str">
            <v/>
          </cell>
        </row>
        <row r="13474">
          <cell r="H13474" t="str">
            <v/>
          </cell>
        </row>
        <row r="13475">
          <cell r="H13475" t="str">
            <v/>
          </cell>
        </row>
        <row r="13476">
          <cell r="H13476" t="str">
            <v/>
          </cell>
        </row>
        <row r="13477">
          <cell r="H13477" t="str">
            <v/>
          </cell>
        </row>
        <row r="13478">
          <cell r="H13478" t="str">
            <v/>
          </cell>
        </row>
        <row r="13479">
          <cell r="H13479" t="str">
            <v/>
          </cell>
        </row>
        <row r="13480">
          <cell r="H13480" t="str">
            <v/>
          </cell>
        </row>
        <row r="13481">
          <cell r="H13481" t="str">
            <v/>
          </cell>
        </row>
        <row r="13482">
          <cell r="H13482" t="str">
            <v/>
          </cell>
        </row>
        <row r="13483">
          <cell r="H13483" t="str">
            <v/>
          </cell>
        </row>
        <row r="13484">
          <cell r="H13484" t="str">
            <v/>
          </cell>
        </row>
        <row r="13485">
          <cell r="H13485" t="str">
            <v/>
          </cell>
        </row>
        <row r="13486">
          <cell r="H13486" t="str">
            <v/>
          </cell>
        </row>
        <row r="13487">
          <cell r="H13487" t="str">
            <v/>
          </cell>
        </row>
        <row r="13488">
          <cell r="H13488" t="str">
            <v/>
          </cell>
        </row>
        <row r="13489">
          <cell r="H13489" t="str">
            <v/>
          </cell>
        </row>
        <row r="13490">
          <cell r="H13490" t="str">
            <v/>
          </cell>
        </row>
        <row r="13491">
          <cell r="H13491" t="str">
            <v/>
          </cell>
        </row>
        <row r="13492">
          <cell r="H13492" t="str">
            <v/>
          </cell>
        </row>
        <row r="13493">
          <cell r="H13493" t="str">
            <v/>
          </cell>
        </row>
        <row r="13494">
          <cell r="H13494" t="str">
            <v/>
          </cell>
        </row>
        <row r="13495">
          <cell r="H13495" t="str">
            <v/>
          </cell>
        </row>
        <row r="13496">
          <cell r="H13496" t="str">
            <v/>
          </cell>
        </row>
        <row r="13497">
          <cell r="H13497" t="str">
            <v/>
          </cell>
        </row>
        <row r="13498">
          <cell r="H13498" t="str">
            <v/>
          </cell>
        </row>
        <row r="13499">
          <cell r="H13499" t="str">
            <v/>
          </cell>
        </row>
        <row r="13500">
          <cell r="A13500" t="str">
            <v>ACTIVIDAD No  - PÁGINA 1</v>
          </cell>
        </row>
        <row r="13501">
          <cell r="H13501" t="str">
            <v/>
          </cell>
        </row>
        <row r="13502">
          <cell r="H13502" t="str">
            <v/>
          </cell>
        </row>
        <row r="13503">
          <cell r="H13503" t="str">
            <v/>
          </cell>
        </row>
        <row r="13504">
          <cell r="H13504" t="str">
            <v/>
          </cell>
        </row>
        <row r="13505">
          <cell r="H13505" t="str">
            <v/>
          </cell>
        </row>
        <row r="13506">
          <cell r="H13506" t="str">
            <v/>
          </cell>
        </row>
        <row r="13507">
          <cell r="H13507" t="str">
            <v/>
          </cell>
        </row>
        <row r="13508">
          <cell r="H13508" t="str">
            <v/>
          </cell>
        </row>
        <row r="13509">
          <cell r="H13509" t="str">
            <v/>
          </cell>
        </row>
        <row r="13510">
          <cell r="H13510" t="str">
            <v/>
          </cell>
        </row>
        <row r="13511">
          <cell r="H13511" t="str">
            <v/>
          </cell>
        </row>
        <row r="13512">
          <cell r="H13512" t="str">
            <v/>
          </cell>
        </row>
        <row r="13513">
          <cell r="H13513" t="str">
            <v/>
          </cell>
        </row>
        <row r="13514">
          <cell r="H13514" t="str">
            <v/>
          </cell>
        </row>
        <row r="13515">
          <cell r="H13515" t="str">
            <v/>
          </cell>
        </row>
        <row r="13516">
          <cell r="H13516" t="str">
            <v/>
          </cell>
        </row>
        <row r="13517">
          <cell r="H13517" t="str">
            <v/>
          </cell>
        </row>
        <row r="13518">
          <cell r="A13518" t="str">
            <v xml:space="preserve">CANTIDAD TOTAL ACTIVIDAD No </v>
          </cell>
          <cell r="H13518" t="str">
            <v/>
          </cell>
        </row>
        <row r="13519">
          <cell r="A13519" t="str">
            <v>INSERTE PLANO, GRÁFICO O ESQUEMA AQUÍ</v>
          </cell>
        </row>
        <row r="13542">
          <cell r="B13542" t="str">
            <v xml:space="preserve">JOSE ENRIQUE CASTRO CASTRO </v>
          </cell>
        </row>
        <row r="13543">
          <cell r="B13543" t="str">
            <v xml:space="preserve">SECRETARIO DE PLANEACION </v>
          </cell>
        </row>
        <row r="13544">
          <cell r="B13544" t="str">
            <v xml:space="preserve">SECRETARIA DE PLANEACION </v>
          </cell>
        </row>
        <row r="13545">
          <cell r="B13545" t="str">
            <v/>
          </cell>
          <cell r="C13545" t="str">
            <v>ACTIVIDAD No  - PÁGINA 2</v>
          </cell>
        </row>
        <row r="13546">
          <cell r="A13546" t="str">
            <v>DEPARTAMENTO DE ANTIOQUIA</v>
          </cell>
        </row>
        <row r="13547">
          <cell r="A13547" t="str">
            <v>MUNICIPIO DE MONTEBELLO</v>
          </cell>
        </row>
        <row r="13548">
          <cell r="A13548" t="str">
            <v>PROYECTO: Mantenimiento y Mejoramiento de Vías Terciarias en los Municipios de Montebello y Santa Barbara</v>
          </cell>
        </row>
        <row r="13550">
          <cell r="A13550" t="str">
            <v>MEMORIAS DE OBRA</v>
          </cell>
        </row>
        <row r="13552">
          <cell r="A13552" t="str">
            <v>No.</v>
          </cell>
          <cell r="B13552" t="str">
            <v>DESCRIPCIÓN</v>
          </cell>
          <cell r="F13552" t="str">
            <v>ÍTEM DE PAGO</v>
          </cell>
          <cell r="G13552" t="str">
            <v>UNIDAD</v>
          </cell>
          <cell r="H13552" t="str">
            <v>CANTIDAD</v>
          </cell>
        </row>
        <row r="13553">
          <cell r="B13553" t="str">
            <v/>
          </cell>
          <cell r="F13553" t="str">
            <v/>
          </cell>
          <cell r="G13553" t="str">
            <v/>
          </cell>
          <cell r="H13553" t="str">
            <v/>
          </cell>
        </row>
        <row r="13555">
          <cell r="A13555" t="str">
            <v>DETALLE</v>
          </cell>
          <cell r="C13555" t="str">
            <v>FACTOR</v>
          </cell>
          <cell r="D13555" t="str">
            <v>CANTIDAD</v>
          </cell>
          <cell r="E13555" t="str">
            <v>A (ML)</v>
          </cell>
          <cell r="F13555" t="str">
            <v>B (M2)</v>
          </cell>
          <cell r="G13555" t="str">
            <v>C (M3)</v>
          </cell>
          <cell r="H13555" t="str">
            <v>TOTAL</v>
          </cell>
        </row>
        <row r="13556">
          <cell r="H13556" t="str">
            <v/>
          </cell>
        </row>
        <row r="13557">
          <cell r="H13557" t="str">
            <v/>
          </cell>
        </row>
        <row r="13558">
          <cell r="H13558" t="str">
            <v/>
          </cell>
        </row>
        <row r="13559">
          <cell r="H13559" t="str">
            <v/>
          </cell>
        </row>
        <row r="13560">
          <cell r="H13560" t="str">
            <v/>
          </cell>
        </row>
        <row r="13561">
          <cell r="H13561" t="str">
            <v/>
          </cell>
        </row>
        <row r="13562">
          <cell r="H13562" t="str">
            <v/>
          </cell>
        </row>
        <row r="13563">
          <cell r="H13563" t="str">
            <v/>
          </cell>
        </row>
        <row r="13564">
          <cell r="H13564" t="str">
            <v/>
          </cell>
        </row>
        <row r="13565">
          <cell r="H13565" t="str">
            <v/>
          </cell>
        </row>
        <row r="13566">
          <cell r="H13566" t="str">
            <v/>
          </cell>
        </row>
        <row r="13567">
          <cell r="H13567" t="str">
            <v/>
          </cell>
        </row>
        <row r="13568">
          <cell r="H13568" t="str">
            <v/>
          </cell>
        </row>
        <row r="13569">
          <cell r="H13569" t="str">
            <v/>
          </cell>
        </row>
        <row r="13570">
          <cell r="H13570" t="str">
            <v/>
          </cell>
        </row>
        <row r="13571">
          <cell r="H13571" t="str">
            <v/>
          </cell>
        </row>
        <row r="13572">
          <cell r="H13572" t="str">
            <v/>
          </cell>
        </row>
        <row r="13573">
          <cell r="H13573" t="str">
            <v/>
          </cell>
        </row>
        <row r="13574">
          <cell r="H13574" t="str">
            <v/>
          </cell>
        </row>
        <row r="13575">
          <cell r="H13575" t="str">
            <v/>
          </cell>
        </row>
        <row r="13576">
          <cell r="H13576" t="str">
            <v/>
          </cell>
        </row>
        <row r="13577">
          <cell r="H13577" t="str">
            <v/>
          </cell>
        </row>
        <row r="13578">
          <cell r="H13578" t="str">
            <v/>
          </cell>
        </row>
        <row r="13579">
          <cell r="H13579" t="str">
            <v/>
          </cell>
        </row>
        <row r="13580">
          <cell r="H13580" t="str">
            <v/>
          </cell>
        </row>
        <row r="13581">
          <cell r="H13581" t="str">
            <v/>
          </cell>
        </row>
        <row r="13582">
          <cell r="H13582" t="str">
            <v/>
          </cell>
        </row>
        <row r="13583">
          <cell r="H13583" t="str">
            <v/>
          </cell>
        </row>
        <row r="13584">
          <cell r="H13584" t="str">
            <v/>
          </cell>
        </row>
        <row r="13585">
          <cell r="H13585" t="str">
            <v/>
          </cell>
        </row>
        <row r="13586">
          <cell r="H13586" t="str">
            <v/>
          </cell>
        </row>
        <row r="13587">
          <cell r="A13587" t="str">
            <v>ACTIVIDAD No  - PÁGINA 1</v>
          </cell>
        </row>
        <row r="13588">
          <cell r="H13588" t="str">
            <v/>
          </cell>
        </row>
        <row r="13589">
          <cell r="H13589" t="str">
            <v/>
          </cell>
        </row>
        <row r="13590">
          <cell r="H13590" t="str">
            <v/>
          </cell>
        </row>
        <row r="13591">
          <cell r="H13591" t="str">
            <v/>
          </cell>
        </row>
        <row r="13592">
          <cell r="H13592" t="str">
            <v/>
          </cell>
        </row>
        <row r="13593">
          <cell r="H13593" t="str">
            <v/>
          </cell>
        </row>
        <row r="13594">
          <cell r="H13594" t="str">
            <v/>
          </cell>
        </row>
        <row r="13595">
          <cell r="H13595" t="str">
            <v/>
          </cell>
        </row>
        <row r="13596">
          <cell r="H13596" t="str">
            <v/>
          </cell>
        </row>
        <row r="13597">
          <cell r="H13597" t="str">
            <v/>
          </cell>
        </row>
        <row r="13598">
          <cell r="H13598" t="str">
            <v/>
          </cell>
        </row>
        <row r="13599">
          <cell r="H13599" t="str">
            <v/>
          </cell>
        </row>
        <row r="13600">
          <cell r="H13600" t="str">
            <v/>
          </cell>
        </row>
        <row r="13601">
          <cell r="H13601" t="str">
            <v/>
          </cell>
        </row>
        <row r="13602">
          <cell r="H13602" t="str">
            <v/>
          </cell>
        </row>
        <row r="13603">
          <cell r="H13603" t="str">
            <v/>
          </cell>
        </row>
        <row r="13604">
          <cell r="H13604" t="str">
            <v/>
          </cell>
        </row>
        <row r="13605">
          <cell r="A13605" t="str">
            <v xml:space="preserve">CANTIDAD TOTAL ACTIVIDAD No </v>
          </cell>
          <cell r="H13605" t="str">
            <v/>
          </cell>
        </row>
        <row r="13606">
          <cell r="A13606" t="str">
            <v>INSERTE PLANO, GRÁFICO O ESQUEMA AQUÍ</v>
          </cell>
        </row>
        <row r="13629">
          <cell r="B13629" t="str">
            <v xml:space="preserve">JOSE ENRIQUE CASTRO CASTRO </v>
          </cell>
        </row>
        <row r="13630">
          <cell r="B13630" t="str">
            <v xml:space="preserve">SECRETARIO DE PLANEACION </v>
          </cell>
        </row>
        <row r="13631">
          <cell r="B13631" t="str">
            <v xml:space="preserve">SECRETARIA DE PLANEACION </v>
          </cell>
        </row>
        <row r="13632">
          <cell r="B13632" t="str">
            <v/>
          </cell>
          <cell r="C13632" t="str">
            <v>ACTIVIDAD No  - PÁGINA 2</v>
          </cell>
        </row>
        <row r="13633">
          <cell r="A13633" t="str">
            <v>DEPARTAMENTO DE ANTIOQUIA</v>
          </cell>
        </row>
        <row r="13634">
          <cell r="A13634" t="str">
            <v>MUNICIPIO DE MONTEBELLO</v>
          </cell>
        </row>
        <row r="13635">
          <cell r="A13635" t="str">
            <v>PROYECTO: Mantenimiento y Mejoramiento de Vías Terciarias en los Municipios de Montebello y Santa Barbara</v>
          </cell>
        </row>
        <row r="13637">
          <cell r="A13637" t="str">
            <v>MEMORIAS DE OBRA</v>
          </cell>
        </row>
        <row r="13639">
          <cell r="A13639" t="str">
            <v>No.</v>
          </cell>
          <cell r="B13639" t="str">
            <v>DESCRIPCIÓN</v>
          </cell>
          <cell r="F13639" t="str">
            <v>ÍTEM DE PAGO</v>
          </cell>
          <cell r="G13639" t="str">
            <v>UNIDAD</v>
          </cell>
          <cell r="H13639" t="str">
            <v>CANTIDAD</v>
          </cell>
        </row>
        <row r="13640">
          <cell r="B13640" t="str">
            <v/>
          </cell>
          <cell r="F13640" t="str">
            <v/>
          </cell>
          <cell r="G13640" t="str">
            <v/>
          </cell>
          <cell r="H13640" t="str">
            <v/>
          </cell>
        </row>
        <row r="13642">
          <cell r="A13642" t="str">
            <v>DETALLE</v>
          </cell>
          <cell r="C13642" t="str">
            <v>FACTOR</v>
          </cell>
          <cell r="D13642" t="str">
            <v>CANTIDAD</v>
          </cell>
          <cell r="E13642" t="str">
            <v>A (ML)</v>
          </cell>
          <cell r="F13642" t="str">
            <v>B (M2)</v>
          </cell>
          <cell r="G13642" t="str">
            <v>C (M3)</v>
          </cell>
          <cell r="H13642" t="str">
            <v>TOTAL</v>
          </cell>
        </row>
        <row r="13643">
          <cell r="H13643" t="str">
            <v/>
          </cell>
        </row>
        <row r="13644">
          <cell r="H13644" t="str">
            <v/>
          </cell>
        </row>
        <row r="13645">
          <cell r="H13645" t="str">
            <v/>
          </cell>
        </row>
        <row r="13646">
          <cell r="H13646" t="str">
            <v/>
          </cell>
        </row>
        <row r="13647">
          <cell r="H13647" t="str">
            <v/>
          </cell>
        </row>
        <row r="13648">
          <cell r="H13648" t="str">
            <v/>
          </cell>
        </row>
        <row r="13649">
          <cell r="H13649" t="str">
            <v/>
          </cell>
        </row>
        <row r="13650">
          <cell r="H13650" t="str">
            <v/>
          </cell>
        </row>
        <row r="13651">
          <cell r="H13651" t="str">
            <v/>
          </cell>
        </row>
        <row r="13652">
          <cell r="H13652" t="str">
            <v/>
          </cell>
        </row>
        <row r="13653">
          <cell r="H13653" t="str">
            <v/>
          </cell>
        </row>
        <row r="13654">
          <cell r="H13654" t="str">
            <v/>
          </cell>
        </row>
        <row r="13655">
          <cell r="H13655" t="str">
            <v/>
          </cell>
        </row>
        <row r="13656">
          <cell r="H13656" t="str">
            <v/>
          </cell>
        </row>
        <row r="13657">
          <cell r="H13657" t="str">
            <v/>
          </cell>
        </row>
        <row r="13658">
          <cell r="H13658" t="str">
            <v/>
          </cell>
        </row>
        <row r="13659">
          <cell r="H13659" t="str">
            <v/>
          </cell>
        </row>
        <row r="13660">
          <cell r="H13660" t="str">
            <v/>
          </cell>
        </row>
        <row r="13661">
          <cell r="H13661" t="str">
            <v/>
          </cell>
        </row>
        <row r="13662">
          <cell r="H13662" t="str">
            <v/>
          </cell>
        </row>
        <row r="13663">
          <cell r="H13663" t="str">
            <v/>
          </cell>
        </row>
        <row r="13664">
          <cell r="H13664" t="str">
            <v/>
          </cell>
        </row>
        <row r="13665">
          <cell r="H13665" t="str">
            <v/>
          </cell>
        </row>
        <row r="13666">
          <cell r="H13666" t="str">
            <v/>
          </cell>
        </row>
        <row r="13667">
          <cell r="H13667" t="str">
            <v/>
          </cell>
        </row>
        <row r="13668">
          <cell r="H13668" t="str">
            <v/>
          </cell>
        </row>
        <row r="13669">
          <cell r="H13669" t="str">
            <v/>
          </cell>
        </row>
        <row r="13670">
          <cell r="H13670" t="str">
            <v/>
          </cell>
        </row>
        <row r="13671">
          <cell r="H13671" t="str">
            <v/>
          </cell>
        </row>
        <row r="13672">
          <cell r="H13672" t="str">
            <v/>
          </cell>
        </row>
        <row r="13673">
          <cell r="H13673" t="str">
            <v/>
          </cell>
        </row>
        <row r="13674">
          <cell r="A13674" t="str">
            <v>ACTIVIDAD No  - PÁGINA 1</v>
          </cell>
        </row>
        <row r="13675">
          <cell r="H13675" t="str">
            <v/>
          </cell>
        </row>
        <row r="13676">
          <cell r="H13676" t="str">
            <v/>
          </cell>
        </row>
        <row r="13677">
          <cell r="H13677" t="str">
            <v/>
          </cell>
        </row>
        <row r="13678">
          <cell r="H13678" t="str">
            <v/>
          </cell>
        </row>
        <row r="13679">
          <cell r="H13679" t="str">
            <v/>
          </cell>
        </row>
        <row r="13680">
          <cell r="H13680" t="str">
            <v/>
          </cell>
        </row>
        <row r="13681">
          <cell r="H13681" t="str">
            <v/>
          </cell>
        </row>
        <row r="13682">
          <cell r="H13682" t="str">
            <v/>
          </cell>
        </row>
        <row r="13683">
          <cell r="H13683" t="str">
            <v/>
          </cell>
        </row>
        <row r="13684">
          <cell r="H13684" t="str">
            <v/>
          </cell>
        </row>
        <row r="13685">
          <cell r="H13685" t="str">
            <v/>
          </cell>
        </row>
        <row r="13686">
          <cell r="H13686" t="str">
            <v/>
          </cell>
        </row>
        <row r="13687">
          <cell r="H13687" t="str">
            <v/>
          </cell>
        </row>
        <row r="13688">
          <cell r="H13688" t="str">
            <v/>
          </cell>
        </row>
        <row r="13689">
          <cell r="H13689" t="str">
            <v/>
          </cell>
        </row>
        <row r="13690">
          <cell r="H13690" t="str">
            <v/>
          </cell>
        </row>
        <row r="13691">
          <cell r="H13691" t="str">
            <v/>
          </cell>
        </row>
        <row r="13692">
          <cell r="A13692" t="str">
            <v xml:space="preserve">CANTIDAD TOTAL ACTIVIDAD No </v>
          </cell>
          <cell r="H13692" t="str">
            <v/>
          </cell>
        </row>
        <row r="13693">
          <cell r="A13693" t="str">
            <v>INSERTE PLANO, GRÁFICO O ESQUEMA AQUÍ</v>
          </cell>
        </row>
        <row r="13716">
          <cell r="B13716" t="str">
            <v xml:space="preserve">JOSE ENRIQUE CASTRO CASTRO </v>
          </cell>
        </row>
        <row r="13717">
          <cell r="B13717" t="str">
            <v xml:space="preserve">SECRETARIO DE PLANEACION </v>
          </cell>
        </row>
        <row r="13718">
          <cell r="B13718" t="str">
            <v xml:space="preserve">SECRETARIA DE PLANEACION </v>
          </cell>
        </row>
        <row r="13719">
          <cell r="B13719" t="str">
            <v/>
          </cell>
          <cell r="C13719" t="str">
            <v>ACTIVIDAD No  - PÁGINA 2</v>
          </cell>
        </row>
        <row r="13720">
          <cell r="A13720" t="str">
            <v>DEPARTAMENTO DE ANTIOQUIA</v>
          </cell>
        </row>
        <row r="13721">
          <cell r="A13721" t="str">
            <v>MUNICIPIO DE MONTEBELLO</v>
          </cell>
        </row>
        <row r="13722">
          <cell r="A13722" t="str">
            <v>PROYECTO: Mantenimiento y Mejoramiento de Vías Terciarias en los Municipios de Montebello y Santa Barbara</v>
          </cell>
        </row>
        <row r="13724">
          <cell r="A13724" t="str">
            <v>MEMORIAS DE OBRA</v>
          </cell>
        </row>
        <row r="13726">
          <cell r="A13726" t="str">
            <v>No.</v>
          </cell>
          <cell r="B13726" t="str">
            <v>DESCRIPCIÓN</v>
          </cell>
          <cell r="F13726" t="str">
            <v>ÍTEM DE PAGO</v>
          </cell>
          <cell r="G13726" t="str">
            <v>UNIDAD</v>
          </cell>
          <cell r="H13726" t="str">
            <v>CANTIDAD</v>
          </cell>
        </row>
        <row r="13727">
          <cell r="B13727" t="str">
            <v/>
          </cell>
          <cell r="F13727" t="str">
            <v/>
          </cell>
          <cell r="G13727" t="str">
            <v/>
          </cell>
          <cell r="H13727" t="str">
            <v/>
          </cell>
        </row>
        <row r="13729">
          <cell r="A13729" t="str">
            <v>DETALLE</v>
          </cell>
          <cell r="C13729" t="str">
            <v>FACTOR</v>
          </cell>
          <cell r="D13729" t="str">
            <v>CANTIDAD</v>
          </cell>
          <cell r="E13729" t="str">
            <v>A (ML)</v>
          </cell>
          <cell r="F13729" t="str">
            <v>B (M2)</v>
          </cell>
          <cell r="G13729" t="str">
            <v>C (M3)</v>
          </cell>
          <cell r="H13729" t="str">
            <v>TOTAL</v>
          </cell>
        </row>
        <row r="13730">
          <cell r="H13730" t="str">
            <v/>
          </cell>
        </row>
        <row r="13731">
          <cell r="H13731" t="str">
            <v/>
          </cell>
        </row>
        <row r="13732">
          <cell r="H13732" t="str">
            <v/>
          </cell>
        </row>
        <row r="13733">
          <cell r="H13733" t="str">
            <v/>
          </cell>
        </row>
        <row r="13734">
          <cell r="H13734" t="str">
            <v/>
          </cell>
        </row>
        <row r="13735">
          <cell r="H13735" t="str">
            <v/>
          </cell>
        </row>
        <row r="13736">
          <cell r="H13736" t="str">
            <v/>
          </cell>
        </row>
        <row r="13737">
          <cell r="H13737" t="str">
            <v/>
          </cell>
        </row>
        <row r="13738">
          <cell r="H13738" t="str">
            <v/>
          </cell>
        </row>
        <row r="13739">
          <cell r="H13739" t="str">
            <v/>
          </cell>
        </row>
        <row r="13740">
          <cell r="H13740" t="str">
            <v/>
          </cell>
        </row>
        <row r="13741">
          <cell r="H13741" t="str">
            <v/>
          </cell>
        </row>
        <row r="13742">
          <cell r="H13742" t="str">
            <v/>
          </cell>
        </row>
        <row r="13743">
          <cell r="H13743" t="str">
            <v/>
          </cell>
        </row>
        <row r="13744">
          <cell r="H13744" t="str">
            <v/>
          </cell>
        </row>
        <row r="13745">
          <cell r="H13745" t="str">
            <v/>
          </cell>
        </row>
        <row r="13746">
          <cell r="H13746" t="str">
            <v/>
          </cell>
        </row>
        <row r="13747">
          <cell r="H13747" t="str">
            <v/>
          </cell>
        </row>
        <row r="13748">
          <cell r="H13748" t="str">
            <v/>
          </cell>
        </row>
        <row r="13749">
          <cell r="H13749" t="str">
            <v/>
          </cell>
        </row>
        <row r="13750">
          <cell r="H13750" t="str">
            <v/>
          </cell>
        </row>
        <row r="13751">
          <cell r="H13751" t="str">
            <v/>
          </cell>
        </row>
        <row r="13752">
          <cell r="H13752" t="str">
            <v/>
          </cell>
        </row>
        <row r="13753">
          <cell r="H13753" t="str">
            <v/>
          </cell>
        </row>
        <row r="13754">
          <cell r="H13754" t="str">
            <v/>
          </cell>
        </row>
        <row r="13755">
          <cell r="H13755" t="str">
            <v/>
          </cell>
        </row>
        <row r="13756">
          <cell r="H13756" t="str">
            <v/>
          </cell>
        </row>
        <row r="13757">
          <cell r="H13757" t="str">
            <v/>
          </cell>
        </row>
        <row r="13758">
          <cell r="H13758" t="str">
            <v/>
          </cell>
        </row>
        <row r="13759">
          <cell r="H13759" t="str">
            <v/>
          </cell>
        </row>
        <row r="13760">
          <cell r="H13760" t="str">
            <v/>
          </cell>
        </row>
        <row r="13761">
          <cell r="A13761" t="str">
            <v>ACTIVIDAD No  - PÁGINA 1</v>
          </cell>
        </row>
        <row r="13762">
          <cell r="H13762" t="str">
            <v/>
          </cell>
        </row>
        <row r="13763">
          <cell r="H13763" t="str">
            <v/>
          </cell>
        </row>
        <row r="13764">
          <cell r="H13764" t="str">
            <v/>
          </cell>
        </row>
        <row r="13765">
          <cell r="H13765" t="str">
            <v/>
          </cell>
        </row>
        <row r="13766">
          <cell r="H13766" t="str">
            <v/>
          </cell>
        </row>
        <row r="13767">
          <cell r="H13767" t="str">
            <v/>
          </cell>
        </row>
        <row r="13768">
          <cell r="H13768" t="str">
            <v/>
          </cell>
        </row>
        <row r="13769">
          <cell r="H13769" t="str">
            <v/>
          </cell>
        </row>
        <row r="13770">
          <cell r="H13770" t="str">
            <v/>
          </cell>
        </row>
        <row r="13771">
          <cell r="H13771" t="str">
            <v/>
          </cell>
        </row>
        <row r="13772">
          <cell r="H13772" t="str">
            <v/>
          </cell>
        </row>
        <row r="13773">
          <cell r="H13773" t="str">
            <v/>
          </cell>
        </row>
        <row r="13774">
          <cell r="H13774" t="str">
            <v/>
          </cell>
        </row>
        <row r="13775">
          <cell r="H13775" t="str">
            <v/>
          </cell>
        </row>
        <row r="13776">
          <cell r="H13776" t="str">
            <v/>
          </cell>
        </row>
        <row r="13777">
          <cell r="H13777" t="str">
            <v/>
          </cell>
        </row>
        <row r="13778">
          <cell r="H13778" t="str">
            <v/>
          </cell>
        </row>
        <row r="13779">
          <cell r="A13779" t="str">
            <v xml:space="preserve">CANTIDAD TOTAL ACTIVIDAD No </v>
          </cell>
          <cell r="H13779" t="str">
            <v/>
          </cell>
        </row>
        <row r="13780">
          <cell r="A13780" t="str">
            <v>INSERTE PLANO, GRÁFICO O ESQUEMA AQUÍ</v>
          </cell>
        </row>
        <row r="13803">
          <cell r="B13803" t="str">
            <v xml:space="preserve">JOSE ENRIQUE CASTRO CASTRO </v>
          </cell>
        </row>
        <row r="13804">
          <cell r="B13804" t="str">
            <v xml:space="preserve">SECRETARIO DE PLANEACION </v>
          </cell>
        </row>
        <row r="13805">
          <cell r="B13805" t="str">
            <v xml:space="preserve">SECRETARIA DE PLANEACION </v>
          </cell>
        </row>
        <row r="13806">
          <cell r="B13806" t="str">
            <v/>
          </cell>
          <cell r="C13806" t="str">
            <v>ACTIVIDAD No  - PÁGINA 2</v>
          </cell>
        </row>
        <row r="13807">
          <cell r="A13807" t="str">
            <v>DEPARTAMENTO DE ANTIOQUIA</v>
          </cell>
        </row>
        <row r="13808">
          <cell r="A13808" t="str">
            <v>MUNICIPIO DE MONTEBELLO</v>
          </cell>
        </row>
        <row r="13809">
          <cell r="A13809" t="str">
            <v>PROYECTO: Mantenimiento y Mejoramiento de Vías Terciarias en los Municipios de Montebello y Santa Barbara</v>
          </cell>
        </row>
        <row r="13811">
          <cell r="A13811" t="str">
            <v>MEMORIAS DE OBRA</v>
          </cell>
        </row>
        <row r="13813">
          <cell r="A13813" t="str">
            <v>No.</v>
          </cell>
          <cell r="B13813" t="str">
            <v>DESCRIPCIÓN</v>
          </cell>
          <cell r="F13813" t="str">
            <v>ÍTEM DE PAGO</v>
          </cell>
          <cell r="G13813" t="str">
            <v>UNIDAD</v>
          </cell>
          <cell r="H13813" t="str">
            <v>CANTIDAD</v>
          </cell>
        </row>
        <row r="13814">
          <cell r="B13814" t="str">
            <v/>
          </cell>
          <cell r="F13814" t="str">
            <v/>
          </cell>
          <cell r="G13814" t="str">
            <v/>
          </cell>
          <cell r="H13814" t="str">
            <v/>
          </cell>
        </row>
        <row r="13816">
          <cell r="A13816" t="str">
            <v>DETALLE</v>
          </cell>
          <cell r="C13816" t="str">
            <v>FACTOR</v>
          </cell>
          <cell r="D13816" t="str">
            <v>CANTIDAD</v>
          </cell>
          <cell r="E13816" t="str">
            <v>A (ML)</v>
          </cell>
          <cell r="F13816" t="str">
            <v>B (M2)</v>
          </cell>
          <cell r="G13816" t="str">
            <v>C (M3)</v>
          </cell>
          <cell r="H13816" t="str">
            <v>TOTAL</v>
          </cell>
        </row>
        <row r="13817">
          <cell r="H13817" t="str">
            <v/>
          </cell>
        </row>
        <row r="13818">
          <cell r="H13818" t="str">
            <v/>
          </cell>
        </row>
        <row r="13819">
          <cell r="H13819" t="str">
            <v/>
          </cell>
        </row>
        <row r="13820">
          <cell r="H13820" t="str">
            <v/>
          </cell>
        </row>
        <row r="13821">
          <cell r="H13821" t="str">
            <v/>
          </cell>
        </row>
        <row r="13822">
          <cell r="H13822" t="str">
            <v/>
          </cell>
        </row>
        <row r="13823">
          <cell r="H13823" t="str">
            <v/>
          </cell>
        </row>
        <row r="13824">
          <cell r="H13824" t="str">
            <v/>
          </cell>
        </row>
        <row r="13825">
          <cell r="H13825" t="str">
            <v/>
          </cell>
        </row>
        <row r="13826">
          <cell r="H13826" t="str">
            <v/>
          </cell>
        </row>
        <row r="13827">
          <cell r="H13827" t="str">
            <v/>
          </cell>
        </row>
        <row r="13828">
          <cell r="H13828" t="str">
            <v/>
          </cell>
        </row>
        <row r="13829">
          <cell r="H13829" t="str">
            <v/>
          </cell>
        </row>
        <row r="13830">
          <cell r="H13830" t="str">
            <v/>
          </cell>
        </row>
        <row r="13831">
          <cell r="H13831" t="str">
            <v/>
          </cell>
        </row>
        <row r="13832">
          <cell r="H13832" t="str">
            <v/>
          </cell>
        </row>
        <row r="13833">
          <cell r="H13833" t="str">
            <v/>
          </cell>
        </row>
        <row r="13834">
          <cell r="H13834" t="str">
            <v/>
          </cell>
        </row>
        <row r="13835">
          <cell r="H13835" t="str">
            <v/>
          </cell>
        </row>
        <row r="13836">
          <cell r="H13836" t="str">
            <v/>
          </cell>
        </row>
        <row r="13837">
          <cell r="H13837" t="str">
            <v/>
          </cell>
        </row>
        <row r="13838">
          <cell r="H13838" t="str">
            <v/>
          </cell>
        </row>
        <row r="13839">
          <cell r="H13839" t="str">
            <v/>
          </cell>
        </row>
        <row r="13840">
          <cell r="H13840" t="str">
            <v/>
          </cell>
        </row>
        <row r="13841">
          <cell r="H13841" t="str">
            <v/>
          </cell>
        </row>
        <row r="13844">
          <cell r="H13844" t="str">
            <v/>
          </cell>
        </row>
        <row r="13845">
          <cell r="H13845" t="str">
            <v/>
          </cell>
        </row>
        <row r="13846">
          <cell r="H13846" t="str">
            <v/>
          </cell>
        </row>
        <row r="13847">
          <cell r="H13847" t="str">
            <v/>
          </cell>
        </row>
        <row r="13848">
          <cell r="H13848" t="str">
            <v/>
          </cell>
        </row>
        <row r="13849">
          <cell r="H13849" t="str">
            <v/>
          </cell>
        </row>
        <row r="13850">
          <cell r="A13850" t="str">
            <v>ACTIVIDAD No  - PÁGINA 1</v>
          </cell>
        </row>
        <row r="13851">
          <cell r="H13851" t="str">
            <v/>
          </cell>
        </row>
        <row r="13852">
          <cell r="H13852" t="str">
            <v/>
          </cell>
        </row>
        <row r="13853">
          <cell r="H13853" t="str">
            <v/>
          </cell>
        </row>
        <row r="13854">
          <cell r="H13854" t="str">
            <v/>
          </cell>
        </row>
        <row r="13855">
          <cell r="H13855" t="str">
            <v/>
          </cell>
        </row>
        <row r="13856">
          <cell r="H13856" t="str">
            <v/>
          </cell>
        </row>
        <row r="13857">
          <cell r="H13857" t="str">
            <v/>
          </cell>
        </row>
        <row r="13858">
          <cell r="H13858" t="str">
            <v/>
          </cell>
        </row>
        <row r="13859">
          <cell r="H13859" t="str">
            <v/>
          </cell>
        </row>
        <row r="13860">
          <cell r="H13860" t="str">
            <v/>
          </cell>
        </row>
        <row r="13861">
          <cell r="H13861" t="str">
            <v/>
          </cell>
        </row>
        <row r="13862">
          <cell r="H13862" t="str">
            <v/>
          </cell>
        </row>
        <row r="13863">
          <cell r="H13863" t="str">
            <v/>
          </cell>
        </row>
        <row r="13864">
          <cell r="H13864" t="str">
            <v/>
          </cell>
        </row>
        <row r="13865">
          <cell r="H13865" t="str">
            <v/>
          </cell>
        </row>
        <row r="13866">
          <cell r="H13866" t="str">
            <v/>
          </cell>
        </row>
        <row r="13867">
          <cell r="H13867" t="str">
            <v/>
          </cell>
        </row>
        <row r="13868">
          <cell r="A13868" t="str">
            <v xml:space="preserve">CANTIDAD TOTAL ACTIVIDAD No </v>
          </cell>
          <cell r="H13868" t="str">
            <v/>
          </cell>
        </row>
        <row r="13869">
          <cell r="A13869" t="str">
            <v>INSERTE PLANO, GRÁFICO O ESQUEMA AQUÍ</v>
          </cell>
        </row>
        <row r="13892">
          <cell r="B13892" t="str">
            <v xml:space="preserve">JOSE ENRIQUE CASTRO CASTRO </v>
          </cell>
        </row>
        <row r="13893">
          <cell r="B13893" t="str">
            <v xml:space="preserve">SECRETARIO DE PLANEACION </v>
          </cell>
        </row>
        <row r="13894">
          <cell r="B13894" t="str">
            <v xml:space="preserve">SECRETARIA DE PLANEACION </v>
          </cell>
        </row>
        <row r="13895">
          <cell r="B13895" t="str">
            <v/>
          </cell>
          <cell r="C13895" t="str">
            <v>ACTIVIDAD No  - PÁGINA 2</v>
          </cell>
        </row>
        <row r="13896">
          <cell r="A13896" t="str">
            <v>DEPARTAMENTO DE ANTIOQUIA</v>
          </cell>
        </row>
        <row r="13897">
          <cell r="A13897" t="str">
            <v>MUNICIPIO DE MONTEBELLO</v>
          </cell>
        </row>
        <row r="13898">
          <cell r="A13898" t="str">
            <v>PROYECTO: Mantenimiento y Mejoramiento de Vías Terciarias en los Municipios de Montebello y Santa Barbara</v>
          </cell>
        </row>
        <row r="13900">
          <cell r="A13900" t="str">
            <v>MEMORIAS DE OBRA</v>
          </cell>
        </row>
        <row r="13902">
          <cell r="A13902" t="str">
            <v>No.</v>
          </cell>
          <cell r="B13902" t="str">
            <v>DESCRIPCIÓN</v>
          </cell>
          <cell r="F13902" t="str">
            <v>ÍTEM DE PAGO</v>
          </cell>
          <cell r="G13902" t="str">
            <v>UNIDAD</v>
          </cell>
          <cell r="H13902" t="str">
            <v>CANTIDAD</v>
          </cell>
        </row>
        <row r="13903">
          <cell r="B13903" t="str">
            <v/>
          </cell>
          <cell r="F13903" t="str">
            <v/>
          </cell>
          <cell r="G13903" t="str">
            <v/>
          </cell>
          <cell r="H13903" t="str">
            <v/>
          </cell>
        </row>
        <row r="13905">
          <cell r="A13905" t="str">
            <v>DETALLE</v>
          </cell>
          <cell r="C13905" t="str">
            <v>FACTOR</v>
          </cell>
          <cell r="D13905" t="str">
            <v>CANTIDAD</v>
          </cell>
          <cell r="E13905" t="str">
            <v>A (ML)</v>
          </cell>
          <cell r="F13905" t="str">
            <v>B (M2)</v>
          </cell>
          <cell r="G13905" t="str">
            <v>C (M3)</v>
          </cell>
          <cell r="H13905" t="str">
            <v>TOTAL</v>
          </cell>
        </row>
        <row r="13906">
          <cell r="H13906" t="str">
            <v/>
          </cell>
        </row>
        <row r="13907">
          <cell r="H13907" t="str">
            <v/>
          </cell>
        </row>
        <row r="13908">
          <cell r="H13908" t="str">
            <v/>
          </cell>
        </row>
        <row r="13909">
          <cell r="H13909" t="str">
            <v/>
          </cell>
        </row>
        <row r="13910">
          <cell r="H13910" t="str">
            <v/>
          </cell>
        </row>
        <row r="13911">
          <cell r="H13911" t="str">
            <v/>
          </cell>
        </row>
        <row r="13912">
          <cell r="H13912" t="str">
            <v/>
          </cell>
        </row>
        <row r="13913">
          <cell r="H13913" t="str">
            <v/>
          </cell>
        </row>
        <row r="13914">
          <cell r="H13914" t="str">
            <v/>
          </cell>
        </row>
        <row r="13915">
          <cell r="H13915" t="str">
            <v/>
          </cell>
        </row>
        <row r="13916">
          <cell r="H13916" t="str">
            <v/>
          </cell>
        </row>
        <row r="13917">
          <cell r="H13917" t="str">
            <v/>
          </cell>
        </row>
        <row r="13918">
          <cell r="H13918" t="str">
            <v/>
          </cell>
        </row>
        <row r="13919">
          <cell r="H13919" t="str">
            <v/>
          </cell>
        </row>
        <row r="13920">
          <cell r="H13920" t="str">
            <v/>
          </cell>
        </row>
        <row r="13921">
          <cell r="H13921" t="str">
            <v/>
          </cell>
        </row>
        <row r="13922">
          <cell r="H13922" t="str">
            <v/>
          </cell>
        </row>
        <row r="13923">
          <cell r="H13923" t="str">
            <v/>
          </cell>
        </row>
        <row r="13924">
          <cell r="H13924" t="str">
            <v/>
          </cell>
        </row>
        <row r="13925">
          <cell r="H13925" t="str">
            <v/>
          </cell>
        </row>
        <row r="13926">
          <cell r="H13926" t="str">
            <v/>
          </cell>
        </row>
        <row r="13927">
          <cell r="H13927" t="str">
            <v/>
          </cell>
        </row>
        <row r="13928">
          <cell r="H13928" t="str">
            <v/>
          </cell>
        </row>
        <row r="13929">
          <cell r="H13929" t="str">
            <v/>
          </cell>
        </row>
        <row r="13930">
          <cell r="H13930" t="str">
            <v/>
          </cell>
        </row>
        <row r="13931">
          <cell r="H13931" t="str">
            <v/>
          </cell>
        </row>
        <row r="13932">
          <cell r="H13932" t="str">
            <v/>
          </cell>
        </row>
        <row r="13933">
          <cell r="H13933" t="str">
            <v/>
          </cell>
        </row>
        <row r="13934">
          <cell r="H13934" t="str">
            <v/>
          </cell>
        </row>
        <row r="13935">
          <cell r="H13935" t="str">
            <v/>
          </cell>
        </row>
        <row r="13936">
          <cell r="H13936" t="str">
            <v/>
          </cell>
        </row>
        <row r="13937">
          <cell r="A13937" t="str">
            <v>ACTIVIDAD No  - PÁGINA 1</v>
          </cell>
        </row>
        <row r="13938">
          <cell r="H13938" t="str">
            <v/>
          </cell>
        </row>
        <row r="13939">
          <cell r="H13939" t="str">
            <v/>
          </cell>
        </row>
        <row r="13940">
          <cell r="H13940" t="str">
            <v/>
          </cell>
        </row>
        <row r="13941">
          <cell r="H13941" t="str">
            <v/>
          </cell>
        </row>
        <row r="13942">
          <cell r="H13942" t="str">
            <v/>
          </cell>
        </row>
        <row r="13943">
          <cell r="H13943" t="str">
            <v/>
          </cell>
        </row>
        <row r="13944">
          <cell r="H13944" t="str">
            <v/>
          </cell>
        </row>
        <row r="13945">
          <cell r="H13945" t="str">
            <v/>
          </cell>
        </row>
        <row r="13946">
          <cell r="H13946" t="str">
            <v/>
          </cell>
        </row>
        <row r="13947">
          <cell r="H13947" t="str">
            <v/>
          </cell>
        </row>
        <row r="13948">
          <cell r="H13948" t="str">
            <v/>
          </cell>
        </row>
        <row r="13949">
          <cell r="H13949" t="str">
            <v/>
          </cell>
        </row>
        <row r="13950">
          <cell r="H13950" t="str">
            <v/>
          </cell>
        </row>
        <row r="13951">
          <cell r="H13951" t="str">
            <v/>
          </cell>
        </row>
        <row r="13952">
          <cell r="H13952" t="str">
            <v/>
          </cell>
        </row>
        <row r="13953">
          <cell r="H13953" t="str">
            <v/>
          </cell>
        </row>
        <row r="13954">
          <cell r="H13954" t="str">
            <v/>
          </cell>
        </row>
        <row r="13955">
          <cell r="A13955" t="str">
            <v xml:space="preserve">CANTIDAD TOTAL ACTIVIDAD No </v>
          </cell>
          <cell r="H13955" t="str">
            <v/>
          </cell>
        </row>
        <row r="13956">
          <cell r="A13956" t="str">
            <v>INSERTE PLANO, GRÁFICO O ESQUEMA AQUÍ</v>
          </cell>
        </row>
        <row r="13979">
          <cell r="B13979" t="str">
            <v xml:space="preserve">JOSE ENRIQUE CASTRO CASTRO </v>
          </cell>
        </row>
        <row r="13980">
          <cell r="B13980" t="str">
            <v xml:space="preserve">SECRETARIO DE PLANEACION </v>
          </cell>
        </row>
        <row r="13981">
          <cell r="B13981" t="str">
            <v xml:space="preserve">SECRETARIA DE PLANEACION </v>
          </cell>
        </row>
        <row r="13982">
          <cell r="B13982" t="str">
            <v/>
          </cell>
          <cell r="C13982" t="str">
            <v>ACTIVIDAD No  - PÁGINA 2</v>
          </cell>
        </row>
        <row r="13983">
          <cell r="A13983" t="str">
            <v>DEPARTAMENTO DE ANTIOQUIA</v>
          </cell>
        </row>
        <row r="13984">
          <cell r="A13984" t="str">
            <v>MUNICIPIO DE MONTEBELLO</v>
          </cell>
        </row>
        <row r="13985">
          <cell r="A13985" t="str">
            <v>PROYECTO: Mantenimiento y Mejoramiento de Vías Terciarias en los Municipios de Montebello y Santa Barbara</v>
          </cell>
        </row>
        <row r="13987">
          <cell r="A13987" t="str">
            <v>MEMORIAS DE OBRA</v>
          </cell>
        </row>
        <row r="13989">
          <cell r="A13989" t="str">
            <v>No.</v>
          </cell>
          <cell r="B13989" t="str">
            <v>DESCRIPCIÓN</v>
          </cell>
          <cell r="F13989" t="str">
            <v>ÍTEM DE PAGO</v>
          </cell>
          <cell r="G13989" t="str">
            <v>UNIDAD</v>
          </cell>
          <cell r="H13989" t="str">
            <v>CANTIDAD</v>
          </cell>
        </row>
        <row r="13990">
          <cell r="B13990" t="str">
            <v/>
          </cell>
          <cell r="F13990" t="str">
            <v/>
          </cell>
          <cell r="G13990" t="str">
            <v/>
          </cell>
          <cell r="H13990" t="str">
            <v/>
          </cell>
        </row>
        <row r="13992">
          <cell r="A13992" t="str">
            <v>DETALLE</v>
          </cell>
          <cell r="C13992" t="str">
            <v>FACTOR</v>
          </cell>
          <cell r="D13992" t="str">
            <v>CANTIDAD</v>
          </cell>
          <cell r="E13992" t="str">
            <v>A (ML)</v>
          </cell>
          <cell r="F13992" t="str">
            <v>B (M2)</v>
          </cell>
          <cell r="G13992" t="str">
            <v>C (M3)</v>
          </cell>
          <cell r="H13992" t="str">
            <v>TOTAL</v>
          </cell>
        </row>
        <row r="13993">
          <cell r="H13993" t="str">
            <v/>
          </cell>
        </row>
        <row r="13994">
          <cell r="H13994" t="str">
            <v/>
          </cell>
        </row>
        <row r="13995">
          <cell r="H13995" t="str">
            <v/>
          </cell>
        </row>
        <row r="13996">
          <cell r="H13996" t="str">
            <v/>
          </cell>
        </row>
        <row r="13997">
          <cell r="H13997" t="str">
            <v/>
          </cell>
        </row>
        <row r="13998">
          <cell r="H13998" t="str">
            <v/>
          </cell>
        </row>
        <row r="13999">
          <cell r="H13999" t="str">
            <v/>
          </cell>
        </row>
        <row r="14000">
          <cell r="H14000" t="str">
            <v/>
          </cell>
        </row>
        <row r="14001">
          <cell r="H14001" t="str">
            <v/>
          </cell>
        </row>
        <row r="14002">
          <cell r="H14002" t="str">
            <v/>
          </cell>
        </row>
        <row r="14003">
          <cell r="H14003" t="str">
            <v/>
          </cell>
        </row>
        <row r="14004">
          <cell r="H14004" t="str">
            <v/>
          </cell>
        </row>
        <row r="14005">
          <cell r="H14005" t="str">
            <v/>
          </cell>
        </row>
        <row r="14006">
          <cell r="H14006" t="str">
            <v/>
          </cell>
        </row>
        <row r="14007">
          <cell r="H14007" t="str">
            <v/>
          </cell>
        </row>
        <row r="14008">
          <cell r="H14008" t="str">
            <v/>
          </cell>
        </row>
        <row r="14009">
          <cell r="H14009" t="str">
            <v/>
          </cell>
        </row>
        <row r="14010">
          <cell r="H14010" t="str">
            <v/>
          </cell>
        </row>
        <row r="14011">
          <cell r="H14011" t="str">
            <v/>
          </cell>
        </row>
        <row r="14012">
          <cell r="H14012" t="str">
            <v/>
          </cell>
        </row>
        <row r="14013">
          <cell r="H14013" t="str">
            <v/>
          </cell>
        </row>
        <row r="14014">
          <cell r="H14014" t="str">
            <v/>
          </cell>
        </row>
        <row r="14015">
          <cell r="H14015" t="str">
            <v/>
          </cell>
        </row>
        <row r="14016">
          <cell r="H14016" t="str">
            <v/>
          </cell>
        </row>
        <row r="14017">
          <cell r="H14017" t="str">
            <v/>
          </cell>
        </row>
        <row r="14018">
          <cell r="H14018" t="str">
            <v/>
          </cell>
        </row>
        <row r="14019">
          <cell r="H14019" t="str">
            <v/>
          </cell>
        </row>
        <row r="14020">
          <cell r="H14020" t="str">
            <v/>
          </cell>
        </row>
        <row r="14021">
          <cell r="H14021" t="str">
            <v/>
          </cell>
        </row>
        <row r="14022">
          <cell r="H14022" t="str">
            <v/>
          </cell>
        </row>
        <row r="14023">
          <cell r="H14023" t="str">
            <v/>
          </cell>
        </row>
        <row r="14024">
          <cell r="A14024" t="str">
            <v>ACTIVIDAD No  - PÁGINA 1</v>
          </cell>
        </row>
        <row r="14025">
          <cell r="H14025" t="str">
            <v/>
          </cell>
        </row>
        <row r="14026">
          <cell r="H14026" t="str">
            <v/>
          </cell>
        </row>
        <row r="14027">
          <cell r="H14027" t="str">
            <v/>
          </cell>
        </row>
        <row r="14028">
          <cell r="H14028" t="str">
            <v/>
          </cell>
        </row>
        <row r="14029">
          <cell r="H14029" t="str">
            <v/>
          </cell>
        </row>
        <row r="14030">
          <cell r="H14030" t="str">
            <v/>
          </cell>
        </row>
        <row r="14031">
          <cell r="H14031" t="str">
            <v/>
          </cell>
        </row>
        <row r="14032">
          <cell r="H14032" t="str">
            <v/>
          </cell>
        </row>
        <row r="14033">
          <cell r="H14033" t="str">
            <v/>
          </cell>
        </row>
        <row r="14034">
          <cell r="H14034" t="str">
            <v/>
          </cell>
        </row>
        <row r="14035">
          <cell r="H14035" t="str">
            <v/>
          </cell>
        </row>
        <row r="14036">
          <cell r="H14036" t="str">
            <v/>
          </cell>
        </row>
        <row r="14037">
          <cell r="H14037" t="str">
            <v/>
          </cell>
        </row>
        <row r="14038">
          <cell r="H14038" t="str">
            <v/>
          </cell>
        </row>
        <row r="14039">
          <cell r="H14039" t="str">
            <v/>
          </cell>
        </row>
        <row r="14040">
          <cell r="H14040" t="str">
            <v/>
          </cell>
        </row>
        <row r="14041">
          <cell r="H14041" t="str">
            <v/>
          </cell>
        </row>
        <row r="14042">
          <cell r="A14042" t="str">
            <v xml:space="preserve">CANTIDAD TOTAL ACTIVIDAD No </v>
          </cell>
          <cell r="H14042" t="str">
            <v/>
          </cell>
        </row>
        <row r="14043">
          <cell r="A14043" t="str">
            <v>INSERTE PLANO, GRÁFICO O ESQUEMA AQUÍ</v>
          </cell>
        </row>
        <row r="14066">
          <cell r="B14066" t="str">
            <v xml:space="preserve">JOSE ENRIQUE CASTRO CASTRO </v>
          </cell>
        </row>
        <row r="14067">
          <cell r="B14067" t="str">
            <v xml:space="preserve">SECRETARIO DE PLANEACION </v>
          </cell>
        </row>
        <row r="14068">
          <cell r="B14068" t="str">
            <v xml:space="preserve">SECRETARIA DE PLANEACION </v>
          </cell>
        </row>
        <row r="14069">
          <cell r="B14069" t="str">
            <v/>
          </cell>
          <cell r="C14069" t="str">
            <v>ACTIVIDAD No  - PÁGINA 2</v>
          </cell>
        </row>
        <row r="14070">
          <cell r="A14070" t="str">
            <v>DEPARTAMENTO DE ANTIOQUIA</v>
          </cell>
        </row>
        <row r="14071">
          <cell r="A14071" t="str">
            <v>MUNICIPIO DE MONTEBELLO</v>
          </cell>
        </row>
        <row r="14072">
          <cell r="A14072" t="str">
            <v>PROYECTO: Mantenimiento y Mejoramiento de Vías Terciarias en los Municipios de Montebello y Santa Barbara</v>
          </cell>
        </row>
        <row r="14074">
          <cell r="A14074" t="str">
            <v>MEMORIAS DE OBRA</v>
          </cell>
        </row>
        <row r="14076">
          <cell r="A14076" t="str">
            <v>No.</v>
          </cell>
          <cell r="B14076" t="str">
            <v>DESCRIPCIÓN</v>
          </cell>
          <cell r="F14076" t="str">
            <v>ÍTEM DE PAGO</v>
          </cell>
          <cell r="G14076" t="str">
            <v>UNIDAD</v>
          </cell>
          <cell r="H14076" t="str">
            <v>CANTIDAD</v>
          </cell>
        </row>
        <row r="14077">
          <cell r="B14077" t="str">
            <v/>
          </cell>
          <cell r="F14077" t="str">
            <v/>
          </cell>
          <cell r="G14077" t="str">
            <v/>
          </cell>
          <cell r="H14077" t="str">
            <v/>
          </cell>
        </row>
        <row r="14079">
          <cell r="A14079" t="str">
            <v>DETALLE</v>
          </cell>
          <cell r="C14079" t="str">
            <v>FACTOR</v>
          </cell>
          <cell r="D14079" t="str">
            <v>CANTIDAD</v>
          </cell>
          <cell r="E14079" t="str">
            <v>A (ML)</v>
          </cell>
          <cell r="F14079" t="str">
            <v>B (M2)</v>
          </cell>
          <cell r="G14079" t="str">
            <v>C (M3)</v>
          </cell>
          <cell r="H14079" t="str">
            <v>TOTAL</v>
          </cell>
        </row>
        <row r="14080">
          <cell r="H14080" t="str">
            <v/>
          </cell>
        </row>
        <row r="14081">
          <cell r="H14081" t="str">
            <v/>
          </cell>
        </row>
        <row r="14082">
          <cell r="H14082" t="str">
            <v/>
          </cell>
        </row>
        <row r="14083">
          <cell r="H14083" t="str">
            <v/>
          </cell>
        </row>
        <row r="14084">
          <cell r="H14084" t="str">
            <v/>
          </cell>
        </row>
        <row r="14085">
          <cell r="H14085" t="str">
            <v/>
          </cell>
        </row>
        <row r="14086">
          <cell r="H14086" t="str">
            <v/>
          </cell>
        </row>
        <row r="14087">
          <cell r="H14087" t="str">
            <v/>
          </cell>
        </row>
        <row r="14088">
          <cell r="H14088" t="str">
            <v/>
          </cell>
        </row>
        <row r="14089">
          <cell r="H14089" t="str">
            <v/>
          </cell>
        </row>
        <row r="14090">
          <cell r="H14090" t="str">
            <v/>
          </cell>
        </row>
        <row r="14091">
          <cell r="H14091" t="str">
            <v/>
          </cell>
        </row>
        <row r="14092">
          <cell r="H14092" t="str">
            <v/>
          </cell>
        </row>
        <row r="14093">
          <cell r="H14093" t="str">
            <v/>
          </cell>
        </row>
        <row r="14094">
          <cell r="H14094" t="str">
            <v/>
          </cell>
        </row>
        <row r="14095">
          <cell r="H14095" t="str">
            <v/>
          </cell>
        </row>
        <row r="14096">
          <cell r="H14096" t="str">
            <v/>
          </cell>
        </row>
        <row r="14097">
          <cell r="H14097" t="str">
            <v/>
          </cell>
        </row>
        <row r="14098">
          <cell r="H14098" t="str">
            <v/>
          </cell>
        </row>
        <row r="14099">
          <cell r="H14099" t="str">
            <v/>
          </cell>
        </row>
        <row r="14100">
          <cell r="H14100" t="str">
            <v/>
          </cell>
        </row>
        <row r="14101">
          <cell r="H14101" t="str">
            <v/>
          </cell>
        </row>
        <row r="14102">
          <cell r="H14102" t="str">
            <v/>
          </cell>
        </row>
        <row r="14103">
          <cell r="H14103" t="str">
            <v/>
          </cell>
        </row>
        <row r="14104">
          <cell r="H14104" t="str">
            <v/>
          </cell>
        </row>
        <row r="14105">
          <cell r="H14105" t="str">
            <v/>
          </cell>
        </row>
        <row r="14106">
          <cell r="H14106" t="str">
            <v/>
          </cell>
        </row>
        <row r="14107">
          <cell r="H14107" t="str">
            <v/>
          </cell>
        </row>
        <row r="14108">
          <cell r="H14108" t="str">
            <v/>
          </cell>
        </row>
        <row r="14109">
          <cell r="H14109" t="str">
            <v/>
          </cell>
        </row>
        <row r="14110">
          <cell r="H14110" t="str">
            <v/>
          </cell>
        </row>
        <row r="14111">
          <cell r="A14111" t="str">
            <v>ACTIVIDAD No  - PÁGINA 1</v>
          </cell>
        </row>
        <row r="14112">
          <cell r="H14112" t="str">
            <v/>
          </cell>
        </row>
        <row r="14113">
          <cell r="H14113" t="str">
            <v/>
          </cell>
        </row>
        <row r="14114">
          <cell r="H14114" t="str">
            <v/>
          </cell>
        </row>
        <row r="14115">
          <cell r="H14115" t="str">
            <v/>
          </cell>
        </row>
        <row r="14116">
          <cell r="H14116" t="str">
            <v/>
          </cell>
        </row>
        <row r="14117">
          <cell r="H14117" t="str">
            <v/>
          </cell>
        </row>
        <row r="14118">
          <cell r="H14118" t="str">
            <v/>
          </cell>
        </row>
        <row r="14119">
          <cell r="H14119" t="str">
            <v/>
          </cell>
        </row>
        <row r="14120">
          <cell r="H14120" t="str">
            <v/>
          </cell>
        </row>
        <row r="14121">
          <cell r="H14121" t="str">
            <v/>
          </cell>
        </row>
        <row r="14122">
          <cell r="H14122" t="str">
            <v/>
          </cell>
        </row>
        <row r="14123">
          <cell r="H14123" t="str">
            <v/>
          </cell>
        </row>
        <row r="14124">
          <cell r="H14124" t="str">
            <v/>
          </cell>
        </row>
        <row r="14125">
          <cell r="H14125" t="str">
            <v/>
          </cell>
        </row>
        <row r="14126">
          <cell r="H14126" t="str">
            <v/>
          </cell>
        </row>
        <row r="14127">
          <cell r="H14127" t="str">
            <v/>
          </cell>
        </row>
        <row r="14128">
          <cell r="H14128" t="str">
            <v/>
          </cell>
        </row>
        <row r="14129">
          <cell r="A14129" t="str">
            <v xml:space="preserve">CANTIDAD TOTAL ACTIVIDAD No </v>
          </cell>
          <cell r="H14129" t="str">
            <v/>
          </cell>
        </row>
        <row r="14130">
          <cell r="A14130" t="str">
            <v>INSERTE PLANO, GRÁFICO O ESQUEMA AQUÍ</v>
          </cell>
        </row>
        <row r="14153">
          <cell r="B14153" t="str">
            <v xml:space="preserve">JOSE ENRIQUE CASTRO CASTRO </v>
          </cell>
        </row>
        <row r="14154">
          <cell r="B14154" t="str">
            <v xml:space="preserve">SECRETARIO DE PLANEACION </v>
          </cell>
        </row>
        <row r="14155">
          <cell r="B14155" t="str">
            <v xml:space="preserve">SECRETARIA DE PLANEACION </v>
          </cell>
        </row>
        <row r="14156">
          <cell r="B14156" t="str">
            <v/>
          </cell>
          <cell r="C14156" t="str">
            <v>ACTIVIDAD No  - PÁGINA 2</v>
          </cell>
        </row>
        <row r="14157">
          <cell r="A14157" t="str">
            <v>DEPARTAMENTO DE ANTIOQUIA</v>
          </cell>
        </row>
        <row r="14158">
          <cell r="A14158" t="str">
            <v>MUNICIPIO DE MONTEBELLO</v>
          </cell>
        </row>
        <row r="14159">
          <cell r="A14159" t="str">
            <v>PROYECTO: Mantenimiento y Mejoramiento de Vías Terciarias en los Municipios de Montebello y Santa Barbara</v>
          </cell>
        </row>
        <row r="14161">
          <cell r="A14161" t="str">
            <v>MEMORIAS DE OBRA</v>
          </cell>
        </row>
        <row r="14163">
          <cell r="A14163" t="str">
            <v>No.</v>
          </cell>
          <cell r="B14163" t="str">
            <v>DESCRIPCIÓN</v>
          </cell>
          <cell r="F14163" t="str">
            <v>ÍTEM DE PAGO</v>
          </cell>
          <cell r="G14163" t="str">
            <v>UNIDAD</v>
          </cell>
          <cell r="H14163" t="str">
            <v>CANTIDAD</v>
          </cell>
        </row>
        <row r="14164">
          <cell r="B14164" t="str">
            <v/>
          </cell>
          <cell r="F14164" t="str">
            <v/>
          </cell>
          <cell r="G14164" t="str">
            <v/>
          </cell>
          <cell r="H14164" t="str">
            <v/>
          </cell>
        </row>
        <row r="14166">
          <cell r="A14166" t="str">
            <v>DETALLE</v>
          </cell>
          <cell r="C14166" t="str">
            <v>FACTOR</v>
          </cell>
          <cell r="D14166" t="str">
            <v>CANTIDAD</v>
          </cell>
          <cell r="E14166" t="str">
            <v>A (ML)</v>
          </cell>
          <cell r="F14166" t="str">
            <v>B (M2)</v>
          </cell>
          <cell r="G14166" t="str">
            <v>C (M3)</v>
          </cell>
          <cell r="H14166" t="str">
            <v>TOTAL</v>
          </cell>
        </row>
        <row r="14167">
          <cell r="H14167" t="str">
            <v/>
          </cell>
        </row>
        <row r="14168">
          <cell r="H14168" t="str">
            <v/>
          </cell>
        </row>
        <row r="14169">
          <cell r="H14169" t="str">
            <v/>
          </cell>
        </row>
        <row r="14170">
          <cell r="H14170" t="str">
            <v/>
          </cell>
        </row>
        <row r="14171">
          <cell r="H14171" t="str">
            <v/>
          </cell>
        </row>
        <row r="14172">
          <cell r="H14172" t="str">
            <v/>
          </cell>
        </row>
        <row r="14173">
          <cell r="H14173" t="str">
            <v/>
          </cell>
        </row>
        <row r="14174">
          <cell r="H14174" t="str">
            <v/>
          </cell>
        </row>
        <row r="14175">
          <cell r="H14175" t="str">
            <v/>
          </cell>
        </row>
        <row r="14176">
          <cell r="H14176" t="str">
            <v/>
          </cell>
        </row>
        <row r="14177">
          <cell r="H14177" t="str">
            <v/>
          </cell>
        </row>
        <row r="14178">
          <cell r="H14178" t="str">
            <v/>
          </cell>
        </row>
        <row r="14179">
          <cell r="H14179" t="str">
            <v/>
          </cell>
        </row>
        <row r="14180">
          <cell r="H14180" t="str">
            <v/>
          </cell>
        </row>
        <row r="14181">
          <cell r="H14181" t="str">
            <v/>
          </cell>
        </row>
        <row r="14182">
          <cell r="H14182" t="str">
            <v/>
          </cell>
        </row>
        <row r="14183">
          <cell r="H14183" t="str">
            <v/>
          </cell>
        </row>
        <row r="14184">
          <cell r="H14184" t="str">
            <v/>
          </cell>
        </row>
        <row r="14185">
          <cell r="H14185" t="str">
            <v/>
          </cell>
        </row>
        <row r="14186">
          <cell r="H14186" t="str">
            <v/>
          </cell>
        </row>
        <row r="14187">
          <cell r="H14187" t="str">
            <v/>
          </cell>
        </row>
        <row r="14188">
          <cell r="H14188" t="str">
            <v/>
          </cell>
        </row>
        <row r="14189">
          <cell r="H14189" t="str">
            <v/>
          </cell>
        </row>
        <row r="14190">
          <cell r="H14190" t="str">
            <v/>
          </cell>
        </row>
        <row r="14191">
          <cell r="H14191" t="str">
            <v/>
          </cell>
        </row>
        <row r="14192">
          <cell r="H14192" t="str">
            <v/>
          </cell>
        </row>
        <row r="14193">
          <cell r="H14193" t="str">
            <v/>
          </cell>
        </row>
        <row r="14194">
          <cell r="H14194" t="str">
            <v/>
          </cell>
        </row>
        <row r="14195">
          <cell r="H14195" t="str">
            <v/>
          </cell>
        </row>
        <row r="14196">
          <cell r="H14196" t="str">
            <v/>
          </cell>
        </row>
        <row r="14197">
          <cell r="H14197" t="str">
            <v/>
          </cell>
        </row>
        <row r="14198">
          <cell r="A14198" t="str">
            <v>ACTIVIDAD No  - PÁGINA 1</v>
          </cell>
        </row>
        <row r="14199">
          <cell r="H14199" t="str">
            <v/>
          </cell>
        </row>
        <row r="14200">
          <cell r="H14200" t="str">
            <v/>
          </cell>
        </row>
        <row r="14201">
          <cell r="H14201" t="str">
            <v/>
          </cell>
        </row>
        <row r="14202">
          <cell r="H14202" t="str">
            <v/>
          </cell>
        </row>
        <row r="14203">
          <cell r="H14203" t="str">
            <v/>
          </cell>
        </row>
        <row r="14204">
          <cell r="H14204" t="str">
            <v/>
          </cell>
        </row>
        <row r="14205">
          <cell r="H14205" t="str">
            <v/>
          </cell>
        </row>
        <row r="14206">
          <cell r="H14206" t="str">
            <v/>
          </cell>
        </row>
        <row r="14207">
          <cell r="H14207" t="str">
            <v/>
          </cell>
        </row>
        <row r="14208">
          <cell r="H14208" t="str">
            <v/>
          </cell>
        </row>
        <row r="14209">
          <cell r="H14209" t="str">
            <v/>
          </cell>
        </row>
        <row r="14210">
          <cell r="H14210" t="str">
            <v/>
          </cell>
        </row>
        <row r="14211">
          <cell r="H14211" t="str">
            <v/>
          </cell>
        </row>
        <row r="14212">
          <cell r="H14212" t="str">
            <v/>
          </cell>
        </row>
        <row r="14213">
          <cell r="H14213" t="str">
            <v/>
          </cell>
        </row>
        <row r="14214">
          <cell r="H14214" t="str">
            <v/>
          </cell>
        </row>
        <row r="14215">
          <cell r="H14215" t="str">
            <v/>
          </cell>
        </row>
        <row r="14216">
          <cell r="A14216" t="str">
            <v xml:space="preserve">CANTIDAD TOTAL ACTIVIDAD No </v>
          </cell>
          <cell r="H14216" t="str">
            <v/>
          </cell>
        </row>
        <row r="14217">
          <cell r="A14217" t="str">
            <v>INSERTE PLANO, GRÁFICO O ESQUEMA AQUÍ</v>
          </cell>
        </row>
        <row r="14240">
          <cell r="B14240" t="str">
            <v xml:space="preserve">JOSE ENRIQUE CASTRO CASTRO </v>
          </cell>
        </row>
        <row r="14241">
          <cell r="B14241" t="str">
            <v xml:space="preserve">SECRETARIO DE PLANEACION </v>
          </cell>
        </row>
        <row r="14242">
          <cell r="B14242" t="str">
            <v xml:space="preserve">SECRETARIA DE PLANEACION </v>
          </cell>
        </row>
        <row r="14243">
          <cell r="B14243" t="str">
            <v/>
          </cell>
          <cell r="C14243" t="str">
            <v>ACTIVIDAD No  - PÁGINA 2</v>
          </cell>
        </row>
        <row r="14244">
          <cell r="A14244" t="str">
            <v>DEPARTAMENTO DE ANTIOQUIA</v>
          </cell>
        </row>
        <row r="14245">
          <cell r="A14245" t="str">
            <v>MUNICIPIO DE MONTEBELLO</v>
          </cell>
        </row>
        <row r="14246">
          <cell r="A14246" t="str">
            <v>PROYECTO: Mantenimiento y Mejoramiento de Vías Terciarias en los Municipios de Montebello y Santa Barbara</v>
          </cell>
        </row>
        <row r="14248">
          <cell r="A14248" t="str">
            <v>MEMORIAS DE OBRA</v>
          </cell>
        </row>
        <row r="14250">
          <cell r="A14250" t="str">
            <v>No.</v>
          </cell>
          <cell r="B14250" t="str">
            <v>DESCRIPCIÓN</v>
          </cell>
          <cell r="F14250" t="str">
            <v>ÍTEM DE PAGO</v>
          </cell>
          <cell r="G14250" t="str">
            <v>UNIDAD</v>
          </cell>
          <cell r="H14250" t="str">
            <v>CANTIDAD</v>
          </cell>
        </row>
        <row r="14251">
          <cell r="B14251" t="str">
            <v/>
          </cell>
          <cell r="F14251" t="str">
            <v/>
          </cell>
          <cell r="G14251" t="str">
            <v/>
          </cell>
          <cell r="H14251" t="str">
            <v/>
          </cell>
        </row>
        <row r="14253">
          <cell r="A14253" t="str">
            <v>DETALLE</v>
          </cell>
          <cell r="C14253" t="str">
            <v>FACTOR</v>
          </cell>
          <cell r="D14253" t="str">
            <v>CANTIDAD</v>
          </cell>
          <cell r="E14253" t="str">
            <v>A (ML)</v>
          </cell>
          <cell r="F14253" t="str">
            <v>B (M2)</v>
          </cell>
          <cell r="G14253" t="str">
            <v>C (M3)</v>
          </cell>
          <cell r="H14253" t="str">
            <v>TOTAL</v>
          </cell>
        </row>
        <row r="14254">
          <cell r="H14254" t="str">
            <v/>
          </cell>
        </row>
        <row r="14255">
          <cell r="H14255" t="str">
            <v/>
          </cell>
        </row>
        <row r="14256">
          <cell r="H14256" t="str">
            <v/>
          </cell>
        </row>
        <row r="14257">
          <cell r="H14257" t="str">
            <v/>
          </cell>
        </row>
        <row r="14258">
          <cell r="H14258" t="str">
            <v/>
          </cell>
        </row>
        <row r="14259">
          <cell r="H14259" t="str">
            <v/>
          </cell>
        </row>
        <row r="14260">
          <cell r="H14260" t="str">
            <v/>
          </cell>
        </row>
        <row r="14261">
          <cell r="H14261" t="str">
            <v/>
          </cell>
        </row>
        <row r="14262">
          <cell r="H14262" t="str">
            <v/>
          </cell>
        </row>
        <row r="14263">
          <cell r="H14263" t="str">
            <v/>
          </cell>
        </row>
        <row r="14264">
          <cell r="H14264" t="str">
            <v/>
          </cell>
        </row>
        <row r="14265">
          <cell r="H14265" t="str">
            <v/>
          </cell>
        </row>
        <row r="14266">
          <cell r="H14266" t="str">
            <v/>
          </cell>
        </row>
        <row r="14267">
          <cell r="H14267" t="str">
            <v/>
          </cell>
        </row>
        <row r="14268">
          <cell r="H14268" t="str">
            <v/>
          </cell>
        </row>
        <row r="14269">
          <cell r="H14269" t="str">
            <v/>
          </cell>
        </row>
        <row r="14270">
          <cell r="H14270" t="str">
            <v/>
          </cell>
        </row>
        <row r="14271">
          <cell r="H14271" t="str">
            <v/>
          </cell>
        </row>
        <row r="14272">
          <cell r="H14272" t="str">
            <v/>
          </cell>
        </row>
        <row r="14273">
          <cell r="H14273" t="str">
            <v/>
          </cell>
        </row>
        <row r="14274">
          <cell r="H14274" t="str">
            <v/>
          </cell>
        </row>
        <row r="14275">
          <cell r="H14275" t="str">
            <v/>
          </cell>
        </row>
        <row r="14276">
          <cell r="H14276" t="str">
            <v/>
          </cell>
        </row>
        <row r="14277">
          <cell r="H14277" t="str">
            <v/>
          </cell>
        </row>
        <row r="14278">
          <cell r="H14278" t="str">
            <v/>
          </cell>
        </row>
        <row r="14279">
          <cell r="H14279" t="str">
            <v/>
          </cell>
        </row>
        <row r="14280">
          <cell r="H14280" t="str">
            <v/>
          </cell>
        </row>
        <row r="14281">
          <cell r="H14281" t="str">
            <v/>
          </cell>
        </row>
        <row r="14282">
          <cell r="H14282" t="str">
            <v/>
          </cell>
        </row>
        <row r="14283">
          <cell r="H14283" t="str">
            <v/>
          </cell>
        </row>
        <row r="14284">
          <cell r="H14284" t="str">
            <v/>
          </cell>
        </row>
        <row r="14285">
          <cell r="H14285" t="str">
            <v/>
          </cell>
        </row>
        <row r="14286">
          <cell r="H14286" t="str">
            <v/>
          </cell>
        </row>
        <row r="14287">
          <cell r="A14287" t="str">
            <v>ACTIVIDAD No  - PÁGINA 1</v>
          </cell>
        </row>
        <row r="14288">
          <cell r="H14288" t="str">
            <v/>
          </cell>
        </row>
        <row r="14289">
          <cell r="H14289" t="str">
            <v/>
          </cell>
        </row>
        <row r="14290">
          <cell r="H14290" t="str">
            <v/>
          </cell>
        </row>
        <row r="14291">
          <cell r="H14291" t="str">
            <v/>
          </cell>
        </row>
        <row r="14292">
          <cell r="H14292" t="str">
            <v/>
          </cell>
        </row>
        <row r="14293">
          <cell r="H14293" t="str">
            <v/>
          </cell>
        </row>
        <row r="14294">
          <cell r="H14294" t="str">
            <v/>
          </cell>
        </row>
        <row r="14295">
          <cell r="H14295" t="str">
            <v/>
          </cell>
        </row>
        <row r="14296">
          <cell r="H14296" t="str">
            <v/>
          </cell>
        </row>
        <row r="14297">
          <cell r="H14297" t="str">
            <v/>
          </cell>
        </row>
        <row r="14298">
          <cell r="H14298" t="str">
            <v/>
          </cell>
        </row>
        <row r="14299">
          <cell r="H14299" t="str">
            <v/>
          </cell>
        </row>
        <row r="14300">
          <cell r="H14300" t="str">
            <v/>
          </cell>
        </row>
        <row r="14301">
          <cell r="H14301" t="str">
            <v/>
          </cell>
        </row>
        <row r="14302">
          <cell r="H14302" t="str">
            <v/>
          </cell>
        </row>
        <row r="14303">
          <cell r="H14303" t="str">
            <v/>
          </cell>
        </row>
        <row r="14304">
          <cell r="H14304" t="str">
            <v/>
          </cell>
        </row>
        <row r="14305">
          <cell r="A14305" t="str">
            <v xml:space="preserve">CANTIDAD TOTAL ACTIVIDAD No </v>
          </cell>
          <cell r="H14305" t="str">
            <v/>
          </cell>
        </row>
        <row r="14306">
          <cell r="A14306" t="str">
            <v>INSERTE PLANO, GRÁFICO O ESQUEMA AQUÍ</v>
          </cell>
        </row>
        <row r="14329">
          <cell r="B14329" t="str">
            <v xml:space="preserve">JOSE ENRIQUE CASTRO CASTRO </v>
          </cell>
        </row>
        <row r="14330">
          <cell r="B14330" t="str">
            <v xml:space="preserve">SECRETARIO DE PLANEACION </v>
          </cell>
        </row>
        <row r="14331">
          <cell r="B14331" t="str">
            <v xml:space="preserve">SECRETARIA DE PLANEACION </v>
          </cell>
        </row>
        <row r="14332">
          <cell r="B14332" t="str">
            <v/>
          </cell>
          <cell r="C14332" t="str">
            <v>ACTIVIDAD No  - PÁGINA 2</v>
          </cell>
        </row>
        <row r="14333">
          <cell r="A14333" t="str">
            <v>DEPARTAMENTO DE ANTIOQUIA</v>
          </cell>
        </row>
        <row r="14334">
          <cell r="A14334" t="str">
            <v>MUNICIPIO DE MONTEBELLO</v>
          </cell>
        </row>
        <row r="14335">
          <cell r="A14335" t="str">
            <v>PROYECTO: Mantenimiento y Mejoramiento de Vías Terciarias en los Municipios de Montebello y Santa Barbara</v>
          </cell>
        </row>
        <row r="14337">
          <cell r="A14337" t="str">
            <v>MEMORIAS DE OBRA</v>
          </cell>
        </row>
        <row r="14339">
          <cell r="A14339" t="str">
            <v>No.</v>
          </cell>
          <cell r="B14339" t="str">
            <v>DESCRIPCIÓN</v>
          </cell>
          <cell r="F14339" t="str">
            <v>ÍTEM DE PAGO</v>
          </cell>
          <cell r="G14339" t="str">
            <v>UNIDAD</v>
          </cell>
          <cell r="H14339" t="str">
            <v>CANTIDAD</v>
          </cell>
        </row>
        <row r="14340">
          <cell r="B14340" t="str">
            <v/>
          </cell>
          <cell r="F14340" t="str">
            <v/>
          </cell>
          <cell r="G14340" t="str">
            <v/>
          </cell>
          <cell r="H14340" t="str">
            <v/>
          </cell>
        </row>
        <row r="14342">
          <cell r="A14342" t="str">
            <v>DETALLE</v>
          </cell>
          <cell r="C14342" t="str">
            <v>FACTOR</v>
          </cell>
          <cell r="D14342" t="str">
            <v>CANTIDAD</v>
          </cell>
          <cell r="E14342" t="str">
            <v>A (ML)</v>
          </cell>
          <cell r="F14342" t="str">
            <v>B (M2)</v>
          </cell>
          <cell r="G14342" t="str">
            <v>C (M3)</v>
          </cell>
          <cell r="H14342" t="str">
            <v>TOTAL</v>
          </cell>
        </row>
        <row r="14343">
          <cell r="H14343" t="str">
            <v/>
          </cell>
        </row>
        <row r="14344">
          <cell r="H14344" t="str">
            <v/>
          </cell>
        </row>
        <row r="14345">
          <cell r="H14345" t="str">
            <v/>
          </cell>
        </row>
        <row r="14346">
          <cell r="H14346" t="str">
            <v/>
          </cell>
        </row>
        <row r="14347">
          <cell r="H14347" t="str">
            <v/>
          </cell>
        </row>
        <row r="14348">
          <cell r="H14348" t="str">
            <v/>
          </cell>
        </row>
        <row r="14349">
          <cell r="H14349" t="str">
            <v/>
          </cell>
        </row>
        <row r="14350">
          <cell r="H14350" t="str">
            <v/>
          </cell>
        </row>
        <row r="14351">
          <cell r="H14351" t="str">
            <v/>
          </cell>
        </row>
        <row r="14352">
          <cell r="H14352" t="str">
            <v/>
          </cell>
        </row>
        <row r="14353">
          <cell r="H14353" t="str">
            <v/>
          </cell>
        </row>
        <row r="14354">
          <cell r="H14354" t="str">
            <v/>
          </cell>
        </row>
        <row r="14355">
          <cell r="H14355" t="str">
            <v/>
          </cell>
        </row>
        <row r="14356">
          <cell r="H14356" t="str">
            <v/>
          </cell>
        </row>
        <row r="14357">
          <cell r="H14357" t="str">
            <v/>
          </cell>
        </row>
        <row r="14358">
          <cell r="H14358" t="str">
            <v/>
          </cell>
        </row>
        <row r="14359">
          <cell r="H14359" t="str">
            <v/>
          </cell>
        </row>
        <row r="14360">
          <cell r="H14360" t="str">
            <v/>
          </cell>
        </row>
        <row r="14361">
          <cell r="H14361" t="str">
            <v/>
          </cell>
        </row>
        <row r="14362">
          <cell r="H14362" t="str">
            <v/>
          </cell>
        </row>
        <row r="14363">
          <cell r="H14363" t="str">
            <v/>
          </cell>
        </row>
        <row r="14364">
          <cell r="H14364" t="str">
            <v/>
          </cell>
        </row>
        <row r="14365">
          <cell r="H14365" t="str">
            <v/>
          </cell>
        </row>
        <row r="14366">
          <cell r="H14366" t="str">
            <v/>
          </cell>
        </row>
        <row r="14367">
          <cell r="H14367" t="str">
            <v/>
          </cell>
        </row>
        <row r="14368">
          <cell r="H14368" t="str">
            <v/>
          </cell>
        </row>
        <row r="14369">
          <cell r="H14369" t="str">
            <v/>
          </cell>
        </row>
        <row r="14370">
          <cell r="H14370" t="str">
            <v/>
          </cell>
        </row>
        <row r="14371">
          <cell r="H14371" t="str">
            <v/>
          </cell>
        </row>
        <row r="14372">
          <cell r="H14372" t="str">
            <v/>
          </cell>
        </row>
        <row r="14373">
          <cell r="H14373" t="str">
            <v/>
          </cell>
        </row>
        <row r="14374">
          <cell r="A14374" t="str">
            <v>ACTIVIDAD No  - PÁGINA 1</v>
          </cell>
        </row>
        <row r="14375">
          <cell r="H14375" t="str">
            <v/>
          </cell>
        </row>
        <row r="14376">
          <cell r="H14376" t="str">
            <v/>
          </cell>
        </row>
        <row r="14377">
          <cell r="H14377" t="str">
            <v/>
          </cell>
        </row>
        <row r="14378">
          <cell r="H14378" t="str">
            <v/>
          </cell>
        </row>
        <row r="14379">
          <cell r="H14379" t="str">
            <v/>
          </cell>
        </row>
        <row r="14380">
          <cell r="H14380" t="str">
            <v/>
          </cell>
        </row>
        <row r="14381">
          <cell r="H14381" t="str">
            <v/>
          </cell>
        </row>
        <row r="14382">
          <cell r="H14382" t="str">
            <v/>
          </cell>
        </row>
        <row r="14383">
          <cell r="H14383" t="str">
            <v/>
          </cell>
        </row>
        <row r="14384">
          <cell r="H14384" t="str">
            <v/>
          </cell>
        </row>
        <row r="14385">
          <cell r="H14385" t="str">
            <v/>
          </cell>
        </row>
        <row r="14386">
          <cell r="H14386" t="str">
            <v/>
          </cell>
        </row>
        <row r="14387">
          <cell r="H14387" t="str">
            <v/>
          </cell>
        </row>
        <row r="14388">
          <cell r="H14388" t="str">
            <v/>
          </cell>
        </row>
        <row r="14389">
          <cell r="H14389" t="str">
            <v/>
          </cell>
        </row>
        <row r="14390">
          <cell r="H14390" t="str">
            <v/>
          </cell>
        </row>
        <row r="14391">
          <cell r="H14391" t="str">
            <v/>
          </cell>
        </row>
        <row r="14392">
          <cell r="A14392" t="str">
            <v xml:space="preserve">CANTIDAD TOTAL ACTIVIDAD No </v>
          </cell>
          <cell r="H14392" t="str">
            <v/>
          </cell>
        </row>
        <row r="14393">
          <cell r="A14393" t="str">
            <v>INSERTE PLANO, GRÁFICO O ESQUEMA AQUÍ</v>
          </cell>
        </row>
        <row r="14416">
          <cell r="B14416" t="str">
            <v xml:space="preserve">JOSE ENRIQUE CASTRO CASTRO </v>
          </cell>
        </row>
        <row r="14417">
          <cell r="B14417" t="str">
            <v xml:space="preserve">SECRETARIO DE PLANEACION </v>
          </cell>
        </row>
        <row r="14418">
          <cell r="B14418" t="str">
            <v xml:space="preserve">SECRETARIA DE PLANEACION </v>
          </cell>
        </row>
        <row r="14419">
          <cell r="B14419" t="str">
            <v/>
          </cell>
          <cell r="C14419" t="str">
            <v>ACTIVIDAD No  - PÁGINA 2</v>
          </cell>
        </row>
        <row r="14420">
          <cell r="A14420" t="str">
            <v>DEPARTAMENTO DE ANTIOQUIA</v>
          </cell>
        </row>
        <row r="14421">
          <cell r="A14421" t="str">
            <v>MUNICIPIO DE MONTEBELLO</v>
          </cell>
        </row>
        <row r="14422">
          <cell r="A14422" t="str">
            <v>PROYECTO: Mantenimiento y Mejoramiento de Vías Terciarias en los Municipios de Montebello y Santa Barbara</v>
          </cell>
        </row>
        <row r="14424">
          <cell r="A14424" t="str">
            <v>MEMORIAS DE OBRA</v>
          </cell>
        </row>
        <row r="14426">
          <cell r="A14426" t="str">
            <v>No.</v>
          </cell>
          <cell r="B14426" t="str">
            <v>DESCRIPCIÓN</v>
          </cell>
          <cell r="F14426" t="str">
            <v>ÍTEM DE PAGO</v>
          </cell>
          <cell r="G14426" t="str">
            <v>UNIDAD</v>
          </cell>
          <cell r="H14426" t="str">
            <v>CANTIDAD</v>
          </cell>
        </row>
        <row r="14427">
          <cell r="B14427" t="str">
            <v/>
          </cell>
          <cell r="F14427" t="str">
            <v/>
          </cell>
          <cell r="G14427" t="str">
            <v/>
          </cell>
          <cell r="H14427" t="str">
            <v/>
          </cell>
        </row>
        <row r="14429">
          <cell r="A14429" t="str">
            <v>DETALLE</v>
          </cell>
          <cell r="C14429" t="str">
            <v>FACTOR</v>
          </cell>
          <cell r="D14429" t="str">
            <v>CANTIDAD</v>
          </cell>
          <cell r="E14429" t="str">
            <v>A (ML)</v>
          </cell>
          <cell r="F14429" t="str">
            <v>B (M2)</v>
          </cell>
          <cell r="G14429" t="str">
            <v>C (M3)</v>
          </cell>
          <cell r="H14429" t="str">
            <v>TOTAL</v>
          </cell>
        </row>
        <row r="14430">
          <cell r="H14430" t="str">
            <v/>
          </cell>
        </row>
        <row r="14431">
          <cell r="H14431" t="str">
            <v/>
          </cell>
        </row>
        <row r="14432">
          <cell r="H14432" t="str">
            <v/>
          </cell>
        </row>
        <row r="14433">
          <cell r="H14433" t="str">
            <v/>
          </cell>
        </row>
        <row r="14434">
          <cell r="H14434" t="str">
            <v/>
          </cell>
        </row>
        <row r="14435">
          <cell r="H14435" t="str">
            <v/>
          </cell>
        </row>
        <row r="14436">
          <cell r="H14436" t="str">
            <v/>
          </cell>
        </row>
        <row r="14437">
          <cell r="H14437" t="str">
            <v/>
          </cell>
        </row>
        <row r="14438">
          <cell r="H14438" t="str">
            <v/>
          </cell>
        </row>
        <row r="14439">
          <cell r="H14439" t="str">
            <v/>
          </cell>
        </row>
        <row r="14440">
          <cell r="H14440" t="str">
            <v/>
          </cell>
        </row>
        <row r="14441">
          <cell r="H14441" t="str">
            <v/>
          </cell>
        </row>
        <row r="14442">
          <cell r="H14442" t="str">
            <v/>
          </cell>
        </row>
        <row r="14443">
          <cell r="H14443" t="str">
            <v/>
          </cell>
        </row>
        <row r="14444">
          <cell r="H14444" t="str">
            <v/>
          </cell>
        </row>
        <row r="14445">
          <cell r="H14445" t="str">
            <v/>
          </cell>
        </row>
        <row r="14446">
          <cell r="H14446" t="str">
            <v/>
          </cell>
        </row>
        <row r="14447">
          <cell r="H14447" t="str">
            <v/>
          </cell>
        </row>
        <row r="14448">
          <cell r="H14448" t="str">
            <v/>
          </cell>
        </row>
        <row r="14449">
          <cell r="H14449" t="str">
            <v/>
          </cell>
        </row>
        <row r="14450">
          <cell r="H14450" t="str">
            <v/>
          </cell>
        </row>
        <row r="14451">
          <cell r="H14451" t="str">
            <v/>
          </cell>
        </row>
        <row r="14452">
          <cell r="H14452" t="str">
            <v/>
          </cell>
        </row>
        <row r="14453">
          <cell r="H14453" t="str">
            <v/>
          </cell>
        </row>
        <row r="14454">
          <cell r="H14454" t="str">
            <v/>
          </cell>
        </row>
        <row r="14455">
          <cell r="H14455" t="str">
            <v/>
          </cell>
        </row>
        <row r="14456">
          <cell r="H14456" t="str">
            <v/>
          </cell>
        </row>
        <row r="14457">
          <cell r="H14457" t="str">
            <v/>
          </cell>
        </row>
        <row r="14458">
          <cell r="H14458" t="str">
            <v/>
          </cell>
        </row>
        <row r="14459">
          <cell r="H14459" t="str">
            <v/>
          </cell>
        </row>
        <row r="14460">
          <cell r="H14460" t="str">
            <v/>
          </cell>
        </row>
        <row r="14461">
          <cell r="A14461" t="str">
            <v>ACTIVIDAD No  - PÁGINA 1</v>
          </cell>
        </row>
        <row r="14462">
          <cell r="H14462" t="str">
            <v/>
          </cell>
        </row>
        <row r="14463">
          <cell r="H14463" t="str">
            <v/>
          </cell>
        </row>
        <row r="14464">
          <cell r="H14464" t="str">
            <v/>
          </cell>
        </row>
        <row r="14465">
          <cell r="H14465" t="str">
            <v/>
          </cell>
        </row>
        <row r="14466">
          <cell r="H14466" t="str">
            <v/>
          </cell>
        </row>
        <row r="14467">
          <cell r="H14467" t="str">
            <v/>
          </cell>
        </row>
        <row r="14468">
          <cell r="H14468" t="str">
            <v/>
          </cell>
        </row>
        <row r="14469">
          <cell r="H14469" t="str">
            <v/>
          </cell>
        </row>
        <row r="14470">
          <cell r="H14470" t="str">
            <v/>
          </cell>
        </row>
        <row r="14471">
          <cell r="H14471" t="str">
            <v/>
          </cell>
        </row>
        <row r="14472">
          <cell r="H14472" t="str">
            <v/>
          </cell>
        </row>
        <row r="14473">
          <cell r="H14473" t="str">
            <v/>
          </cell>
        </row>
        <row r="14474">
          <cell r="H14474" t="str">
            <v/>
          </cell>
        </row>
        <row r="14475">
          <cell r="H14475" t="str">
            <v/>
          </cell>
        </row>
        <row r="14476">
          <cell r="H14476" t="str">
            <v/>
          </cell>
        </row>
        <row r="14477">
          <cell r="H14477" t="str">
            <v/>
          </cell>
        </row>
        <row r="14478">
          <cell r="H14478" t="str">
            <v/>
          </cell>
        </row>
        <row r="14479">
          <cell r="A14479" t="str">
            <v xml:space="preserve">CANTIDAD TOTAL ACTIVIDAD No </v>
          </cell>
          <cell r="H14479" t="str">
            <v/>
          </cell>
        </row>
        <row r="14480">
          <cell r="A14480" t="str">
            <v>INSERTE PLANO, GRÁFICO O ESQUEMA AQUÍ</v>
          </cell>
        </row>
        <row r="14503">
          <cell r="B14503" t="str">
            <v xml:space="preserve">JOSE ENRIQUE CASTRO CASTRO </v>
          </cell>
        </row>
        <row r="14504">
          <cell r="B14504" t="str">
            <v xml:space="preserve">SECRETARIO DE PLANEACION </v>
          </cell>
        </row>
        <row r="14505">
          <cell r="B14505" t="str">
            <v xml:space="preserve">SECRETARIA DE PLANEACION </v>
          </cell>
        </row>
        <row r="14506">
          <cell r="B14506" t="str">
            <v/>
          </cell>
          <cell r="C14506" t="str">
            <v>ACTIVIDAD No  - PÁGINA 2</v>
          </cell>
        </row>
        <row r="14507">
          <cell r="A14507" t="str">
            <v>DEPARTAMENTO DE ANTIOQUIA</v>
          </cell>
        </row>
        <row r="14508">
          <cell r="A14508" t="str">
            <v>MUNICIPIO DE MONTEBELLO</v>
          </cell>
        </row>
        <row r="14509">
          <cell r="A14509" t="str">
            <v>PROYECTO: Mantenimiento y Mejoramiento de Vías Terciarias en los Municipios de Montebello y Santa Barbara</v>
          </cell>
        </row>
        <row r="14511">
          <cell r="A14511" t="str">
            <v>MEMORIAS DE OBRA</v>
          </cell>
        </row>
        <row r="14513">
          <cell r="A14513" t="str">
            <v>No.</v>
          </cell>
          <cell r="B14513" t="str">
            <v>DESCRIPCIÓN</v>
          </cell>
          <cell r="F14513" t="str">
            <v>ÍTEM DE PAGO</v>
          </cell>
          <cell r="G14513" t="str">
            <v>UNIDAD</v>
          </cell>
          <cell r="H14513" t="str">
            <v>CANTIDAD</v>
          </cell>
        </row>
        <row r="14514">
          <cell r="B14514" t="str">
            <v/>
          </cell>
          <cell r="F14514" t="str">
            <v/>
          </cell>
          <cell r="G14514" t="str">
            <v/>
          </cell>
          <cell r="H14514" t="str">
            <v/>
          </cell>
        </row>
        <row r="14516">
          <cell r="A14516" t="str">
            <v>DETALLE</v>
          </cell>
          <cell r="C14516" t="str">
            <v>FACTOR</v>
          </cell>
          <cell r="D14516" t="str">
            <v>CANTIDAD</v>
          </cell>
          <cell r="E14516" t="str">
            <v>A (ML)</v>
          </cell>
          <cell r="F14516" t="str">
            <v>B (M2)</v>
          </cell>
          <cell r="G14516" t="str">
            <v>C (M3)</v>
          </cell>
          <cell r="H14516" t="str">
            <v>TOTAL</v>
          </cell>
        </row>
        <row r="14517">
          <cell r="H14517" t="str">
            <v/>
          </cell>
        </row>
        <row r="14518">
          <cell r="H14518" t="str">
            <v/>
          </cell>
        </row>
        <row r="14519">
          <cell r="H14519" t="str">
            <v/>
          </cell>
        </row>
        <row r="14520">
          <cell r="H14520" t="str">
            <v/>
          </cell>
        </row>
        <row r="14521">
          <cell r="H14521" t="str">
            <v/>
          </cell>
        </row>
        <row r="14522">
          <cell r="H14522" t="str">
            <v/>
          </cell>
        </row>
        <row r="14523">
          <cell r="H14523" t="str">
            <v/>
          </cell>
        </row>
        <row r="14524">
          <cell r="H14524" t="str">
            <v/>
          </cell>
        </row>
        <row r="14525">
          <cell r="H14525" t="str">
            <v/>
          </cell>
        </row>
        <row r="14526">
          <cell r="H14526" t="str">
            <v/>
          </cell>
        </row>
        <row r="14527">
          <cell r="H14527" t="str">
            <v/>
          </cell>
        </row>
        <row r="14528">
          <cell r="H14528" t="str">
            <v/>
          </cell>
        </row>
        <row r="14529">
          <cell r="H14529" t="str">
            <v/>
          </cell>
        </row>
        <row r="14530">
          <cell r="H14530" t="str">
            <v/>
          </cell>
        </row>
        <row r="14531">
          <cell r="H14531" t="str">
            <v/>
          </cell>
        </row>
        <row r="14532">
          <cell r="H14532" t="str">
            <v/>
          </cell>
        </row>
        <row r="14533">
          <cell r="H14533" t="str">
            <v/>
          </cell>
        </row>
        <row r="14534">
          <cell r="H14534" t="str">
            <v/>
          </cell>
        </row>
        <row r="14535">
          <cell r="H14535" t="str">
            <v/>
          </cell>
        </row>
        <row r="14536">
          <cell r="H14536" t="str">
            <v/>
          </cell>
        </row>
        <row r="14537">
          <cell r="H14537" t="str">
            <v/>
          </cell>
        </row>
        <row r="14538">
          <cell r="H14538" t="str">
            <v/>
          </cell>
        </row>
        <row r="14539">
          <cell r="H14539" t="str">
            <v/>
          </cell>
        </row>
        <row r="14540">
          <cell r="H14540" t="str">
            <v/>
          </cell>
        </row>
        <row r="14541">
          <cell r="H14541" t="str">
            <v/>
          </cell>
        </row>
        <row r="14542">
          <cell r="H14542" t="str">
            <v/>
          </cell>
        </row>
        <row r="14543">
          <cell r="H14543" t="str">
            <v/>
          </cell>
        </row>
        <row r="14544">
          <cell r="H14544" t="str">
            <v/>
          </cell>
        </row>
        <row r="14545">
          <cell r="H14545" t="str">
            <v/>
          </cell>
        </row>
        <row r="14546">
          <cell r="H14546" t="str">
            <v/>
          </cell>
        </row>
        <row r="14547">
          <cell r="H14547" t="str">
            <v/>
          </cell>
        </row>
        <row r="14548">
          <cell r="A14548" t="str">
            <v>ACTIVIDAD No  - PÁGINA 1</v>
          </cell>
        </row>
        <row r="14549">
          <cell r="H14549" t="str">
            <v/>
          </cell>
        </row>
        <row r="14550">
          <cell r="H14550" t="str">
            <v/>
          </cell>
        </row>
        <row r="14551">
          <cell r="H14551" t="str">
            <v/>
          </cell>
        </row>
        <row r="14552">
          <cell r="H14552" t="str">
            <v/>
          </cell>
        </row>
        <row r="14553">
          <cell r="H14553" t="str">
            <v/>
          </cell>
        </row>
        <row r="14554">
          <cell r="H14554" t="str">
            <v/>
          </cell>
        </row>
        <row r="14555">
          <cell r="H14555" t="str">
            <v/>
          </cell>
        </row>
        <row r="14556">
          <cell r="H14556" t="str">
            <v/>
          </cell>
        </row>
        <row r="14557">
          <cell r="H14557" t="str">
            <v/>
          </cell>
        </row>
        <row r="14558">
          <cell r="H14558" t="str">
            <v/>
          </cell>
        </row>
        <row r="14559">
          <cell r="H14559" t="str">
            <v/>
          </cell>
        </row>
        <row r="14560">
          <cell r="H14560" t="str">
            <v/>
          </cell>
        </row>
        <row r="14561">
          <cell r="H14561" t="str">
            <v/>
          </cell>
        </row>
        <row r="14562">
          <cell r="H14562" t="str">
            <v/>
          </cell>
        </row>
        <row r="14563">
          <cell r="H14563" t="str">
            <v/>
          </cell>
        </row>
        <row r="14564">
          <cell r="H14564" t="str">
            <v/>
          </cell>
        </row>
        <row r="14565">
          <cell r="H14565" t="str">
            <v/>
          </cell>
        </row>
        <row r="14566">
          <cell r="A14566" t="str">
            <v xml:space="preserve">CANTIDAD TOTAL ACTIVIDAD No </v>
          </cell>
          <cell r="H14566" t="str">
            <v/>
          </cell>
        </row>
        <row r="14567">
          <cell r="A14567" t="str">
            <v>INSERTE PLANO, GRÁFICO O ESQUEMA AQUÍ</v>
          </cell>
        </row>
        <row r="14590">
          <cell r="B14590" t="str">
            <v xml:space="preserve">JOSE ENRIQUE CASTRO CASTRO </v>
          </cell>
        </row>
        <row r="14591">
          <cell r="B14591" t="str">
            <v xml:space="preserve">SECRETARIO DE PLANEACION </v>
          </cell>
        </row>
        <row r="14592">
          <cell r="B14592" t="str">
            <v xml:space="preserve">SECRETARIA DE PLANEACION </v>
          </cell>
        </row>
        <row r="14593">
          <cell r="B14593" t="str">
            <v/>
          </cell>
          <cell r="C14593" t="str">
            <v>ACTIVIDAD No  - PÁGINA 2</v>
          </cell>
        </row>
        <row r="14594">
          <cell r="A14594" t="str">
            <v>DEPARTAMENTO DE ANTIOQUIA</v>
          </cell>
        </row>
        <row r="14595">
          <cell r="A14595" t="str">
            <v>MUNICIPIO DE MONTEBELLO</v>
          </cell>
        </row>
        <row r="14596">
          <cell r="A14596" t="str">
            <v>PROYECTO: Mantenimiento y Mejoramiento de Vías Terciarias en los Municipios de Montebello y Santa Barbara</v>
          </cell>
        </row>
        <row r="14598">
          <cell r="A14598" t="str">
            <v>MEMORIAS DE OBRA</v>
          </cell>
        </row>
        <row r="14600">
          <cell r="A14600" t="str">
            <v>No.</v>
          </cell>
          <cell r="B14600" t="str">
            <v>DESCRIPCIÓN</v>
          </cell>
          <cell r="F14600" t="str">
            <v>ÍTEM DE PAGO</v>
          </cell>
          <cell r="G14600" t="str">
            <v>UNIDAD</v>
          </cell>
          <cell r="H14600" t="str">
            <v>CANTIDAD</v>
          </cell>
        </row>
        <row r="14601">
          <cell r="B14601" t="str">
            <v/>
          </cell>
          <cell r="F14601" t="str">
            <v/>
          </cell>
          <cell r="G14601" t="str">
            <v/>
          </cell>
          <cell r="H14601" t="str">
            <v/>
          </cell>
        </row>
        <row r="14603">
          <cell r="A14603" t="str">
            <v>DETALLE</v>
          </cell>
          <cell r="C14603" t="str">
            <v>FACTOR</v>
          </cell>
          <cell r="D14603" t="str">
            <v>CANTIDAD</v>
          </cell>
          <cell r="E14603" t="str">
            <v>A (ML)</v>
          </cell>
          <cell r="F14603" t="str">
            <v>B (M2)</v>
          </cell>
          <cell r="G14603" t="str">
            <v>C (M3)</v>
          </cell>
          <cell r="H14603" t="str">
            <v>TOTAL</v>
          </cell>
        </row>
        <row r="14604">
          <cell r="H14604" t="str">
            <v/>
          </cell>
        </row>
        <row r="14605">
          <cell r="H14605" t="str">
            <v/>
          </cell>
        </row>
        <row r="14606">
          <cell r="H14606" t="str">
            <v/>
          </cell>
        </row>
        <row r="14607">
          <cell r="H14607" t="str">
            <v/>
          </cell>
        </row>
        <row r="14608">
          <cell r="H14608" t="str">
            <v/>
          </cell>
        </row>
        <row r="14609">
          <cell r="H14609" t="str">
            <v/>
          </cell>
        </row>
        <row r="14610">
          <cell r="H14610" t="str">
            <v/>
          </cell>
        </row>
        <row r="14611">
          <cell r="H14611" t="str">
            <v/>
          </cell>
        </row>
        <row r="14612">
          <cell r="H14612" t="str">
            <v/>
          </cell>
        </row>
        <row r="14613">
          <cell r="H14613" t="str">
            <v/>
          </cell>
        </row>
        <row r="14614">
          <cell r="H14614" t="str">
            <v/>
          </cell>
        </row>
        <row r="14615">
          <cell r="H14615" t="str">
            <v/>
          </cell>
        </row>
        <row r="14616">
          <cell r="H14616" t="str">
            <v/>
          </cell>
        </row>
        <row r="14617">
          <cell r="H14617" t="str">
            <v/>
          </cell>
        </row>
        <row r="14618">
          <cell r="H14618" t="str">
            <v/>
          </cell>
        </row>
        <row r="14619">
          <cell r="H14619" t="str">
            <v/>
          </cell>
        </row>
        <row r="14620">
          <cell r="H14620" t="str">
            <v/>
          </cell>
        </row>
        <row r="14621">
          <cell r="H14621" t="str">
            <v/>
          </cell>
        </row>
        <row r="14622">
          <cell r="H14622" t="str">
            <v/>
          </cell>
        </row>
        <row r="14623">
          <cell r="H14623" t="str">
            <v/>
          </cell>
        </row>
        <row r="14624">
          <cell r="H14624" t="str">
            <v/>
          </cell>
        </row>
        <row r="14625">
          <cell r="H14625" t="str">
            <v/>
          </cell>
        </row>
        <row r="14626">
          <cell r="H14626" t="str">
            <v/>
          </cell>
        </row>
        <row r="14627">
          <cell r="H14627" t="str">
            <v/>
          </cell>
        </row>
        <row r="14628">
          <cell r="H14628" t="str">
            <v/>
          </cell>
        </row>
        <row r="14629">
          <cell r="H14629" t="str">
            <v/>
          </cell>
        </row>
        <row r="14630">
          <cell r="H14630" t="str">
            <v/>
          </cell>
        </row>
        <row r="14631">
          <cell r="H14631" t="str">
            <v/>
          </cell>
        </row>
        <row r="14632">
          <cell r="H14632" t="str">
            <v/>
          </cell>
        </row>
        <row r="14633">
          <cell r="H14633" t="str">
            <v/>
          </cell>
        </row>
        <row r="14634">
          <cell r="H14634" t="str">
            <v/>
          </cell>
        </row>
        <row r="14635">
          <cell r="A14635" t="str">
            <v>ACTIVIDAD No  - PÁGINA 1</v>
          </cell>
        </row>
        <row r="14636">
          <cell r="H14636" t="str">
            <v/>
          </cell>
        </row>
        <row r="14637">
          <cell r="H14637" t="str">
            <v/>
          </cell>
        </row>
        <row r="14638">
          <cell r="H14638" t="str">
            <v/>
          </cell>
        </row>
        <row r="14639">
          <cell r="H14639" t="str">
            <v/>
          </cell>
        </row>
        <row r="14640">
          <cell r="H14640" t="str">
            <v/>
          </cell>
        </row>
        <row r="14641">
          <cell r="H14641" t="str">
            <v/>
          </cell>
        </row>
        <row r="14642">
          <cell r="H14642" t="str">
            <v/>
          </cell>
        </row>
        <row r="14643">
          <cell r="H14643" t="str">
            <v/>
          </cell>
        </row>
        <row r="14644">
          <cell r="H14644" t="str">
            <v/>
          </cell>
        </row>
        <row r="14645">
          <cell r="H14645" t="str">
            <v/>
          </cell>
        </row>
        <row r="14646">
          <cell r="H14646" t="str">
            <v/>
          </cell>
        </row>
        <row r="14647">
          <cell r="H14647" t="str">
            <v/>
          </cell>
        </row>
        <row r="14648">
          <cell r="H14648" t="str">
            <v/>
          </cell>
        </row>
        <row r="14649">
          <cell r="H14649" t="str">
            <v/>
          </cell>
        </row>
        <row r="14650">
          <cell r="H14650" t="str">
            <v/>
          </cell>
        </row>
        <row r="14651">
          <cell r="H14651" t="str">
            <v/>
          </cell>
        </row>
        <row r="14652">
          <cell r="H14652" t="str">
            <v/>
          </cell>
        </row>
        <row r="14653">
          <cell r="A14653" t="str">
            <v xml:space="preserve">CANTIDAD TOTAL ACTIVIDAD No </v>
          </cell>
          <cell r="H14653" t="str">
            <v/>
          </cell>
        </row>
        <row r="14654">
          <cell r="A14654" t="str">
            <v>INSERTE PLANO, GRÁFICO O ESQUEMA AQUÍ</v>
          </cell>
        </row>
        <row r="14677">
          <cell r="B14677" t="str">
            <v xml:space="preserve">JOSE ENRIQUE CASTRO CASTRO </v>
          </cell>
        </row>
        <row r="14678">
          <cell r="B14678" t="str">
            <v xml:space="preserve">SECRETARIO DE PLANEACION </v>
          </cell>
        </row>
        <row r="14679">
          <cell r="B14679" t="str">
            <v xml:space="preserve">SECRETARIA DE PLANEACION </v>
          </cell>
        </row>
        <row r="14680">
          <cell r="B14680" t="str">
            <v/>
          </cell>
          <cell r="C14680" t="str">
            <v>ACTIVIDAD No  - PÁGINA 2</v>
          </cell>
        </row>
        <row r="14681">
          <cell r="A14681" t="str">
            <v>DEPARTAMENTO DE ANTIOQUIA</v>
          </cell>
        </row>
        <row r="14682">
          <cell r="A14682" t="str">
            <v>MUNICIPIO DE MONTEBELLO</v>
          </cell>
        </row>
        <row r="14683">
          <cell r="A14683" t="str">
            <v>PROYECTO: Mantenimiento y Mejoramiento de Vías Terciarias en los Municipios de Montebello y Santa Barbara</v>
          </cell>
        </row>
        <row r="14685">
          <cell r="A14685" t="str">
            <v>MEMORIAS DE OBRA</v>
          </cell>
        </row>
        <row r="14687">
          <cell r="A14687" t="str">
            <v>No.</v>
          </cell>
          <cell r="B14687" t="str">
            <v>DESCRIPCIÓN</v>
          </cell>
          <cell r="F14687" t="str">
            <v>ÍTEM DE PAGO</v>
          </cell>
          <cell r="G14687" t="str">
            <v>UNIDAD</v>
          </cell>
          <cell r="H14687" t="str">
            <v>CANTIDAD</v>
          </cell>
        </row>
        <row r="14688">
          <cell r="B14688" t="str">
            <v/>
          </cell>
          <cell r="F14688" t="str">
            <v/>
          </cell>
          <cell r="G14688" t="str">
            <v/>
          </cell>
          <cell r="H14688" t="str">
            <v/>
          </cell>
        </row>
        <row r="14690">
          <cell r="A14690" t="str">
            <v>DETALLE</v>
          </cell>
          <cell r="C14690" t="str">
            <v>FACTOR</v>
          </cell>
          <cell r="D14690" t="str">
            <v>CANTIDAD</v>
          </cell>
          <cell r="E14690" t="str">
            <v>A (ML)</v>
          </cell>
          <cell r="F14690" t="str">
            <v>B (M2)</v>
          </cell>
          <cell r="G14690" t="str">
            <v>C (M3)</v>
          </cell>
          <cell r="H14690" t="str">
            <v>TOTAL</v>
          </cell>
        </row>
        <row r="14691">
          <cell r="H14691" t="str">
            <v/>
          </cell>
        </row>
        <row r="14692">
          <cell r="H14692" t="str">
            <v/>
          </cell>
        </row>
        <row r="14693">
          <cell r="H14693" t="str">
            <v/>
          </cell>
        </row>
        <row r="14694">
          <cell r="H14694" t="str">
            <v/>
          </cell>
        </row>
        <row r="14695">
          <cell r="H14695" t="str">
            <v/>
          </cell>
        </row>
        <row r="14696">
          <cell r="H14696" t="str">
            <v/>
          </cell>
        </row>
        <row r="14697">
          <cell r="H14697" t="str">
            <v/>
          </cell>
        </row>
        <row r="14698">
          <cell r="H14698" t="str">
            <v/>
          </cell>
        </row>
        <row r="14699">
          <cell r="H14699" t="str">
            <v/>
          </cell>
        </row>
        <row r="14700">
          <cell r="H14700" t="str">
            <v/>
          </cell>
        </row>
        <row r="14701">
          <cell r="H14701" t="str">
            <v/>
          </cell>
        </row>
        <row r="14702">
          <cell r="H14702" t="str">
            <v/>
          </cell>
        </row>
        <row r="14703">
          <cell r="H14703" t="str">
            <v/>
          </cell>
        </row>
        <row r="14704">
          <cell r="H14704" t="str">
            <v/>
          </cell>
        </row>
        <row r="14705">
          <cell r="H14705" t="str">
            <v/>
          </cell>
        </row>
        <row r="14706">
          <cell r="H14706" t="str">
            <v/>
          </cell>
        </row>
        <row r="14707">
          <cell r="H14707" t="str">
            <v/>
          </cell>
        </row>
        <row r="14708">
          <cell r="H14708" t="str">
            <v/>
          </cell>
        </row>
        <row r="14709">
          <cell r="H14709" t="str">
            <v/>
          </cell>
        </row>
        <row r="14710">
          <cell r="H14710" t="str">
            <v/>
          </cell>
        </row>
        <row r="14711">
          <cell r="H14711" t="str">
            <v/>
          </cell>
        </row>
        <row r="14712">
          <cell r="H14712" t="str">
            <v/>
          </cell>
        </row>
        <row r="14713">
          <cell r="H14713" t="str">
            <v/>
          </cell>
        </row>
        <row r="14714">
          <cell r="H14714" t="str">
            <v/>
          </cell>
        </row>
        <row r="14715">
          <cell r="H14715" t="str">
            <v/>
          </cell>
        </row>
        <row r="14718">
          <cell r="H14718" t="str">
            <v/>
          </cell>
        </row>
        <row r="14719">
          <cell r="H14719" t="str">
            <v/>
          </cell>
        </row>
        <row r="14720">
          <cell r="H14720" t="str">
            <v/>
          </cell>
        </row>
        <row r="14721">
          <cell r="H14721" t="str">
            <v/>
          </cell>
        </row>
        <row r="14722">
          <cell r="H14722" t="str">
            <v/>
          </cell>
        </row>
        <row r="14723">
          <cell r="H14723" t="str">
            <v/>
          </cell>
        </row>
        <row r="14724">
          <cell r="A14724" t="str">
            <v>ACTIVIDAD No  - PÁGINA 1</v>
          </cell>
        </row>
        <row r="14725">
          <cell r="H14725" t="str">
            <v/>
          </cell>
        </row>
        <row r="14726">
          <cell r="H14726" t="str">
            <v/>
          </cell>
        </row>
        <row r="14727">
          <cell r="H14727" t="str">
            <v/>
          </cell>
        </row>
        <row r="14728">
          <cell r="H14728" t="str">
            <v/>
          </cell>
        </row>
        <row r="14729">
          <cell r="H14729" t="str">
            <v/>
          </cell>
        </row>
        <row r="14730">
          <cell r="H14730" t="str">
            <v/>
          </cell>
        </row>
        <row r="14731">
          <cell r="H14731" t="str">
            <v/>
          </cell>
        </row>
        <row r="14732">
          <cell r="H14732" t="str">
            <v/>
          </cell>
        </row>
        <row r="14733">
          <cell r="H14733" t="str">
            <v/>
          </cell>
        </row>
        <row r="14734">
          <cell r="H14734" t="str">
            <v/>
          </cell>
        </row>
        <row r="14735">
          <cell r="H14735" t="str">
            <v/>
          </cell>
        </row>
        <row r="14736">
          <cell r="H14736" t="str">
            <v/>
          </cell>
        </row>
        <row r="14737">
          <cell r="H14737" t="str">
            <v/>
          </cell>
        </row>
        <row r="14738">
          <cell r="H14738" t="str">
            <v/>
          </cell>
        </row>
        <row r="14739">
          <cell r="H14739" t="str">
            <v/>
          </cell>
        </row>
        <row r="14740">
          <cell r="H14740" t="str">
            <v/>
          </cell>
        </row>
        <row r="14741">
          <cell r="H14741" t="str">
            <v/>
          </cell>
        </row>
        <row r="14742">
          <cell r="A14742" t="str">
            <v xml:space="preserve">CANTIDAD TOTAL ACTIVIDAD No </v>
          </cell>
          <cell r="H14742" t="str">
            <v/>
          </cell>
        </row>
        <row r="14743">
          <cell r="A14743" t="str">
            <v>INSERTE PLANO, GRÁFICO O ESQUEMA AQUÍ</v>
          </cell>
        </row>
        <row r="14766">
          <cell r="B14766" t="str">
            <v xml:space="preserve">JOSE ENRIQUE CASTRO CASTRO </v>
          </cell>
        </row>
        <row r="14767">
          <cell r="B14767" t="str">
            <v xml:space="preserve">SECRETARIO DE PLANEACION </v>
          </cell>
        </row>
        <row r="14768">
          <cell r="B14768" t="str">
            <v xml:space="preserve">SECRETARIA DE PLANEACION </v>
          </cell>
        </row>
        <row r="14769">
          <cell r="B14769" t="str">
            <v/>
          </cell>
          <cell r="C14769" t="str">
            <v>ACTIVIDAD No  - PÁGINA 2</v>
          </cell>
        </row>
        <row r="14770">
          <cell r="A14770" t="str">
            <v>DEPARTAMENTO DE ANTIOQUIA</v>
          </cell>
        </row>
        <row r="14771">
          <cell r="A14771" t="str">
            <v>MUNICIPIO DE MONTEBELLO</v>
          </cell>
        </row>
        <row r="14772">
          <cell r="A14772" t="str">
            <v>PROYECTO: Mantenimiento y Mejoramiento de Vías Terciarias en los Municipios de Montebello y Santa Barbara</v>
          </cell>
        </row>
        <row r="14774">
          <cell r="A14774" t="str">
            <v>MEMORIAS DE OBRA</v>
          </cell>
        </row>
        <row r="14776">
          <cell r="A14776" t="str">
            <v>No.</v>
          </cell>
          <cell r="B14776" t="str">
            <v>DESCRIPCIÓN</v>
          </cell>
          <cell r="F14776" t="str">
            <v>ÍTEM DE PAGO</v>
          </cell>
          <cell r="G14776" t="str">
            <v>UNIDAD</v>
          </cell>
          <cell r="H14776" t="str">
            <v>CANTIDAD</v>
          </cell>
        </row>
        <row r="14777">
          <cell r="B14777" t="str">
            <v/>
          </cell>
          <cell r="F14777" t="str">
            <v/>
          </cell>
          <cell r="G14777" t="str">
            <v/>
          </cell>
          <cell r="H14777" t="str">
            <v/>
          </cell>
        </row>
        <row r="14779">
          <cell r="A14779" t="str">
            <v>DETALLE</v>
          </cell>
          <cell r="C14779" t="str">
            <v>FACTOR</v>
          </cell>
          <cell r="D14779" t="str">
            <v>CANTIDAD</v>
          </cell>
          <cell r="E14779" t="str">
            <v>A (ML)</v>
          </cell>
          <cell r="F14779" t="str">
            <v>B (M2)</v>
          </cell>
          <cell r="G14779" t="str">
            <v>C (M3)</v>
          </cell>
          <cell r="H14779" t="str">
            <v>TOTAL</v>
          </cell>
        </row>
        <row r="14780">
          <cell r="H14780" t="str">
            <v/>
          </cell>
        </row>
        <row r="14781">
          <cell r="H14781" t="str">
            <v/>
          </cell>
        </row>
        <row r="14782">
          <cell r="H14782" t="str">
            <v/>
          </cell>
        </row>
        <row r="14783">
          <cell r="H14783" t="str">
            <v/>
          </cell>
        </row>
        <row r="14784">
          <cell r="H14784" t="str">
            <v/>
          </cell>
        </row>
        <row r="14785">
          <cell r="H14785" t="str">
            <v/>
          </cell>
        </row>
        <row r="14786">
          <cell r="H14786" t="str">
            <v/>
          </cell>
        </row>
        <row r="14787">
          <cell r="H14787" t="str">
            <v/>
          </cell>
        </row>
        <row r="14788">
          <cell r="H14788" t="str">
            <v/>
          </cell>
        </row>
        <row r="14789">
          <cell r="H14789" t="str">
            <v/>
          </cell>
        </row>
        <row r="14790">
          <cell r="H14790" t="str">
            <v/>
          </cell>
        </row>
        <row r="14791">
          <cell r="H14791" t="str">
            <v/>
          </cell>
        </row>
        <row r="14792">
          <cell r="H14792" t="str">
            <v/>
          </cell>
        </row>
        <row r="14793">
          <cell r="H14793" t="str">
            <v/>
          </cell>
        </row>
        <row r="14794">
          <cell r="H14794" t="str">
            <v/>
          </cell>
        </row>
        <row r="14795">
          <cell r="H14795" t="str">
            <v/>
          </cell>
        </row>
        <row r="14796">
          <cell r="H14796" t="str">
            <v/>
          </cell>
        </row>
        <row r="14797">
          <cell r="H14797" t="str">
            <v/>
          </cell>
        </row>
        <row r="14798">
          <cell r="H14798" t="str">
            <v/>
          </cell>
        </row>
        <row r="14799">
          <cell r="H14799" t="str">
            <v/>
          </cell>
        </row>
        <row r="14800">
          <cell r="H14800" t="str">
            <v/>
          </cell>
        </row>
        <row r="14801">
          <cell r="H14801" t="str">
            <v/>
          </cell>
        </row>
        <row r="14802">
          <cell r="H14802" t="str">
            <v/>
          </cell>
        </row>
        <row r="14803">
          <cell r="H14803" t="str">
            <v/>
          </cell>
        </row>
        <row r="14804">
          <cell r="H14804" t="str">
            <v/>
          </cell>
        </row>
        <row r="14805">
          <cell r="H14805" t="str">
            <v/>
          </cell>
        </row>
        <row r="14806">
          <cell r="H14806" t="str">
            <v/>
          </cell>
        </row>
        <row r="14807">
          <cell r="H14807" t="str">
            <v/>
          </cell>
        </row>
        <row r="14808">
          <cell r="H14808" t="str">
            <v/>
          </cell>
        </row>
        <row r="14809">
          <cell r="H14809" t="str">
            <v/>
          </cell>
        </row>
        <row r="14810">
          <cell r="H14810" t="str">
            <v/>
          </cell>
        </row>
        <row r="14811">
          <cell r="A14811" t="str">
            <v>ACTIVIDAD No  - PÁGINA 1</v>
          </cell>
        </row>
        <row r="14812">
          <cell r="H14812" t="str">
            <v/>
          </cell>
        </row>
        <row r="14813">
          <cell r="H14813" t="str">
            <v/>
          </cell>
        </row>
        <row r="14814">
          <cell r="H14814" t="str">
            <v/>
          </cell>
        </row>
        <row r="14815">
          <cell r="H14815" t="str">
            <v/>
          </cell>
        </row>
        <row r="14816">
          <cell r="H14816" t="str">
            <v/>
          </cell>
        </row>
        <row r="14817">
          <cell r="H14817" t="str">
            <v/>
          </cell>
        </row>
        <row r="14818">
          <cell r="H14818" t="str">
            <v/>
          </cell>
        </row>
        <row r="14819">
          <cell r="H14819" t="str">
            <v/>
          </cell>
        </row>
        <row r="14820">
          <cell r="H14820" t="str">
            <v/>
          </cell>
        </row>
        <row r="14821">
          <cell r="H14821" t="str">
            <v/>
          </cell>
        </row>
        <row r="14822">
          <cell r="H14822" t="str">
            <v/>
          </cell>
        </row>
        <row r="14823">
          <cell r="H14823" t="str">
            <v/>
          </cell>
        </row>
        <row r="14824">
          <cell r="H14824" t="str">
            <v/>
          </cell>
        </row>
        <row r="14825">
          <cell r="H14825" t="str">
            <v/>
          </cell>
        </row>
        <row r="14826">
          <cell r="H14826" t="str">
            <v/>
          </cell>
        </row>
        <row r="14827">
          <cell r="H14827" t="str">
            <v/>
          </cell>
        </row>
        <row r="14828">
          <cell r="H14828" t="str">
            <v/>
          </cell>
        </row>
        <row r="14829">
          <cell r="A14829" t="str">
            <v xml:space="preserve">CANTIDAD TOTAL ACTIVIDAD No </v>
          </cell>
          <cell r="H14829" t="str">
            <v/>
          </cell>
        </row>
        <row r="14830">
          <cell r="A14830" t="str">
            <v>INSERTE PLANO, GRÁFICO O ESQUEMA AQUÍ</v>
          </cell>
        </row>
        <row r="14853">
          <cell r="B14853" t="str">
            <v xml:space="preserve">JOSE ENRIQUE CASTRO CASTRO </v>
          </cell>
        </row>
        <row r="14854">
          <cell r="B14854" t="str">
            <v xml:space="preserve">SECRETARIO DE PLANEACION </v>
          </cell>
        </row>
        <row r="14855">
          <cell r="B14855" t="str">
            <v xml:space="preserve">SECRETARIA DE PLANEACION </v>
          </cell>
        </row>
        <row r="14856">
          <cell r="B14856" t="str">
            <v/>
          </cell>
          <cell r="C14856" t="str">
            <v>ACTIVIDAD No  - PÁGINA 2</v>
          </cell>
        </row>
        <row r="14857">
          <cell r="A14857" t="str">
            <v>DEPARTAMENTO DE ANTIOQUIA</v>
          </cell>
        </row>
        <row r="14858">
          <cell r="A14858" t="str">
            <v>MUNICIPIO DE MONTEBELLO</v>
          </cell>
        </row>
        <row r="14859">
          <cell r="A14859" t="str">
            <v>PROYECTO: Mantenimiento y Mejoramiento de Vías Terciarias en los Municipios de Montebello y Santa Barbara</v>
          </cell>
        </row>
        <row r="14861">
          <cell r="A14861" t="str">
            <v>MEMORIAS DE OBRA</v>
          </cell>
        </row>
        <row r="14863">
          <cell r="A14863" t="str">
            <v>No.</v>
          </cell>
          <cell r="B14863" t="str">
            <v>DESCRIPCIÓN</v>
          </cell>
          <cell r="F14863" t="str">
            <v>ÍTEM DE PAGO</v>
          </cell>
          <cell r="G14863" t="str">
            <v>UNIDAD</v>
          </cell>
          <cell r="H14863" t="str">
            <v>CANTIDAD</v>
          </cell>
        </row>
        <row r="14864">
          <cell r="B14864" t="str">
            <v/>
          </cell>
          <cell r="F14864" t="str">
            <v/>
          </cell>
          <cell r="G14864" t="str">
            <v/>
          </cell>
          <cell r="H14864" t="str">
            <v/>
          </cell>
        </row>
        <row r="14866">
          <cell r="A14866" t="str">
            <v>DETALLE</v>
          </cell>
          <cell r="C14866" t="str">
            <v>FACTOR</v>
          </cell>
          <cell r="D14866" t="str">
            <v>CANTIDAD</v>
          </cell>
          <cell r="E14866" t="str">
            <v>A (ML)</v>
          </cell>
          <cell r="F14866" t="str">
            <v>B (M2)</v>
          </cell>
          <cell r="G14866" t="str">
            <v>C (M3)</v>
          </cell>
          <cell r="H14866" t="str">
            <v>TOTAL</v>
          </cell>
        </row>
        <row r="14867">
          <cell r="H14867" t="str">
            <v/>
          </cell>
        </row>
        <row r="14868">
          <cell r="H14868" t="str">
            <v/>
          </cell>
        </row>
        <row r="14869">
          <cell r="H14869" t="str">
            <v/>
          </cell>
        </row>
        <row r="14870">
          <cell r="H14870" t="str">
            <v/>
          </cell>
        </row>
        <row r="14871">
          <cell r="H14871" t="str">
            <v/>
          </cell>
        </row>
        <row r="14872">
          <cell r="H14872" t="str">
            <v/>
          </cell>
        </row>
        <row r="14873">
          <cell r="H14873" t="str">
            <v/>
          </cell>
        </row>
        <row r="14874">
          <cell r="H14874" t="str">
            <v/>
          </cell>
        </row>
        <row r="14875">
          <cell r="H14875" t="str">
            <v/>
          </cell>
        </row>
        <row r="14876">
          <cell r="H14876" t="str">
            <v/>
          </cell>
        </row>
        <row r="14877">
          <cell r="H14877" t="str">
            <v/>
          </cell>
        </row>
        <row r="14878">
          <cell r="H14878" t="str">
            <v/>
          </cell>
        </row>
        <row r="14879">
          <cell r="H14879" t="str">
            <v/>
          </cell>
        </row>
        <row r="14880">
          <cell r="H14880" t="str">
            <v/>
          </cell>
        </row>
        <row r="14881">
          <cell r="H14881" t="str">
            <v/>
          </cell>
        </row>
        <row r="14882">
          <cell r="H14882" t="str">
            <v/>
          </cell>
        </row>
        <row r="14883">
          <cell r="H14883" t="str">
            <v/>
          </cell>
        </row>
        <row r="14884">
          <cell r="H14884" t="str">
            <v/>
          </cell>
        </row>
        <row r="14885">
          <cell r="H14885" t="str">
            <v/>
          </cell>
        </row>
        <row r="14886">
          <cell r="H14886" t="str">
            <v/>
          </cell>
        </row>
        <row r="14887">
          <cell r="H14887" t="str">
            <v/>
          </cell>
        </row>
        <row r="14888">
          <cell r="H14888" t="str">
            <v/>
          </cell>
        </row>
        <row r="14889">
          <cell r="H14889" t="str">
            <v/>
          </cell>
        </row>
        <row r="14890">
          <cell r="H14890" t="str">
            <v/>
          </cell>
        </row>
        <row r="14891">
          <cell r="H14891" t="str">
            <v/>
          </cell>
        </row>
        <row r="14892">
          <cell r="H14892" t="str">
            <v/>
          </cell>
        </row>
        <row r="14893">
          <cell r="H14893" t="str">
            <v/>
          </cell>
        </row>
        <row r="14894">
          <cell r="H14894" t="str">
            <v/>
          </cell>
        </row>
        <row r="14895">
          <cell r="H14895" t="str">
            <v/>
          </cell>
        </row>
        <row r="14896">
          <cell r="H14896" t="str">
            <v/>
          </cell>
        </row>
        <row r="14897">
          <cell r="H14897" t="str">
            <v/>
          </cell>
        </row>
        <row r="14898">
          <cell r="A14898" t="str">
            <v>ACTIVIDAD No  - PÁGINA 1</v>
          </cell>
        </row>
        <row r="14899">
          <cell r="H14899" t="str">
            <v/>
          </cell>
        </row>
        <row r="14900">
          <cell r="H14900" t="str">
            <v/>
          </cell>
        </row>
        <row r="14901">
          <cell r="H14901" t="str">
            <v/>
          </cell>
        </row>
        <row r="14902">
          <cell r="H14902" t="str">
            <v/>
          </cell>
        </row>
        <row r="14903">
          <cell r="H14903" t="str">
            <v/>
          </cell>
        </row>
        <row r="14904">
          <cell r="H14904" t="str">
            <v/>
          </cell>
        </row>
        <row r="14905">
          <cell r="H14905" t="str">
            <v/>
          </cell>
        </row>
        <row r="14906">
          <cell r="H14906" t="str">
            <v/>
          </cell>
        </row>
        <row r="14907">
          <cell r="H14907" t="str">
            <v/>
          </cell>
        </row>
        <row r="14908">
          <cell r="H14908" t="str">
            <v/>
          </cell>
        </row>
        <row r="14909">
          <cell r="H14909" t="str">
            <v/>
          </cell>
        </row>
        <row r="14910">
          <cell r="H14910" t="str">
            <v/>
          </cell>
        </row>
        <row r="14911">
          <cell r="H14911" t="str">
            <v/>
          </cell>
        </row>
        <row r="14912">
          <cell r="H14912" t="str">
            <v/>
          </cell>
        </row>
        <row r="14913">
          <cell r="H14913" t="str">
            <v/>
          </cell>
        </row>
        <row r="14914">
          <cell r="H14914" t="str">
            <v/>
          </cell>
        </row>
        <row r="14915">
          <cell r="H14915" t="str">
            <v/>
          </cell>
        </row>
        <row r="14916">
          <cell r="A14916" t="str">
            <v xml:space="preserve">CANTIDAD TOTAL ACTIVIDAD No </v>
          </cell>
          <cell r="H14916" t="str">
            <v/>
          </cell>
        </row>
        <row r="14917">
          <cell r="A14917" t="str">
            <v>INSERTE PLANO, GRÁFICO O ESQUEMA AQUÍ</v>
          </cell>
        </row>
        <row r="14940">
          <cell r="B14940" t="str">
            <v xml:space="preserve">JOSE ENRIQUE CASTRO CASTRO </v>
          </cell>
        </row>
        <row r="14941">
          <cell r="B14941" t="str">
            <v xml:space="preserve">SECRETARIO DE PLANEACION </v>
          </cell>
        </row>
        <row r="14942">
          <cell r="B14942" t="str">
            <v xml:space="preserve">SECRETARIA DE PLANEACION </v>
          </cell>
        </row>
        <row r="14943">
          <cell r="B14943" t="str">
            <v/>
          </cell>
          <cell r="C14943" t="str">
            <v>ACTIVIDAD No  - PÁGINA 2</v>
          </cell>
        </row>
        <row r="14944">
          <cell r="A14944" t="str">
            <v>DEPARTAMENTO DE ANTIOQUIA</v>
          </cell>
        </row>
        <row r="14945">
          <cell r="A14945" t="str">
            <v>MUNICIPIO DE MONTEBELLO</v>
          </cell>
        </row>
        <row r="14946">
          <cell r="A14946" t="str">
            <v>PROYECTO: Mantenimiento y Mejoramiento de Vías Terciarias en los Municipios de Montebello y Santa Barbara</v>
          </cell>
        </row>
        <row r="14948">
          <cell r="A14948" t="str">
            <v>MEMORIAS DE OBRA</v>
          </cell>
        </row>
        <row r="14950">
          <cell r="A14950" t="str">
            <v>No.</v>
          </cell>
          <cell r="B14950" t="str">
            <v>DESCRIPCIÓN</v>
          </cell>
          <cell r="F14950" t="str">
            <v>ÍTEM DE PAGO</v>
          </cell>
          <cell r="G14950" t="str">
            <v>UNIDAD</v>
          </cell>
          <cell r="H14950" t="str">
            <v>CANTIDAD</v>
          </cell>
        </row>
        <row r="14951">
          <cell r="B14951" t="str">
            <v/>
          </cell>
          <cell r="F14951" t="str">
            <v/>
          </cell>
          <cell r="G14951" t="str">
            <v/>
          </cell>
          <cell r="H14951" t="str">
            <v/>
          </cell>
        </row>
        <row r="14953">
          <cell r="A14953" t="str">
            <v>DETALLE</v>
          </cell>
          <cell r="C14953" t="str">
            <v>FACTOR</v>
          </cell>
          <cell r="D14953" t="str">
            <v>CANTIDAD</v>
          </cell>
          <cell r="E14953" t="str">
            <v>A (ML)</v>
          </cell>
          <cell r="F14953" t="str">
            <v>B (M2)</v>
          </cell>
          <cell r="G14953" t="str">
            <v>C (M3)</v>
          </cell>
          <cell r="H14953" t="str">
            <v>TOTAL</v>
          </cell>
        </row>
        <row r="14954">
          <cell r="H14954" t="str">
            <v/>
          </cell>
        </row>
        <row r="14955">
          <cell r="H14955" t="str">
            <v/>
          </cell>
        </row>
        <row r="14956">
          <cell r="H14956" t="str">
            <v/>
          </cell>
        </row>
        <row r="14957">
          <cell r="H14957" t="str">
            <v/>
          </cell>
        </row>
        <row r="14958">
          <cell r="H14958" t="str">
            <v/>
          </cell>
        </row>
        <row r="14959">
          <cell r="H14959" t="str">
            <v/>
          </cell>
        </row>
        <row r="14960">
          <cell r="H14960" t="str">
            <v/>
          </cell>
        </row>
        <row r="14961">
          <cell r="H14961" t="str">
            <v/>
          </cell>
        </row>
        <row r="14962">
          <cell r="H14962" t="str">
            <v/>
          </cell>
        </row>
        <row r="14963">
          <cell r="H14963" t="str">
            <v/>
          </cell>
        </row>
        <row r="14964">
          <cell r="H14964" t="str">
            <v/>
          </cell>
        </row>
        <row r="14965">
          <cell r="H14965" t="str">
            <v/>
          </cell>
        </row>
        <row r="14966">
          <cell r="H14966" t="str">
            <v/>
          </cell>
        </row>
        <row r="14967">
          <cell r="H14967" t="str">
            <v/>
          </cell>
        </row>
        <row r="14968">
          <cell r="H14968" t="str">
            <v/>
          </cell>
        </row>
        <row r="14969">
          <cell r="H14969" t="str">
            <v/>
          </cell>
        </row>
        <row r="14970">
          <cell r="H14970" t="str">
            <v/>
          </cell>
        </row>
        <row r="14971">
          <cell r="H14971" t="str">
            <v/>
          </cell>
        </row>
        <row r="14972">
          <cell r="H14972" t="str">
            <v/>
          </cell>
        </row>
        <row r="14973">
          <cell r="H14973" t="str">
            <v/>
          </cell>
        </row>
        <row r="14974">
          <cell r="H14974" t="str">
            <v/>
          </cell>
        </row>
        <row r="14975">
          <cell r="H14975" t="str">
            <v/>
          </cell>
        </row>
        <row r="14976">
          <cell r="H14976" t="str">
            <v/>
          </cell>
        </row>
        <row r="14977">
          <cell r="H14977" t="str">
            <v/>
          </cell>
        </row>
        <row r="14978">
          <cell r="H14978" t="str">
            <v/>
          </cell>
        </row>
        <row r="14979">
          <cell r="H14979" t="str">
            <v/>
          </cell>
        </row>
        <row r="14980">
          <cell r="H14980" t="str">
            <v/>
          </cell>
        </row>
        <row r="14981">
          <cell r="H14981" t="str">
            <v/>
          </cell>
        </row>
        <row r="14982">
          <cell r="H14982" t="str">
            <v/>
          </cell>
        </row>
        <row r="14983">
          <cell r="H14983" t="str">
            <v/>
          </cell>
        </row>
        <row r="14984">
          <cell r="H14984" t="str">
            <v/>
          </cell>
        </row>
        <row r="14985">
          <cell r="A14985" t="str">
            <v>ACTIVIDAD No  - PÁGINA 1</v>
          </cell>
        </row>
        <row r="14986">
          <cell r="H14986" t="str">
            <v/>
          </cell>
        </row>
        <row r="14987">
          <cell r="H14987" t="str">
            <v/>
          </cell>
        </row>
        <row r="14988">
          <cell r="H14988" t="str">
            <v/>
          </cell>
        </row>
        <row r="14989">
          <cell r="H14989" t="str">
            <v/>
          </cell>
        </row>
        <row r="14990">
          <cell r="H14990" t="str">
            <v/>
          </cell>
        </row>
        <row r="14991">
          <cell r="H14991" t="str">
            <v/>
          </cell>
        </row>
        <row r="14992">
          <cell r="H14992" t="str">
            <v/>
          </cell>
        </row>
        <row r="14993">
          <cell r="H14993" t="str">
            <v/>
          </cell>
        </row>
        <row r="14994">
          <cell r="H14994" t="str">
            <v/>
          </cell>
        </row>
        <row r="14995">
          <cell r="H14995" t="str">
            <v/>
          </cell>
        </row>
        <row r="14996">
          <cell r="H14996" t="str">
            <v/>
          </cell>
        </row>
        <row r="14997">
          <cell r="H14997" t="str">
            <v/>
          </cell>
        </row>
        <row r="14998">
          <cell r="H14998" t="str">
            <v/>
          </cell>
        </row>
        <row r="14999">
          <cell r="H14999" t="str">
            <v/>
          </cell>
        </row>
        <row r="15000">
          <cell r="H15000" t="str">
            <v/>
          </cell>
        </row>
        <row r="15001">
          <cell r="H15001" t="str">
            <v/>
          </cell>
        </row>
        <row r="15002">
          <cell r="H15002" t="str">
            <v/>
          </cell>
        </row>
        <row r="15003">
          <cell r="A15003" t="str">
            <v xml:space="preserve">CANTIDAD TOTAL ACTIVIDAD No </v>
          </cell>
          <cell r="H15003" t="str">
            <v/>
          </cell>
        </row>
        <row r="15004">
          <cell r="A15004" t="str">
            <v>INSERTE PLANO, GRÁFICO O ESQUEMA AQUÍ</v>
          </cell>
        </row>
        <row r="15027">
          <cell r="B15027" t="str">
            <v xml:space="preserve">JOSE ENRIQUE CASTRO CASTRO </v>
          </cell>
        </row>
        <row r="15028">
          <cell r="B15028" t="str">
            <v xml:space="preserve">SECRETARIO DE PLANEACION </v>
          </cell>
        </row>
        <row r="15029">
          <cell r="B15029" t="str">
            <v xml:space="preserve">SECRETARIA DE PLANEACION </v>
          </cell>
        </row>
        <row r="15030">
          <cell r="B15030" t="str">
            <v/>
          </cell>
          <cell r="C15030" t="str">
            <v>ACTIVIDAD No  - PÁGINA 2</v>
          </cell>
        </row>
        <row r="15031">
          <cell r="A15031" t="str">
            <v>DEPARTAMENTO DE ANTIOQUIA</v>
          </cell>
        </row>
        <row r="15032">
          <cell r="A15032" t="str">
            <v>MUNICIPIO DE MONTEBELLO</v>
          </cell>
        </row>
        <row r="15033">
          <cell r="A15033" t="str">
            <v>PROYECTO: Mantenimiento y Mejoramiento de Vías Terciarias en los Municipios de Montebello y Santa Barbara</v>
          </cell>
        </row>
        <row r="15035">
          <cell r="A15035" t="str">
            <v>MEMORIAS DE OBRA</v>
          </cell>
        </row>
        <row r="15037">
          <cell r="A15037" t="str">
            <v>No.</v>
          </cell>
          <cell r="B15037" t="str">
            <v>DESCRIPCIÓN</v>
          </cell>
          <cell r="F15037" t="str">
            <v>ÍTEM DE PAGO</v>
          </cell>
          <cell r="G15037" t="str">
            <v>UNIDAD</v>
          </cell>
          <cell r="H15037" t="str">
            <v>CANTIDAD</v>
          </cell>
        </row>
        <row r="15038">
          <cell r="B15038" t="str">
            <v/>
          </cell>
          <cell r="F15038" t="str">
            <v/>
          </cell>
          <cell r="G15038" t="str">
            <v/>
          </cell>
          <cell r="H15038" t="str">
            <v/>
          </cell>
        </row>
        <row r="15040">
          <cell r="A15040" t="str">
            <v>DETALLE</v>
          </cell>
          <cell r="C15040" t="str">
            <v>FACTOR</v>
          </cell>
          <cell r="D15040" t="str">
            <v>CANTIDAD</v>
          </cell>
          <cell r="E15040" t="str">
            <v>A (ML)</v>
          </cell>
          <cell r="F15040" t="str">
            <v>B (M2)</v>
          </cell>
          <cell r="G15040" t="str">
            <v>C (M3)</v>
          </cell>
          <cell r="H15040" t="str">
            <v>TOTAL</v>
          </cell>
        </row>
        <row r="15041">
          <cell r="H15041" t="str">
            <v/>
          </cell>
        </row>
        <row r="15042">
          <cell r="H15042" t="str">
            <v/>
          </cell>
        </row>
        <row r="15043">
          <cell r="H15043" t="str">
            <v/>
          </cell>
        </row>
        <row r="15044">
          <cell r="H15044" t="str">
            <v/>
          </cell>
        </row>
        <row r="15045">
          <cell r="H15045" t="str">
            <v/>
          </cell>
        </row>
        <row r="15046">
          <cell r="H15046" t="str">
            <v/>
          </cell>
        </row>
        <row r="15047">
          <cell r="H15047" t="str">
            <v/>
          </cell>
        </row>
        <row r="15048">
          <cell r="H15048" t="str">
            <v/>
          </cell>
        </row>
        <row r="15049">
          <cell r="H15049" t="str">
            <v/>
          </cell>
        </row>
        <row r="15050">
          <cell r="H15050" t="str">
            <v/>
          </cell>
        </row>
        <row r="15051">
          <cell r="H15051" t="str">
            <v/>
          </cell>
        </row>
        <row r="15052">
          <cell r="H15052" t="str">
            <v/>
          </cell>
        </row>
        <row r="15053">
          <cell r="H15053" t="str">
            <v/>
          </cell>
        </row>
        <row r="15054">
          <cell r="H15054" t="str">
            <v/>
          </cell>
        </row>
        <row r="15055">
          <cell r="H15055" t="str">
            <v/>
          </cell>
        </row>
        <row r="15056">
          <cell r="H15056" t="str">
            <v/>
          </cell>
        </row>
        <row r="15057">
          <cell r="H15057" t="str">
            <v/>
          </cell>
        </row>
        <row r="15058">
          <cell r="H15058" t="str">
            <v/>
          </cell>
        </row>
        <row r="15059">
          <cell r="H15059" t="str">
            <v/>
          </cell>
        </row>
        <row r="15060">
          <cell r="H15060" t="str">
            <v/>
          </cell>
        </row>
        <row r="15061">
          <cell r="H15061" t="str">
            <v/>
          </cell>
        </row>
        <row r="15062">
          <cell r="H15062" t="str">
            <v/>
          </cell>
        </row>
        <row r="15063">
          <cell r="H15063" t="str">
            <v/>
          </cell>
        </row>
        <row r="15064">
          <cell r="H15064" t="str">
            <v/>
          </cell>
        </row>
        <row r="15065">
          <cell r="H15065" t="str">
            <v/>
          </cell>
        </row>
        <row r="15066">
          <cell r="H15066" t="str">
            <v/>
          </cell>
        </row>
        <row r="15067">
          <cell r="H15067" t="str">
            <v/>
          </cell>
        </row>
        <row r="15068">
          <cell r="H15068" t="str">
            <v/>
          </cell>
        </row>
        <row r="15069">
          <cell r="H15069" t="str">
            <v/>
          </cell>
        </row>
        <row r="15070">
          <cell r="H15070" t="str">
            <v/>
          </cell>
        </row>
        <row r="15071">
          <cell r="H15071" t="str">
            <v/>
          </cell>
        </row>
        <row r="15072">
          <cell r="A15072" t="str">
            <v>ACTIVIDAD No  - PÁGINA 1</v>
          </cell>
        </row>
        <row r="15073">
          <cell r="H15073" t="str">
            <v/>
          </cell>
        </row>
        <row r="15074">
          <cell r="H15074" t="str">
            <v/>
          </cell>
        </row>
        <row r="15075">
          <cell r="H15075" t="str">
            <v/>
          </cell>
        </row>
        <row r="15076">
          <cell r="H15076" t="str">
            <v/>
          </cell>
        </row>
        <row r="15077">
          <cell r="H15077" t="str">
            <v/>
          </cell>
        </row>
        <row r="15078">
          <cell r="H15078" t="str">
            <v/>
          </cell>
        </row>
        <row r="15079">
          <cell r="H15079" t="str">
            <v/>
          </cell>
        </row>
        <row r="15080">
          <cell r="H15080" t="str">
            <v/>
          </cell>
        </row>
        <row r="15081">
          <cell r="H15081" t="str">
            <v/>
          </cell>
        </row>
        <row r="15082">
          <cell r="H15082" t="str">
            <v/>
          </cell>
        </row>
        <row r="15083">
          <cell r="H15083" t="str">
            <v/>
          </cell>
        </row>
        <row r="15084">
          <cell r="H15084" t="str">
            <v/>
          </cell>
        </row>
        <row r="15085">
          <cell r="H15085" t="str">
            <v/>
          </cell>
        </row>
        <row r="15086">
          <cell r="H15086" t="str">
            <v/>
          </cell>
        </row>
        <row r="15087">
          <cell r="H15087" t="str">
            <v/>
          </cell>
        </row>
        <row r="15088">
          <cell r="H15088" t="str">
            <v/>
          </cell>
        </row>
        <row r="15089">
          <cell r="H15089" t="str">
            <v/>
          </cell>
        </row>
        <row r="15090">
          <cell r="A15090" t="str">
            <v xml:space="preserve">CANTIDAD TOTAL ACTIVIDAD No </v>
          </cell>
          <cell r="H15090" t="str">
            <v/>
          </cell>
        </row>
        <row r="15091">
          <cell r="A15091" t="str">
            <v>INSERTE PLANO, GRÁFICO O ESQUEMA AQUÍ</v>
          </cell>
        </row>
        <row r="15114">
          <cell r="B15114" t="str">
            <v xml:space="preserve">JOSE ENRIQUE CASTRO CASTRO </v>
          </cell>
        </row>
        <row r="15115">
          <cell r="B15115" t="str">
            <v xml:space="preserve">SECRETARIO DE PLANEACION </v>
          </cell>
        </row>
        <row r="15116">
          <cell r="B15116" t="str">
            <v xml:space="preserve">SECRETARIA DE PLANEACION </v>
          </cell>
        </row>
        <row r="15117">
          <cell r="B15117" t="str">
            <v/>
          </cell>
          <cell r="C15117" t="str">
            <v>ACTIVIDAD No  - PÁGINA 2</v>
          </cell>
        </row>
        <row r="15118">
          <cell r="A15118" t="str">
            <v>DEPARTAMENTO DE ANTIOQUIA</v>
          </cell>
        </row>
        <row r="15119">
          <cell r="A15119" t="str">
            <v>MUNICIPIO DE MONTEBELLO</v>
          </cell>
        </row>
        <row r="15120">
          <cell r="A15120" t="str">
            <v>PROYECTO: Mantenimiento y Mejoramiento de Vías Terciarias en los Municipios de Montebello y Santa Barbara</v>
          </cell>
        </row>
        <row r="15122">
          <cell r="A15122" t="str">
            <v>MEMORIAS DE OBRA</v>
          </cell>
        </row>
        <row r="15124">
          <cell r="A15124" t="str">
            <v>No.</v>
          </cell>
          <cell r="B15124" t="str">
            <v>DESCRIPCIÓN</v>
          </cell>
          <cell r="F15124" t="str">
            <v>ÍTEM DE PAGO</v>
          </cell>
          <cell r="G15124" t="str">
            <v>UNIDAD</v>
          </cell>
          <cell r="H15124" t="str">
            <v>CANTIDAD</v>
          </cell>
        </row>
        <row r="15125">
          <cell r="B15125" t="str">
            <v/>
          </cell>
          <cell r="F15125" t="str">
            <v/>
          </cell>
          <cell r="G15125" t="str">
            <v/>
          </cell>
          <cell r="H15125" t="str">
            <v/>
          </cell>
        </row>
        <row r="15127">
          <cell r="A15127" t="str">
            <v>DETALLE</v>
          </cell>
          <cell r="C15127" t="str">
            <v>FACTOR</v>
          </cell>
          <cell r="D15127" t="str">
            <v>CANTIDAD</v>
          </cell>
          <cell r="E15127" t="str">
            <v>A (ML)</v>
          </cell>
          <cell r="F15127" t="str">
            <v>B (M2)</v>
          </cell>
          <cell r="G15127" t="str">
            <v>C (M3)</v>
          </cell>
          <cell r="H15127" t="str">
            <v>TOTAL</v>
          </cell>
        </row>
        <row r="15128">
          <cell r="H15128" t="str">
            <v/>
          </cell>
        </row>
        <row r="15129">
          <cell r="H15129" t="str">
            <v/>
          </cell>
        </row>
        <row r="15130">
          <cell r="H15130" t="str">
            <v/>
          </cell>
        </row>
        <row r="15131">
          <cell r="H15131" t="str">
            <v/>
          </cell>
        </row>
        <row r="15132">
          <cell r="H15132" t="str">
            <v/>
          </cell>
        </row>
        <row r="15133">
          <cell r="H15133" t="str">
            <v/>
          </cell>
        </row>
        <row r="15134">
          <cell r="H15134" t="str">
            <v/>
          </cell>
        </row>
        <row r="15135">
          <cell r="H15135" t="str">
            <v/>
          </cell>
        </row>
        <row r="15136">
          <cell r="H15136" t="str">
            <v/>
          </cell>
        </row>
        <row r="15137">
          <cell r="H15137" t="str">
            <v/>
          </cell>
        </row>
        <row r="15138">
          <cell r="H15138" t="str">
            <v/>
          </cell>
        </row>
        <row r="15139">
          <cell r="H15139" t="str">
            <v/>
          </cell>
        </row>
        <row r="15140">
          <cell r="H15140" t="str">
            <v/>
          </cell>
        </row>
        <row r="15141">
          <cell r="H15141" t="str">
            <v/>
          </cell>
        </row>
        <row r="15142">
          <cell r="H15142" t="str">
            <v/>
          </cell>
        </row>
        <row r="15143">
          <cell r="H15143" t="str">
            <v/>
          </cell>
        </row>
        <row r="15144">
          <cell r="H15144" t="str">
            <v/>
          </cell>
        </row>
        <row r="15145">
          <cell r="H15145" t="str">
            <v/>
          </cell>
        </row>
        <row r="15146">
          <cell r="H15146" t="str">
            <v/>
          </cell>
        </row>
        <row r="15147">
          <cell r="H15147" t="str">
            <v/>
          </cell>
        </row>
        <row r="15148">
          <cell r="H15148" t="str">
            <v/>
          </cell>
        </row>
        <row r="15149">
          <cell r="H15149" t="str">
            <v/>
          </cell>
        </row>
        <row r="15150">
          <cell r="H15150" t="str">
            <v/>
          </cell>
        </row>
        <row r="15151">
          <cell r="H15151" t="str">
            <v/>
          </cell>
        </row>
        <row r="15152">
          <cell r="H15152" t="str">
            <v/>
          </cell>
        </row>
        <row r="15155">
          <cell r="H15155" t="str">
            <v/>
          </cell>
        </row>
        <row r="15156">
          <cell r="H15156" t="str">
            <v/>
          </cell>
        </row>
        <row r="15157">
          <cell r="H15157" t="str">
            <v/>
          </cell>
        </row>
        <row r="15158">
          <cell r="H15158" t="str">
            <v/>
          </cell>
        </row>
        <row r="15159">
          <cell r="H15159" t="str">
            <v/>
          </cell>
        </row>
        <row r="15160">
          <cell r="H15160" t="str">
            <v/>
          </cell>
        </row>
        <row r="15161">
          <cell r="A15161" t="str">
            <v>ACTIVIDAD No  - PÁGINA 1</v>
          </cell>
        </row>
        <row r="15162">
          <cell r="H15162" t="str">
            <v/>
          </cell>
        </row>
        <row r="15163">
          <cell r="H15163" t="str">
            <v/>
          </cell>
        </row>
        <row r="15164">
          <cell r="H15164" t="str">
            <v/>
          </cell>
        </row>
        <row r="15165">
          <cell r="H15165" t="str">
            <v/>
          </cell>
        </row>
        <row r="15166">
          <cell r="H15166" t="str">
            <v/>
          </cell>
        </row>
        <row r="15167">
          <cell r="H15167" t="str">
            <v/>
          </cell>
        </row>
        <row r="15168">
          <cell r="H15168" t="str">
            <v/>
          </cell>
        </row>
        <row r="15169">
          <cell r="H15169" t="str">
            <v/>
          </cell>
        </row>
        <row r="15170">
          <cell r="H15170" t="str">
            <v/>
          </cell>
        </row>
        <row r="15171">
          <cell r="H15171" t="str">
            <v/>
          </cell>
        </row>
        <row r="15172">
          <cell r="H15172" t="str">
            <v/>
          </cell>
        </row>
        <row r="15173">
          <cell r="H15173" t="str">
            <v/>
          </cell>
        </row>
        <row r="15174">
          <cell r="H15174" t="str">
            <v/>
          </cell>
        </row>
        <row r="15175">
          <cell r="H15175" t="str">
            <v/>
          </cell>
        </row>
        <row r="15176">
          <cell r="H15176" t="str">
            <v/>
          </cell>
        </row>
        <row r="15177">
          <cell r="H15177" t="str">
            <v/>
          </cell>
        </row>
        <row r="15178">
          <cell r="H15178" t="str">
            <v/>
          </cell>
        </row>
        <row r="15179">
          <cell r="A15179" t="str">
            <v xml:space="preserve">CANTIDAD TOTAL ACTIVIDAD No </v>
          </cell>
          <cell r="H15179" t="str">
            <v/>
          </cell>
        </row>
        <row r="15180">
          <cell r="A15180" t="str">
            <v>INSERTE PLANO, GRÁFICO O ESQUEMA AQUÍ</v>
          </cell>
        </row>
        <row r="15203">
          <cell r="B15203" t="str">
            <v xml:space="preserve">JOSE ENRIQUE CASTRO CASTRO </v>
          </cell>
        </row>
        <row r="15204">
          <cell r="B15204" t="str">
            <v xml:space="preserve">SECRETARIO DE PLANEACION </v>
          </cell>
        </row>
        <row r="15205">
          <cell r="B15205" t="str">
            <v xml:space="preserve">SECRETARIA DE PLANEACION </v>
          </cell>
        </row>
        <row r="15206">
          <cell r="B15206" t="str">
            <v/>
          </cell>
          <cell r="C15206" t="str">
            <v>ACTIVIDAD No  - PÁGINA 2</v>
          </cell>
        </row>
        <row r="15207">
          <cell r="A15207" t="str">
            <v>DEPARTAMENTO DE ANTIOQUIA</v>
          </cell>
        </row>
        <row r="15208">
          <cell r="A15208" t="str">
            <v>MUNICIPIO DE MONTEBELLO</v>
          </cell>
        </row>
        <row r="15209">
          <cell r="A15209" t="str">
            <v>PROYECTO: Mantenimiento y Mejoramiento de Vías Terciarias en los Municipios de Montebello y Santa Barbara</v>
          </cell>
        </row>
        <row r="15211">
          <cell r="A15211" t="str">
            <v>MEMORIAS DE OBRA</v>
          </cell>
        </row>
        <row r="15213">
          <cell r="A15213" t="str">
            <v>No.</v>
          </cell>
          <cell r="B15213" t="str">
            <v>DESCRIPCIÓN</v>
          </cell>
          <cell r="F15213" t="str">
            <v>ÍTEM DE PAGO</v>
          </cell>
          <cell r="G15213" t="str">
            <v>UNIDAD</v>
          </cell>
          <cell r="H15213" t="str">
            <v>CANTIDAD</v>
          </cell>
        </row>
        <row r="15214">
          <cell r="B15214" t="str">
            <v/>
          </cell>
          <cell r="F15214" t="str">
            <v/>
          </cell>
          <cell r="G15214" t="str">
            <v/>
          </cell>
          <cell r="H15214" t="str">
            <v/>
          </cell>
        </row>
        <row r="15216">
          <cell r="A15216" t="str">
            <v>DETALLE</v>
          </cell>
          <cell r="C15216" t="str">
            <v>FACTOR</v>
          </cell>
          <cell r="D15216" t="str">
            <v>CANTIDAD</v>
          </cell>
          <cell r="E15216" t="str">
            <v>A (ML)</v>
          </cell>
          <cell r="F15216" t="str">
            <v>B (M2)</v>
          </cell>
          <cell r="G15216" t="str">
            <v>C (M3)</v>
          </cell>
          <cell r="H15216" t="str">
            <v>TOTAL</v>
          </cell>
        </row>
        <row r="15217">
          <cell r="H15217" t="str">
            <v/>
          </cell>
        </row>
        <row r="15218">
          <cell r="H15218" t="str">
            <v/>
          </cell>
        </row>
        <row r="15219">
          <cell r="H15219" t="str">
            <v/>
          </cell>
        </row>
        <row r="15220">
          <cell r="H15220" t="str">
            <v/>
          </cell>
        </row>
        <row r="15221">
          <cell r="H15221" t="str">
            <v/>
          </cell>
        </row>
        <row r="15222">
          <cell r="H15222" t="str">
            <v/>
          </cell>
        </row>
        <row r="15223">
          <cell r="H15223" t="str">
            <v/>
          </cell>
        </row>
        <row r="15224">
          <cell r="H15224" t="str">
            <v/>
          </cell>
        </row>
        <row r="15225">
          <cell r="H15225" t="str">
            <v/>
          </cell>
        </row>
        <row r="15226">
          <cell r="H15226" t="str">
            <v/>
          </cell>
        </row>
        <row r="15227">
          <cell r="H15227" t="str">
            <v/>
          </cell>
        </row>
        <row r="15228">
          <cell r="H15228" t="str">
            <v/>
          </cell>
        </row>
        <row r="15229">
          <cell r="H15229" t="str">
            <v/>
          </cell>
        </row>
        <row r="15230">
          <cell r="H15230" t="str">
            <v/>
          </cell>
        </row>
        <row r="15231">
          <cell r="H15231" t="str">
            <v/>
          </cell>
        </row>
        <row r="15232">
          <cell r="H15232" t="str">
            <v/>
          </cell>
        </row>
        <row r="15233">
          <cell r="H15233" t="str">
            <v/>
          </cell>
        </row>
        <row r="15234">
          <cell r="H15234" t="str">
            <v/>
          </cell>
        </row>
        <row r="15235">
          <cell r="H15235" t="str">
            <v/>
          </cell>
        </row>
        <row r="15236">
          <cell r="H15236" t="str">
            <v/>
          </cell>
        </row>
        <row r="15237">
          <cell r="H15237" t="str">
            <v/>
          </cell>
        </row>
        <row r="15238">
          <cell r="H15238" t="str">
            <v/>
          </cell>
        </row>
        <row r="15239">
          <cell r="H15239" t="str">
            <v/>
          </cell>
        </row>
        <row r="15240">
          <cell r="H15240" t="str">
            <v/>
          </cell>
        </row>
        <row r="15241">
          <cell r="H15241" t="str">
            <v/>
          </cell>
        </row>
        <row r="15242">
          <cell r="H15242" t="str">
            <v/>
          </cell>
        </row>
        <row r="15243">
          <cell r="H15243" t="str">
            <v/>
          </cell>
        </row>
        <row r="15244">
          <cell r="H15244" t="str">
            <v/>
          </cell>
        </row>
        <row r="15245">
          <cell r="H15245" t="str">
            <v/>
          </cell>
        </row>
        <row r="15246">
          <cell r="H15246" t="str">
            <v/>
          </cell>
        </row>
        <row r="15247">
          <cell r="H15247" t="str">
            <v/>
          </cell>
        </row>
        <row r="15248">
          <cell r="A15248" t="str">
            <v>ACTIVIDAD No  - PÁGINA 1</v>
          </cell>
        </row>
        <row r="15249">
          <cell r="H15249" t="str">
            <v/>
          </cell>
        </row>
        <row r="15250">
          <cell r="H15250" t="str">
            <v/>
          </cell>
        </row>
        <row r="15251">
          <cell r="H15251" t="str">
            <v/>
          </cell>
        </row>
        <row r="15252">
          <cell r="H15252" t="str">
            <v/>
          </cell>
        </row>
        <row r="15253">
          <cell r="H15253" t="str">
            <v/>
          </cell>
        </row>
        <row r="15254">
          <cell r="H15254" t="str">
            <v/>
          </cell>
        </row>
        <row r="15255">
          <cell r="H15255" t="str">
            <v/>
          </cell>
        </row>
        <row r="15256">
          <cell r="H15256" t="str">
            <v/>
          </cell>
        </row>
        <row r="15257">
          <cell r="H15257" t="str">
            <v/>
          </cell>
        </row>
        <row r="15258">
          <cell r="H15258" t="str">
            <v/>
          </cell>
        </row>
        <row r="15259">
          <cell r="H15259" t="str">
            <v/>
          </cell>
        </row>
        <row r="15260">
          <cell r="H15260" t="str">
            <v/>
          </cell>
        </row>
        <row r="15261">
          <cell r="H15261" t="str">
            <v/>
          </cell>
        </row>
        <row r="15262">
          <cell r="H15262" t="str">
            <v/>
          </cell>
        </row>
        <row r="15263">
          <cell r="H15263" t="str">
            <v/>
          </cell>
        </row>
        <row r="15264">
          <cell r="H15264" t="str">
            <v/>
          </cell>
        </row>
        <row r="15265">
          <cell r="H15265" t="str">
            <v/>
          </cell>
        </row>
        <row r="15266">
          <cell r="A15266" t="str">
            <v xml:space="preserve">CANTIDAD TOTAL ACTIVIDAD No </v>
          </cell>
          <cell r="H15266" t="str">
            <v/>
          </cell>
        </row>
        <row r="15267">
          <cell r="A15267" t="str">
            <v>INSERTE PLANO, GRÁFICO O ESQUEMA AQUÍ</v>
          </cell>
        </row>
        <row r="15290">
          <cell r="B15290" t="str">
            <v xml:space="preserve">JOSE ENRIQUE CASTRO CASTRO </v>
          </cell>
        </row>
        <row r="15291">
          <cell r="B15291" t="str">
            <v xml:space="preserve">SECRETARIO DE PLANEACION </v>
          </cell>
        </row>
        <row r="15292">
          <cell r="B15292" t="str">
            <v xml:space="preserve">SECRETARIA DE PLANEACION </v>
          </cell>
        </row>
        <row r="15293">
          <cell r="B15293" t="str">
            <v/>
          </cell>
          <cell r="C15293" t="str">
            <v>ACTIVIDAD No  - PÁGINA 2</v>
          </cell>
        </row>
        <row r="15294">
          <cell r="A15294" t="str">
            <v>DEPARTAMENTO DE ANTIOQUIA</v>
          </cell>
        </row>
        <row r="15295">
          <cell r="A15295" t="str">
            <v>MUNICIPIO DE MONTEBELLO</v>
          </cell>
        </row>
        <row r="15296">
          <cell r="A15296" t="str">
            <v>PROYECTO: Mantenimiento y Mejoramiento de Vías Terciarias en los Municipios de Montebello y Santa Barbara</v>
          </cell>
        </row>
        <row r="15298">
          <cell r="A15298" t="str">
            <v>MEMORIAS DE OBRA</v>
          </cell>
        </row>
        <row r="15300">
          <cell r="A15300" t="str">
            <v>No.</v>
          </cell>
          <cell r="B15300" t="str">
            <v>DESCRIPCIÓN</v>
          </cell>
          <cell r="F15300" t="str">
            <v>ÍTEM DE PAGO</v>
          </cell>
          <cell r="G15300" t="str">
            <v>UNIDAD</v>
          </cell>
          <cell r="H15300" t="str">
            <v>CANTIDAD</v>
          </cell>
        </row>
        <row r="15301">
          <cell r="B15301" t="str">
            <v/>
          </cell>
          <cell r="F15301" t="str">
            <v/>
          </cell>
          <cell r="G15301" t="str">
            <v/>
          </cell>
          <cell r="H15301" t="str">
            <v/>
          </cell>
        </row>
        <row r="15303">
          <cell r="A15303" t="str">
            <v>DETALLE</v>
          </cell>
          <cell r="C15303" t="str">
            <v>FACTOR</v>
          </cell>
          <cell r="D15303" t="str">
            <v>CANTIDAD</v>
          </cell>
          <cell r="E15303" t="str">
            <v>A (ML)</v>
          </cell>
          <cell r="F15303" t="str">
            <v>B (M2)</v>
          </cell>
          <cell r="G15303" t="str">
            <v>C (M3)</v>
          </cell>
          <cell r="H15303" t="str">
            <v>TOTAL</v>
          </cell>
        </row>
        <row r="15304">
          <cell r="H15304" t="str">
            <v/>
          </cell>
        </row>
        <row r="15305">
          <cell r="H15305" t="str">
            <v/>
          </cell>
        </row>
        <row r="15306">
          <cell r="H15306" t="str">
            <v/>
          </cell>
        </row>
        <row r="15307">
          <cell r="H15307" t="str">
            <v/>
          </cell>
        </row>
        <row r="15308">
          <cell r="H15308" t="str">
            <v/>
          </cell>
        </row>
        <row r="15309">
          <cell r="H15309" t="str">
            <v/>
          </cell>
        </row>
        <row r="15310">
          <cell r="H15310" t="str">
            <v/>
          </cell>
        </row>
        <row r="15311">
          <cell r="H15311" t="str">
            <v/>
          </cell>
        </row>
        <row r="15312">
          <cell r="H15312" t="str">
            <v/>
          </cell>
        </row>
        <row r="15313">
          <cell r="H15313" t="str">
            <v/>
          </cell>
        </row>
        <row r="15314">
          <cell r="H15314" t="str">
            <v/>
          </cell>
        </row>
        <row r="15315">
          <cell r="H15315" t="str">
            <v/>
          </cell>
        </row>
        <row r="15316">
          <cell r="H15316" t="str">
            <v/>
          </cell>
        </row>
        <row r="15317">
          <cell r="H15317" t="str">
            <v/>
          </cell>
        </row>
        <row r="15318">
          <cell r="H15318" t="str">
            <v/>
          </cell>
        </row>
        <row r="15319">
          <cell r="H15319" t="str">
            <v/>
          </cell>
        </row>
        <row r="15320">
          <cell r="H15320" t="str">
            <v/>
          </cell>
        </row>
        <row r="15321">
          <cell r="H15321" t="str">
            <v/>
          </cell>
        </row>
        <row r="15322">
          <cell r="H15322" t="str">
            <v/>
          </cell>
        </row>
        <row r="15323">
          <cell r="H15323" t="str">
            <v/>
          </cell>
        </row>
        <row r="15324">
          <cell r="H15324" t="str">
            <v/>
          </cell>
        </row>
        <row r="15325">
          <cell r="H15325" t="str">
            <v/>
          </cell>
        </row>
        <row r="15326">
          <cell r="H15326" t="str">
            <v/>
          </cell>
        </row>
        <row r="15327">
          <cell r="H15327" t="str">
            <v/>
          </cell>
        </row>
        <row r="15328">
          <cell r="H15328" t="str">
            <v/>
          </cell>
        </row>
        <row r="15329">
          <cell r="H15329" t="str">
            <v/>
          </cell>
        </row>
        <row r="15330">
          <cell r="H15330" t="str">
            <v/>
          </cell>
        </row>
        <row r="15331">
          <cell r="H15331" t="str">
            <v/>
          </cell>
        </row>
        <row r="15332">
          <cell r="H15332" t="str">
            <v/>
          </cell>
        </row>
        <row r="15333">
          <cell r="H15333" t="str">
            <v/>
          </cell>
        </row>
        <row r="15334">
          <cell r="H15334" t="str">
            <v/>
          </cell>
        </row>
        <row r="15335">
          <cell r="A15335" t="str">
            <v>ACTIVIDAD No  - PÁGINA 1</v>
          </cell>
        </row>
        <row r="15336">
          <cell r="H15336" t="str">
            <v/>
          </cell>
        </row>
        <row r="15337">
          <cell r="H15337" t="str">
            <v/>
          </cell>
        </row>
        <row r="15338">
          <cell r="H15338" t="str">
            <v/>
          </cell>
        </row>
        <row r="15339">
          <cell r="H15339" t="str">
            <v/>
          </cell>
        </row>
        <row r="15340">
          <cell r="H15340" t="str">
            <v/>
          </cell>
        </row>
        <row r="15341">
          <cell r="H15341" t="str">
            <v/>
          </cell>
        </row>
        <row r="15342">
          <cell r="H15342" t="str">
            <v/>
          </cell>
        </row>
        <row r="15343">
          <cell r="H15343" t="str">
            <v/>
          </cell>
        </row>
        <row r="15344">
          <cell r="H15344" t="str">
            <v/>
          </cell>
        </row>
        <row r="15345">
          <cell r="H15345" t="str">
            <v/>
          </cell>
        </row>
        <row r="15346">
          <cell r="H15346" t="str">
            <v/>
          </cell>
        </row>
        <row r="15347">
          <cell r="H15347" t="str">
            <v/>
          </cell>
        </row>
        <row r="15348">
          <cell r="H15348" t="str">
            <v/>
          </cell>
        </row>
        <row r="15349">
          <cell r="H15349" t="str">
            <v/>
          </cell>
        </row>
        <row r="15350">
          <cell r="H15350" t="str">
            <v/>
          </cell>
        </row>
        <row r="15351">
          <cell r="H15351" t="str">
            <v/>
          </cell>
        </row>
        <row r="15352">
          <cell r="H15352" t="str">
            <v/>
          </cell>
        </row>
        <row r="15353">
          <cell r="A15353" t="str">
            <v xml:space="preserve">CANTIDAD TOTAL ACTIVIDAD No </v>
          </cell>
          <cell r="H15353" t="str">
            <v/>
          </cell>
        </row>
        <row r="15354">
          <cell r="A15354" t="str">
            <v>INSERTE PLANO, GRÁFICO O ESQUEMA AQUÍ</v>
          </cell>
        </row>
        <row r="15377">
          <cell r="B15377" t="str">
            <v xml:space="preserve">JOSE ENRIQUE CASTRO CASTRO </v>
          </cell>
        </row>
        <row r="15378">
          <cell r="B15378" t="str">
            <v xml:space="preserve">SECRETARIO DE PLANEACION </v>
          </cell>
        </row>
        <row r="15379">
          <cell r="B15379" t="str">
            <v xml:space="preserve">SECRETARIA DE PLANEACION </v>
          </cell>
        </row>
        <row r="15380">
          <cell r="B15380" t="str">
            <v/>
          </cell>
          <cell r="C15380" t="str">
            <v>ACTIVIDAD No  - PÁGINA 2</v>
          </cell>
        </row>
        <row r="15381">
          <cell r="A15381" t="str">
            <v>DEPARTAMENTO DE ANTIOQUIA</v>
          </cell>
        </row>
        <row r="15382">
          <cell r="A15382" t="str">
            <v>MUNICIPIO DE MONTEBELLO</v>
          </cell>
        </row>
        <row r="15383">
          <cell r="A15383" t="str">
            <v>PROYECTO: Mantenimiento y Mejoramiento de Vías Terciarias en los Municipios de Montebello y Santa Barbara</v>
          </cell>
        </row>
        <row r="15385">
          <cell r="A15385" t="str">
            <v>MEMORIAS DE OBRA</v>
          </cell>
        </row>
        <row r="15387">
          <cell r="A15387" t="str">
            <v>No.</v>
          </cell>
          <cell r="B15387" t="str">
            <v>DESCRIPCIÓN</v>
          </cell>
          <cell r="F15387" t="str">
            <v>ÍTEM DE PAGO</v>
          </cell>
          <cell r="G15387" t="str">
            <v>UNIDAD</v>
          </cell>
          <cell r="H15387" t="str">
            <v>CANTIDAD</v>
          </cell>
        </row>
        <row r="15388">
          <cell r="B15388" t="str">
            <v/>
          </cell>
          <cell r="F15388" t="str">
            <v/>
          </cell>
          <cell r="G15388" t="str">
            <v/>
          </cell>
          <cell r="H15388" t="str">
            <v/>
          </cell>
        </row>
        <row r="15390">
          <cell r="A15390" t="str">
            <v>DETALLE</v>
          </cell>
          <cell r="C15390" t="str">
            <v>FACTOR</v>
          </cell>
          <cell r="D15390" t="str">
            <v>CANTIDAD</v>
          </cell>
          <cell r="E15390" t="str">
            <v>A (ML)</v>
          </cell>
          <cell r="F15390" t="str">
            <v>B (M2)</v>
          </cell>
          <cell r="G15390" t="str">
            <v>C (M3)</v>
          </cell>
          <cell r="H15390" t="str">
            <v>TOTAL</v>
          </cell>
        </row>
        <row r="15391">
          <cell r="H15391" t="str">
            <v/>
          </cell>
        </row>
        <row r="15392">
          <cell r="H15392" t="str">
            <v/>
          </cell>
        </row>
        <row r="15393">
          <cell r="H15393" t="str">
            <v/>
          </cell>
        </row>
        <row r="15394">
          <cell r="H15394" t="str">
            <v/>
          </cell>
        </row>
        <row r="15395">
          <cell r="H15395" t="str">
            <v/>
          </cell>
        </row>
        <row r="15396">
          <cell r="H15396" t="str">
            <v/>
          </cell>
        </row>
        <row r="15397">
          <cell r="H15397" t="str">
            <v/>
          </cell>
        </row>
        <row r="15398">
          <cell r="H15398" t="str">
            <v/>
          </cell>
        </row>
        <row r="15399">
          <cell r="H15399" t="str">
            <v/>
          </cell>
        </row>
        <row r="15400">
          <cell r="H15400" t="str">
            <v/>
          </cell>
        </row>
        <row r="15401">
          <cell r="H15401" t="str">
            <v/>
          </cell>
        </row>
        <row r="15402">
          <cell r="H15402" t="str">
            <v/>
          </cell>
        </row>
        <row r="15403">
          <cell r="H15403" t="str">
            <v/>
          </cell>
        </row>
        <row r="15404">
          <cell r="H15404" t="str">
            <v/>
          </cell>
        </row>
        <row r="15405">
          <cell r="H15405" t="str">
            <v/>
          </cell>
        </row>
        <row r="15406">
          <cell r="H15406" t="str">
            <v/>
          </cell>
        </row>
        <row r="15407">
          <cell r="H15407" t="str">
            <v/>
          </cell>
        </row>
        <row r="15408">
          <cell r="H15408" t="str">
            <v/>
          </cell>
        </row>
        <row r="15409">
          <cell r="H15409" t="str">
            <v/>
          </cell>
        </row>
        <row r="15410">
          <cell r="H15410" t="str">
            <v/>
          </cell>
        </row>
        <row r="15411">
          <cell r="H15411" t="str">
            <v/>
          </cell>
        </row>
        <row r="15412">
          <cell r="H15412" t="str">
            <v/>
          </cell>
        </row>
        <row r="15413">
          <cell r="H15413" t="str">
            <v/>
          </cell>
        </row>
        <row r="15414">
          <cell r="H15414" t="str">
            <v/>
          </cell>
        </row>
        <row r="15415">
          <cell r="H15415" t="str">
            <v/>
          </cell>
        </row>
        <row r="15416">
          <cell r="H15416" t="str">
            <v/>
          </cell>
        </row>
        <row r="15417">
          <cell r="H15417" t="str">
            <v/>
          </cell>
        </row>
        <row r="15418">
          <cell r="H15418" t="str">
            <v/>
          </cell>
        </row>
        <row r="15419">
          <cell r="H15419" t="str">
            <v/>
          </cell>
        </row>
        <row r="15420">
          <cell r="H15420" t="str">
            <v/>
          </cell>
        </row>
        <row r="15421">
          <cell r="H15421" t="str">
            <v/>
          </cell>
        </row>
        <row r="15422">
          <cell r="A15422" t="str">
            <v>ACTIVIDAD No  - PÁGINA 1</v>
          </cell>
        </row>
        <row r="15423">
          <cell r="H15423" t="str">
            <v/>
          </cell>
        </row>
        <row r="15424">
          <cell r="H15424" t="str">
            <v/>
          </cell>
        </row>
        <row r="15425">
          <cell r="H15425" t="str">
            <v/>
          </cell>
        </row>
        <row r="15426">
          <cell r="H15426" t="str">
            <v/>
          </cell>
        </row>
        <row r="15427">
          <cell r="H15427" t="str">
            <v/>
          </cell>
        </row>
        <row r="15428">
          <cell r="H15428" t="str">
            <v/>
          </cell>
        </row>
        <row r="15429">
          <cell r="H15429" t="str">
            <v/>
          </cell>
        </row>
        <row r="15430">
          <cell r="H15430" t="str">
            <v/>
          </cell>
        </row>
        <row r="15431">
          <cell r="H15431" t="str">
            <v/>
          </cell>
        </row>
        <row r="15432">
          <cell r="H15432" t="str">
            <v/>
          </cell>
        </row>
        <row r="15433">
          <cell r="H15433" t="str">
            <v/>
          </cell>
        </row>
        <row r="15434">
          <cell r="H15434" t="str">
            <v/>
          </cell>
        </row>
        <row r="15435">
          <cell r="H15435" t="str">
            <v/>
          </cell>
        </row>
        <row r="15436">
          <cell r="H15436" t="str">
            <v/>
          </cell>
        </row>
        <row r="15437">
          <cell r="H15437" t="str">
            <v/>
          </cell>
        </row>
        <row r="15438">
          <cell r="H15438" t="str">
            <v/>
          </cell>
        </row>
        <row r="15439">
          <cell r="H15439" t="str">
            <v/>
          </cell>
        </row>
        <row r="15440">
          <cell r="A15440" t="str">
            <v xml:space="preserve">CANTIDAD TOTAL ACTIVIDAD No </v>
          </cell>
          <cell r="H15440" t="str">
            <v/>
          </cell>
        </row>
        <row r="15441">
          <cell r="A15441" t="str">
            <v>INSERTE PLANO, GRÁFICO O ESQUEMA AQUÍ</v>
          </cell>
        </row>
        <row r="15464">
          <cell r="B15464" t="str">
            <v xml:space="preserve">JOSE ENRIQUE CASTRO CASTRO </v>
          </cell>
        </row>
        <row r="15465">
          <cell r="B15465" t="str">
            <v xml:space="preserve">SECRETARIO DE PLANEACION </v>
          </cell>
        </row>
        <row r="15466">
          <cell r="B15466" t="str">
            <v xml:space="preserve">SECRETARIA DE PLANEACION </v>
          </cell>
        </row>
        <row r="15467">
          <cell r="B15467" t="str">
            <v/>
          </cell>
          <cell r="C15467" t="str">
            <v>ACTIVIDAD No  - PÁGINA 2</v>
          </cell>
        </row>
        <row r="15468">
          <cell r="A15468" t="str">
            <v>DEPARTAMENTO DE ANTIOQUIA</v>
          </cell>
        </row>
        <row r="15469">
          <cell r="A15469" t="str">
            <v>MUNICIPIO DE MONTEBELLO</v>
          </cell>
        </row>
        <row r="15470">
          <cell r="A15470" t="str">
            <v>PROYECTO: Mantenimiento y Mejoramiento de Vías Terciarias en los Municipios de Montebello y Santa Barbara</v>
          </cell>
        </row>
        <row r="15472">
          <cell r="A15472" t="str">
            <v>MEMORIAS DE OBRA</v>
          </cell>
        </row>
        <row r="15474">
          <cell r="A15474" t="str">
            <v>No.</v>
          </cell>
          <cell r="B15474" t="str">
            <v>DESCRIPCIÓN</v>
          </cell>
          <cell r="F15474" t="str">
            <v>ÍTEM DE PAGO</v>
          </cell>
          <cell r="G15474" t="str">
            <v>UNIDAD</v>
          </cell>
          <cell r="H15474" t="str">
            <v>CANTIDAD</v>
          </cell>
        </row>
        <row r="15475">
          <cell r="B15475" t="str">
            <v/>
          </cell>
          <cell r="F15475" t="str">
            <v/>
          </cell>
          <cell r="G15475" t="str">
            <v/>
          </cell>
          <cell r="H15475" t="str">
            <v/>
          </cell>
        </row>
        <row r="15477">
          <cell r="A15477" t="str">
            <v>DETALLE</v>
          </cell>
          <cell r="C15477" t="str">
            <v>FACTOR</v>
          </cell>
          <cell r="D15477" t="str">
            <v>CANTIDAD</v>
          </cell>
          <cell r="E15477" t="str">
            <v>A (ML)</v>
          </cell>
          <cell r="F15477" t="str">
            <v>B (M2)</v>
          </cell>
          <cell r="G15477" t="str">
            <v>C (M3)</v>
          </cell>
          <cell r="H15477" t="str">
            <v>TOTAL</v>
          </cell>
        </row>
        <row r="15478">
          <cell r="H15478" t="str">
            <v/>
          </cell>
        </row>
        <row r="15479">
          <cell r="H15479" t="str">
            <v/>
          </cell>
        </row>
        <row r="15480">
          <cell r="H15480" t="str">
            <v/>
          </cell>
        </row>
        <row r="15481">
          <cell r="H15481" t="str">
            <v/>
          </cell>
        </row>
        <row r="15482">
          <cell r="H15482" t="str">
            <v/>
          </cell>
        </row>
        <row r="15483">
          <cell r="H15483" t="str">
            <v/>
          </cell>
        </row>
        <row r="15484">
          <cell r="H15484" t="str">
            <v/>
          </cell>
        </row>
        <row r="15485">
          <cell r="H15485" t="str">
            <v/>
          </cell>
        </row>
        <row r="15486">
          <cell r="H15486" t="str">
            <v/>
          </cell>
        </row>
        <row r="15487">
          <cell r="H15487" t="str">
            <v/>
          </cell>
        </row>
        <row r="15488">
          <cell r="H15488" t="str">
            <v/>
          </cell>
        </row>
        <row r="15489">
          <cell r="H15489" t="str">
            <v/>
          </cell>
        </row>
        <row r="15490">
          <cell r="H15490" t="str">
            <v/>
          </cell>
        </row>
        <row r="15491">
          <cell r="H15491" t="str">
            <v/>
          </cell>
        </row>
        <row r="15492">
          <cell r="H15492" t="str">
            <v/>
          </cell>
        </row>
        <row r="15493">
          <cell r="H15493" t="str">
            <v/>
          </cell>
        </row>
        <row r="15494">
          <cell r="H15494" t="str">
            <v/>
          </cell>
        </row>
        <row r="15495">
          <cell r="H15495" t="str">
            <v/>
          </cell>
        </row>
        <row r="15496">
          <cell r="H15496" t="str">
            <v/>
          </cell>
        </row>
        <row r="15497">
          <cell r="H15497" t="str">
            <v/>
          </cell>
        </row>
        <row r="15498">
          <cell r="H15498" t="str">
            <v/>
          </cell>
        </row>
        <row r="15499">
          <cell r="H15499" t="str">
            <v/>
          </cell>
        </row>
        <row r="15500">
          <cell r="H15500" t="str">
            <v/>
          </cell>
        </row>
        <row r="15501">
          <cell r="H15501" t="str">
            <v/>
          </cell>
        </row>
        <row r="15502">
          <cell r="H15502" t="str">
            <v/>
          </cell>
        </row>
        <row r="15503">
          <cell r="H15503" t="str">
            <v/>
          </cell>
        </row>
        <row r="15504">
          <cell r="H15504" t="str">
            <v/>
          </cell>
        </row>
        <row r="15505">
          <cell r="H15505" t="str">
            <v/>
          </cell>
        </row>
        <row r="15506">
          <cell r="H15506" t="str">
            <v/>
          </cell>
        </row>
        <row r="15507">
          <cell r="H15507" t="str">
            <v/>
          </cell>
        </row>
        <row r="15508">
          <cell r="H15508" t="str">
            <v/>
          </cell>
        </row>
        <row r="15509">
          <cell r="A15509" t="str">
            <v>ACTIVIDAD No  - PÁGINA 1</v>
          </cell>
        </row>
        <row r="15510">
          <cell r="H15510" t="str">
            <v/>
          </cell>
        </row>
        <row r="15511">
          <cell r="H15511" t="str">
            <v/>
          </cell>
        </row>
        <row r="15512">
          <cell r="H15512" t="str">
            <v/>
          </cell>
        </row>
        <row r="15513">
          <cell r="H15513" t="str">
            <v/>
          </cell>
        </row>
        <row r="15514">
          <cell r="H15514" t="str">
            <v/>
          </cell>
        </row>
        <row r="15515">
          <cell r="H15515" t="str">
            <v/>
          </cell>
        </row>
        <row r="15516">
          <cell r="H15516" t="str">
            <v/>
          </cell>
        </row>
        <row r="15517">
          <cell r="H15517" t="str">
            <v/>
          </cell>
        </row>
        <row r="15518">
          <cell r="H15518" t="str">
            <v/>
          </cell>
        </row>
        <row r="15519">
          <cell r="H15519" t="str">
            <v/>
          </cell>
        </row>
        <row r="15520">
          <cell r="H15520" t="str">
            <v/>
          </cell>
        </row>
        <row r="15521">
          <cell r="H15521" t="str">
            <v/>
          </cell>
        </row>
        <row r="15522">
          <cell r="H15522" t="str">
            <v/>
          </cell>
        </row>
        <row r="15523">
          <cell r="H15523" t="str">
            <v/>
          </cell>
        </row>
        <row r="15524">
          <cell r="H15524" t="str">
            <v/>
          </cell>
        </row>
        <row r="15525">
          <cell r="H15525" t="str">
            <v/>
          </cell>
        </row>
        <row r="15526">
          <cell r="H15526" t="str">
            <v/>
          </cell>
        </row>
        <row r="15527">
          <cell r="A15527" t="str">
            <v xml:space="preserve">CANTIDAD TOTAL ACTIVIDAD No </v>
          </cell>
          <cell r="H15527" t="str">
            <v/>
          </cell>
        </row>
        <row r="15528">
          <cell r="A15528" t="str">
            <v>INSERTE PLANO, GRÁFICO O ESQUEMA AQUÍ</v>
          </cell>
        </row>
        <row r="15551">
          <cell r="B15551" t="str">
            <v xml:space="preserve">JOSE ENRIQUE CASTRO CASTRO </v>
          </cell>
        </row>
        <row r="15552">
          <cell r="B15552" t="str">
            <v xml:space="preserve">SECRETARIO DE PLANEACION </v>
          </cell>
        </row>
        <row r="15553">
          <cell r="B15553" t="str">
            <v xml:space="preserve">SECRETARIA DE PLANEACION </v>
          </cell>
        </row>
        <row r="15554">
          <cell r="B15554" t="str">
            <v/>
          </cell>
          <cell r="C15554" t="str">
            <v>ACTIVIDAD No  - PÁGINA 2</v>
          </cell>
        </row>
        <row r="15555">
          <cell r="A15555" t="str">
            <v>DEPARTAMENTO DE ANTIOQUIA</v>
          </cell>
        </row>
        <row r="15556">
          <cell r="A15556" t="str">
            <v>MUNICIPIO DE MONTEBELLO</v>
          </cell>
        </row>
        <row r="15557">
          <cell r="A15557" t="str">
            <v>PROYECTO: Mantenimiento y Mejoramiento de Vías Terciarias en los Municipios de Montebello y Santa Barbara</v>
          </cell>
        </row>
        <row r="15559">
          <cell r="A15559" t="str">
            <v>MEMORIAS DE OBRA</v>
          </cell>
        </row>
        <row r="15561">
          <cell r="A15561" t="str">
            <v>No.</v>
          </cell>
          <cell r="B15561" t="str">
            <v>DESCRIPCIÓN</v>
          </cell>
          <cell r="F15561" t="str">
            <v>ÍTEM DE PAGO</v>
          </cell>
          <cell r="G15561" t="str">
            <v>UNIDAD</v>
          </cell>
          <cell r="H15561" t="str">
            <v>CANTIDAD</v>
          </cell>
        </row>
        <row r="15562">
          <cell r="B15562" t="str">
            <v/>
          </cell>
          <cell r="F15562" t="str">
            <v/>
          </cell>
          <cell r="G15562" t="str">
            <v/>
          </cell>
          <cell r="H15562" t="str">
            <v/>
          </cell>
        </row>
        <row r="15564">
          <cell r="A15564" t="str">
            <v>DETALLE</v>
          </cell>
          <cell r="C15564" t="str">
            <v>FACTOR</v>
          </cell>
          <cell r="D15564" t="str">
            <v>CANTIDAD</v>
          </cell>
          <cell r="E15564" t="str">
            <v>A (ML)</v>
          </cell>
          <cell r="F15564" t="str">
            <v>B (M2)</v>
          </cell>
          <cell r="G15564" t="str">
            <v>C (M3)</v>
          </cell>
          <cell r="H15564" t="str">
            <v>TOTAL</v>
          </cell>
        </row>
        <row r="15565">
          <cell r="H15565" t="str">
            <v/>
          </cell>
        </row>
        <row r="15566">
          <cell r="H15566" t="str">
            <v/>
          </cell>
        </row>
        <row r="15567">
          <cell r="H15567" t="str">
            <v/>
          </cell>
        </row>
        <row r="15568">
          <cell r="H15568" t="str">
            <v/>
          </cell>
        </row>
        <row r="15569">
          <cell r="H15569" t="str">
            <v/>
          </cell>
        </row>
        <row r="15570">
          <cell r="H15570" t="str">
            <v/>
          </cell>
        </row>
        <row r="15571">
          <cell r="H15571" t="str">
            <v/>
          </cell>
        </row>
        <row r="15572">
          <cell r="H15572" t="str">
            <v/>
          </cell>
        </row>
        <row r="15573">
          <cell r="H15573" t="str">
            <v/>
          </cell>
        </row>
        <row r="15574">
          <cell r="H15574" t="str">
            <v/>
          </cell>
        </row>
        <row r="15575">
          <cell r="H15575" t="str">
            <v/>
          </cell>
        </row>
        <row r="15576">
          <cell r="H15576" t="str">
            <v/>
          </cell>
        </row>
        <row r="15577">
          <cell r="H15577" t="str">
            <v/>
          </cell>
        </row>
        <row r="15578">
          <cell r="H15578" t="str">
            <v/>
          </cell>
        </row>
        <row r="15579">
          <cell r="H15579" t="str">
            <v/>
          </cell>
        </row>
        <row r="15580">
          <cell r="H15580" t="str">
            <v/>
          </cell>
        </row>
        <row r="15581">
          <cell r="H15581" t="str">
            <v/>
          </cell>
        </row>
        <row r="15582">
          <cell r="H15582" t="str">
            <v/>
          </cell>
        </row>
        <row r="15583">
          <cell r="H15583" t="str">
            <v/>
          </cell>
        </row>
        <row r="15584">
          <cell r="H15584" t="str">
            <v/>
          </cell>
        </row>
        <row r="15585">
          <cell r="H15585" t="str">
            <v/>
          </cell>
        </row>
        <row r="15586">
          <cell r="H15586" t="str">
            <v/>
          </cell>
        </row>
        <row r="15587">
          <cell r="H15587" t="str">
            <v/>
          </cell>
        </row>
        <row r="15588">
          <cell r="H15588" t="str">
            <v/>
          </cell>
        </row>
        <row r="15589">
          <cell r="H15589" t="str">
            <v/>
          </cell>
        </row>
        <row r="15592">
          <cell r="H15592" t="str">
            <v/>
          </cell>
        </row>
        <row r="15593">
          <cell r="H15593" t="str">
            <v/>
          </cell>
        </row>
        <row r="15594">
          <cell r="H15594" t="str">
            <v/>
          </cell>
        </row>
        <row r="15595">
          <cell r="H15595" t="str">
            <v/>
          </cell>
        </row>
        <row r="15596">
          <cell r="H15596" t="str">
            <v/>
          </cell>
        </row>
        <row r="15597">
          <cell r="H15597" t="str">
            <v/>
          </cell>
        </row>
        <row r="15598">
          <cell r="A15598" t="str">
            <v>ACTIVIDAD No  - PÁGINA 1</v>
          </cell>
        </row>
        <row r="15599">
          <cell r="H15599" t="str">
            <v/>
          </cell>
        </row>
        <row r="15600">
          <cell r="H15600" t="str">
            <v/>
          </cell>
        </row>
        <row r="15601">
          <cell r="H15601" t="str">
            <v/>
          </cell>
        </row>
        <row r="15602">
          <cell r="H15602" t="str">
            <v/>
          </cell>
        </row>
        <row r="15603">
          <cell r="H15603" t="str">
            <v/>
          </cell>
        </row>
        <row r="15604">
          <cell r="H15604" t="str">
            <v/>
          </cell>
        </row>
        <row r="15605">
          <cell r="H15605" t="str">
            <v/>
          </cell>
        </row>
        <row r="15606">
          <cell r="H15606" t="str">
            <v/>
          </cell>
        </row>
        <row r="15607">
          <cell r="H15607" t="str">
            <v/>
          </cell>
        </row>
        <row r="15608">
          <cell r="H15608" t="str">
            <v/>
          </cell>
        </row>
        <row r="15609">
          <cell r="H15609" t="str">
            <v/>
          </cell>
        </row>
        <row r="15610">
          <cell r="H15610" t="str">
            <v/>
          </cell>
        </row>
        <row r="15611">
          <cell r="H15611" t="str">
            <v/>
          </cell>
        </row>
        <row r="15612">
          <cell r="H15612" t="str">
            <v/>
          </cell>
        </row>
        <row r="15613">
          <cell r="H15613" t="str">
            <v/>
          </cell>
        </row>
        <row r="15614">
          <cell r="H15614" t="str">
            <v/>
          </cell>
        </row>
        <row r="15615">
          <cell r="H15615" t="str">
            <v/>
          </cell>
        </row>
        <row r="15616">
          <cell r="A15616" t="str">
            <v xml:space="preserve">CANTIDAD TOTAL ACTIVIDAD No </v>
          </cell>
          <cell r="H15616" t="str">
            <v/>
          </cell>
        </row>
        <row r="15617">
          <cell r="A15617" t="str">
            <v>INSERTE PLANO, GRÁFICO O ESQUEMA AQUÍ</v>
          </cell>
        </row>
        <row r="15640">
          <cell r="B15640" t="str">
            <v xml:space="preserve">JOSE ENRIQUE CASTRO CASTRO </v>
          </cell>
        </row>
        <row r="15641">
          <cell r="B15641" t="str">
            <v xml:space="preserve">SECRETARIO DE PLANEACION </v>
          </cell>
        </row>
        <row r="15642">
          <cell r="B15642" t="str">
            <v xml:space="preserve">SECRETARIA DE PLANEACION </v>
          </cell>
        </row>
        <row r="15643">
          <cell r="B15643" t="str">
            <v/>
          </cell>
          <cell r="C15643" t="str">
            <v>ACTIVIDAD No  - PÁGINA 2</v>
          </cell>
        </row>
        <row r="15644">
          <cell r="A15644" t="str">
            <v>DEPARTAMENTO DE ANTIOQUIA</v>
          </cell>
        </row>
        <row r="15645">
          <cell r="A15645" t="str">
            <v>MUNICIPIO DE MONTEBELLO</v>
          </cell>
        </row>
        <row r="15646">
          <cell r="A15646" t="str">
            <v>PROYECTO: Mantenimiento y Mejoramiento de Vías Terciarias en los Municipios de Montebello y Santa Barbara</v>
          </cell>
        </row>
        <row r="15648">
          <cell r="A15648" t="str">
            <v>MEMORIAS DE OBRA</v>
          </cell>
        </row>
        <row r="15650">
          <cell r="A15650" t="str">
            <v>No.</v>
          </cell>
          <cell r="B15650" t="str">
            <v>DESCRIPCIÓN</v>
          </cell>
          <cell r="F15650" t="str">
            <v>ÍTEM DE PAGO</v>
          </cell>
          <cell r="G15650" t="str">
            <v>UNIDAD</v>
          </cell>
          <cell r="H15650" t="str">
            <v>CANTIDAD</v>
          </cell>
        </row>
        <row r="15651">
          <cell r="B15651" t="str">
            <v/>
          </cell>
          <cell r="F15651" t="str">
            <v/>
          </cell>
          <cell r="G15651" t="str">
            <v/>
          </cell>
          <cell r="H15651" t="str">
            <v/>
          </cell>
        </row>
        <row r="15653">
          <cell r="A15653" t="str">
            <v>DETALLE</v>
          </cell>
          <cell r="C15653" t="str">
            <v>FACTOR</v>
          </cell>
          <cell r="D15653" t="str">
            <v>CANTIDAD</v>
          </cell>
          <cell r="E15653" t="str">
            <v>A (ML)</v>
          </cell>
          <cell r="F15653" t="str">
            <v>B (M2)</v>
          </cell>
          <cell r="G15653" t="str">
            <v>C (M3)</v>
          </cell>
          <cell r="H15653" t="str">
            <v>TOTAL</v>
          </cell>
        </row>
        <row r="15654">
          <cell r="H15654" t="str">
            <v/>
          </cell>
        </row>
        <row r="15655">
          <cell r="H15655" t="str">
            <v/>
          </cell>
        </row>
        <row r="15656">
          <cell r="H15656" t="str">
            <v/>
          </cell>
        </row>
        <row r="15657">
          <cell r="H15657" t="str">
            <v/>
          </cell>
        </row>
        <row r="15658">
          <cell r="H15658" t="str">
            <v/>
          </cell>
        </row>
        <row r="15659">
          <cell r="H15659" t="str">
            <v/>
          </cell>
        </row>
        <row r="15660">
          <cell r="H15660" t="str">
            <v/>
          </cell>
        </row>
        <row r="15661">
          <cell r="H15661" t="str">
            <v/>
          </cell>
        </row>
        <row r="15662">
          <cell r="H15662" t="str">
            <v/>
          </cell>
        </row>
        <row r="15663">
          <cell r="H15663" t="str">
            <v/>
          </cell>
        </row>
        <row r="15664">
          <cell r="H15664" t="str">
            <v/>
          </cell>
        </row>
        <row r="15665">
          <cell r="H15665" t="str">
            <v/>
          </cell>
        </row>
        <row r="15666">
          <cell r="H15666" t="str">
            <v/>
          </cell>
        </row>
        <row r="15667">
          <cell r="H15667" t="str">
            <v/>
          </cell>
        </row>
        <row r="15668">
          <cell r="H15668" t="str">
            <v/>
          </cell>
        </row>
        <row r="15669">
          <cell r="H15669" t="str">
            <v/>
          </cell>
        </row>
        <row r="15670">
          <cell r="H15670" t="str">
            <v/>
          </cell>
        </row>
        <row r="15671">
          <cell r="H15671" t="str">
            <v/>
          </cell>
        </row>
        <row r="15672">
          <cell r="H15672" t="str">
            <v/>
          </cell>
        </row>
        <row r="15673">
          <cell r="H15673" t="str">
            <v/>
          </cell>
        </row>
        <row r="15674">
          <cell r="H15674" t="str">
            <v/>
          </cell>
        </row>
        <row r="15675">
          <cell r="H15675" t="str">
            <v/>
          </cell>
        </row>
        <row r="15676">
          <cell r="H15676" t="str">
            <v/>
          </cell>
        </row>
        <row r="15677">
          <cell r="H15677" t="str">
            <v/>
          </cell>
        </row>
        <row r="15678">
          <cell r="H15678" t="str">
            <v/>
          </cell>
        </row>
        <row r="15679">
          <cell r="H15679" t="str">
            <v/>
          </cell>
        </row>
        <row r="15680">
          <cell r="H15680" t="str">
            <v/>
          </cell>
        </row>
        <row r="15681">
          <cell r="H15681" t="str">
            <v/>
          </cell>
        </row>
        <row r="15682">
          <cell r="H15682" t="str">
            <v/>
          </cell>
        </row>
        <row r="15683">
          <cell r="H15683" t="str">
            <v/>
          </cell>
        </row>
        <row r="15684">
          <cell r="H15684" t="str">
            <v/>
          </cell>
        </row>
        <row r="15685">
          <cell r="A15685" t="str">
            <v>ACTIVIDAD No  - PÁGINA 1</v>
          </cell>
        </row>
        <row r="15686">
          <cell r="H15686" t="str">
            <v/>
          </cell>
        </row>
        <row r="15687">
          <cell r="H15687" t="str">
            <v/>
          </cell>
        </row>
        <row r="15688">
          <cell r="H15688" t="str">
            <v/>
          </cell>
        </row>
        <row r="15689">
          <cell r="H15689" t="str">
            <v/>
          </cell>
        </row>
        <row r="15690">
          <cell r="H15690" t="str">
            <v/>
          </cell>
        </row>
        <row r="15691">
          <cell r="H15691" t="str">
            <v/>
          </cell>
        </row>
        <row r="15692">
          <cell r="H15692" t="str">
            <v/>
          </cell>
        </row>
        <row r="15693">
          <cell r="H15693" t="str">
            <v/>
          </cell>
        </row>
        <row r="15694">
          <cell r="H15694" t="str">
            <v/>
          </cell>
        </row>
        <row r="15695">
          <cell r="H15695" t="str">
            <v/>
          </cell>
        </row>
        <row r="15696">
          <cell r="H15696" t="str">
            <v/>
          </cell>
        </row>
        <row r="15697">
          <cell r="H15697" t="str">
            <v/>
          </cell>
        </row>
        <row r="15698">
          <cell r="H15698" t="str">
            <v/>
          </cell>
        </row>
        <row r="15699">
          <cell r="H15699" t="str">
            <v/>
          </cell>
        </row>
        <row r="15700">
          <cell r="H15700" t="str">
            <v/>
          </cell>
        </row>
        <row r="15701">
          <cell r="H15701" t="str">
            <v/>
          </cell>
        </row>
        <row r="15702">
          <cell r="H15702" t="str">
            <v/>
          </cell>
        </row>
        <row r="15703">
          <cell r="A15703" t="str">
            <v xml:space="preserve">CANTIDAD TOTAL ACTIVIDAD No </v>
          </cell>
          <cell r="H15703" t="str">
            <v/>
          </cell>
        </row>
        <row r="15704">
          <cell r="A15704" t="str">
            <v>INSERTE PLANO, GRÁFICO O ESQUEMA AQUÍ</v>
          </cell>
        </row>
        <row r="15727">
          <cell r="B15727" t="str">
            <v xml:space="preserve">JOSE ENRIQUE CASTRO CASTRO </v>
          </cell>
        </row>
        <row r="15728">
          <cell r="B15728" t="str">
            <v xml:space="preserve">SECRETARIO DE PLANEACION </v>
          </cell>
        </row>
        <row r="15729">
          <cell r="B15729" t="str">
            <v xml:space="preserve">SECRETARIA DE PLANEACION </v>
          </cell>
        </row>
        <row r="15730">
          <cell r="B15730" t="str">
            <v/>
          </cell>
          <cell r="C15730" t="str">
            <v>ACTIVIDAD No  - PÁGINA 2</v>
          </cell>
        </row>
        <row r="15731">
          <cell r="A15731" t="str">
            <v>DEPARTAMENTO DE ANTIOQUIA</v>
          </cell>
        </row>
        <row r="15732">
          <cell r="A15732" t="str">
            <v>MUNICIPIO DE MONTEBELLO</v>
          </cell>
        </row>
        <row r="15733">
          <cell r="A15733" t="str">
            <v>PROYECTO: Mantenimiento y Mejoramiento de Vías Terciarias en los Municipios de Montebello y Santa Barbara</v>
          </cell>
        </row>
        <row r="15735">
          <cell r="A15735" t="str">
            <v>MEMORIAS DE OBRA</v>
          </cell>
        </row>
        <row r="15737">
          <cell r="A15737" t="str">
            <v>No.</v>
          </cell>
          <cell r="B15737" t="str">
            <v>DESCRIPCIÓN</v>
          </cell>
          <cell r="F15737" t="str">
            <v>ÍTEM DE PAGO</v>
          </cell>
          <cell r="G15737" t="str">
            <v>UNIDAD</v>
          </cell>
          <cell r="H15737" t="str">
            <v>CANTIDAD</v>
          </cell>
        </row>
        <row r="15738">
          <cell r="B15738" t="str">
            <v/>
          </cell>
          <cell r="F15738" t="str">
            <v/>
          </cell>
          <cell r="G15738" t="str">
            <v/>
          </cell>
          <cell r="H15738" t="str">
            <v/>
          </cell>
        </row>
        <row r="15740">
          <cell r="A15740" t="str">
            <v>DETALLE</v>
          </cell>
          <cell r="C15740" t="str">
            <v>FACTOR</v>
          </cell>
          <cell r="D15740" t="str">
            <v>CANTIDAD</v>
          </cell>
          <cell r="E15740" t="str">
            <v>A (ML)</v>
          </cell>
          <cell r="F15740" t="str">
            <v>B (M2)</v>
          </cell>
          <cell r="G15740" t="str">
            <v>C (M3)</v>
          </cell>
          <cell r="H15740" t="str">
            <v>TOTAL</v>
          </cell>
        </row>
        <row r="15741">
          <cell r="H15741" t="str">
            <v/>
          </cell>
        </row>
        <row r="15742">
          <cell r="H15742" t="str">
            <v/>
          </cell>
        </row>
        <row r="15743">
          <cell r="H15743" t="str">
            <v/>
          </cell>
        </row>
        <row r="15744">
          <cell r="H15744" t="str">
            <v/>
          </cell>
        </row>
        <row r="15745">
          <cell r="H15745" t="str">
            <v/>
          </cell>
        </row>
        <row r="15746">
          <cell r="H15746" t="str">
            <v/>
          </cell>
        </row>
        <row r="15747">
          <cell r="H15747" t="str">
            <v/>
          </cell>
        </row>
        <row r="15748">
          <cell r="H15748" t="str">
            <v/>
          </cell>
        </row>
        <row r="15749">
          <cell r="H15749" t="str">
            <v/>
          </cell>
        </row>
        <row r="15750">
          <cell r="H15750" t="str">
            <v/>
          </cell>
        </row>
        <row r="15751">
          <cell r="H15751" t="str">
            <v/>
          </cell>
        </row>
        <row r="15752">
          <cell r="H15752" t="str">
            <v/>
          </cell>
        </row>
        <row r="15753">
          <cell r="H15753" t="str">
            <v/>
          </cell>
        </row>
        <row r="15754">
          <cell r="H15754" t="str">
            <v/>
          </cell>
        </row>
        <row r="15755">
          <cell r="H15755" t="str">
            <v/>
          </cell>
        </row>
        <row r="15756">
          <cell r="H15756" t="str">
            <v/>
          </cell>
        </row>
        <row r="15757">
          <cell r="H15757" t="str">
            <v/>
          </cell>
        </row>
        <row r="15758">
          <cell r="H15758" t="str">
            <v/>
          </cell>
        </row>
        <row r="15759">
          <cell r="H15759" t="str">
            <v/>
          </cell>
        </row>
        <row r="15760">
          <cell r="H15760" t="str">
            <v/>
          </cell>
        </row>
        <row r="15761">
          <cell r="H15761" t="str">
            <v/>
          </cell>
        </row>
        <row r="15762">
          <cell r="H15762" t="str">
            <v/>
          </cell>
        </row>
        <row r="15763">
          <cell r="H15763" t="str">
            <v/>
          </cell>
        </row>
        <row r="15764">
          <cell r="H15764" t="str">
            <v/>
          </cell>
        </row>
        <row r="15765">
          <cell r="H15765" t="str">
            <v/>
          </cell>
        </row>
        <row r="15766">
          <cell r="H15766" t="str">
            <v/>
          </cell>
        </row>
        <row r="15767">
          <cell r="H15767" t="str">
            <v/>
          </cell>
        </row>
        <row r="15768">
          <cell r="H15768" t="str">
            <v/>
          </cell>
        </row>
        <row r="15769">
          <cell r="H15769" t="str">
            <v/>
          </cell>
        </row>
        <row r="15770">
          <cell r="H15770" t="str">
            <v/>
          </cell>
        </row>
        <row r="15771">
          <cell r="H15771" t="str">
            <v/>
          </cell>
        </row>
        <row r="15772">
          <cell r="A15772" t="str">
            <v>ACTIVIDAD No  - PÁGINA 1</v>
          </cell>
        </row>
        <row r="15773">
          <cell r="H15773" t="str">
            <v/>
          </cell>
        </row>
        <row r="15774">
          <cell r="H15774" t="str">
            <v/>
          </cell>
        </row>
        <row r="15775">
          <cell r="H15775" t="str">
            <v/>
          </cell>
        </row>
        <row r="15776">
          <cell r="H15776" t="str">
            <v/>
          </cell>
        </row>
        <row r="15777">
          <cell r="H15777" t="str">
            <v/>
          </cell>
        </row>
        <row r="15778">
          <cell r="H15778" t="str">
            <v/>
          </cell>
        </row>
        <row r="15779">
          <cell r="H15779" t="str">
            <v/>
          </cell>
        </row>
        <row r="15780">
          <cell r="H15780" t="str">
            <v/>
          </cell>
        </row>
        <row r="15781">
          <cell r="H15781" t="str">
            <v/>
          </cell>
        </row>
        <row r="15782">
          <cell r="H15782" t="str">
            <v/>
          </cell>
        </row>
        <row r="15783">
          <cell r="H15783" t="str">
            <v/>
          </cell>
        </row>
        <row r="15784">
          <cell r="H15784" t="str">
            <v/>
          </cell>
        </row>
        <row r="15785">
          <cell r="H15785" t="str">
            <v/>
          </cell>
        </row>
        <row r="15786">
          <cell r="H15786" t="str">
            <v/>
          </cell>
        </row>
        <row r="15787">
          <cell r="H15787" t="str">
            <v/>
          </cell>
        </row>
        <row r="15788">
          <cell r="H15788" t="str">
            <v/>
          </cell>
        </row>
        <row r="15789">
          <cell r="H15789" t="str">
            <v/>
          </cell>
        </row>
        <row r="15790">
          <cell r="A15790" t="str">
            <v xml:space="preserve">CANTIDAD TOTAL ACTIVIDAD No </v>
          </cell>
          <cell r="H15790" t="str">
            <v/>
          </cell>
        </row>
        <row r="15791">
          <cell r="A15791" t="str">
            <v>INSERTE PLANO, GRÁFICO O ESQUEMA AQUÍ</v>
          </cell>
        </row>
        <row r="15814">
          <cell r="B15814" t="str">
            <v xml:space="preserve">JOSE ENRIQUE CASTRO CASTRO </v>
          </cell>
        </row>
        <row r="15815">
          <cell r="B15815" t="str">
            <v xml:space="preserve">SECRETARIO DE PLANEACION </v>
          </cell>
        </row>
        <row r="15816">
          <cell r="B15816" t="str">
            <v xml:space="preserve">SECRETARIA DE PLANEACION </v>
          </cell>
        </row>
        <row r="15817">
          <cell r="B15817" t="str">
            <v/>
          </cell>
          <cell r="C15817" t="str">
            <v>ACTIVIDAD No  - PÁGINA 2</v>
          </cell>
        </row>
        <row r="15818">
          <cell r="A15818" t="str">
            <v>DEPARTAMENTO DE ANTIOQUIA</v>
          </cell>
        </row>
        <row r="15819">
          <cell r="A15819" t="str">
            <v>MUNICIPIO DE MONTEBELLO</v>
          </cell>
        </row>
        <row r="15820">
          <cell r="A15820" t="str">
            <v>PROYECTO: Mantenimiento y Mejoramiento de Vías Terciarias en los Municipios de Montebello y Santa Barbara</v>
          </cell>
        </row>
        <row r="15822">
          <cell r="A15822" t="str">
            <v>MEMORIAS DE OBRA</v>
          </cell>
        </row>
        <row r="15824">
          <cell r="A15824" t="str">
            <v>No.</v>
          </cell>
          <cell r="B15824" t="str">
            <v>DESCRIPCIÓN</v>
          </cell>
          <cell r="F15824" t="str">
            <v>ÍTEM DE PAGO</v>
          </cell>
          <cell r="G15824" t="str">
            <v>UNIDAD</v>
          </cell>
          <cell r="H15824" t="str">
            <v>CANTIDAD</v>
          </cell>
        </row>
        <row r="15825">
          <cell r="B15825" t="str">
            <v/>
          </cell>
          <cell r="F15825" t="str">
            <v/>
          </cell>
          <cell r="G15825" t="str">
            <v/>
          </cell>
          <cell r="H15825" t="str">
            <v/>
          </cell>
        </row>
        <row r="15827">
          <cell r="A15827" t="str">
            <v>DETALLE</v>
          </cell>
          <cell r="C15827" t="str">
            <v>FACTOR</v>
          </cell>
          <cell r="D15827" t="str">
            <v>CANTIDAD</v>
          </cell>
          <cell r="E15827" t="str">
            <v>A (ML)</v>
          </cell>
          <cell r="F15827" t="str">
            <v>B (M2)</v>
          </cell>
          <cell r="G15827" t="str">
            <v>C (M3)</v>
          </cell>
          <cell r="H15827" t="str">
            <v>TOTAL</v>
          </cell>
        </row>
        <row r="15828">
          <cell r="H15828" t="str">
            <v/>
          </cell>
        </row>
        <row r="15829">
          <cell r="H15829" t="str">
            <v/>
          </cell>
        </row>
        <row r="15830">
          <cell r="H15830" t="str">
            <v/>
          </cell>
        </row>
        <row r="15831">
          <cell r="H15831" t="str">
            <v/>
          </cell>
        </row>
        <row r="15832">
          <cell r="H15832" t="str">
            <v/>
          </cell>
        </row>
        <row r="15833">
          <cell r="H15833" t="str">
            <v/>
          </cell>
        </row>
        <row r="15834">
          <cell r="H15834" t="str">
            <v/>
          </cell>
        </row>
        <row r="15835">
          <cell r="H15835" t="str">
            <v/>
          </cell>
        </row>
        <row r="15836">
          <cell r="H15836" t="str">
            <v/>
          </cell>
        </row>
        <row r="15837">
          <cell r="H15837" t="str">
            <v/>
          </cell>
        </row>
        <row r="15838">
          <cell r="H15838" t="str">
            <v/>
          </cell>
        </row>
        <row r="15839">
          <cell r="H15839" t="str">
            <v/>
          </cell>
        </row>
        <row r="15840">
          <cell r="H15840" t="str">
            <v/>
          </cell>
        </row>
        <row r="15841">
          <cell r="H15841" t="str">
            <v/>
          </cell>
        </row>
        <row r="15842">
          <cell r="H15842" t="str">
            <v/>
          </cell>
        </row>
        <row r="15843">
          <cell r="H15843" t="str">
            <v/>
          </cell>
        </row>
        <row r="15844">
          <cell r="H15844" t="str">
            <v/>
          </cell>
        </row>
        <row r="15845">
          <cell r="H15845" t="str">
            <v/>
          </cell>
        </row>
        <row r="15846">
          <cell r="H15846" t="str">
            <v/>
          </cell>
        </row>
        <row r="15847">
          <cell r="H15847" t="str">
            <v/>
          </cell>
        </row>
        <row r="15848">
          <cell r="H15848" t="str">
            <v/>
          </cell>
        </row>
        <row r="15849">
          <cell r="H15849" t="str">
            <v/>
          </cell>
        </row>
        <row r="15850">
          <cell r="H15850" t="str">
            <v/>
          </cell>
        </row>
        <row r="15851">
          <cell r="H15851" t="str">
            <v/>
          </cell>
        </row>
        <row r="15852">
          <cell r="H15852" t="str">
            <v/>
          </cell>
        </row>
        <row r="15853">
          <cell r="H15853" t="str">
            <v/>
          </cell>
        </row>
        <row r="15854">
          <cell r="H15854" t="str">
            <v/>
          </cell>
        </row>
        <row r="15855">
          <cell r="H15855" t="str">
            <v/>
          </cell>
        </row>
        <row r="15856">
          <cell r="H15856" t="str">
            <v/>
          </cell>
        </row>
        <row r="15857">
          <cell r="H15857" t="str">
            <v/>
          </cell>
        </row>
        <row r="15858">
          <cell r="H15858" t="str">
            <v/>
          </cell>
        </row>
        <row r="15859">
          <cell r="A15859" t="str">
            <v>ACTIVIDAD No  - PÁGINA 1</v>
          </cell>
        </row>
        <row r="15860">
          <cell r="H15860" t="str">
            <v/>
          </cell>
        </row>
        <row r="15861">
          <cell r="H15861" t="str">
            <v/>
          </cell>
        </row>
        <row r="15862">
          <cell r="H15862" t="str">
            <v/>
          </cell>
        </row>
        <row r="15863">
          <cell r="H15863" t="str">
            <v/>
          </cell>
        </row>
        <row r="15864">
          <cell r="H15864" t="str">
            <v/>
          </cell>
        </row>
        <row r="15865">
          <cell r="H15865" t="str">
            <v/>
          </cell>
        </row>
        <row r="15866">
          <cell r="H15866" t="str">
            <v/>
          </cell>
        </row>
        <row r="15867">
          <cell r="H15867" t="str">
            <v/>
          </cell>
        </row>
        <row r="15868">
          <cell r="H15868" t="str">
            <v/>
          </cell>
        </row>
        <row r="15869">
          <cell r="H15869" t="str">
            <v/>
          </cell>
        </row>
        <row r="15870">
          <cell r="H15870" t="str">
            <v/>
          </cell>
        </row>
        <row r="15871">
          <cell r="H15871" t="str">
            <v/>
          </cell>
        </row>
        <row r="15872">
          <cell r="H15872" t="str">
            <v/>
          </cell>
        </row>
        <row r="15873">
          <cell r="H15873" t="str">
            <v/>
          </cell>
        </row>
        <row r="15874">
          <cell r="H15874" t="str">
            <v/>
          </cell>
        </row>
        <row r="15875">
          <cell r="H15875" t="str">
            <v/>
          </cell>
        </row>
        <row r="15876">
          <cell r="H15876" t="str">
            <v/>
          </cell>
        </row>
        <row r="15877">
          <cell r="A15877" t="str">
            <v xml:space="preserve">CANTIDAD TOTAL ACTIVIDAD No </v>
          </cell>
          <cell r="H15877" t="str">
            <v/>
          </cell>
        </row>
        <row r="15878">
          <cell r="A15878" t="str">
            <v>INSERTE PLANO, GRÁFICO O ESQUEMA AQUÍ</v>
          </cell>
        </row>
        <row r="15901">
          <cell r="B15901" t="str">
            <v xml:space="preserve">JOSE ENRIQUE CASTRO CASTRO </v>
          </cell>
        </row>
        <row r="15902">
          <cell r="B15902" t="str">
            <v xml:space="preserve">SECRETARIO DE PLANEACION </v>
          </cell>
        </row>
        <row r="15903">
          <cell r="B15903" t="str">
            <v xml:space="preserve">SECRETARIA DE PLANEACION </v>
          </cell>
        </row>
        <row r="15904">
          <cell r="B15904" t="str">
            <v/>
          </cell>
          <cell r="C15904" t="str">
            <v>ACTIVIDAD No  - PÁGINA 2</v>
          </cell>
        </row>
        <row r="15905">
          <cell r="A15905" t="str">
            <v>DEPARTAMENTO DE ANTIOQUIA</v>
          </cell>
        </row>
        <row r="15906">
          <cell r="A15906" t="str">
            <v>MUNICIPIO DE MONTEBELLO</v>
          </cell>
        </row>
        <row r="15907">
          <cell r="A15907" t="str">
            <v>PROYECTO: Mantenimiento y Mejoramiento de Vías Terciarias en los Municipios de Montebello y Santa Barbara</v>
          </cell>
        </row>
        <row r="15909">
          <cell r="A15909" t="str">
            <v>MEMORIAS DE OBRA</v>
          </cell>
        </row>
        <row r="15911">
          <cell r="A15911" t="str">
            <v>No.</v>
          </cell>
          <cell r="B15911" t="str">
            <v>DESCRIPCIÓN</v>
          </cell>
          <cell r="F15911" t="str">
            <v>ÍTEM DE PAGO</v>
          </cell>
          <cell r="G15911" t="str">
            <v>UNIDAD</v>
          </cell>
          <cell r="H15911" t="str">
            <v>CANTIDAD</v>
          </cell>
        </row>
        <row r="15912">
          <cell r="B15912" t="str">
            <v/>
          </cell>
          <cell r="F15912" t="str">
            <v/>
          </cell>
          <cell r="G15912" t="str">
            <v/>
          </cell>
          <cell r="H15912" t="str">
            <v/>
          </cell>
        </row>
        <row r="15914">
          <cell r="A15914" t="str">
            <v>DETALLE</v>
          </cell>
          <cell r="C15914" t="str">
            <v>FACTOR</v>
          </cell>
          <cell r="D15914" t="str">
            <v>CANTIDAD</v>
          </cell>
          <cell r="E15914" t="str">
            <v>A (ML)</v>
          </cell>
          <cell r="F15914" t="str">
            <v>B (M2)</v>
          </cell>
          <cell r="G15914" t="str">
            <v>C (M3)</v>
          </cell>
          <cell r="H15914" t="str">
            <v>TOTAL</v>
          </cell>
        </row>
        <row r="15915">
          <cell r="H15915" t="str">
            <v/>
          </cell>
        </row>
        <row r="15916">
          <cell r="H15916" t="str">
            <v/>
          </cell>
        </row>
        <row r="15917">
          <cell r="H15917" t="str">
            <v/>
          </cell>
        </row>
        <row r="15918">
          <cell r="H15918" t="str">
            <v/>
          </cell>
        </row>
        <row r="15919">
          <cell r="H15919" t="str">
            <v/>
          </cell>
        </row>
        <row r="15920">
          <cell r="H15920" t="str">
            <v/>
          </cell>
        </row>
        <row r="15921">
          <cell r="H15921" t="str">
            <v/>
          </cell>
        </row>
        <row r="15922">
          <cell r="H15922" t="str">
            <v/>
          </cell>
        </row>
        <row r="15923">
          <cell r="H15923" t="str">
            <v/>
          </cell>
        </row>
        <row r="15924">
          <cell r="H15924" t="str">
            <v/>
          </cell>
        </row>
        <row r="15925">
          <cell r="H15925" t="str">
            <v/>
          </cell>
        </row>
        <row r="15926">
          <cell r="H15926" t="str">
            <v/>
          </cell>
        </row>
        <row r="15927">
          <cell r="H15927" t="str">
            <v/>
          </cell>
        </row>
        <row r="15928">
          <cell r="H15928" t="str">
            <v/>
          </cell>
        </row>
        <row r="15929">
          <cell r="H15929" t="str">
            <v/>
          </cell>
        </row>
        <row r="15930">
          <cell r="H15930" t="str">
            <v/>
          </cell>
        </row>
        <row r="15931">
          <cell r="H15931" t="str">
            <v/>
          </cell>
        </row>
        <row r="15932">
          <cell r="H15932" t="str">
            <v/>
          </cell>
        </row>
        <row r="15933">
          <cell r="H15933" t="str">
            <v/>
          </cell>
        </row>
        <row r="15934">
          <cell r="H15934" t="str">
            <v/>
          </cell>
        </row>
        <row r="15935">
          <cell r="H15935" t="str">
            <v/>
          </cell>
        </row>
        <row r="15936">
          <cell r="H15936" t="str">
            <v/>
          </cell>
        </row>
        <row r="15937">
          <cell r="H15937" t="str">
            <v/>
          </cell>
        </row>
        <row r="15938">
          <cell r="H15938" t="str">
            <v/>
          </cell>
        </row>
        <row r="15939">
          <cell r="H15939" t="str">
            <v/>
          </cell>
        </row>
        <row r="15940">
          <cell r="H15940" t="str">
            <v/>
          </cell>
        </row>
        <row r="15941">
          <cell r="H15941" t="str">
            <v/>
          </cell>
        </row>
        <row r="15942">
          <cell r="H15942" t="str">
            <v/>
          </cell>
        </row>
        <row r="15943">
          <cell r="H15943" t="str">
            <v/>
          </cell>
        </row>
        <row r="15944">
          <cell r="H15944" t="str">
            <v/>
          </cell>
        </row>
        <row r="15945">
          <cell r="H15945" t="str">
            <v/>
          </cell>
        </row>
        <row r="15946">
          <cell r="A15946" t="str">
            <v>ACTIVIDAD No  - PÁGINA 1</v>
          </cell>
        </row>
        <row r="15947">
          <cell r="H15947" t="str">
            <v/>
          </cell>
        </row>
        <row r="15948">
          <cell r="H15948" t="str">
            <v/>
          </cell>
        </row>
        <row r="15949">
          <cell r="H15949" t="str">
            <v/>
          </cell>
        </row>
        <row r="15950">
          <cell r="H15950" t="str">
            <v/>
          </cell>
        </row>
        <row r="15951">
          <cell r="H15951" t="str">
            <v/>
          </cell>
        </row>
        <row r="15952">
          <cell r="H15952" t="str">
            <v/>
          </cell>
        </row>
        <row r="15953">
          <cell r="H15953" t="str">
            <v/>
          </cell>
        </row>
        <row r="15954">
          <cell r="H15954" t="str">
            <v/>
          </cell>
        </row>
        <row r="15955">
          <cell r="H15955" t="str">
            <v/>
          </cell>
        </row>
        <row r="15956">
          <cell r="H15956" t="str">
            <v/>
          </cell>
        </row>
        <row r="15957">
          <cell r="H15957" t="str">
            <v/>
          </cell>
        </row>
        <row r="15958">
          <cell r="H15958" t="str">
            <v/>
          </cell>
        </row>
        <row r="15959">
          <cell r="H15959" t="str">
            <v/>
          </cell>
        </row>
        <row r="15960">
          <cell r="H15960" t="str">
            <v/>
          </cell>
        </row>
        <row r="15961">
          <cell r="H15961" t="str">
            <v/>
          </cell>
        </row>
        <row r="15962">
          <cell r="H15962" t="str">
            <v/>
          </cell>
        </row>
        <row r="15963">
          <cell r="H15963" t="str">
            <v/>
          </cell>
        </row>
        <row r="15964">
          <cell r="A15964" t="str">
            <v xml:space="preserve">CANTIDAD TOTAL ACTIVIDAD No </v>
          </cell>
          <cell r="H15964" t="str">
            <v/>
          </cell>
        </row>
        <row r="15965">
          <cell r="A15965" t="str">
            <v>INSERTE PLANO, GRÁFICO O ESQUEMA AQUÍ</v>
          </cell>
        </row>
        <row r="15988">
          <cell r="B15988" t="str">
            <v xml:space="preserve">JOSE ENRIQUE CASTRO CASTRO </v>
          </cell>
        </row>
        <row r="15989">
          <cell r="B15989" t="str">
            <v xml:space="preserve">SECRETARIO DE PLANEACION </v>
          </cell>
        </row>
        <row r="15990">
          <cell r="B15990" t="str">
            <v xml:space="preserve">SECRETARIA DE PLANEACION </v>
          </cell>
        </row>
        <row r="15991">
          <cell r="B15991" t="str">
            <v/>
          </cell>
          <cell r="C15991" t="str">
            <v>ACTIVIDAD No  - PÁGINA 2</v>
          </cell>
        </row>
        <row r="15992">
          <cell r="A15992" t="str">
            <v>DEPARTAMENTO DE ANTIOQUIA</v>
          </cell>
        </row>
        <row r="15993">
          <cell r="A15993" t="str">
            <v>MUNICIPIO DE MONTEBELLO</v>
          </cell>
        </row>
        <row r="15994">
          <cell r="A15994" t="str">
            <v>PROYECTO: Mantenimiento y Mejoramiento de Vías Terciarias en los Municipios de Montebello y Santa Barbara</v>
          </cell>
        </row>
        <row r="15996">
          <cell r="A15996" t="str">
            <v>MEMORIAS DE OBRA</v>
          </cell>
        </row>
        <row r="15998">
          <cell r="A15998" t="str">
            <v>No.</v>
          </cell>
          <cell r="B15998" t="str">
            <v>DESCRIPCIÓN</v>
          </cell>
          <cell r="F15998" t="str">
            <v>ÍTEM DE PAGO</v>
          </cell>
          <cell r="G15998" t="str">
            <v>UNIDAD</v>
          </cell>
          <cell r="H15998" t="str">
            <v>CANTIDAD</v>
          </cell>
        </row>
        <row r="15999">
          <cell r="B15999" t="str">
            <v/>
          </cell>
          <cell r="F15999" t="str">
            <v/>
          </cell>
          <cell r="G15999" t="str">
            <v/>
          </cell>
          <cell r="H15999" t="str">
            <v/>
          </cell>
        </row>
        <row r="16001">
          <cell r="A16001" t="str">
            <v>DETALLE</v>
          </cell>
          <cell r="C16001" t="str">
            <v>FACTOR</v>
          </cell>
          <cell r="D16001" t="str">
            <v>CANTIDAD</v>
          </cell>
          <cell r="E16001" t="str">
            <v>A (ML)</v>
          </cell>
          <cell r="F16001" t="str">
            <v>B (M2)</v>
          </cell>
          <cell r="G16001" t="str">
            <v>C (M3)</v>
          </cell>
          <cell r="H16001" t="str">
            <v>TOTAL</v>
          </cell>
        </row>
        <row r="16002">
          <cell r="H16002" t="str">
            <v/>
          </cell>
        </row>
        <row r="16003">
          <cell r="H16003" t="str">
            <v/>
          </cell>
        </row>
        <row r="16004">
          <cell r="H16004" t="str">
            <v/>
          </cell>
        </row>
        <row r="16005">
          <cell r="H16005" t="str">
            <v/>
          </cell>
        </row>
        <row r="16006">
          <cell r="H16006" t="str">
            <v/>
          </cell>
        </row>
        <row r="16007">
          <cell r="H16007" t="str">
            <v/>
          </cell>
        </row>
        <row r="16008">
          <cell r="H16008" t="str">
            <v/>
          </cell>
        </row>
        <row r="16009">
          <cell r="H16009" t="str">
            <v/>
          </cell>
        </row>
        <row r="16010">
          <cell r="H16010" t="str">
            <v/>
          </cell>
        </row>
        <row r="16011">
          <cell r="H16011" t="str">
            <v/>
          </cell>
        </row>
        <row r="16012">
          <cell r="H16012" t="str">
            <v/>
          </cell>
        </row>
        <row r="16013">
          <cell r="H16013" t="str">
            <v/>
          </cell>
        </row>
        <row r="16014">
          <cell r="H16014" t="str">
            <v/>
          </cell>
        </row>
        <row r="16015">
          <cell r="H16015" t="str">
            <v/>
          </cell>
        </row>
        <row r="16016">
          <cell r="H16016" t="str">
            <v/>
          </cell>
        </row>
        <row r="16017">
          <cell r="H16017" t="str">
            <v/>
          </cell>
        </row>
        <row r="16018">
          <cell r="H16018" t="str">
            <v/>
          </cell>
        </row>
        <row r="16019">
          <cell r="H16019" t="str">
            <v/>
          </cell>
        </row>
        <row r="16020">
          <cell r="H16020" t="str">
            <v/>
          </cell>
        </row>
        <row r="16021">
          <cell r="H16021" t="str">
            <v/>
          </cell>
        </row>
        <row r="16022">
          <cell r="H16022" t="str">
            <v/>
          </cell>
        </row>
        <row r="16023">
          <cell r="H16023" t="str">
            <v/>
          </cell>
        </row>
        <row r="16024">
          <cell r="H16024" t="str">
            <v/>
          </cell>
        </row>
        <row r="16025">
          <cell r="H16025" t="str">
            <v/>
          </cell>
        </row>
        <row r="16026">
          <cell r="H16026" t="str">
            <v/>
          </cell>
        </row>
        <row r="16029">
          <cell r="H16029" t="str">
            <v/>
          </cell>
        </row>
        <row r="16030">
          <cell r="H16030" t="str">
            <v/>
          </cell>
        </row>
        <row r="16031">
          <cell r="H16031" t="str">
            <v/>
          </cell>
        </row>
        <row r="16032">
          <cell r="H16032" t="str">
            <v/>
          </cell>
        </row>
        <row r="16033">
          <cell r="H16033" t="str">
            <v/>
          </cell>
        </row>
        <row r="16034">
          <cell r="H16034" t="str">
            <v/>
          </cell>
        </row>
        <row r="16035">
          <cell r="A16035" t="str">
            <v>ACTIVIDAD No  - PÁGINA 1</v>
          </cell>
        </row>
        <row r="16036">
          <cell r="H16036" t="str">
            <v/>
          </cell>
        </row>
        <row r="16037">
          <cell r="H16037" t="str">
            <v/>
          </cell>
        </row>
        <row r="16038">
          <cell r="H16038" t="str">
            <v/>
          </cell>
        </row>
        <row r="16039">
          <cell r="H16039" t="str">
            <v/>
          </cell>
        </row>
        <row r="16040">
          <cell r="H16040" t="str">
            <v/>
          </cell>
        </row>
        <row r="16041">
          <cell r="H16041" t="str">
            <v/>
          </cell>
        </row>
        <row r="16042">
          <cell r="H16042" t="str">
            <v/>
          </cell>
        </row>
        <row r="16043">
          <cell r="H16043" t="str">
            <v/>
          </cell>
        </row>
        <row r="16044">
          <cell r="H16044" t="str">
            <v/>
          </cell>
        </row>
        <row r="16045">
          <cell r="H16045" t="str">
            <v/>
          </cell>
        </row>
        <row r="16046">
          <cell r="H16046" t="str">
            <v/>
          </cell>
        </row>
        <row r="16047">
          <cell r="H16047" t="str">
            <v/>
          </cell>
        </row>
        <row r="16048">
          <cell r="H16048" t="str">
            <v/>
          </cell>
        </row>
        <row r="16049">
          <cell r="H16049" t="str">
            <v/>
          </cell>
        </row>
        <row r="16050">
          <cell r="H16050" t="str">
            <v/>
          </cell>
        </row>
        <row r="16051">
          <cell r="H16051" t="str">
            <v/>
          </cell>
        </row>
        <row r="16052">
          <cell r="H16052" t="str">
            <v/>
          </cell>
        </row>
        <row r="16053">
          <cell r="A16053" t="str">
            <v xml:space="preserve">CANTIDAD TOTAL ACTIVIDAD No </v>
          </cell>
          <cell r="H16053" t="str">
            <v/>
          </cell>
        </row>
        <row r="16054">
          <cell r="A16054" t="str">
            <v>INSERTE PLANO, GRÁFICO O ESQUEMA AQUÍ</v>
          </cell>
        </row>
        <row r="16077">
          <cell r="B16077" t="str">
            <v xml:space="preserve">JOSE ENRIQUE CASTRO CASTRO </v>
          </cell>
        </row>
        <row r="16078">
          <cell r="B16078" t="str">
            <v xml:space="preserve">SECRETARIO DE PLANEACION </v>
          </cell>
        </row>
        <row r="16079">
          <cell r="B16079" t="str">
            <v xml:space="preserve">SECRETARIA DE PLANEACION </v>
          </cell>
        </row>
        <row r="16080">
          <cell r="B16080" t="str">
            <v/>
          </cell>
          <cell r="C16080" t="str">
            <v>ACTIVIDAD No  - PÁGINA 2</v>
          </cell>
        </row>
        <row r="16081">
          <cell r="A16081" t="str">
            <v>DEPARTAMENTO DE ANTIOQUIA</v>
          </cell>
        </row>
        <row r="16082">
          <cell r="A16082" t="str">
            <v>MUNICIPIO DE MONTEBELLO</v>
          </cell>
        </row>
        <row r="16083">
          <cell r="A16083" t="str">
            <v>PROYECTO: Mantenimiento y Mejoramiento de Vías Terciarias en los Municipios de Montebello y Santa Barbara</v>
          </cell>
        </row>
        <row r="16085">
          <cell r="A16085" t="str">
            <v>MEMORIAS DE OBRA</v>
          </cell>
        </row>
        <row r="16087">
          <cell r="A16087" t="str">
            <v>No.</v>
          </cell>
          <cell r="B16087" t="str">
            <v>DESCRIPCIÓN</v>
          </cell>
          <cell r="F16087" t="str">
            <v>ÍTEM DE PAGO</v>
          </cell>
          <cell r="G16087" t="str">
            <v>UNIDAD</v>
          </cell>
          <cell r="H16087" t="str">
            <v>CANTIDAD</v>
          </cell>
        </row>
        <row r="16088">
          <cell r="B16088" t="str">
            <v/>
          </cell>
          <cell r="F16088" t="str">
            <v/>
          </cell>
          <cell r="G16088" t="str">
            <v/>
          </cell>
          <cell r="H16088" t="str">
            <v/>
          </cell>
        </row>
        <row r="16090">
          <cell r="A16090" t="str">
            <v>DETALLE</v>
          </cell>
          <cell r="C16090" t="str">
            <v>FACTOR</v>
          </cell>
          <cell r="D16090" t="str">
            <v>CANTIDAD</v>
          </cell>
          <cell r="E16090" t="str">
            <v>A (ML)</v>
          </cell>
          <cell r="F16090" t="str">
            <v>B (M2)</v>
          </cell>
          <cell r="G16090" t="str">
            <v>C (M3)</v>
          </cell>
          <cell r="H16090" t="str">
            <v>TOTAL</v>
          </cell>
        </row>
        <row r="16091">
          <cell r="H16091" t="str">
            <v/>
          </cell>
        </row>
        <row r="16092">
          <cell r="H16092" t="str">
            <v/>
          </cell>
        </row>
        <row r="16093">
          <cell r="H16093" t="str">
            <v/>
          </cell>
        </row>
        <row r="16094">
          <cell r="H16094" t="str">
            <v/>
          </cell>
        </row>
        <row r="16095">
          <cell r="H16095" t="str">
            <v/>
          </cell>
        </row>
        <row r="16096">
          <cell r="H16096" t="str">
            <v/>
          </cell>
        </row>
        <row r="16097">
          <cell r="H16097" t="str">
            <v/>
          </cell>
        </row>
        <row r="16098">
          <cell r="H16098" t="str">
            <v/>
          </cell>
        </row>
        <row r="16099">
          <cell r="H16099" t="str">
            <v/>
          </cell>
        </row>
        <row r="16100">
          <cell r="H16100" t="str">
            <v/>
          </cell>
        </row>
        <row r="16101">
          <cell r="H16101" t="str">
            <v/>
          </cell>
        </row>
        <row r="16102">
          <cell r="H16102" t="str">
            <v/>
          </cell>
        </row>
        <row r="16103">
          <cell r="H16103" t="str">
            <v/>
          </cell>
        </row>
        <row r="16104">
          <cell r="H16104" t="str">
            <v/>
          </cell>
        </row>
        <row r="16105">
          <cell r="H16105" t="str">
            <v/>
          </cell>
        </row>
        <row r="16106">
          <cell r="H16106" t="str">
            <v/>
          </cell>
        </row>
        <row r="16107">
          <cell r="H16107" t="str">
            <v/>
          </cell>
        </row>
        <row r="16108">
          <cell r="H16108" t="str">
            <v/>
          </cell>
        </row>
        <row r="16109">
          <cell r="H16109" t="str">
            <v/>
          </cell>
        </row>
        <row r="16110">
          <cell r="H16110" t="str">
            <v/>
          </cell>
        </row>
        <row r="16111">
          <cell r="H16111" t="str">
            <v/>
          </cell>
        </row>
        <row r="16112">
          <cell r="H16112" t="str">
            <v/>
          </cell>
        </row>
        <row r="16113">
          <cell r="H16113" t="str">
            <v/>
          </cell>
        </row>
        <row r="16114">
          <cell r="H16114" t="str">
            <v/>
          </cell>
        </row>
        <row r="16115">
          <cell r="H16115" t="str">
            <v/>
          </cell>
        </row>
        <row r="16116">
          <cell r="H16116" t="str">
            <v/>
          </cell>
        </row>
        <row r="16117">
          <cell r="H16117" t="str">
            <v/>
          </cell>
        </row>
        <row r="16118">
          <cell r="H16118" t="str">
            <v/>
          </cell>
        </row>
        <row r="16119">
          <cell r="H16119" t="str">
            <v/>
          </cell>
        </row>
        <row r="16120">
          <cell r="H16120" t="str">
            <v/>
          </cell>
        </row>
        <row r="16121">
          <cell r="H16121" t="str">
            <v/>
          </cell>
        </row>
        <row r="16122">
          <cell r="A16122" t="str">
            <v>ACTIVIDAD No  - PÁGINA 1</v>
          </cell>
        </row>
        <row r="16123">
          <cell r="H16123" t="str">
            <v/>
          </cell>
        </row>
        <row r="16124">
          <cell r="H16124" t="str">
            <v/>
          </cell>
        </row>
        <row r="16125">
          <cell r="H16125" t="str">
            <v/>
          </cell>
        </row>
        <row r="16126">
          <cell r="H16126" t="str">
            <v/>
          </cell>
        </row>
        <row r="16127">
          <cell r="H16127" t="str">
            <v/>
          </cell>
        </row>
        <row r="16128">
          <cell r="H16128" t="str">
            <v/>
          </cell>
        </row>
        <row r="16129">
          <cell r="H16129" t="str">
            <v/>
          </cell>
        </row>
        <row r="16130">
          <cell r="H16130" t="str">
            <v/>
          </cell>
        </row>
        <row r="16131">
          <cell r="H16131" t="str">
            <v/>
          </cell>
        </row>
        <row r="16132">
          <cell r="H16132" t="str">
            <v/>
          </cell>
        </row>
        <row r="16133">
          <cell r="H16133" t="str">
            <v/>
          </cell>
        </row>
        <row r="16134">
          <cell r="H16134" t="str">
            <v/>
          </cell>
        </row>
        <row r="16135">
          <cell r="H16135" t="str">
            <v/>
          </cell>
        </row>
        <row r="16136">
          <cell r="H16136" t="str">
            <v/>
          </cell>
        </row>
        <row r="16137">
          <cell r="H16137" t="str">
            <v/>
          </cell>
        </row>
        <row r="16138">
          <cell r="H16138" t="str">
            <v/>
          </cell>
        </row>
        <row r="16139">
          <cell r="H16139" t="str">
            <v/>
          </cell>
        </row>
        <row r="16140">
          <cell r="A16140" t="str">
            <v xml:space="preserve">CANTIDAD TOTAL ACTIVIDAD No </v>
          </cell>
          <cell r="H16140" t="str">
            <v/>
          </cell>
        </row>
        <row r="16141">
          <cell r="A16141" t="str">
            <v>INSERTE PLANO, GRÁFICO O ESQUEMA AQUÍ</v>
          </cell>
        </row>
        <row r="16164">
          <cell r="B16164" t="str">
            <v xml:space="preserve">JOSE ENRIQUE CASTRO CASTRO </v>
          </cell>
        </row>
        <row r="16165">
          <cell r="B16165" t="str">
            <v xml:space="preserve">SECRETARIO DE PLANEACION </v>
          </cell>
        </row>
        <row r="16166">
          <cell r="B16166" t="str">
            <v xml:space="preserve">SECRETARIA DE PLANEACION </v>
          </cell>
        </row>
        <row r="16167">
          <cell r="B16167" t="str">
            <v/>
          </cell>
          <cell r="C16167" t="str">
            <v>ACTIVIDAD No  - PÁGINA 2</v>
          </cell>
        </row>
        <row r="16168">
          <cell r="A16168" t="str">
            <v>DEPARTAMENTO DE ANTIOQUIA</v>
          </cell>
        </row>
        <row r="16169">
          <cell r="A16169" t="str">
            <v>MUNICIPIO DE MONTEBELLO</v>
          </cell>
        </row>
        <row r="16170">
          <cell r="A16170" t="str">
            <v>PROYECTO: Mantenimiento y Mejoramiento de Vías Terciarias en los Municipios de Montebello y Santa Barbara</v>
          </cell>
        </row>
        <row r="16172">
          <cell r="A16172" t="str">
            <v>MEMORIAS DE OBRA</v>
          </cell>
        </row>
        <row r="16174">
          <cell r="A16174" t="str">
            <v>No.</v>
          </cell>
          <cell r="B16174" t="str">
            <v>DESCRIPCIÓN</v>
          </cell>
          <cell r="F16174" t="str">
            <v>ÍTEM DE PAGO</v>
          </cell>
          <cell r="G16174" t="str">
            <v>UNIDAD</v>
          </cell>
          <cell r="H16174" t="str">
            <v>CANTIDAD</v>
          </cell>
        </row>
        <row r="16175">
          <cell r="B16175" t="str">
            <v/>
          </cell>
          <cell r="F16175" t="str">
            <v/>
          </cell>
          <cell r="G16175" t="str">
            <v/>
          </cell>
          <cell r="H16175" t="str">
            <v/>
          </cell>
        </row>
        <row r="16177">
          <cell r="A16177" t="str">
            <v>DETALLE</v>
          </cell>
          <cell r="C16177" t="str">
            <v>FACTOR</v>
          </cell>
          <cell r="D16177" t="str">
            <v>CANTIDAD</v>
          </cell>
          <cell r="E16177" t="str">
            <v>A (ML)</v>
          </cell>
          <cell r="F16177" t="str">
            <v>B (M2)</v>
          </cell>
          <cell r="G16177" t="str">
            <v>C (M3)</v>
          </cell>
          <cell r="H16177" t="str">
            <v>TOTAL</v>
          </cell>
        </row>
        <row r="16178">
          <cell r="H16178" t="str">
            <v/>
          </cell>
        </row>
        <row r="16179">
          <cell r="H16179" t="str">
            <v/>
          </cell>
        </row>
        <row r="16180">
          <cell r="H16180" t="str">
            <v/>
          </cell>
        </row>
        <row r="16181">
          <cell r="H16181" t="str">
            <v/>
          </cell>
        </row>
        <row r="16182">
          <cell r="H16182" t="str">
            <v/>
          </cell>
        </row>
        <row r="16183">
          <cell r="H16183" t="str">
            <v/>
          </cell>
        </row>
        <row r="16184">
          <cell r="H16184" t="str">
            <v/>
          </cell>
        </row>
        <row r="16185">
          <cell r="H16185" t="str">
            <v/>
          </cell>
        </row>
        <row r="16186">
          <cell r="H16186" t="str">
            <v/>
          </cell>
        </row>
        <row r="16187">
          <cell r="H16187" t="str">
            <v/>
          </cell>
        </row>
        <row r="16188">
          <cell r="H16188" t="str">
            <v/>
          </cell>
        </row>
        <row r="16189">
          <cell r="H16189" t="str">
            <v/>
          </cell>
        </row>
        <row r="16190">
          <cell r="H16190" t="str">
            <v/>
          </cell>
        </row>
        <row r="16191">
          <cell r="H16191" t="str">
            <v/>
          </cell>
        </row>
        <row r="16192">
          <cell r="H16192" t="str">
            <v/>
          </cell>
        </row>
        <row r="16193">
          <cell r="H16193" t="str">
            <v/>
          </cell>
        </row>
        <row r="16194">
          <cell r="H16194" t="str">
            <v/>
          </cell>
        </row>
        <row r="16195">
          <cell r="H16195" t="str">
            <v/>
          </cell>
        </row>
        <row r="16196">
          <cell r="H16196" t="str">
            <v/>
          </cell>
        </row>
        <row r="16197">
          <cell r="H16197" t="str">
            <v/>
          </cell>
        </row>
        <row r="16198">
          <cell r="H16198" t="str">
            <v/>
          </cell>
        </row>
        <row r="16199">
          <cell r="H16199" t="str">
            <v/>
          </cell>
        </row>
        <row r="16200">
          <cell r="H16200" t="str">
            <v/>
          </cell>
        </row>
        <row r="16201">
          <cell r="H16201" t="str">
            <v/>
          </cell>
        </row>
        <row r="16202">
          <cell r="H16202" t="str">
            <v/>
          </cell>
        </row>
        <row r="16203">
          <cell r="H16203" t="str">
            <v/>
          </cell>
        </row>
        <row r="16204">
          <cell r="H16204" t="str">
            <v/>
          </cell>
        </row>
        <row r="16205">
          <cell r="H16205" t="str">
            <v/>
          </cell>
        </row>
        <row r="16206">
          <cell r="H16206" t="str">
            <v/>
          </cell>
        </row>
        <row r="16207">
          <cell r="H16207" t="str">
            <v/>
          </cell>
        </row>
        <row r="16208">
          <cell r="H16208" t="str">
            <v/>
          </cell>
        </row>
        <row r="16209">
          <cell r="A16209" t="str">
            <v>ACTIVIDAD No  - PÁGINA 1</v>
          </cell>
        </row>
        <row r="16210">
          <cell r="H16210" t="str">
            <v/>
          </cell>
        </row>
        <row r="16211">
          <cell r="H16211" t="str">
            <v/>
          </cell>
        </row>
        <row r="16212">
          <cell r="H16212" t="str">
            <v/>
          </cell>
        </row>
        <row r="16213">
          <cell r="H16213" t="str">
            <v/>
          </cell>
        </row>
        <row r="16214">
          <cell r="H16214" t="str">
            <v/>
          </cell>
        </row>
        <row r="16215">
          <cell r="H16215" t="str">
            <v/>
          </cell>
        </row>
        <row r="16216">
          <cell r="H16216" t="str">
            <v/>
          </cell>
        </row>
        <row r="16217">
          <cell r="H16217" t="str">
            <v/>
          </cell>
        </row>
        <row r="16218">
          <cell r="H16218" t="str">
            <v/>
          </cell>
        </row>
        <row r="16219">
          <cell r="H16219" t="str">
            <v/>
          </cell>
        </row>
        <row r="16220">
          <cell r="H16220" t="str">
            <v/>
          </cell>
        </row>
        <row r="16221">
          <cell r="H16221" t="str">
            <v/>
          </cell>
        </row>
        <row r="16222">
          <cell r="H16222" t="str">
            <v/>
          </cell>
        </row>
        <row r="16223">
          <cell r="H16223" t="str">
            <v/>
          </cell>
        </row>
        <row r="16224">
          <cell r="H16224" t="str">
            <v/>
          </cell>
        </row>
        <row r="16225">
          <cell r="H16225" t="str">
            <v/>
          </cell>
        </row>
        <row r="16226">
          <cell r="H16226" t="str">
            <v/>
          </cell>
        </row>
        <row r="16227">
          <cell r="A16227" t="str">
            <v xml:space="preserve">CANTIDAD TOTAL ACTIVIDAD No </v>
          </cell>
          <cell r="H16227" t="str">
            <v/>
          </cell>
        </row>
        <row r="16228">
          <cell r="A16228" t="str">
            <v>INSERTE PLANO, GRÁFICO O ESQUEMA AQUÍ</v>
          </cell>
        </row>
        <row r="16251">
          <cell r="B16251" t="str">
            <v xml:space="preserve">JOSE ENRIQUE CASTRO CASTRO </v>
          </cell>
        </row>
        <row r="16252">
          <cell r="B16252" t="str">
            <v xml:space="preserve">SECRETARIO DE PLANEACION </v>
          </cell>
        </row>
        <row r="16253">
          <cell r="B16253" t="str">
            <v xml:space="preserve">SECRETARIA DE PLANEACION </v>
          </cell>
        </row>
        <row r="16254">
          <cell r="B16254" t="str">
            <v/>
          </cell>
          <cell r="C16254" t="str">
            <v>ACTIVIDAD No  - PÁGINA 2</v>
          </cell>
        </row>
        <row r="16255">
          <cell r="A16255" t="str">
            <v>DEPARTAMENTO DE ANTIOQUIA</v>
          </cell>
        </row>
        <row r="16256">
          <cell r="A16256" t="str">
            <v>MUNICIPIO DE MONTEBELLO</v>
          </cell>
        </row>
        <row r="16257">
          <cell r="A16257" t="str">
            <v>PROYECTO: Mantenimiento y Mejoramiento de Vías Terciarias en los Municipios de Montebello y Santa Barbara</v>
          </cell>
        </row>
        <row r="16259">
          <cell r="A16259" t="str">
            <v>MEMORIAS DE OBRA</v>
          </cell>
        </row>
        <row r="16261">
          <cell r="A16261" t="str">
            <v>No.</v>
          </cell>
          <cell r="B16261" t="str">
            <v>DESCRIPCIÓN</v>
          </cell>
          <cell r="F16261" t="str">
            <v>ÍTEM DE PAGO</v>
          </cell>
          <cell r="G16261" t="str">
            <v>UNIDAD</v>
          </cell>
          <cell r="H16261" t="str">
            <v>CANTIDAD</v>
          </cell>
        </row>
        <row r="16262">
          <cell r="B16262" t="str">
            <v/>
          </cell>
          <cell r="F16262" t="str">
            <v/>
          </cell>
          <cell r="G16262" t="str">
            <v/>
          </cell>
          <cell r="H16262" t="str">
            <v/>
          </cell>
        </row>
        <row r="16264">
          <cell r="A16264" t="str">
            <v>DETALLE</v>
          </cell>
          <cell r="C16264" t="str">
            <v>FACTOR</v>
          </cell>
          <cell r="D16264" t="str">
            <v>CANTIDAD</v>
          </cell>
          <cell r="E16264" t="str">
            <v>A (ML)</v>
          </cell>
          <cell r="F16264" t="str">
            <v>B (M2)</v>
          </cell>
          <cell r="G16264" t="str">
            <v>C (M3)</v>
          </cell>
          <cell r="H16264" t="str">
            <v>TOTAL</v>
          </cell>
        </row>
        <row r="16265">
          <cell r="H16265" t="str">
            <v/>
          </cell>
        </row>
        <row r="16266">
          <cell r="H16266" t="str">
            <v/>
          </cell>
        </row>
        <row r="16267">
          <cell r="H16267" t="str">
            <v/>
          </cell>
        </row>
        <row r="16268">
          <cell r="H16268" t="str">
            <v/>
          </cell>
        </row>
        <row r="16269">
          <cell r="H16269" t="str">
            <v/>
          </cell>
        </row>
        <row r="16270">
          <cell r="H16270" t="str">
            <v/>
          </cell>
        </row>
        <row r="16271">
          <cell r="H16271" t="str">
            <v/>
          </cell>
        </row>
        <row r="16272">
          <cell r="H16272" t="str">
            <v/>
          </cell>
        </row>
        <row r="16273">
          <cell r="H16273" t="str">
            <v/>
          </cell>
        </row>
        <row r="16274">
          <cell r="H16274" t="str">
            <v/>
          </cell>
        </row>
        <row r="16275">
          <cell r="H16275" t="str">
            <v/>
          </cell>
        </row>
        <row r="16276">
          <cell r="H16276" t="str">
            <v/>
          </cell>
        </row>
        <row r="16277">
          <cell r="H16277" t="str">
            <v/>
          </cell>
        </row>
        <row r="16278">
          <cell r="H16278" t="str">
            <v/>
          </cell>
        </row>
        <row r="16279">
          <cell r="H16279" t="str">
            <v/>
          </cell>
        </row>
        <row r="16280">
          <cell r="H16280" t="str">
            <v/>
          </cell>
        </row>
        <row r="16281">
          <cell r="H16281" t="str">
            <v/>
          </cell>
        </row>
        <row r="16282">
          <cell r="H16282" t="str">
            <v/>
          </cell>
        </row>
        <row r="16283">
          <cell r="H16283" t="str">
            <v/>
          </cell>
        </row>
        <row r="16284">
          <cell r="H16284" t="str">
            <v/>
          </cell>
        </row>
        <row r="16285">
          <cell r="H16285" t="str">
            <v/>
          </cell>
        </row>
        <row r="16286">
          <cell r="H16286" t="str">
            <v/>
          </cell>
        </row>
        <row r="16287">
          <cell r="H16287" t="str">
            <v/>
          </cell>
        </row>
        <row r="16288">
          <cell r="H16288" t="str">
            <v/>
          </cell>
        </row>
        <row r="16289">
          <cell r="H16289" t="str">
            <v/>
          </cell>
        </row>
        <row r="16290">
          <cell r="H16290" t="str">
            <v/>
          </cell>
        </row>
        <row r="16291">
          <cell r="H16291" t="str">
            <v/>
          </cell>
        </row>
        <row r="16292">
          <cell r="H16292" t="str">
            <v/>
          </cell>
        </row>
        <row r="16293">
          <cell r="H16293" t="str">
            <v/>
          </cell>
        </row>
        <row r="16294">
          <cell r="H16294" t="str">
            <v/>
          </cell>
        </row>
        <row r="16295">
          <cell r="H16295" t="str">
            <v/>
          </cell>
        </row>
        <row r="16296">
          <cell r="A16296" t="str">
            <v>ACTIVIDAD No  - PÁGINA 1</v>
          </cell>
        </row>
        <row r="16297">
          <cell r="H16297" t="str">
            <v/>
          </cell>
        </row>
        <row r="16298">
          <cell r="H16298" t="str">
            <v/>
          </cell>
        </row>
        <row r="16299">
          <cell r="H16299" t="str">
            <v/>
          </cell>
        </row>
        <row r="16300">
          <cell r="H16300" t="str">
            <v/>
          </cell>
        </row>
        <row r="16301">
          <cell r="H16301" t="str">
            <v/>
          </cell>
        </row>
        <row r="16302">
          <cell r="H16302" t="str">
            <v/>
          </cell>
        </row>
        <row r="16303">
          <cell r="H16303" t="str">
            <v/>
          </cell>
        </row>
        <row r="16304">
          <cell r="H16304" t="str">
            <v/>
          </cell>
        </row>
        <row r="16305">
          <cell r="H16305" t="str">
            <v/>
          </cell>
        </row>
        <row r="16306">
          <cell r="H16306" t="str">
            <v/>
          </cell>
        </row>
        <row r="16307">
          <cell r="H16307" t="str">
            <v/>
          </cell>
        </row>
        <row r="16308">
          <cell r="H16308" t="str">
            <v/>
          </cell>
        </row>
        <row r="16309">
          <cell r="H16309" t="str">
            <v/>
          </cell>
        </row>
        <row r="16310">
          <cell r="H16310" t="str">
            <v/>
          </cell>
        </row>
        <row r="16311">
          <cell r="H16311" t="str">
            <v/>
          </cell>
        </row>
        <row r="16312">
          <cell r="H16312" t="str">
            <v/>
          </cell>
        </row>
        <row r="16313">
          <cell r="H16313" t="str">
            <v/>
          </cell>
        </row>
        <row r="16314">
          <cell r="A16314" t="str">
            <v xml:space="preserve">CANTIDAD TOTAL ACTIVIDAD No </v>
          </cell>
          <cell r="H16314" t="str">
            <v/>
          </cell>
        </row>
        <row r="16315">
          <cell r="A16315" t="str">
            <v>INSERTE PLANO, GRÁFICO O ESQUEMA AQUÍ</v>
          </cell>
        </row>
        <row r="16338">
          <cell r="B16338" t="str">
            <v xml:space="preserve">JOSE ENRIQUE CASTRO CASTRO </v>
          </cell>
        </row>
        <row r="16339">
          <cell r="B16339" t="str">
            <v xml:space="preserve">SECRETARIO DE PLANEACION </v>
          </cell>
        </row>
        <row r="16340">
          <cell r="B16340" t="str">
            <v xml:space="preserve">SECRETARIA DE PLANEACION </v>
          </cell>
        </row>
        <row r="16341">
          <cell r="B16341" t="str">
            <v/>
          </cell>
          <cell r="C16341" t="str">
            <v>ACTIVIDAD No  - PÁGINA 2</v>
          </cell>
        </row>
        <row r="16342">
          <cell r="A16342" t="str">
            <v>DEPARTAMENTO DE ANTIOQUIA</v>
          </cell>
        </row>
        <row r="16343">
          <cell r="A16343" t="str">
            <v>MUNICIPIO DE MONTEBELLO</v>
          </cell>
        </row>
        <row r="16344">
          <cell r="A16344" t="str">
            <v>PROYECTO: Mantenimiento y Mejoramiento de Vías Terciarias en los Municipios de Montebello y Santa Barbara</v>
          </cell>
        </row>
        <row r="16346">
          <cell r="A16346" t="str">
            <v>MEMORIAS DE OBRA</v>
          </cell>
        </row>
        <row r="16348">
          <cell r="A16348" t="str">
            <v>No.</v>
          </cell>
          <cell r="B16348" t="str">
            <v>DESCRIPCIÓN</v>
          </cell>
          <cell r="F16348" t="str">
            <v>ÍTEM DE PAGO</v>
          </cell>
          <cell r="G16348" t="str">
            <v>UNIDAD</v>
          </cell>
          <cell r="H16348" t="str">
            <v>CANTIDAD</v>
          </cell>
        </row>
        <row r="16349">
          <cell r="B16349" t="str">
            <v/>
          </cell>
          <cell r="F16349" t="str">
            <v/>
          </cell>
          <cell r="G16349" t="str">
            <v/>
          </cell>
          <cell r="H16349" t="str">
            <v/>
          </cell>
        </row>
        <row r="16351">
          <cell r="A16351" t="str">
            <v>DETALLE</v>
          </cell>
          <cell r="C16351" t="str">
            <v>FACTOR</v>
          </cell>
          <cell r="D16351" t="str">
            <v>CANTIDAD</v>
          </cell>
          <cell r="E16351" t="str">
            <v>A (ML)</v>
          </cell>
          <cell r="F16351" t="str">
            <v>B (M2)</v>
          </cell>
          <cell r="G16351" t="str">
            <v>C (M3)</v>
          </cell>
          <cell r="H16351" t="str">
            <v>TOTAL</v>
          </cell>
        </row>
        <row r="16352">
          <cell r="H16352" t="str">
            <v/>
          </cell>
        </row>
        <row r="16353">
          <cell r="H16353" t="str">
            <v/>
          </cell>
        </row>
        <row r="16354">
          <cell r="H16354" t="str">
            <v/>
          </cell>
        </row>
        <row r="16355">
          <cell r="H16355" t="str">
            <v/>
          </cell>
        </row>
        <row r="16356">
          <cell r="H16356" t="str">
            <v/>
          </cell>
        </row>
        <row r="16357">
          <cell r="H16357" t="str">
            <v/>
          </cell>
        </row>
        <row r="16358">
          <cell r="H16358" t="str">
            <v/>
          </cell>
        </row>
        <row r="16359">
          <cell r="H16359" t="str">
            <v/>
          </cell>
        </row>
        <row r="16360">
          <cell r="H16360" t="str">
            <v/>
          </cell>
        </row>
        <row r="16361">
          <cell r="H16361" t="str">
            <v/>
          </cell>
        </row>
        <row r="16362">
          <cell r="H16362" t="str">
            <v/>
          </cell>
        </row>
        <row r="16363">
          <cell r="H16363" t="str">
            <v/>
          </cell>
        </row>
        <row r="16364">
          <cell r="H16364" t="str">
            <v/>
          </cell>
        </row>
        <row r="16365">
          <cell r="H16365" t="str">
            <v/>
          </cell>
        </row>
        <row r="16366">
          <cell r="H16366" t="str">
            <v/>
          </cell>
        </row>
        <row r="16367">
          <cell r="H16367" t="str">
            <v/>
          </cell>
        </row>
        <row r="16368">
          <cell r="H16368" t="str">
            <v/>
          </cell>
        </row>
        <row r="16369">
          <cell r="H16369" t="str">
            <v/>
          </cell>
        </row>
        <row r="16370">
          <cell r="H16370" t="str">
            <v/>
          </cell>
        </row>
        <row r="16371">
          <cell r="H16371" t="str">
            <v/>
          </cell>
        </row>
        <row r="16372">
          <cell r="H16372" t="str">
            <v/>
          </cell>
        </row>
        <row r="16373">
          <cell r="H16373" t="str">
            <v/>
          </cell>
        </row>
        <row r="16374">
          <cell r="H16374" t="str">
            <v/>
          </cell>
        </row>
        <row r="16375">
          <cell r="H16375" t="str">
            <v/>
          </cell>
        </row>
        <row r="16376">
          <cell r="H16376" t="str">
            <v/>
          </cell>
        </row>
        <row r="16377">
          <cell r="H16377" t="str">
            <v/>
          </cell>
        </row>
        <row r="16378">
          <cell r="H16378" t="str">
            <v/>
          </cell>
        </row>
        <row r="16379">
          <cell r="H16379" t="str">
            <v/>
          </cell>
        </row>
        <row r="16380">
          <cell r="H16380" t="str">
            <v/>
          </cell>
        </row>
        <row r="16381">
          <cell r="H16381" t="str">
            <v/>
          </cell>
        </row>
        <row r="16382">
          <cell r="H16382" t="str">
            <v/>
          </cell>
        </row>
        <row r="16383">
          <cell r="A16383" t="str">
            <v>ACTIVIDAD No  - PÁGINA 1</v>
          </cell>
        </row>
        <row r="16384">
          <cell r="H16384" t="str">
            <v/>
          </cell>
        </row>
        <row r="16385">
          <cell r="H16385" t="str">
            <v/>
          </cell>
        </row>
        <row r="16386">
          <cell r="H16386" t="str">
            <v/>
          </cell>
        </row>
        <row r="16387">
          <cell r="H16387" t="str">
            <v/>
          </cell>
        </row>
        <row r="16388">
          <cell r="H16388" t="str">
            <v/>
          </cell>
        </row>
        <row r="16389">
          <cell r="H16389" t="str">
            <v/>
          </cell>
        </row>
        <row r="16390">
          <cell r="H16390" t="str">
            <v/>
          </cell>
        </row>
        <row r="16391">
          <cell r="H16391" t="str">
            <v/>
          </cell>
        </row>
        <row r="16392">
          <cell r="H16392" t="str">
            <v/>
          </cell>
        </row>
        <row r="16393">
          <cell r="H16393" t="str">
            <v/>
          </cell>
        </row>
        <row r="16394">
          <cell r="H16394" t="str">
            <v/>
          </cell>
        </row>
        <row r="16395">
          <cell r="H16395" t="str">
            <v/>
          </cell>
        </row>
        <row r="16396">
          <cell r="H16396" t="str">
            <v/>
          </cell>
        </row>
        <row r="16397">
          <cell r="H16397" t="str">
            <v/>
          </cell>
        </row>
        <row r="16398">
          <cell r="H16398" t="str">
            <v/>
          </cell>
        </row>
        <row r="16399">
          <cell r="H16399" t="str">
            <v/>
          </cell>
        </row>
        <row r="16400">
          <cell r="H16400" t="str">
            <v/>
          </cell>
        </row>
        <row r="16401">
          <cell r="A16401" t="str">
            <v xml:space="preserve">CANTIDAD TOTAL ACTIVIDAD No </v>
          </cell>
          <cell r="H16401" t="str">
            <v/>
          </cell>
        </row>
        <row r="16402">
          <cell r="A16402" t="str">
            <v>INSERTE PLANO, GRÁFICO O ESQUEMA AQUÍ</v>
          </cell>
        </row>
        <row r="16425">
          <cell r="B16425" t="str">
            <v xml:space="preserve">JOSE ENRIQUE CASTRO CASTRO </v>
          </cell>
        </row>
        <row r="16426">
          <cell r="B16426" t="str">
            <v xml:space="preserve">SECRETARIO DE PLANEACION </v>
          </cell>
        </row>
        <row r="16427">
          <cell r="B16427" t="str">
            <v xml:space="preserve">SECRETARIA DE PLANEACION </v>
          </cell>
        </row>
        <row r="16428">
          <cell r="B16428" t="str">
            <v/>
          </cell>
          <cell r="C16428" t="str">
            <v>ACTIVIDAD No  - PÁGINA 2</v>
          </cell>
        </row>
        <row r="16429">
          <cell r="A16429" t="str">
            <v>DEPARTAMENTO DE ANTIOQUIA</v>
          </cell>
        </row>
        <row r="16430">
          <cell r="A16430" t="str">
            <v>MUNICIPIO DE MONTEBELLO</v>
          </cell>
        </row>
        <row r="16431">
          <cell r="A16431" t="str">
            <v>PROYECTO: Mantenimiento y Mejoramiento de Vías Terciarias en los Municipios de Montebello y Santa Barbara</v>
          </cell>
        </row>
        <row r="16433">
          <cell r="A16433" t="str">
            <v>MEMORIAS DE OBRA</v>
          </cell>
        </row>
        <row r="16435">
          <cell r="A16435" t="str">
            <v>No.</v>
          </cell>
          <cell r="B16435" t="str">
            <v>DESCRIPCIÓN</v>
          </cell>
          <cell r="F16435" t="str">
            <v>ÍTEM DE PAGO</v>
          </cell>
          <cell r="G16435" t="str">
            <v>UNIDAD</v>
          </cell>
          <cell r="H16435" t="str">
            <v>CANTIDAD</v>
          </cell>
        </row>
        <row r="16436">
          <cell r="B16436" t="str">
            <v/>
          </cell>
          <cell r="F16436" t="str">
            <v/>
          </cell>
          <cell r="G16436" t="str">
            <v/>
          </cell>
          <cell r="H16436" t="str">
            <v/>
          </cell>
        </row>
        <row r="16438">
          <cell r="A16438" t="str">
            <v>DETALLE</v>
          </cell>
          <cell r="C16438" t="str">
            <v>FACTOR</v>
          </cell>
          <cell r="D16438" t="str">
            <v>CANTIDAD</v>
          </cell>
          <cell r="E16438" t="str">
            <v>A (ML)</v>
          </cell>
          <cell r="F16438" t="str">
            <v>B (M2)</v>
          </cell>
          <cell r="G16438" t="str">
            <v>C (M3)</v>
          </cell>
          <cell r="H16438" t="str">
            <v>TOTAL</v>
          </cell>
        </row>
        <row r="16439">
          <cell r="H16439" t="str">
            <v/>
          </cell>
        </row>
        <row r="16440">
          <cell r="H16440" t="str">
            <v/>
          </cell>
        </row>
        <row r="16441">
          <cell r="H16441" t="str">
            <v/>
          </cell>
        </row>
        <row r="16442">
          <cell r="H16442" t="str">
            <v/>
          </cell>
        </row>
        <row r="16443">
          <cell r="H16443" t="str">
            <v/>
          </cell>
        </row>
        <row r="16444">
          <cell r="H16444" t="str">
            <v/>
          </cell>
        </row>
        <row r="16445">
          <cell r="H16445" t="str">
            <v/>
          </cell>
        </row>
        <row r="16446">
          <cell r="H16446" t="str">
            <v/>
          </cell>
        </row>
        <row r="16447">
          <cell r="H16447" t="str">
            <v/>
          </cell>
        </row>
        <row r="16448">
          <cell r="H16448" t="str">
            <v/>
          </cell>
        </row>
        <row r="16449">
          <cell r="H16449" t="str">
            <v/>
          </cell>
        </row>
        <row r="16450">
          <cell r="H16450" t="str">
            <v/>
          </cell>
        </row>
        <row r="16451">
          <cell r="H16451" t="str">
            <v/>
          </cell>
        </row>
        <row r="16452">
          <cell r="H16452" t="str">
            <v/>
          </cell>
        </row>
        <row r="16453">
          <cell r="H16453" t="str">
            <v/>
          </cell>
        </row>
        <row r="16454">
          <cell r="H16454" t="str">
            <v/>
          </cell>
        </row>
        <row r="16455">
          <cell r="H16455" t="str">
            <v/>
          </cell>
        </row>
        <row r="16456">
          <cell r="H16456" t="str">
            <v/>
          </cell>
        </row>
        <row r="16457">
          <cell r="H16457" t="str">
            <v/>
          </cell>
        </row>
        <row r="16458">
          <cell r="H16458" t="str">
            <v/>
          </cell>
        </row>
        <row r="16459">
          <cell r="H16459" t="str">
            <v/>
          </cell>
        </row>
        <row r="16460">
          <cell r="H16460" t="str">
            <v/>
          </cell>
        </row>
        <row r="16461">
          <cell r="H16461" t="str">
            <v/>
          </cell>
        </row>
        <row r="16462">
          <cell r="H16462" t="str">
            <v/>
          </cell>
        </row>
        <row r="16463">
          <cell r="H16463" t="str">
            <v/>
          </cell>
        </row>
        <row r="16464">
          <cell r="H16464" t="str">
            <v/>
          </cell>
        </row>
        <row r="16465">
          <cell r="H16465" t="str">
            <v/>
          </cell>
        </row>
        <row r="16466">
          <cell r="H16466" t="str">
            <v/>
          </cell>
        </row>
        <row r="16467">
          <cell r="H16467" t="str">
            <v/>
          </cell>
        </row>
        <row r="16468">
          <cell r="H16468" t="str">
            <v/>
          </cell>
        </row>
        <row r="16469">
          <cell r="H16469" t="str">
            <v/>
          </cell>
        </row>
        <row r="16470">
          <cell r="H16470" t="str">
            <v/>
          </cell>
        </row>
        <row r="16471">
          <cell r="H16471" t="str">
            <v/>
          </cell>
        </row>
        <row r="16472">
          <cell r="A16472" t="str">
            <v>ACTIVIDAD No  - PÁGINA 1</v>
          </cell>
        </row>
        <row r="16473">
          <cell r="H16473" t="str">
            <v/>
          </cell>
        </row>
        <row r="16474">
          <cell r="H16474" t="str">
            <v/>
          </cell>
        </row>
        <row r="16475">
          <cell r="H16475" t="str">
            <v/>
          </cell>
        </row>
        <row r="16476">
          <cell r="H16476" t="str">
            <v/>
          </cell>
        </row>
        <row r="16477">
          <cell r="H16477" t="str">
            <v/>
          </cell>
        </row>
        <row r="16478">
          <cell r="H16478" t="str">
            <v/>
          </cell>
        </row>
        <row r="16479">
          <cell r="H16479" t="str">
            <v/>
          </cell>
        </row>
        <row r="16480">
          <cell r="H16480" t="str">
            <v/>
          </cell>
        </row>
        <row r="16481">
          <cell r="H16481" t="str">
            <v/>
          </cell>
        </row>
        <row r="16482">
          <cell r="H16482" t="str">
            <v/>
          </cell>
        </row>
        <row r="16483">
          <cell r="H16483" t="str">
            <v/>
          </cell>
        </row>
        <row r="16484">
          <cell r="H16484" t="str">
            <v/>
          </cell>
        </row>
        <row r="16485">
          <cell r="H16485" t="str">
            <v/>
          </cell>
        </row>
        <row r="16486">
          <cell r="H16486" t="str">
            <v/>
          </cell>
        </row>
        <row r="16487">
          <cell r="H16487" t="str">
            <v/>
          </cell>
        </row>
        <row r="16488">
          <cell r="H16488" t="str">
            <v/>
          </cell>
        </row>
        <row r="16489">
          <cell r="H16489" t="str">
            <v/>
          </cell>
        </row>
        <row r="16490">
          <cell r="A16490" t="str">
            <v xml:space="preserve">CANTIDAD TOTAL ACTIVIDAD No </v>
          </cell>
          <cell r="H16490" t="str">
            <v/>
          </cell>
        </row>
        <row r="16491">
          <cell r="A16491" t="str">
            <v>INSERTE PLANO, GRÁFICO O ESQUEMA AQUÍ</v>
          </cell>
        </row>
        <row r="16514">
          <cell r="B16514" t="str">
            <v xml:space="preserve">JOSE ENRIQUE CASTRO CASTRO </v>
          </cell>
        </row>
        <row r="16515">
          <cell r="B16515" t="str">
            <v xml:space="preserve">SECRETARIO DE PLANEACION </v>
          </cell>
        </row>
        <row r="16516">
          <cell r="B16516" t="str">
            <v xml:space="preserve">SECRETARIA DE PLANEACION </v>
          </cell>
        </row>
        <row r="16517">
          <cell r="B16517" t="str">
            <v/>
          </cell>
          <cell r="C16517" t="str">
            <v>ACTIVIDAD No  - PÁGINA 2</v>
          </cell>
        </row>
        <row r="16518">
          <cell r="A16518" t="str">
            <v>DEPARTAMENTO DE ANTIOQUIA</v>
          </cell>
        </row>
        <row r="16519">
          <cell r="A16519" t="str">
            <v>MUNICIPIO DE MONTEBELLO</v>
          </cell>
        </row>
        <row r="16520">
          <cell r="A16520" t="str">
            <v>PROYECTO: Mantenimiento y Mejoramiento de Vías Terciarias en los Municipios de Montebello y Santa Barbara</v>
          </cell>
        </row>
        <row r="16522">
          <cell r="A16522" t="str">
            <v>MEMORIAS DE OBRA</v>
          </cell>
        </row>
        <row r="16524">
          <cell r="A16524" t="str">
            <v>No.</v>
          </cell>
          <cell r="B16524" t="str">
            <v>DESCRIPCIÓN</v>
          </cell>
          <cell r="F16524" t="str">
            <v>ÍTEM DE PAGO</v>
          </cell>
          <cell r="G16524" t="str">
            <v>UNIDAD</v>
          </cell>
          <cell r="H16524" t="str">
            <v>CANTIDAD</v>
          </cell>
        </row>
        <row r="16525">
          <cell r="B16525" t="str">
            <v/>
          </cell>
          <cell r="F16525" t="str">
            <v/>
          </cell>
          <cell r="G16525" t="str">
            <v/>
          </cell>
          <cell r="H16525" t="str">
            <v/>
          </cell>
        </row>
        <row r="16527">
          <cell r="A16527" t="str">
            <v>DETALLE</v>
          </cell>
          <cell r="C16527" t="str">
            <v>FACTOR</v>
          </cell>
          <cell r="D16527" t="str">
            <v>CANTIDAD</v>
          </cell>
          <cell r="E16527" t="str">
            <v>A (ML)</v>
          </cell>
          <cell r="F16527" t="str">
            <v>B (M2)</v>
          </cell>
          <cell r="G16527" t="str">
            <v>C (M3)</v>
          </cell>
          <cell r="H16527" t="str">
            <v>TOTAL</v>
          </cell>
        </row>
        <row r="16528">
          <cell r="H16528" t="str">
            <v/>
          </cell>
        </row>
        <row r="16529">
          <cell r="H16529" t="str">
            <v/>
          </cell>
        </row>
        <row r="16530">
          <cell r="H16530" t="str">
            <v/>
          </cell>
        </row>
        <row r="16531">
          <cell r="H16531" t="str">
            <v/>
          </cell>
        </row>
        <row r="16532">
          <cell r="H16532" t="str">
            <v/>
          </cell>
        </row>
        <row r="16533">
          <cell r="H16533" t="str">
            <v/>
          </cell>
        </row>
        <row r="16534">
          <cell r="H16534" t="str">
            <v/>
          </cell>
        </row>
        <row r="16535">
          <cell r="H16535" t="str">
            <v/>
          </cell>
        </row>
        <row r="16536">
          <cell r="H16536" t="str">
            <v/>
          </cell>
        </row>
        <row r="16537">
          <cell r="H16537" t="str">
            <v/>
          </cell>
        </row>
        <row r="16538">
          <cell r="H16538" t="str">
            <v/>
          </cell>
        </row>
        <row r="16539">
          <cell r="H16539" t="str">
            <v/>
          </cell>
        </row>
        <row r="16540">
          <cell r="H16540" t="str">
            <v/>
          </cell>
        </row>
        <row r="16541">
          <cell r="H16541" t="str">
            <v/>
          </cell>
        </row>
        <row r="16542">
          <cell r="H16542" t="str">
            <v/>
          </cell>
        </row>
        <row r="16543">
          <cell r="H16543" t="str">
            <v/>
          </cell>
        </row>
        <row r="16544">
          <cell r="H16544" t="str">
            <v/>
          </cell>
        </row>
        <row r="16545">
          <cell r="H16545" t="str">
            <v/>
          </cell>
        </row>
        <row r="16546">
          <cell r="H16546" t="str">
            <v/>
          </cell>
        </row>
        <row r="16547">
          <cell r="H16547" t="str">
            <v/>
          </cell>
        </row>
        <row r="16548">
          <cell r="H16548" t="str">
            <v/>
          </cell>
        </row>
        <row r="16549">
          <cell r="H16549" t="str">
            <v/>
          </cell>
        </row>
        <row r="16550">
          <cell r="H16550" t="str">
            <v/>
          </cell>
        </row>
        <row r="16551">
          <cell r="H16551" t="str">
            <v/>
          </cell>
        </row>
        <row r="16552">
          <cell r="H16552" t="str">
            <v/>
          </cell>
        </row>
        <row r="16553">
          <cell r="H16553" t="str">
            <v/>
          </cell>
        </row>
        <row r="16554">
          <cell r="H16554" t="str">
            <v/>
          </cell>
        </row>
        <row r="16555">
          <cell r="H16555" t="str">
            <v/>
          </cell>
        </row>
        <row r="16556">
          <cell r="H16556" t="str">
            <v/>
          </cell>
        </row>
        <row r="16557">
          <cell r="H16557" t="str">
            <v/>
          </cell>
        </row>
        <row r="16558">
          <cell r="H16558" t="str">
            <v/>
          </cell>
        </row>
        <row r="16559">
          <cell r="A16559" t="str">
            <v>ACTIVIDAD No  - PÁGINA 1</v>
          </cell>
        </row>
        <row r="16560">
          <cell r="H16560" t="str">
            <v/>
          </cell>
        </row>
        <row r="16561">
          <cell r="H16561" t="str">
            <v/>
          </cell>
        </row>
        <row r="16562">
          <cell r="H16562" t="str">
            <v/>
          </cell>
        </row>
        <row r="16563">
          <cell r="H16563" t="str">
            <v/>
          </cell>
        </row>
        <row r="16564">
          <cell r="H16564" t="str">
            <v/>
          </cell>
        </row>
        <row r="16565">
          <cell r="H16565" t="str">
            <v/>
          </cell>
        </row>
        <row r="16566">
          <cell r="H16566" t="str">
            <v/>
          </cell>
        </row>
        <row r="16567">
          <cell r="H16567" t="str">
            <v/>
          </cell>
        </row>
        <row r="16568">
          <cell r="H16568" t="str">
            <v/>
          </cell>
        </row>
        <row r="16569">
          <cell r="H16569" t="str">
            <v/>
          </cell>
        </row>
        <row r="16570">
          <cell r="H16570" t="str">
            <v/>
          </cell>
        </row>
        <row r="16571">
          <cell r="H16571" t="str">
            <v/>
          </cell>
        </row>
        <row r="16572">
          <cell r="H16572" t="str">
            <v/>
          </cell>
        </row>
        <row r="16573">
          <cell r="H16573" t="str">
            <v/>
          </cell>
        </row>
        <row r="16574">
          <cell r="H16574" t="str">
            <v/>
          </cell>
        </row>
        <row r="16575">
          <cell r="H16575" t="str">
            <v/>
          </cell>
        </row>
        <row r="16576">
          <cell r="H16576" t="str">
            <v/>
          </cell>
        </row>
        <row r="16577">
          <cell r="A16577" t="str">
            <v xml:space="preserve">CANTIDAD TOTAL ACTIVIDAD No </v>
          </cell>
          <cell r="H16577" t="str">
            <v/>
          </cell>
        </row>
        <row r="16578">
          <cell r="A16578" t="str">
            <v>INSERTE PLANO, GRÁFICO O ESQUEMA AQUÍ</v>
          </cell>
        </row>
        <row r="16601">
          <cell r="B16601" t="str">
            <v xml:space="preserve">JOSE ENRIQUE CASTRO CASTRO </v>
          </cell>
        </row>
        <row r="16602">
          <cell r="B16602" t="str">
            <v xml:space="preserve">SECRETARIO DE PLANEACION </v>
          </cell>
        </row>
        <row r="16603">
          <cell r="B16603" t="str">
            <v xml:space="preserve">SECRETARIA DE PLANEACION </v>
          </cell>
        </row>
        <row r="16604">
          <cell r="B16604" t="str">
            <v/>
          </cell>
          <cell r="C16604" t="str">
            <v>ACTIVIDAD No  - PÁGINA 2</v>
          </cell>
        </row>
        <row r="16605">
          <cell r="A16605" t="str">
            <v>DEPARTAMENTO DE ANTIOQUIA</v>
          </cell>
        </row>
        <row r="16606">
          <cell r="A16606" t="str">
            <v>MUNICIPIO DE MONTEBELLO</v>
          </cell>
        </row>
        <row r="16607">
          <cell r="A16607" t="str">
            <v>PROYECTO: Mantenimiento y Mejoramiento de Vías Terciarias en los Municipios de Montebello y Santa Barbara</v>
          </cell>
        </row>
        <row r="16609">
          <cell r="A16609" t="str">
            <v>MEMORIAS DE OBRA</v>
          </cell>
        </row>
        <row r="16611">
          <cell r="A16611" t="str">
            <v>No.</v>
          </cell>
          <cell r="B16611" t="str">
            <v>DESCRIPCIÓN</v>
          </cell>
          <cell r="F16611" t="str">
            <v>ÍTEM DE PAGO</v>
          </cell>
          <cell r="G16611" t="str">
            <v>UNIDAD</v>
          </cell>
          <cell r="H16611" t="str">
            <v>CANTIDAD</v>
          </cell>
        </row>
        <row r="16612">
          <cell r="B16612" t="str">
            <v/>
          </cell>
          <cell r="F16612" t="str">
            <v/>
          </cell>
          <cell r="G16612" t="str">
            <v/>
          </cell>
          <cell r="H16612" t="str">
            <v/>
          </cell>
        </row>
        <row r="16614">
          <cell r="A16614" t="str">
            <v>DETALLE</v>
          </cell>
          <cell r="C16614" t="str">
            <v>FACTOR</v>
          </cell>
          <cell r="D16614" t="str">
            <v>CANTIDAD</v>
          </cell>
          <cell r="E16614" t="str">
            <v>A (ML)</v>
          </cell>
          <cell r="F16614" t="str">
            <v>B (M2)</v>
          </cell>
          <cell r="G16614" t="str">
            <v>C (M3)</v>
          </cell>
          <cell r="H16614" t="str">
            <v>TOTAL</v>
          </cell>
        </row>
        <row r="16615">
          <cell r="H16615" t="str">
            <v/>
          </cell>
        </row>
        <row r="16616">
          <cell r="H16616" t="str">
            <v/>
          </cell>
        </row>
        <row r="16617">
          <cell r="H16617" t="str">
            <v/>
          </cell>
        </row>
        <row r="16618">
          <cell r="H16618" t="str">
            <v/>
          </cell>
        </row>
        <row r="16619">
          <cell r="H16619" t="str">
            <v/>
          </cell>
        </row>
        <row r="16620">
          <cell r="H16620" t="str">
            <v/>
          </cell>
        </row>
        <row r="16621">
          <cell r="H16621" t="str">
            <v/>
          </cell>
        </row>
        <row r="16622">
          <cell r="H16622" t="str">
            <v/>
          </cell>
        </row>
        <row r="16623">
          <cell r="H16623" t="str">
            <v/>
          </cell>
        </row>
        <row r="16624">
          <cell r="H16624" t="str">
            <v/>
          </cell>
        </row>
        <row r="16625">
          <cell r="H16625" t="str">
            <v/>
          </cell>
        </row>
        <row r="16626">
          <cell r="H16626" t="str">
            <v/>
          </cell>
        </row>
        <row r="16627">
          <cell r="H16627" t="str">
            <v/>
          </cell>
        </row>
        <row r="16628">
          <cell r="H16628" t="str">
            <v/>
          </cell>
        </row>
        <row r="16629">
          <cell r="H16629" t="str">
            <v/>
          </cell>
        </row>
        <row r="16630">
          <cell r="H16630" t="str">
            <v/>
          </cell>
        </row>
        <row r="16631">
          <cell r="H16631" t="str">
            <v/>
          </cell>
        </row>
        <row r="16632">
          <cell r="H16632" t="str">
            <v/>
          </cell>
        </row>
        <row r="16633">
          <cell r="H16633" t="str">
            <v/>
          </cell>
        </row>
        <row r="16634">
          <cell r="H16634" t="str">
            <v/>
          </cell>
        </row>
        <row r="16635">
          <cell r="H16635" t="str">
            <v/>
          </cell>
        </row>
        <row r="16636">
          <cell r="H16636" t="str">
            <v/>
          </cell>
        </row>
        <row r="16637">
          <cell r="H16637" t="str">
            <v/>
          </cell>
        </row>
        <row r="16638">
          <cell r="H16638" t="str">
            <v/>
          </cell>
        </row>
        <row r="16639">
          <cell r="H16639" t="str">
            <v/>
          </cell>
        </row>
        <row r="16640">
          <cell r="H16640" t="str">
            <v/>
          </cell>
        </row>
        <row r="16641">
          <cell r="H16641" t="str">
            <v/>
          </cell>
        </row>
        <row r="16642">
          <cell r="H16642" t="str">
            <v/>
          </cell>
        </row>
        <row r="16643">
          <cell r="H16643" t="str">
            <v/>
          </cell>
        </row>
        <row r="16644">
          <cell r="H16644" t="str">
            <v/>
          </cell>
        </row>
        <row r="16645">
          <cell r="H16645" t="str">
            <v/>
          </cell>
        </row>
        <row r="16646">
          <cell r="A16646" t="str">
            <v>ACTIVIDAD No  - PÁGINA 1</v>
          </cell>
        </row>
        <row r="16647">
          <cell r="H16647" t="str">
            <v/>
          </cell>
        </row>
        <row r="16648">
          <cell r="H16648" t="str">
            <v/>
          </cell>
        </row>
        <row r="16649">
          <cell r="H16649" t="str">
            <v/>
          </cell>
        </row>
        <row r="16650">
          <cell r="H16650" t="str">
            <v/>
          </cell>
        </row>
        <row r="16651">
          <cell r="H16651" t="str">
            <v/>
          </cell>
        </row>
        <row r="16652">
          <cell r="H16652" t="str">
            <v/>
          </cell>
        </row>
        <row r="16653">
          <cell r="H16653" t="str">
            <v/>
          </cell>
        </row>
        <row r="16654">
          <cell r="H16654" t="str">
            <v/>
          </cell>
        </row>
        <row r="16655">
          <cell r="H16655" t="str">
            <v/>
          </cell>
        </row>
        <row r="16656">
          <cell r="H16656" t="str">
            <v/>
          </cell>
        </row>
        <row r="16657">
          <cell r="H16657" t="str">
            <v/>
          </cell>
        </row>
        <row r="16658">
          <cell r="H16658" t="str">
            <v/>
          </cell>
        </row>
        <row r="16659">
          <cell r="H16659" t="str">
            <v/>
          </cell>
        </row>
        <row r="16660">
          <cell r="H16660" t="str">
            <v/>
          </cell>
        </row>
        <row r="16661">
          <cell r="H16661" t="str">
            <v/>
          </cell>
        </row>
        <row r="16662">
          <cell r="H16662" t="str">
            <v/>
          </cell>
        </row>
        <row r="16663">
          <cell r="H16663" t="str">
            <v/>
          </cell>
        </row>
        <row r="16664">
          <cell r="A16664" t="str">
            <v xml:space="preserve">CANTIDAD TOTAL ACTIVIDAD No </v>
          </cell>
          <cell r="H16664" t="str">
            <v/>
          </cell>
        </row>
        <row r="16665">
          <cell r="A16665" t="str">
            <v>INSERTE PLANO, GRÁFICO O ESQUEMA AQUÍ</v>
          </cell>
        </row>
        <row r="16688">
          <cell r="B16688" t="str">
            <v xml:space="preserve">JOSE ENRIQUE CASTRO CASTRO </v>
          </cell>
        </row>
        <row r="16689">
          <cell r="B16689" t="str">
            <v xml:space="preserve">SECRETARIO DE PLANEACION </v>
          </cell>
        </row>
        <row r="16690">
          <cell r="B16690" t="str">
            <v xml:space="preserve">SECRETARIA DE PLANEACION </v>
          </cell>
        </row>
        <row r="16691">
          <cell r="B16691" t="str">
            <v/>
          </cell>
          <cell r="C16691" t="str">
            <v>ACTIVIDAD No  - PÁGINA 2</v>
          </cell>
        </row>
        <row r="16692">
          <cell r="A16692" t="str">
            <v>DEPARTAMENTO DE ANTIOQUIA</v>
          </cell>
        </row>
        <row r="16693">
          <cell r="A16693" t="str">
            <v>MUNICIPIO DE MONTEBELLO</v>
          </cell>
        </row>
        <row r="16694">
          <cell r="A16694" t="str">
            <v>PROYECTO: Mantenimiento y Mejoramiento de Vías Terciarias en los Municipios de Montebello y Santa Barbara</v>
          </cell>
        </row>
        <row r="16696">
          <cell r="A16696" t="str">
            <v>MEMORIAS DE OBRA</v>
          </cell>
        </row>
        <row r="16698">
          <cell r="A16698" t="str">
            <v>No.</v>
          </cell>
          <cell r="B16698" t="str">
            <v>DESCRIPCIÓN</v>
          </cell>
          <cell r="F16698" t="str">
            <v>ÍTEM DE PAGO</v>
          </cell>
          <cell r="G16698" t="str">
            <v>UNIDAD</v>
          </cell>
          <cell r="H16698" t="str">
            <v>CANTIDAD</v>
          </cell>
        </row>
        <row r="16699">
          <cell r="B16699" t="str">
            <v/>
          </cell>
          <cell r="F16699" t="str">
            <v/>
          </cell>
          <cell r="G16699" t="str">
            <v/>
          </cell>
          <cell r="H16699" t="str">
            <v/>
          </cell>
        </row>
        <row r="16701">
          <cell r="A16701" t="str">
            <v>DETALLE</v>
          </cell>
          <cell r="C16701" t="str">
            <v>FACTOR</v>
          </cell>
          <cell r="D16701" t="str">
            <v>CANTIDAD</v>
          </cell>
          <cell r="E16701" t="str">
            <v>A (ML)</v>
          </cell>
          <cell r="F16701" t="str">
            <v>B (M2)</v>
          </cell>
          <cell r="G16701" t="str">
            <v>C (M3)</v>
          </cell>
          <cell r="H16701" t="str">
            <v>TOTAL</v>
          </cell>
        </row>
        <row r="16702">
          <cell r="H16702" t="str">
            <v/>
          </cell>
        </row>
        <row r="16703">
          <cell r="H16703" t="str">
            <v/>
          </cell>
        </row>
        <row r="16704">
          <cell r="H16704" t="str">
            <v/>
          </cell>
        </row>
        <row r="16705">
          <cell r="H16705" t="str">
            <v/>
          </cell>
        </row>
        <row r="16706">
          <cell r="H16706" t="str">
            <v/>
          </cell>
        </row>
        <row r="16707">
          <cell r="H16707" t="str">
            <v/>
          </cell>
        </row>
        <row r="16708">
          <cell r="H16708" t="str">
            <v/>
          </cell>
        </row>
        <row r="16709">
          <cell r="H16709" t="str">
            <v/>
          </cell>
        </row>
        <row r="16710">
          <cell r="H16710" t="str">
            <v/>
          </cell>
        </row>
        <row r="16711">
          <cell r="H16711" t="str">
            <v/>
          </cell>
        </row>
        <row r="16712">
          <cell r="H16712" t="str">
            <v/>
          </cell>
        </row>
        <row r="16713">
          <cell r="H16713" t="str">
            <v/>
          </cell>
        </row>
        <row r="16714">
          <cell r="H16714" t="str">
            <v/>
          </cell>
        </row>
        <row r="16715">
          <cell r="H16715" t="str">
            <v/>
          </cell>
        </row>
        <row r="16716">
          <cell r="H16716" t="str">
            <v/>
          </cell>
        </row>
        <row r="16717">
          <cell r="H16717" t="str">
            <v/>
          </cell>
        </row>
        <row r="16718">
          <cell r="H16718" t="str">
            <v/>
          </cell>
        </row>
        <row r="16719">
          <cell r="H16719" t="str">
            <v/>
          </cell>
        </row>
        <row r="16720">
          <cell r="H16720" t="str">
            <v/>
          </cell>
        </row>
        <row r="16721">
          <cell r="H16721" t="str">
            <v/>
          </cell>
        </row>
        <row r="16722">
          <cell r="H16722" t="str">
            <v/>
          </cell>
        </row>
        <row r="16723">
          <cell r="H16723" t="str">
            <v/>
          </cell>
        </row>
        <row r="16724">
          <cell r="H16724" t="str">
            <v/>
          </cell>
        </row>
        <row r="16725">
          <cell r="H16725" t="str">
            <v/>
          </cell>
        </row>
        <row r="16726">
          <cell r="H16726" t="str">
            <v/>
          </cell>
        </row>
        <row r="16727">
          <cell r="H16727" t="str">
            <v/>
          </cell>
        </row>
        <row r="16728">
          <cell r="H16728" t="str">
            <v/>
          </cell>
        </row>
        <row r="16729">
          <cell r="H16729" t="str">
            <v/>
          </cell>
        </row>
        <row r="16730">
          <cell r="H16730" t="str">
            <v/>
          </cell>
        </row>
        <row r="16731">
          <cell r="H16731" t="str">
            <v/>
          </cell>
        </row>
        <row r="16732">
          <cell r="H16732" t="str">
            <v/>
          </cell>
        </row>
        <row r="16733">
          <cell r="A16733" t="str">
            <v>ACTIVIDAD No  - PÁGINA 1</v>
          </cell>
        </row>
        <row r="16734">
          <cell r="H16734" t="str">
            <v/>
          </cell>
        </row>
        <row r="16735">
          <cell r="H16735" t="str">
            <v/>
          </cell>
        </row>
        <row r="16736">
          <cell r="H16736" t="str">
            <v/>
          </cell>
        </row>
        <row r="16737">
          <cell r="H16737" t="str">
            <v/>
          </cell>
        </row>
        <row r="16738">
          <cell r="H16738" t="str">
            <v/>
          </cell>
        </row>
        <row r="16739">
          <cell r="H16739" t="str">
            <v/>
          </cell>
        </row>
        <row r="16740">
          <cell r="H16740" t="str">
            <v/>
          </cell>
        </row>
        <row r="16741">
          <cell r="H16741" t="str">
            <v/>
          </cell>
        </row>
        <row r="16742">
          <cell r="H16742" t="str">
            <v/>
          </cell>
        </row>
        <row r="16743">
          <cell r="H16743" t="str">
            <v/>
          </cell>
        </row>
        <row r="16744">
          <cell r="H16744" t="str">
            <v/>
          </cell>
        </row>
        <row r="16745">
          <cell r="H16745" t="str">
            <v/>
          </cell>
        </row>
        <row r="16746">
          <cell r="H16746" t="str">
            <v/>
          </cell>
        </row>
        <row r="16747">
          <cell r="H16747" t="str">
            <v/>
          </cell>
        </row>
        <row r="16748">
          <cell r="H16748" t="str">
            <v/>
          </cell>
        </row>
        <row r="16749">
          <cell r="H16749" t="str">
            <v/>
          </cell>
        </row>
        <row r="16750">
          <cell r="H16750" t="str">
            <v/>
          </cell>
        </row>
        <row r="16751">
          <cell r="A16751" t="str">
            <v xml:space="preserve">CANTIDAD TOTAL ACTIVIDAD No </v>
          </cell>
          <cell r="H16751" t="str">
            <v/>
          </cell>
        </row>
        <row r="16752">
          <cell r="A16752" t="str">
            <v>INSERTE PLANO, GRÁFICO O ESQUEMA AQUÍ</v>
          </cell>
        </row>
        <row r="16775">
          <cell r="B16775" t="str">
            <v xml:space="preserve">JOSE ENRIQUE CASTRO CASTRO </v>
          </cell>
        </row>
        <row r="16776">
          <cell r="B16776" t="str">
            <v xml:space="preserve">SECRETARIO DE PLANEACION </v>
          </cell>
        </row>
        <row r="16777">
          <cell r="B16777" t="str">
            <v xml:space="preserve">SECRETARIA DE PLANEACION </v>
          </cell>
        </row>
        <row r="16778">
          <cell r="B16778" t="str">
            <v/>
          </cell>
          <cell r="C16778" t="str">
            <v>ACTIVIDAD No  - PÁGINA 2</v>
          </cell>
        </row>
        <row r="16779">
          <cell r="A16779" t="str">
            <v>DEPARTAMENTO DE ANTIOQUIA</v>
          </cell>
        </row>
        <row r="16780">
          <cell r="A16780" t="str">
            <v>MUNICIPIO DE MONTEBELLO</v>
          </cell>
        </row>
        <row r="16781">
          <cell r="A16781" t="str">
            <v>PROYECTO: Mantenimiento y Mejoramiento de Vías Terciarias en los Municipios de Montebello y Santa Barbara</v>
          </cell>
        </row>
        <row r="16783">
          <cell r="A16783" t="str">
            <v>MEMORIAS DE OBRA</v>
          </cell>
        </row>
        <row r="16785">
          <cell r="A16785" t="str">
            <v>No.</v>
          </cell>
          <cell r="B16785" t="str">
            <v>DESCRIPCIÓN</v>
          </cell>
          <cell r="F16785" t="str">
            <v>ÍTEM DE PAGO</v>
          </cell>
          <cell r="G16785" t="str">
            <v>UNIDAD</v>
          </cell>
          <cell r="H16785" t="str">
            <v>CANTIDAD</v>
          </cell>
        </row>
        <row r="16786">
          <cell r="B16786" t="str">
            <v/>
          </cell>
          <cell r="F16786" t="str">
            <v/>
          </cell>
          <cell r="G16786" t="str">
            <v/>
          </cell>
          <cell r="H16786" t="str">
            <v/>
          </cell>
        </row>
        <row r="16788">
          <cell r="A16788" t="str">
            <v>DETALLE</v>
          </cell>
          <cell r="C16788" t="str">
            <v>FACTOR</v>
          </cell>
          <cell r="D16788" t="str">
            <v>CANTIDAD</v>
          </cell>
          <cell r="E16788" t="str">
            <v>A (ML)</v>
          </cell>
          <cell r="F16788" t="str">
            <v>B (M2)</v>
          </cell>
          <cell r="G16788" t="str">
            <v>C (M3)</v>
          </cell>
          <cell r="H16788" t="str">
            <v>TOTAL</v>
          </cell>
        </row>
        <row r="16789">
          <cell r="H16789" t="str">
            <v/>
          </cell>
        </row>
        <row r="16790">
          <cell r="H16790" t="str">
            <v/>
          </cell>
        </row>
        <row r="16791">
          <cell r="H16791" t="str">
            <v/>
          </cell>
        </row>
        <row r="16792">
          <cell r="H16792" t="str">
            <v/>
          </cell>
        </row>
        <row r="16793">
          <cell r="H16793" t="str">
            <v/>
          </cell>
        </row>
        <row r="16794">
          <cell r="H16794" t="str">
            <v/>
          </cell>
        </row>
        <row r="16795">
          <cell r="H16795" t="str">
            <v/>
          </cell>
        </row>
        <row r="16796">
          <cell r="H16796" t="str">
            <v/>
          </cell>
        </row>
        <row r="16797">
          <cell r="H16797" t="str">
            <v/>
          </cell>
        </row>
        <row r="16798">
          <cell r="H16798" t="str">
            <v/>
          </cell>
        </row>
        <row r="16799">
          <cell r="H16799" t="str">
            <v/>
          </cell>
        </row>
        <row r="16800">
          <cell r="H16800" t="str">
            <v/>
          </cell>
        </row>
        <row r="16801">
          <cell r="H16801" t="str">
            <v/>
          </cell>
        </row>
        <row r="16802">
          <cell r="H16802" t="str">
            <v/>
          </cell>
        </row>
        <row r="16803">
          <cell r="H16803" t="str">
            <v/>
          </cell>
        </row>
        <row r="16804">
          <cell r="H16804" t="str">
            <v/>
          </cell>
        </row>
        <row r="16805">
          <cell r="H16805" t="str">
            <v/>
          </cell>
        </row>
        <row r="16806">
          <cell r="H16806" t="str">
            <v/>
          </cell>
        </row>
        <row r="16807">
          <cell r="H16807" t="str">
            <v/>
          </cell>
        </row>
        <row r="16808">
          <cell r="H16808" t="str">
            <v/>
          </cell>
        </row>
        <row r="16809">
          <cell r="H16809" t="str">
            <v/>
          </cell>
        </row>
        <row r="16810">
          <cell r="H16810" t="str">
            <v/>
          </cell>
        </row>
        <row r="16811">
          <cell r="H16811" t="str">
            <v/>
          </cell>
        </row>
        <row r="16812">
          <cell r="H16812" t="str">
            <v/>
          </cell>
        </row>
        <row r="16813">
          <cell r="H16813" t="str">
            <v/>
          </cell>
        </row>
        <row r="16814">
          <cell r="H16814" t="str">
            <v/>
          </cell>
        </row>
        <row r="16815">
          <cell r="H16815" t="str">
            <v/>
          </cell>
        </row>
        <row r="16816">
          <cell r="H16816" t="str">
            <v/>
          </cell>
        </row>
        <row r="16817">
          <cell r="H16817" t="str">
            <v/>
          </cell>
        </row>
        <row r="16818">
          <cell r="H16818" t="str">
            <v/>
          </cell>
        </row>
        <row r="16819">
          <cell r="H16819" t="str">
            <v/>
          </cell>
        </row>
        <row r="16820">
          <cell r="A16820" t="str">
            <v>ACTIVIDAD No  - PÁGINA 1</v>
          </cell>
        </row>
        <row r="16821">
          <cell r="H16821" t="str">
            <v/>
          </cell>
        </row>
        <row r="16822">
          <cell r="H16822" t="str">
            <v/>
          </cell>
        </row>
        <row r="16823">
          <cell r="H16823" t="str">
            <v/>
          </cell>
        </row>
        <row r="16824">
          <cell r="H16824" t="str">
            <v/>
          </cell>
        </row>
        <row r="16825">
          <cell r="H16825" t="str">
            <v/>
          </cell>
        </row>
        <row r="16826">
          <cell r="H16826" t="str">
            <v/>
          </cell>
        </row>
        <row r="16827">
          <cell r="H16827" t="str">
            <v/>
          </cell>
        </row>
        <row r="16828">
          <cell r="H16828" t="str">
            <v/>
          </cell>
        </row>
        <row r="16829">
          <cell r="H16829" t="str">
            <v/>
          </cell>
        </row>
        <row r="16830">
          <cell r="H16830" t="str">
            <v/>
          </cell>
        </row>
        <row r="16831">
          <cell r="H16831" t="str">
            <v/>
          </cell>
        </row>
        <row r="16832">
          <cell r="H16832" t="str">
            <v/>
          </cell>
        </row>
        <row r="16833">
          <cell r="H16833" t="str">
            <v/>
          </cell>
        </row>
        <row r="16834">
          <cell r="H16834" t="str">
            <v/>
          </cell>
        </row>
        <row r="16835">
          <cell r="H16835" t="str">
            <v/>
          </cell>
        </row>
        <row r="16836">
          <cell r="H16836" t="str">
            <v/>
          </cell>
        </row>
        <row r="16837">
          <cell r="H16837" t="str">
            <v/>
          </cell>
        </row>
        <row r="16838">
          <cell r="A16838" t="str">
            <v xml:space="preserve">CANTIDAD TOTAL ACTIVIDAD No </v>
          </cell>
          <cell r="H16838" t="str">
            <v/>
          </cell>
        </row>
        <row r="16839">
          <cell r="A16839" t="str">
            <v>INSERTE PLANO, GRÁFICO O ESQUEMA AQUÍ</v>
          </cell>
        </row>
        <row r="16862">
          <cell r="B16862" t="str">
            <v xml:space="preserve">JOSE ENRIQUE CASTRO CASTRO </v>
          </cell>
        </row>
        <row r="16863">
          <cell r="B16863" t="str">
            <v xml:space="preserve">SECRETARIO DE PLANEACION </v>
          </cell>
        </row>
        <row r="16864">
          <cell r="B16864" t="str">
            <v xml:space="preserve">SECRETARIA DE PLANEACION </v>
          </cell>
        </row>
        <row r="16865">
          <cell r="B16865" t="str">
            <v/>
          </cell>
          <cell r="C16865" t="str">
            <v>ACTIVIDAD No  - PÁGINA 2</v>
          </cell>
        </row>
        <row r="16866">
          <cell r="A16866" t="str">
            <v>DEPARTAMENTO DE ANTIOQUIA</v>
          </cell>
        </row>
        <row r="16867">
          <cell r="A16867" t="str">
            <v>MUNICIPIO DE MONTEBELLO</v>
          </cell>
        </row>
        <row r="16868">
          <cell r="A16868" t="str">
            <v>PROYECTO: Mantenimiento y Mejoramiento de Vías Terciarias en los Municipios de Montebello y Santa Barbara</v>
          </cell>
        </row>
        <row r="16870">
          <cell r="A16870" t="str">
            <v>MEMORIAS DE OBRA</v>
          </cell>
        </row>
        <row r="16872">
          <cell r="A16872" t="str">
            <v>No.</v>
          </cell>
          <cell r="B16872" t="str">
            <v>DESCRIPCIÓN</v>
          </cell>
          <cell r="F16872" t="str">
            <v>ÍTEM DE PAGO</v>
          </cell>
          <cell r="G16872" t="str">
            <v>UNIDAD</v>
          </cell>
          <cell r="H16872" t="str">
            <v>CANTIDAD</v>
          </cell>
        </row>
        <row r="16873">
          <cell r="B16873" t="str">
            <v/>
          </cell>
          <cell r="F16873" t="str">
            <v/>
          </cell>
          <cell r="G16873" t="str">
            <v/>
          </cell>
          <cell r="H16873" t="str">
            <v/>
          </cell>
        </row>
        <row r="16875">
          <cell r="A16875" t="str">
            <v>DETALLE</v>
          </cell>
          <cell r="C16875" t="str">
            <v>FACTOR</v>
          </cell>
          <cell r="D16875" t="str">
            <v>CANTIDAD</v>
          </cell>
          <cell r="E16875" t="str">
            <v>A (ML)</v>
          </cell>
          <cell r="F16875" t="str">
            <v>B (M2)</v>
          </cell>
          <cell r="G16875" t="str">
            <v>C (M3)</v>
          </cell>
          <cell r="H16875" t="str">
            <v>TOTAL</v>
          </cell>
        </row>
        <row r="16876">
          <cell r="H16876" t="str">
            <v/>
          </cell>
        </row>
        <row r="16877">
          <cell r="H16877" t="str">
            <v/>
          </cell>
        </row>
        <row r="16878">
          <cell r="H16878" t="str">
            <v/>
          </cell>
        </row>
        <row r="16879">
          <cell r="H16879" t="str">
            <v/>
          </cell>
        </row>
        <row r="16880">
          <cell r="H16880" t="str">
            <v/>
          </cell>
        </row>
        <row r="16881">
          <cell r="H16881" t="str">
            <v/>
          </cell>
        </row>
        <row r="16882">
          <cell r="H16882" t="str">
            <v/>
          </cell>
        </row>
        <row r="16883">
          <cell r="H16883" t="str">
            <v/>
          </cell>
        </row>
        <row r="16884">
          <cell r="H16884" t="str">
            <v/>
          </cell>
        </row>
        <row r="16885">
          <cell r="H16885" t="str">
            <v/>
          </cell>
        </row>
        <row r="16886">
          <cell r="H16886" t="str">
            <v/>
          </cell>
        </row>
        <row r="16887">
          <cell r="H16887" t="str">
            <v/>
          </cell>
        </row>
        <row r="16888">
          <cell r="H16888" t="str">
            <v/>
          </cell>
        </row>
        <row r="16889">
          <cell r="H16889" t="str">
            <v/>
          </cell>
        </row>
        <row r="16890">
          <cell r="H16890" t="str">
            <v/>
          </cell>
        </row>
        <row r="16891">
          <cell r="H16891" t="str">
            <v/>
          </cell>
        </row>
        <row r="16892">
          <cell r="H16892" t="str">
            <v/>
          </cell>
        </row>
        <row r="16893">
          <cell r="H16893" t="str">
            <v/>
          </cell>
        </row>
        <row r="16894">
          <cell r="H16894" t="str">
            <v/>
          </cell>
        </row>
        <row r="16895">
          <cell r="H16895" t="str">
            <v/>
          </cell>
        </row>
        <row r="16896">
          <cell r="H16896" t="str">
            <v/>
          </cell>
        </row>
        <row r="16897">
          <cell r="H16897" t="str">
            <v/>
          </cell>
        </row>
        <row r="16898">
          <cell r="H16898" t="str">
            <v/>
          </cell>
        </row>
        <row r="16899">
          <cell r="H16899" t="str">
            <v/>
          </cell>
        </row>
        <row r="16900">
          <cell r="H16900" t="str">
            <v/>
          </cell>
        </row>
        <row r="16901">
          <cell r="H16901" t="str">
            <v/>
          </cell>
        </row>
        <row r="16902">
          <cell r="H16902" t="str">
            <v/>
          </cell>
        </row>
        <row r="16903">
          <cell r="H16903" t="str">
            <v/>
          </cell>
        </row>
        <row r="16904">
          <cell r="H16904" t="str">
            <v/>
          </cell>
        </row>
        <row r="16905">
          <cell r="H16905" t="str">
            <v/>
          </cell>
        </row>
        <row r="16906">
          <cell r="H16906" t="str">
            <v/>
          </cell>
        </row>
        <row r="16907">
          <cell r="H16907" t="str">
            <v/>
          </cell>
        </row>
        <row r="16908">
          <cell r="H16908" t="str">
            <v/>
          </cell>
        </row>
        <row r="16909">
          <cell r="A16909" t="str">
            <v>ACTIVIDAD No  - PÁGINA 1</v>
          </cell>
        </row>
        <row r="16910">
          <cell r="H16910" t="str">
            <v/>
          </cell>
        </row>
        <row r="16911">
          <cell r="H16911" t="str">
            <v/>
          </cell>
        </row>
        <row r="16912">
          <cell r="H16912" t="str">
            <v/>
          </cell>
        </row>
        <row r="16913">
          <cell r="H16913" t="str">
            <v/>
          </cell>
        </row>
        <row r="16914">
          <cell r="H16914" t="str">
            <v/>
          </cell>
        </row>
        <row r="16915">
          <cell r="H16915" t="str">
            <v/>
          </cell>
        </row>
        <row r="16916">
          <cell r="H16916" t="str">
            <v/>
          </cell>
        </row>
        <row r="16917">
          <cell r="H16917" t="str">
            <v/>
          </cell>
        </row>
        <row r="16918">
          <cell r="H16918" t="str">
            <v/>
          </cell>
        </row>
        <row r="16919">
          <cell r="H16919" t="str">
            <v/>
          </cell>
        </row>
        <row r="16920">
          <cell r="H16920" t="str">
            <v/>
          </cell>
        </row>
        <row r="16921">
          <cell r="H16921" t="str">
            <v/>
          </cell>
        </row>
        <row r="16922">
          <cell r="H16922" t="str">
            <v/>
          </cell>
        </row>
        <row r="16923">
          <cell r="H16923" t="str">
            <v/>
          </cell>
        </row>
        <row r="16924">
          <cell r="H16924" t="str">
            <v/>
          </cell>
        </row>
        <row r="16925">
          <cell r="H16925" t="str">
            <v/>
          </cell>
        </row>
        <row r="16926">
          <cell r="H16926" t="str">
            <v/>
          </cell>
        </row>
        <row r="16927">
          <cell r="A16927" t="str">
            <v xml:space="preserve">CANTIDAD TOTAL ACTIVIDAD No </v>
          </cell>
          <cell r="H16927" t="str">
            <v/>
          </cell>
        </row>
        <row r="16928">
          <cell r="A16928" t="str">
            <v>INSERTE PLANO, GRÁFICO O ESQUEMA AQUÍ</v>
          </cell>
        </row>
        <row r="16951">
          <cell r="B16951" t="str">
            <v xml:space="preserve">JOSE ENRIQUE CASTRO CASTRO </v>
          </cell>
        </row>
        <row r="16952">
          <cell r="B16952" t="str">
            <v xml:space="preserve">SECRETARIO DE PLANEACION </v>
          </cell>
        </row>
        <row r="16953">
          <cell r="B16953" t="str">
            <v xml:space="preserve">SECRETARIA DE PLANEACION </v>
          </cell>
        </row>
        <row r="16954">
          <cell r="B16954" t="str">
            <v/>
          </cell>
          <cell r="C16954" t="str">
            <v>ACTIVIDAD No  - PÁGINA 2</v>
          </cell>
        </row>
        <row r="16955">
          <cell r="A16955" t="str">
            <v>DEPARTAMENTO DE ANTIOQUIA</v>
          </cell>
        </row>
        <row r="16956">
          <cell r="A16956" t="str">
            <v>MUNICIPIO DE MONTEBELLO</v>
          </cell>
        </row>
        <row r="16957">
          <cell r="A16957" t="str">
            <v>PROYECTO: Mantenimiento y Mejoramiento de Vías Terciarias en los Municipios de Montebello y Santa Barbara</v>
          </cell>
        </row>
        <row r="16959">
          <cell r="A16959" t="str">
            <v>MEMORIAS DE OBRA</v>
          </cell>
        </row>
        <row r="16961">
          <cell r="A16961" t="str">
            <v>No.</v>
          </cell>
          <cell r="B16961" t="str">
            <v>DESCRIPCIÓN</v>
          </cell>
          <cell r="F16961" t="str">
            <v>ÍTEM DE PAGO</v>
          </cell>
          <cell r="G16961" t="str">
            <v>UNIDAD</v>
          </cell>
          <cell r="H16961" t="str">
            <v>CANTIDAD</v>
          </cell>
        </row>
        <row r="16962">
          <cell r="B16962" t="str">
            <v/>
          </cell>
          <cell r="F16962" t="str">
            <v/>
          </cell>
          <cell r="G16962" t="str">
            <v/>
          </cell>
          <cell r="H16962" t="str">
            <v/>
          </cell>
        </row>
        <row r="16964">
          <cell r="A16964" t="str">
            <v>DETALLE</v>
          </cell>
          <cell r="C16964" t="str">
            <v>FACTOR</v>
          </cell>
          <cell r="D16964" t="str">
            <v>CANTIDAD</v>
          </cell>
          <cell r="E16964" t="str">
            <v>A (ML)</v>
          </cell>
          <cell r="F16964" t="str">
            <v>B (M2)</v>
          </cell>
          <cell r="G16964" t="str">
            <v>C (M3)</v>
          </cell>
          <cell r="H16964" t="str">
            <v>TOTAL</v>
          </cell>
        </row>
        <row r="16965">
          <cell r="H16965" t="str">
            <v/>
          </cell>
        </row>
        <row r="16966">
          <cell r="H16966" t="str">
            <v/>
          </cell>
        </row>
        <row r="16967">
          <cell r="H16967" t="str">
            <v/>
          </cell>
        </row>
        <row r="16968">
          <cell r="H16968" t="str">
            <v/>
          </cell>
        </row>
        <row r="16969">
          <cell r="H16969" t="str">
            <v/>
          </cell>
        </row>
        <row r="16970">
          <cell r="H16970" t="str">
            <v/>
          </cell>
        </row>
        <row r="16971">
          <cell r="H16971" t="str">
            <v/>
          </cell>
        </row>
        <row r="16972">
          <cell r="H16972" t="str">
            <v/>
          </cell>
        </row>
        <row r="16973">
          <cell r="H16973" t="str">
            <v/>
          </cell>
        </row>
        <row r="16974">
          <cell r="H16974" t="str">
            <v/>
          </cell>
        </row>
        <row r="16975">
          <cell r="H16975" t="str">
            <v/>
          </cell>
        </row>
        <row r="16976">
          <cell r="H16976" t="str">
            <v/>
          </cell>
        </row>
        <row r="16977">
          <cell r="H16977" t="str">
            <v/>
          </cell>
        </row>
        <row r="16978">
          <cell r="H16978" t="str">
            <v/>
          </cell>
        </row>
        <row r="16979">
          <cell r="H16979" t="str">
            <v/>
          </cell>
        </row>
        <row r="16980">
          <cell r="H16980" t="str">
            <v/>
          </cell>
        </row>
        <row r="16981">
          <cell r="H16981" t="str">
            <v/>
          </cell>
        </row>
        <row r="16982">
          <cell r="H16982" t="str">
            <v/>
          </cell>
        </row>
        <row r="16983">
          <cell r="H16983" t="str">
            <v/>
          </cell>
        </row>
        <row r="16984">
          <cell r="H16984" t="str">
            <v/>
          </cell>
        </row>
        <row r="16985">
          <cell r="H16985" t="str">
            <v/>
          </cell>
        </row>
        <row r="16986">
          <cell r="H16986" t="str">
            <v/>
          </cell>
        </row>
        <row r="16987">
          <cell r="H16987" t="str">
            <v/>
          </cell>
        </row>
        <row r="16988">
          <cell r="H16988" t="str">
            <v/>
          </cell>
        </row>
        <row r="16989">
          <cell r="H16989" t="str">
            <v/>
          </cell>
        </row>
        <row r="16990">
          <cell r="H16990" t="str">
            <v/>
          </cell>
        </row>
        <row r="16991">
          <cell r="H16991" t="str">
            <v/>
          </cell>
        </row>
        <row r="16992">
          <cell r="H16992" t="str">
            <v/>
          </cell>
        </row>
        <row r="16993">
          <cell r="H16993" t="str">
            <v/>
          </cell>
        </row>
        <row r="16994">
          <cell r="H16994" t="str">
            <v/>
          </cell>
        </row>
        <row r="16995">
          <cell r="H16995" t="str">
            <v/>
          </cell>
        </row>
        <row r="16996">
          <cell r="A16996" t="str">
            <v>ACTIVIDAD No  - PÁGINA 1</v>
          </cell>
        </row>
        <row r="16997">
          <cell r="H16997" t="str">
            <v/>
          </cell>
        </row>
        <row r="16998">
          <cell r="H16998" t="str">
            <v/>
          </cell>
        </row>
        <row r="16999">
          <cell r="H16999" t="str">
            <v/>
          </cell>
        </row>
        <row r="17000">
          <cell r="H17000" t="str">
            <v/>
          </cell>
        </row>
        <row r="17001">
          <cell r="H17001" t="str">
            <v/>
          </cell>
        </row>
        <row r="17002">
          <cell r="H17002" t="str">
            <v/>
          </cell>
        </row>
        <row r="17003">
          <cell r="H17003" t="str">
            <v/>
          </cell>
        </row>
        <row r="17004">
          <cell r="H17004" t="str">
            <v/>
          </cell>
        </row>
        <row r="17005">
          <cell r="H17005" t="str">
            <v/>
          </cell>
        </row>
        <row r="17006">
          <cell r="H17006" t="str">
            <v/>
          </cell>
        </row>
        <row r="17007">
          <cell r="H17007" t="str">
            <v/>
          </cell>
        </row>
        <row r="17008">
          <cell r="H17008" t="str">
            <v/>
          </cell>
        </row>
        <row r="17009">
          <cell r="H17009" t="str">
            <v/>
          </cell>
        </row>
        <row r="17010">
          <cell r="H17010" t="str">
            <v/>
          </cell>
        </row>
        <row r="17011">
          <cell r="H17011" t="str">
            <v/>
          </cell>
        </row>
        <row r="17012">
          <cell r="H17012" t="str">
            <v/>
          </cell>
        </row>
        <row r="17013">
          <cell r="H17013" t="str">
            <v/>
          </cell>
        </row>
        <row r="17014">
          <cell r="A17014" t="str">
            <v xml:space="preserve">CANTIDAD TOTAL ACTIVIDAD No </v>
          </cell>
          <cell r="H17014" t="str">
            <v/>
          </cell>
        </row>
        <row r="17015">
          <cell r="A17015" t="str">
            <v>INSERTE PLANO, GRÁFICO O ESQUEMA AQUÍ</v>
          </cell>
        </row>
        <row r="17038">
          <cell r="B17038" t="str">
            <v xml:space="preserve">JOSE ENRIQUE CASTRO CASTRO </v>
          </cell>
        </row>
        <row r="17039">
          <cell r="B17039" t="str">
            <v xml:space="preserve">SECRETARIO DE PLANEACION </v>
          </cell>
        </row>
        <row r="17040">
          <cell r="B17040" t="str">
            <v xml:space="preserve">SECRETARIA DE PLANEACION </v>
          </cell>
        </row>
        <row r="17041">
          <cell r="B17041" t="str">
            <v/>
          </cell>
          <cell r="C17041" t="str">
            <v>ACTIVIDAD No  - PÁGINA 2</v>
          </cell>
        </row>
        <row r="17042">
          <cell r="A17042" t="str">
            <v>DEPARTAMENTO DE ANTIOQUIA</v>
          </cell>
        </row>
        <row r="17043">
          <cell r="A17043" t="str">
            <v>MUNICIPIO DE MONTEBELLO</v>
          </cell>
        </row>
        <row r="17044">
          <cell r="A17044" t="str">
            <v>PROYECTO: Mantenimiento y Mejoramiento de Vías Terciarias en los Municipios de Montebello y Santa Barbara</v>
          </cell>
        </row>
        <row r="17046">
          <cell r="A17046" t="str">
            <v>MEMORIAS DE OBRA</v>
          </cell>
        </row>
        <row r="17048">
          <cell r="A17048" t="str">
            <v>No.</v>
          </cell>
          <cell r="B17048" t="str">
            <v>DESCRIPCIÓN</v>
          </cell>
          <cell r="F17048" t="str">
            <v>ÍTEM DE PAGO</v>
          </cell>
          <cell r="G17048" t="str">
            <v>UNIDAD</v>
          </cell>
          <cell r="H17048" t="str">
            <v>CANTIDAD</v>
          </cell>
        </row>
        <row r="17049">
          <cell r="B17049" t="str">
            <v/>
          </cell>
          <cell r="F17049" t="str">
            <v/>
          </cell>
          <cell r="G17049" t="str">
            <v/>
          </cell>
          <cell r="H17049" t="str">
            <v/>
          </cell>
        </row>
        <row r="17051">
          <cell r="A17051" t="str">
            <v>DETALLE</v>
          </cell>
          <cell r="C17051" t="str">
            <v>FACTOR</v>
          </cell>
          <cell r="D17051" t="str">
            <v>CANTIDAD</v>
          </cell>
          <cell r="E17051" t="str">
            <v>A (ML)</v>
          </cell>
          <cell r="F17051" t="str">
            <v>B (M2)</v>
          </cell>
          <cell r="G17051" t="str">
            <v>C (M3)</v>
          </cell>
          <cell r="H17051" t="str">
            <v>TOTAL</v>
          </cell>
        </row>
        <row r="17052">
          <cell r="H17052" t="str">
            <v/>
          </cell>
        </row>
        <row r="17053">
          <cell r="H17053" t="str">
            <v/>
          </cell>
        </row>
        <row r="17054">
          <cell r="H17054" t="str">
            <v/>
          </cell>
        </row>
        <row r="17055">
          <cell r="H17055" t="str">
            <v/>
          </cell>
        </row>
        <row r="17056">
          <cell r="H17056" t="str">
            <v/>
          </cell>
        </row>
        <row r="17057">
          <cell r="H17057" t="str">
            <v/>
          </cell>
        </row>
        <row r="17058">
          <cell r="H17058" t="str">
            <v/>
          </cell>
        </row>
        <row r="17059">
          <cell r="H17059" t="str">
            <v/>
          </cell>
        </row>
        <row r="17060">
          <cell r="H17060" t="str">
            <v/>
          </cell>
        </row>
        <row r="17061">
          <cell r="H17061" t="str">
            <v/>
          </cell>
        </row>
        <row r="17062">
          <cell r="H17062" t="str">
            <v/>
          </cell>
        </row>
        <row r="17063">
          <cell r="H17063" t="str">
            <v/>
          </cell>
        </row>
        <row r="17064">
          <cell r="H17064" t="str">
            <v/>
          </cell>
        </row>
        <row r="17065">
          <cell r="H17065" t="str">
            <v/>
          </cell>
        </row>
        <row r="17066">
          <cell r="H17066" t="str">
            <v/>
          </cell>
        </row>
        <row r="17067">
          <cell r="H17067" t="str">
            <v/>
          </cell>
        </row>
        <row r="17068">
          <cell r="H17068" t="str">
            <v/>
          </cell>
        </row>
        <row r="17069">
          <cell r="H17069" t="str">
            <v/>
          </cell>
        </row>
        <row r="17070">
          <cell r="H17070" t="str">
            <v/>
          </cell>
        </row>
        <row r="17071">
          <cell r="H17071" t="str">
            <v/>
          </cell>
        </row>
        <row r="17072">
          <cell r="H17072" t="str">
            <v/>
          </cell>
        </row>
        <row r="17073">
          <cell r="H17073" t="str">
            <v/>
          </cell>
        </row>
        <row r="17074">
          <cell r="H17074" t="str">
            <v/>
          </cell>
        </row>
        <row r="17075">
          <cell r="H17075" t="str">
            <v/>
          </cell>
        </row>
        <row r="17076">
          <cell r="H17076" t="str">
            <v/>
          </cell>
        </row>
        <row r="17077">
          <cell r="H17077" t="str">
            <v/>
          </cell>
        </row>
        <row r="17078">
          <cell r="H17078" t="str">
            <v/>
          </cell>
        </row>
        <row r="17079">
          <cell r="H17079" t="str">
            <v/>
          </cell>
        </row>
        <row r="17080">
          <cell r="H17080" t="str">
            <v/>
          </cell>
        </row>
        <row r="17081">
          <cell r="H17081" t="str">
            <v/>
          </cell>
        </row>
        <row r="17082">
          <cell r="H17082" t="str">
            <v/>
          </cell>
        </row>
        <row r="17083">
          <cell r="A17083" t="str">
            <v>ACTIVIDAD No  - PÁGINA 1</v>
          </cell>
        </row>
        <row r="17084">
          <cell r="H17084" t="str">
            <v/>
          </cell>
        </row>
        <row r="17085">
          <cell r="H17085" t="str">
            <v/>
          </cell>
        </row>
        <row r="17086">
          <cell r="H17086" t="str">
            <v/>
          </cell>
        </row>
        <row r="17087">
          <cell r="H17087" t="str">
            <v/>
          </cell>
        </row>
        <row r="17088">
          <cell r="H17088" t="str">
            <v/>
          </cell>
        </row>
        <row r="17089">
          <cell r="H17089" t="str">
            <v/>
          </cell>
        </row>
        <row r="17090">
          <cell r="H17090" t="str">
            <v/>
          </cell>
        </row>
        <row r="17091">
          <cell r="H17091" t="str">
            <v/>
          </cell>
        </row>
        <row r="17092">
          <cell r="H17092" t="str">
            <v/>
          </cell>
        </row>
        <row r="17093">
          <cell r="H17093" t="str">
            <v/>
          </cell>
        </row>
        <row r="17094">
          <cell r="H17094" t="str">
            <v/>
          </cell>
        </row>
        <row r="17095">
          <cell r="H17095" t="str">
            <v/>
          </cell>
        </row>
        <row r="17096">
          <cell r="H17096" t="str">
            <v/>
          </cell>
        </row>
        <row r="17097">
          <cell r="H17097" t="str">
            <v/>
          </cell>
        </row>
        <row r="17098">
          <cell r="H17098" t="str">
            <v/>
          </cell>
        </row>
        <row r="17099">
          <cell r="H17099" t="str">
            <v/>
          </cell>
        </row>
        <row r="17100">
          <cell r="H17100" t="str">
            <v/>
          </cell>
        </row>
        <row r="17101">
          <cell r="A17101" t="str">
            <v xml:space="preserve">CANTIDAD TOTAL ACTIVIDAD No </v>
          </cell>
          <cell r="H17101" t="str">
            <v/>
          </cell>
        </row>
        <row r="17102">
          <cell r="A17102" t="str">
            <v>INSERTE PLANO, GRÁFICO O ESQUEMA AQUÍ</v>
          </cell>
        </row>
        <row r="17125">
          <cell r="B17125" t="str">
            <v xml:space="preserve">JOSE ENRIQUE CASTRO CASTRO </v>
          </cell>
        </row>
        <row r="17126">
          <cell r="B17126" t="str">
            <v xml:space="preserve">SECRETARIO DE PLANEACION </v>
          </cell>
        </row>
        <row r="17127">
          <cell r="B17127" t="str">
            <v xml:space="preserve">SECRETARIA DE PLANEACION </v>
          </cell>
        </row>
        <row r="17128">
          <cell r="B17128" t="str">
            <v/>
          </cell>
          <cell r="C17128" t="str">
            <v>ACTIVIDAD No  - PÁGINA 2</v>
          </cell>
        </row>
        <row r="17129">
          <cell r="A17129" t="str">
            <v>DEPARTAMENTO DE ANTIOQUIA</v>
          </cell>
        </row>
        <row r="17130">
          <cell r="A17130" t="str">
            <v>MUNICIPIO DE MONTEBELLO</v>
          </cell>
        </row>
        <row r="17131">
          <cell r="A17131" t="str">
            <v>PROYECTO: Mantenimiento y Mejoramiento de Vías Terciarias en los Municipios de Montebello y Santa Barbara</v>
          </cell>
        </row>
        <row r="17133">
          <cell r="A17133" t="str">
            <v>MEMORIAS DE OBRA</v>
          </cell>
        </row>
        <row r="17135">
          <cell r="A17135" t="str">
            <v>No.</v>
          </cell>
          <cell r="B17135" t="str">
            <v>DESCRIPCIÓN</v>
          </cell>
          <cell r="F17135" t="str">
            <v>ÍTEM DE PAGO</v>
          </cell>
          <cell r="G17135" t="str">
            <v>UNIDAD</v>
          </cell>
          <cell r="H17135" t="str">
            <v>CANTIDAD</v>
          </cell>
        </row>
        <row r="17136">
          <cell r="B17136" t="str">
            <v/>
          </cell>
          <cell r="F17136" t="str">
            <v/>
          </cell>
          <cell r="G17136" t="str">
            <v/>
          </cell>
          <cell r="H17136" t="str">
            <v/>
          </cell>
        </row>
        <row r="17138">
          <cell r="A17138" t="str">
            <v>DETALLE</v>
          </cell>
          <cell r="C17138" t="str">
            <v>FACTOR</v>
          </cell>
          <cell r="D17138" t="str">
            <v>CANTIDAD</v>
          </cell>
          <cell r="E17138" t="str">
            <v>A (ML)</v>
          </cell>
          <cell r="F17138" t="str">
            <v>B (M2)</v>
          </cell>
          <cell r="G17138" t="str">
            <v>C (M3)</v>
          </cell>
          <cell r="H17138" t="str">
            <v>TOTAL</v>
          </cell>
        </row>
        <row r="17139">
          <cell r="H17139" t="str">
            <v/>
          </cell>
        </row>
        <row r="17140">
          <cell r="H17140" t="str">
            <v/>
          </cell>
        </row>
        <row r="17141">
          <cell r="H17141" t="str">
            <v/>
          </cell>
        </row>
        <row r="17142">
          <cell r="H17142" t="str">
            <v/>
          </cell>
        </row>
        <row r="17143">
          <cell r="H17143" t="str">
            <v/>
          </cell>
        </row>
        <row r="17144">
          <cell r="H17144" t="str">
            <v/>
          </cell>
        </row>
        <row r="17145">
          <cell r="H17145" t="str">
            <v/>
          </cell>
        </row>
        <row r="17146">
          <cell r="H17146" t="str">
            <v/>
          </cell>
        </row>
        <row r="17147">
          <cell r="H17147" t="str">
            <v/>
          </cell>
        </row>
        <row r="17148">
          <cell r="H17148" t="str">
            <v/>
          </cell>
        </row>
        <row r="17149">
          <cell r="H17149" t="str">
            <v/>
          </cell>
        </row>
        <row r="17150">
          <cell r="H17150" t="str">
            <v/>
          </cell>
        </row>
        <row r="17151">
          <cell r="H17151" t="str">
            <v/>
          </cell>
        </row>
        <row r="17152">
          <cell r="H17152" t="str">
            <v/>
          </cell>
        </row>
        <row r="17153">
          <cell r="H17153" t="str">
            <v/>
          </cell>
        </row>
        <row r="17154">
          <cell r="H17154" t="str">
            <v/>
          </cell>
        </row>
        <row r="17155">
          <cell r="H17155" t="str">
            <v/>
          </cell>
        </row>
        <row r="17156">
          <cell r="H17156" t="str">
            <v/>
          </cell>
        </row>
        <row r="17157">
          <cell r="H17157" t="str">
            <v/>
          </cell>
        </row>
        <row r="17158">
          <cell r="H17158" t="str">
            <v/>
          </cell>
        </row>
        <row r="17159">
          <cell r="H17159" t="str">
            <v/>
          </cell>
        </row>
        <row r="17160">
          <cell r="H17160" t="str">
            <v/>
          </cell>
        </row>
        <row r="17161">
          <cell r="H17161" t="str">
            <v/>
          </cell>
        </row>
        <row r="17162">
          <cell r="H17162" t="str">
            <v/>
          </cell>
        </row>
        <row r="17163">
          <cell r="H17163" t="str">
            <v/>
          </cell>
        </row>
        <row r="17164">
          <cell r="H17164" t="str">
            <v/>
          </cell>
        </row>
        <row r="17165">
          <cell r="H17165" t="str">
            <v/>
          </cell>
        </row>
        <row r="17166">
          <cell r="H17166" t="str">
            <v/>
          </cell>
        </row>
        <row r="17167">
          <cell r="H17167" t="str">
            <v/>
          </cell>
        </row>
        <row r="17168">
          <cell r="H17168" t="str">
            <v/>
          </cell>
        </row>
        <row r="17169">
          <cell r="H17169" t="str">
            <v/>
          </cell>
        </row>
        <row r="17170">
          <cell r="A17170" t="str">
            <v>ACTIVIDAD No  - PÁGINA 1</v>
          </cell>
        </row>
        <row r="17171">
          <cell r="H17171" t="str">
            <v/>
          </cell>
        </row>
        <row r="17172">
          <cell r="H17172" t="str">
            <v/>
          </cell>
        </row>
        <row r="17173">
          <cell r="H17173" t="str">
            <v/>
          </cell>
        </row>
        <row r="17174">
          <cell r="H17174" t="str">
            <v/>
          </cell>
        </row>
        <row r="17175">
          <cell r="H17175" t="str">
            <v/>
          </cell>
        </row>
        <row r="17176">
          <cell r="H17176" t="str">
            <v/>
          </cell>
        </row>
        <row r="17177">
          <cell r="H17177" t="str">
            <v/>
          </cell>
        </row>
        <row r="17178">
          <cell r="H17178" t="str">
            <v/>
          </cell>
        </row>
        <row r="17179">
          <cell r="H17179" t="str">
            <v/>
          </cell>
        </row>
        <row r="17180">
          <cell r="H17180" t="str">
            <v/>
          </cell>
        </row>
        <row r="17181">
          <cell r="H17181" t="str">
            <v/>
          </cell>
        </row>
        <row r="17182">
          <cell r="H17182" t="str">
            <v/>
          </cell>
        </row>
        <row r="17183">
          <cell r="H17183" t="str">
            <v/>
          </cell>
        </row>
        <row r="17184">
          <cell r="H17184" t="str">
            <v/>
          </cell>
        </row>
        <row r="17185">
          <cell r="H17185" t="str">
            <v/>
          </cell>
        </row>
        <row r="17186">
          <cell r="H17186" t="str">
            <v/>
          </cell>
        </row>
        <row r="17187">
          <cell r="H17187" t="str">
            <v/>
          </cell>
        </row>
        <row r="17188">
          <cell r="A17188" t="str">
            <v xml:space="preserve">CANTIDAD TOTAL ACTIVIDAD No </v>
          </cell>
          <cell r="H17188" t="str">
            <v/>
          </cell>
        </row>
        <row r="17189">
          <cell r="A17189" t="str">
            <v>INSERTE PLANO, GRÁFICO O ESQUEMA AQUÍ</v>
          </cell>
        </row>
        <row r="17212">
          <cell r="B17212" t="str">
            <v xml:space="preserve">JOSE ENRIQUE CASTRO CASTRO </v>
          </cell>
        </row>
        <row r="17213">
          <cell r="B17213" t="str">
            <v xml:space="preserve">SECRETARIO DE PLANEACION </v>
          </cell>
        </row>
        <row r="17214">
          <cell r="B17214" t="str">
            <v xml:space="preserve">SECRETARIA DE PLANEACION </v>
          </cell>
        </row>
        <row r="17215">
          <cell r="B17215" t="str">
            <v/>
          </cell>
          <cell r="C17215" t="str">
            <v>ACTIVIDAD No  - PÁGINA 2</v>
          </cell>
        </row>
        <row r="17216">
          <cell r="A17216" t="str">
            <v>DEPARTAMENTO DE ANTIOQUIA</v>
          </cell>
        </row>
        <row r="17217">
          <cell r="A17217" t="str">
            <v>MUNICIPIO DE MONTEBELLO</v>
          </cell>
        </row>
        <row r="17218">
          <cell r="A17218" t="str">
            <v>PROYECTO: Mantenimiento y Mejoramiento de Vías Terciarias en los Municipios de Montebello y Santa Barbara</v>
          </cell>
        </row>
        <row r="17220">
          <cell r="A17220" t="str">
            <v>MEMORIAS DE OBRA</v>
          </cell>
        </row>
        <row r="17222">
          <cell r="A17222" t="str">
            <v>No.</v>
          </cell>
          <cell r="B17222" t="str">
            <v>DESCRIPCIÓN</v>
          </cell>
          <cell r="F17222" t="str">
            <v>ÍTEM DE PAGO</v>
          </cell>
          <cell r="G17222" t="str">
            <v>UNIDAD</v>
          </cell>
          <cell r="H17222" t="str">
            <v>CANTIDAD</v>
          </cell>
        </row>
        <row r="17223">
          <cell r="B17223" t="str">
            <v/>
          </cell>
          <cell r="F17223" t="str">
            <v/>
          </cell>
          <cell r="G17223" t="str">
            <v/>
          </cell>
          <cell r="H17223" t="str">
            <v/>
          </cell>
        </row>
        <row r="17225">
          <cell r="A17225" t="str">
            <v>DETALLE</v>
          </cell>
          <cell r="C17225" t="str">
            <v>FACTOR</v>
          </cell>
          <cell r="D17225" t="str">
            <v>CANTIDAD</v>
          </cell>
          <cell r="E17225" t="str">
            <v>A (ML)</v>
          </cell>
          <cell r="F17225" t="str">
            <v>B (M2)</v>
          </cell>
          <cell r="G17225" t="str">
            <v>C (M3)</v>
          </cell>
          <cell r="H17225" t="str">
            <v>TOTAL</v>
          </cell>
        </row>
        <row r="17226">
          <cell r="H17226" t="str">
            <v/>
          </cell>
        </row>
        <row r="17227">
          <cell r="H17227" t="str">
            <v/>
          </cell>
        </row>
        <row r="17228">
          <cell r="H17228" t="str">
            <v/>
          </cell>
        </row>
        <row r="17229">
          <cell r="H17229" t="str">
            <v/>
          </cell>
        </row>
        <row r="17230">
          <cell r="H17230" t="str">
            <v/>
          </cell>
        </row>
        <row r="17231">
          <cell r="H17231" t="str">
            <v/>
          </cell>
        </row>
        <row r="17232">
          <cell r="H17232" t="str">
            <v/>
          </cell>
        </row>
        <row r="17233">
          <cell r="H17233" t="str">
            <v/>
          </cell>
        </row>
        <row r="17234">
          <cell r="H17234" t="str">
            <v/>
          </cell>
        </row>
        <row r="17235">
          <cell r="H17235" t="str">
            <v/>
          </cell>
        </row>
        <row r="17236">
          <cell r="H17236" t="str">
            <v/>
          </cell>
        </row>
        <row r="17237">
          <cell r="H17237" t="str">
            <v/>
          </cell>
        </row>
        <row r="17238">
          <cell r="H17238" t="str">
            <v/>
          </cell>
        </row>
        <row r="17239">
          <cell r="H17239" t="str">
            <v/>
          </cell>
        </row>
        <row r="17240">
          <cell r="H17240" t="str">
            <v/>
          </cell>
        </row>
        <row r="17241">
          <cell r="H17241" t="str">
            <v/>
          </cell>
        </row>
        <row r="17242">
          <cell r="H17242" t="str">
            <v/>
          </cell>
        </row>
        <row r="17243">
          <cell r="H17243" t="str">
            <v/>
          </cell>
        </row>
        <row r="17244">
          <cell r="H17244" t="str">
            <v/>
          </cell>
        </row>
        <row r="17245">
          <cell r="H17245" t="str">
            <v/>
          </cell>
        </row>
        <row r="17246">
          <cell r="H17246" t="str">
            <v/>
          </cell>
        </row>
        <row r="17247">
          <cell r="H17247" t="str">
            <v/>
          </cell>
        </row>
        <row r="17248">
          <cell r="H17248" t="str">
            <v/>
          </cell>
        </row>
        <row r="17249">
          <cell r="H17249" t="str">
            <v/>
          </cell>
        </row>
        <row r="17250">
          <cell r="H17250" t="str">
            <v/>
          </cell>
        </row>
        <row r="17251">
          <cell r="H17251" t="str">
            <v/>
          </cell>
        </row>
        <row r="17252">
          <cell r="H17252" t="str">
            <v/>
          </cell>
        </row>
        <row r="17253">
          <cell r="H17253" t="str">
            <v/>
          </cell>
        </row>
        <row r="17254">
          <cell r="H17254" t="str">
            <v/>
          </cell>
        </row>
        <row r="17255">
          <cell r="H17255" t="str">
            <v/>
          </cell>
        </row>
        <row r="17256">
          <cell r="H17256" t="str">
            <v/>
          </cell>
        </row>
        <row r="17257">
          <cell r="A17257" t="str">
            <v>ACTIVIDAD No  - PÁGINA 1</v>
          </cell>
        </row>
        <row r="17258">
          <cell r="H17258" t="str">
            <v/>
          </cell>
        </row>
        <row r="17259">
          <cell r="H17259" t="str">
            <v/>
          </cell>
        </row>
        <row r="17260">
          <cell r="H17260" t="str">
            <v/>
          </cell>
        </row>
        <row r="17261">
          <cell r="H17261" t="str">
            <v/>
          </cell>
        </row>
        <row r="17262">
          <cell r="H17262" t="str">
            <v/>
          </cell>
        </row>
        <row r="17263">
          <cell r="H17263" t="str">
            <v/>
          </cell>
        </row>
        <row r="17264">
          <cell r="H17264" t="str">
            <v/>
          </cell>
        </row>
        <row r="17265">
          <cell r="H17265" t="str">
            <v/>
          </cell>
        </row>
        <row r="17266">
          <cell r="H17266" t="str">
            <v/>
          </cell>
        </row>
        <row r="17267">
          <cell r="H17267" t="str">
            <v/>
          </cell>
        </row>
        <row r="17268">
          <cell r="H17268" t="str">
            <v/>
          </cell>
        </row>
        <row r="17269">
          <cell r="H17269" t="str">
            <v/>
          </cell>
        </row>
        <row r="17270">
          <cell r="H17270" t="str">
            <v/>
          </cell>
        </row>
        <row r="17271">
          <cell r="H17271" t="str">
            <v/>
          </cell>
        </row>
        <row r="17272">
          <cell r="H17272" t="str">
            <v/>
          </cell>
        </row>
        <row r="17273">
          <cell r="H17273" t="str">
            <v/>
          </cell>
        </row>
        <row r="17274">
          <cell r="H17274" t="str">
            <v/>
          </cell>
        </row>
        <row r="17275">
          <cell r="A17275" t="str">
            <v xml:space="preserve">CANTIDAD TOTAL ACTIVIDAD No </v>
          </cell>
          <cell r="H17275" t="str">
            <v/>
          </cell>
        </row>
        <row r="17276">
          <cell r="A17276" t="str">
            <v>INSERTE PLANO, GRÁFICO O ESQUEMA AQUÍ</v>
          </cell>
        </row>
        <row r="17299">
          <cell r="B17299" t="str">
            <v xml:space="preserve">JOSE ENRIQUE CASTRO CASTRO </v>
          </cell>
        </row>
        <row r="17300">
          <cell r="B17300" t="str">
            <v xml:space="preserve">SECRETARIO DE PLANEACION </v>
          </cell>
        </row>
        <row r="17301">
          <cell r="B17301" t="str">
            <v xml:space="preserve">SECRETARIA DE PLANEACION </v>
          </cell>
        </row>
        <row r="17302">
          <cell r="B17302" t="str">
            <v/>
          </cell>
          <cell r="C17302" t="str">
            <v>ACTIVIDAD No  - PÁGINA 2</v>
          </cell>
        </row>
        <row r="17303">
          <cell r="A17303" t="str">
            <v>DEPARTAMENTO DE ANTIOQUIA</v>
          </cell>
        </row>
        <row r="17304">
          <cell r="A17304" t="str">
            <v>MUNICIPIO DE MONTEBELLO</v>
          </cell>
        </row>
        <row r="17305">
          <cell r="A17305" t="str">
            <v>PROYECTO: Mantenimiento y Mejoramiento de Vías Terciarias en los Municipios de Montebello y Santa Barbara</v>
          </cell>
        </row>
        <row r="17307">
          <cell r="A17307" t="str">
            <v>MEMORIAS DE OBRA</v>
          </cell>
        </row>
        <row r="17309">
          <cell r="A17309" t="str">
            <v>No.</v>
          </cell>
          <cell r="B17309" t="str">
            <v>DESCRIPCIÓN</v>
          </cell>
          <cell r="F17309" t="str">
            <v>ÍTEM DE PAGO</v>
          </cell>
          <cell r="G17309" t="str">
            <v>UNIDAD</v>
          </cell>
          <cell r="H17309" t="str">
            <v>CANTIDAD</v>
          </cell>
        </row>
        <row r="17310">
          <cell r="B17310" t="str">
            <v/>
          </cell>
          <cell r="F17310" t="str">
            <v/>
          </cell>
          <cell r="G17310" t="str">
            <v/>
          </cell>
          <cell r="H17310" t="str">
            <v/>
          </cell>
        </row>
        <row r="17312">
          <cell r="A17312" t="str">
            <v>DETALLE</v>
          </cell>
          <cell r="C17312" t="str">
            <v>FACTOR</v>
          </cell>
          <cell r="D17312" t="str">
            <v>CANTIDAD</v>
          </cell>
          <cell r="E17312" t="str">
            <v>A (ML)</v>
          </cell>
          <cell r="F17312" t="str">
            <v>B (M2)</v>
          </cell>
          <cell r="G17312" t="str">
            <v>C (M3)</v>
          </cell>
          <cell r="H17312" t="str">
            <v>TOTAL</v>
          </cell>
        </row>
        <row r="17313">
          <cell r="H17313" t="str">
            <v/>
          </cell>
        </row>
        <row r="17314">
          <cell r="H17314" t="str">
            <v/>
          </cell>
        </row>
        <row r="17315">
          <cell r="H17315" t="str">
            <v/>
          </cell>
        </row>
        <row r="17316">
          <cell r="H17316" t="str">
            <v/>
          </cell>
        </row>
        <row r="17317">
          <cell r="H17317" t="str">
            <v/>
          </cell>
        </row>
        <row r="17318">
          <cell r="H17318" t="str">
            <v/>
          </cell>
        </row>
        <row r="17319">
          <cell r="H17319" t="str">
            <v/>
          </cell>
        </row>
        <row r="17320">
          <cell r="H17320" t="str">
            <v/>
          </cell>
        </row>
        <row r="17321">
          <cell r="H17321" t="str">
            <v/>
          </cell>
        </row>
        <row r="17322">
          <cell r="H17322" t="str">
            <v/>
          </cell>
        </row>
        <row r="17323">
          <cell r="H17323" t="str">
            <v/>
          </cell>
        </row>
        <row r="17324">
          <cell r="H17324" t="str">
            <v/>
          </cell>
        </row>
        <row r="17325">
          <cell r="H17325" t="str">
            <v/>
          </cell>
        </row>
        <row r="17326">
          <cell r="H17326" t="str">
            <v/>
          </cell>
        </row>
        <row r="17327">
          <cell r="H17327" t="str">
            <v/>
          </cell>
        </row>
        <row r="17328">
          <cell r="H17328" t="str">
            <v/>
          </cell>
        </row>
        <row r="17329">
          <cell r="H17329" t="str">
            <v/>
          </cell>
        </row>
        <row r="17330">
          <cell r="H17330" t="str">
            <v/>
          </cell>
        </row>
        <row r="17331">
          <cell r="H17331" t="str">
            <v/>
          </cell>
        </row>
        <row r="17332">
          <cell r="H17332" t="str">
            <v/>
          </cell>
        </row>
        <row r="17333">
          <cell r="H17333" t="str">
            <v/>
          </cell>
        </row>
        <row r="17334">
          <cell r="H17334" t="str">
            <v/>
          </cell>
        </row>
        <row r="17335">
          <cell r="H17335" t="str">
            <v/>
          </cell>
        </row>
        <row r="17336">
          <cell r="H17336" t="str">
            <v/>
          </cell>
        </row>
        <row r="17337">
          <cell r="H17337" t="str">
            <v/>
          </cell>
        </row>
        <row r="17338">
          <cell r="H17338" t="str">
            <v/>
          </cell>
        </row>
        <row r="17339">
          <cell r="H17339" t="str">
            <v/>
          </cell>
        </row>
        <row r="17340">
          <cell r="H17340" t="str">
            <v/>
          </cell>
        </row>
        <row r="17341">
          <cell r="H17341" t="str">
            <v/>
          </cell>
        </row>
        <row r="17342">
          <cell r="H17342" t="str">
            <v/>
          </cell>
        </row>
        <row r="17343">
          <cell r="H17343" t="str">
            <v/>
          </cell>
        </row>
        <row r="17344">
          <cell r="H17344" t="str">
            <v/>
          </cell>
        </row>
        <row r="17345">
          <cell r="H17345" t="str">
            <v/>
          </cell>
        </row>
        <row r="17346">
          <cell r="A17346" t="str">
            <v>ACTIVIDAD No  - PÁGINA 1</v>
          </cell>
        </row>
        <row r="17347">
          <cell r="H17347" t="str">
            <v/>
          </cell>
        </row>
        <row r="17348">
          <cell r="H17348" t="str">
            <v/>
          </cell>
        </row>
        <row r="17349">
          <cell r="H17349" t="str">
            <v/>
          </cell>
        </row>
        <row r="17350">
          <cell r="H17350" t="str">
            <v/>
          </cell>
        </row>
        <row r="17351">
          <cell r="H17351" t="str">
            <v/>
          </cell>
        </row>
        <row r="17352">
          <cell r="H17352" t="str">
            <v/>
          </cell>
        </row>
        <row r="17353">
          <cell r="H17353" t="str">
            <v/>
          </cell>
        </row>
        <row r="17354">
          <cell r="H17354" t="str">
            <v/>
          </cell>
        </row>
        <row r="17355">
          <cell r="H17355" t="str">
            <v/>
          </cell>
        </row>
        <row r="17356">
          <cell r="H17356" t="str">
            <v/>
          </cell>
        </row>
        <row r="17357">
          <cell r="H17357" t="str">
            <v/>
          </cell>
        </row>
        <row r="17358">
          <cell r="H17358" t="str">
            <v/>
          </cell>
        </row>
        <row r="17359">
          <cell r="H17359" t="str">
            <v/>
          </cell>
        </row>
        <row r="17360">
          <cell r="H17360" t="str">
            <v/>
          </cell>
        </row>
        <row r="17361">
          <cell r="H17361" t="str">
            <v/>
          </cell>
        </row>
        <row r="17362">
          <cell r="H17362" t="str">
            <v/>
          </cell>
        </row>
        <row r="17363">
          <cell r="H17363" t="str">
            <v/>
          </cell>
        </row>
        <row r="17364">
          <cell r="A17364" t="str">
            <v xml:space="preserve">CANTIDAD TOTAL ACTIVIDAD No </v>
          </cell>
          <cell r="H17364" t="str">
            <v/>
          </cell>
        </row>
        <row r="17365">
          <cell r="A17365" t="str">
            <v>INSERTE PLANO, GRÁFICO O ESQUEMA AQUÍ</v>
          </cell>
        </row>
        <row r="17388">
          <cell r="B17388" t="str">
            <v xml:space="preserve">JOSE ENRIQUE CASTRO CASTRO </v>
          </cell>
        </row>
        <row r="17389">
          <cell r="B17389" t="str">
            <v xml:space="preserve">SECRETARIO DE PLANEACION </v>
          </cell>
        </row>
        <row r="17390">
          <cell r="B17390" t="str">
            <v xml:space="preserve">SECRETARIA DE PLANEACION </v>
          </cell>
        </row>
        <row r="17391">
          <cell r="B17391" t="str">
            <v/>
          </cell>
          <cell r="C17391" t="str">
            <v>ACTIVIDAD No  - PÁGINA 2</v>
          </cell>
        </row>
        <row r="17392">
          <cell r="A17392" t="str">
            <v>DEPARTAMENTO DE ANTIOQUIA</v>
          </cell>
        </row>
        <row r="17393">
          <cell r="A17393" t="str">
            <v>MUNICIPIO DE MONTEBELLO</v>
          </cell>
        </row>
        <row r="17394">
          <cell r="A17394" t="str">
            <v>PROYECTO: Mantenimiento y Mejoramiento de Vías Terciarias en los Municipios de Montebello y Santa Barbara</v>
          </cell>
        </row>
        <row r="17396">
          <cell r="A17396" t="str">
            <v>MEMORIAS DE OBRA</v>
          </cell>
        </row>
        <row r="17398">
          <cell r="A17398" t="str">
            <v>No.</v>
          </cell>
          <cell r="B17398" t="str">
            <v>DESCRIPCIÓN</v>
          </cell>
          <cell r="F17398" t="str">
            <v>ÍTEM DE PAGO</v>
          </cell>
          <cell r="G17398" t="str">
            <v>UNIDAD</v>
          </cell>
          <cell r="H17398" t="str">
            <v>CANTIDAD</v>
          </cell>
        </row>
        <row r="17399">
          <cell r="B17399" t="str">
            <v/>
          </cell>
          <cell r="F17399" t="str">
            <v/>
          </cell>
          <cell r="G17399" t="str">
            <v/>
          </cell>
          <cell r="H17399" t="str">
            <v/>
          </cell>
        </row>
        <row r="17401">
          <cell r="A17401" t="str">
            <v>DETALLE</v>
          </cell>
          <cell r="C17401" t="str">
            <v>FACTOR</v>
          </cell>
          <cell r="D17401" t="str">
            <v>CANTIDAD</v>
          </cell>
          <cell r="E17401" t="str">
            <v>A (ML)</v>
          </cell>
          <cell r="F17401" t="str">
            <v>B (M2)</v>
          </cell>
          <cell r="G17401" t="str">
            <v>C (M3)</v>
          </cell>
          <cell r="H17401" t="str">
            <v>TOTAL</v>
          </cell>
        </row>
        <row r="17402">
          <cell r="H17402" t="str">
            <v/>
          </cell>
        </row>
        <row r="17403">
          <cell r="H17403" t="str">
            <v/>
          </cell>
        </row>
        <row r="17404">
          <cell r="H17404" t="str">
            <v/>
          </cell>
        </row>
        <row r="17405">
          <cell r="H17405" t="str">
            <v/>
          </cell>
        </row>
        <row r="17406">
          <cell r="H17406" t="str">
            <v/>
          </cell>
        </row>
        <row r="17407">
          <cell r="H17407" t="str">
            <v/>
          </cell>
        </row>
        <row r="17408">
          <cell r="H17408" t="str">
            <v/>
          </cell>
        </row>
        <row r="17409">
          <cell r="H17409" t="str">
            <v/>
          </cell>
        </row>
        <row r="17410">
          <cell r="H17410" t="str">
            <v/>
          </cell>
        </row>
        <row r="17411">
          <cell r="H17411" t="str">
            <v/>
          </cell>
        </row>
        <row r="17412">
          <cell r="H17412" t="str">
            <v/>
          </cell>
        </row>
        <row r="17413">
          <cell r="H17413" t="str">
            <v/>
          </cell>
        </row>
        <row r="17414">
          <cell r="H17414" t="str">
            <v/>
          </cell>
        </row>
        <row r="17415">
          <cell r="H17415" t="str">
            <v/>
          </cell>
        </row>
        <row r="17416">
          <cell r="H17416" t="str">
            <v/>
          </cell>
        </row>
        <row r="17417">
          <cell r="H17417" t="str">
            <v/>
          </cell>
        </row>
        <row r="17418">
          <cell r="H17418" t="str">
            <v/>
          </cell>
        </row>
        <row r="17419">
          <cell r="H17419" t="str">
            <v/>
          </cell>
        </row>
        <row r="17420">
          <cell r="H17420" t="str">
            <v/>
          </cell>
        </row>
        <row r="17421">
          <cell r="H17421" t="str">
            <v/>
          </cell>
        </row>
        <row r="17422">
          <cell r="H17422" t="str">
            <v/>
          </cell>
        </row>
        <row r="17423">
          <cell r="H17423" t="str">
            <v/>
          </cell>
        </row>
        <row r="17424">
          <cell r="H17424" t="str">
            <v/>
          </cell>
        </row>
        <row r="17425">
          <cell r="H17425" t="str">
            <v/>
          </cell>
        </row>
        <row r="17426">
          <cell r="H17426" t="str">
            <v/>
          </cell>
        </row>
        <row r="17427">
          <cell r="H17427" t="str">
            <v/>
          </cell>
        </row>
        <row r="17428">
          <cell r="H17428" t="str">
            <v/>
          </cell>
        </row>
        <row r="17429">
          <cell r="H17429" t="str">
            <v/>
          </cell>
        </row>
        <row r="17430">
          <cell r="H17430" t="str">
            <v/>
          </cell>
        </row>
        <row r="17431">
          <cell r="H17431" t="str">
            <v/>
          </cell>
        </row>
        <row r="17432">
          <cell r="H17432" t="str">
            <v/>
          </cell>
        </row>
        <row r="17433">
          <cell r="A17433" t="str">
            <v>ACTIVIDAD No  - PÁGINA 1</v>
          </cell>
        </row>
        <row r="17434">
          <cell r="H17434" t="str">
            <v/>
          </cell>
        </row>
        <row r="17435">
          <cell r="H17435" t="str">
            <v/>
          </cell>
        </row>
        <row r="17436">
          <cell r="H17436" t="str">
            <v/>
          </cell>
        </row>
        <row r="17437">
          <cell r="H17437" t="str">
            <v/>
          </cell>
        </row>
        <row r="17438">
          <cell r="H17438" t="str">
            <v/>
          </cell>
        </row>
        <row r="17439">
          <cell r="H17439" t="str">
            <v/>
          </cell>
        </row>
        <row r="17440">
          <cell r="H17440" t="str">
            <v/>
          </cell>
        </row>
        <row r="17441">
          <cell r="H17441" t="str">
            <v/>
          </cell>
        </row>
        <row r="17442">
          <cell r="H17442" t="str">
            <v/>
          </cell>
        </row>
        <row r="17443">
          <cell r="H17443" t="str">
            <v/>
          </cell>
        </row>
        <row r="17444">
          <cell r="H17444" t="str">
            <v/>
          </cell>
        </row>
        <row r="17445">
          <cell r="H17445" t="str">
            <v/>
          </cell>
        </row>
        <row r="17446">
          <cell r="H17446" t="str">
            <v/>
          </cell>
        </row>
        <row r="17447">
          <cell r="H17447" t="str">
            <v/>
          </cell>
        </row>
        <row r="17448">
          <cell r="H17448" t="str">
            <v/>
          </cell>
        </row>
        <row r="17449">
          <cell r="H17449" t="str">
            <v/>
          </cell>
        </row>
        <row r="17450">
          <cell r="H17450" t="str">
            <v/>
          </cell>
        </row>
        <row r="17451">
          <cell r="A17451" t="str">
            <v xml:space="preserve">CANTIDAD TOTAL ACTIVIDAD No </v>
          </cell>
          <cell r="H17451" t="str">
            <v/>
          </cell>
        </row>
        <row r="17452">
          <cell r="A17452" t="str">
            <v>INSERTE PLANO, GRÁFICO O ESQUEMA AQUÍ</v>
          </cell>
        </row>
        <row r="17475">
          <cell r="B17475" t="str">
            <v xml:space="preserve">JOSE ENRIQUE CASTRO CASTRO </v>
          </cell>
        </row>
        <row r="17476">
          <cell r="B17476" t="str">
            <v xml:space="preserve">SECRETARIO DE PLANEACION </v>
          </cell>
        </row>
        <row r="17477">
          <cell r="B17477" t="str">
            <v xml:space="preserve">SECRETARIA DE PLANEACION </v>
          </cell>
        </row>
        <row r="17478">
          <cell r="B17478" t="str">
            <v/>
          </cell>
          <cell r="C17478" t="str">
            <v>ACTIVIDAD No  - PÁGINA 2</v>
          </cell>
        </row>
        <row r="17479">
          <cell r="A17479" t="str">
            <v>DEPARTAMENTO DE ANTIOQUIA</v>
          </cell>
        </row>
        <row r="17480">
          <cell r="A17480" t="str">
            <v>MUNICIPIO DE MONTEBELLO</v>
          </cell>
        </row>
        <row r="17481">
          <cell r="A17481" t="str">
            <v>PROYECTO: Mantenimiento y Mejoramiento de Vías Terciarias en los Municipios de Montebello y Santa Barbara</v>
          </cell>
        </row>
        <row r="17483">
          <cell r="A17483" t="str">
            <v>MEMORIAS DE OBRA</v>
          </cell>
        </row>
        <row r="17485">
          <cell r="A17485" t="str">
            <v>No.</v>
          </cell>
          <cell r="B17485" t="str">
            <v>DESCRIPCIÓN</v>
          </cell>
          <cell r="F17485" t="str">
            <v>ÍTEM DE PAGO</v>
          </cell>
          <cell r="G17485" t="str">
            <v>UNIDAD</v>
          </cell>
          <cell r="H17485" t="str">
            <v>CANTIDAD</v>
          </cell>
        </row>
        <row r="17486">
          <cell r="B17486" t="str">
            <v/>
          </cell>
          <cell r="F17486" t="str">
            <v/>
          </cell>
          <cell r="G17486" t="str">
            <v/>
          </cell>
          <cell r="H17486" t="str">
            <v/>
          </cell>
        </row>
        <row r="17488">
          <cell r="A17488" t="str">
            <v>DETALLE</v>
          </cell>
          <cell r="C17488" t="str">
            <v>FACTOR</v>
          </cell>
          <cell r="D17488" t="str">
            <v>CANTIDAD</v>
          </cell>
          <cell r="E17488" t="str">
            <v>A (ML)</v>
          </cell>
          <cell r="F17488" t="str">
            <v>B (M2)</v>
          </cell>
          <cell r="G17488" t="str">
            <v>C (M3)</v>
          </cell>
          <cell r="H17488" t="str">
            <v>TOTAL</v>
          </cell>
        </row>
        <row r="17489">
          <cell r="H17489" t="str">
            <v/>
          </cell>
        </row>
        <row r="17490">
          <cell r="H17490" t="str">
            <v/>
          </cell>
        </row>
        <row r="17491">
          <cell r="H17491" t="str">
            <v/>
          </cell>
        </row>
        <row r="17492">
          <cell r="H17492" t="str">
            <v/>
          </cell>
        </row>
        <row r="17493">
          <cell r="H17493" t="str">
            <v/>
          </cell>
        </row>
        <row r="17494">
          <cell r="H17494" t="str">
            <v/>
          </cell>
        </row>
        <row r="17495">
          <cell r="H17495" t="str">
            <v/>
          </cell>
        </row>
        <row r="17496">
          <cell r="H17496" t="str">
            <v/>
          </cell>
        </row>
        <row r="17497">
          <cell r="H17497" t="str">
            <v/>
          </cell>
        </row>
        <row r="17498">
          <cell r="H17498" t="str">
            <v/>
          </cell>
        </row>
        <row r="17499">
          <cell r="H17499" t="str">
            <v/>
          </cell>
        </row>
        <row r="17500">
          <cell r="H17500" t="str">
            <v/>
          </cell>
        </row>
        <row r="17501">
          <cell r="H17501" t="str">
            <v/>
          </cell>
        </row>
        <row r="17502">
          <cell r="H17502" t="str">
            <v/>
          </cell>
        </row>
        <row r="17503">
          <cell r="H17503" t="str">
            <v/>
          </cell>
        </row>
        <row r="17504">
          <cell r="H17504" t="str">
            <v/>
          </cell>
        </row>
        <row r="17505">
          <cell r="H17505" t="str">
            <v/>
          </cell>
        </row>
        <row r="17506">
          <cell r="H17506" t="str">
            <v/>
          </cell>
        </row>
        <row r="17507">
          <cell r="H17507" t="str">
            <v/>
          </cell>
        </row>
        <row r="17508">
          <cell r="H17508" t="str">
            <v/>
          </cell>
        </row>
        <row r="17509">
          <cell r="H17509" t="str">
            <v/>
          </cell>
        </row>
        <row r="17510">
          <cell r="H17510" t="str">
            <v/>
          </cell>
        </row>
        <row r="17511">
          <cell r="H17511" t="str">
            <v/>
          </cell>
        </row>
        <row r="17512">
          <cell r="H17512" t="str">
            <v/>
          </cell>
        </row>
        <row r="17513">
          <cell r="H17513" t="str">
            <v/>
          </cell>
        </row>
        <row r="17514">
          <cell r="H17514" t="str">
            <v/>
          </cell>
        </row>
        <row r="17515">
          <cell r="H17515" t="str">
            <v/>
          </cell>
        </row>
        <row r="17516">
          <cell r="H17516" t="str">
            <v/>
          </cell>
        </row>
        <row r="17517">
          <cell r="H17517" t="str">
            <v/>
          </cell>
        </row>
        <row r="17518">
          <cell r="H17518" t="str">
            <v/>
          </cell>
        </row>
        <row r="17519">
          <cell r="H17519" t="str">
            <v/>
          </cell>
        </row>
        <row r="17520">
          <cell r="A17520" t="str">
            <v>ACTIVIDAD No  - PÁGINA 1</v>
          </cell>
        </row>
        <row r="17521">
          <cell r="H17521" t="str">
            <v/>
          </cell>
        </row>
        <row r="17522">
          <cell r="H17522" t="str">
            <v/>
          </cell>
        </row>
        <row r="17523">
          <cell r="H17523" t="str">
            <v/>
          </cell>
        </row>
        <row r="17524">
          <cell r="H17524" t="str">
            <v/>
          </cell>
        </row>
        <row r="17525">
          <cell r="H17525" t="str">
            <v/>
          </cell>
        </row>
        <row r="17526">
          <cell r="H17526" t="str">
            <v/>
          </cell>
        </row>
        <row r="17527">
          <cell r="H17527" t="str">
            <v/>
          </cell>
        </row>
        <row r="17528">
          <cell r="H17528" t="str">
            <v/>
          </cell>
        </row>
        <row r="17529">
          <cell r="H17529" t="str">
            <v/>
          </cell>
        </row>
        <row r="17530">
          <cell r="H17530" t="str">
            <v/>
          </cell>
        </row>
        <row r="17531">
          <cell r="H17531" t="str">
            <v/>
          </cell>
        </row>
        <row r="17532">
          <cell r="H17532" t="str">
            <v/>
          </cell>
        </row>
        <row r="17533">
          <cell r="H17533" t="str">
            <v/>
          </cell>
        </row>
        <row r="17534">
          <cell r="H17534" t="str">
            <v/>
          </cell>
        </row>
        <row r="17535">
          <cell r="H17535" t="str">
            <v/>
          </cell>
        </row>
        <row r="17536">
          <cell r="H17536" t="str">
            <v/>
          </cell>
        </row>
        <row r="17537">
          <cell r="H17537" t="str">
            <v/>
          </cell>
        </row>
        <row r="17538">
          <cell r="A17538" t="str">
            <v xml:space="preserve">CANTIDAD TOTAL ACTIVIDAD No </v>
          </cell>
          <cell r="H17538" t="str">
            <v/>
          </cell>
        </row>
        <row r="17539">
          <cell r="A17539" t="str">
            <v>INSERTE PLANO, GRÁFICO O ESQUEMA AQUÍ</v>
          </cell>
        </row>
        <row r="17562">
          <cell r="B17562" t="str">
            <v xml:space="preserve">JOSE ENRIQUE CASTRO CASTRO </v>
          </cell>
        </row>
        <row r="17563">
          <cell r="B17563" t="str">
            <v xml:space="preserve">SECRETARIO DE PLANEACION </v>
          </cell>
        </row>
        <row r="17564">
          <cell r="B17564" t="str">
            <v xml:space="preserve">SECRETARIA DE PLANEACION </v>
          </cell>
        </row>
        <row r="17565">
          <cell r="B17565" t="str">
            <v/>
          </cell>
          <cell r="C17565" t="str">
            <v>ACTIVIDAD No  - PÁGINA 2</v>
          </cell>
        </row>
        <row r="17566">
          <cell r="A17566" t="str">
            <v>DEPARTAMENTO DE ANTIOQUIA</v>
          </cell>
        </row>
        <row r="17567">
          <cell r="A17567" t="str">
            <v>MUNICIPIO DE MONTEBELLO</v>
          </cell>
        </row>
        <row r="17568">
          <cell r="A17568" t="str">
            <v>PROYECTO: Mantenimiento y Mejoramiento de Vías Terciarias en los Municipios de Montebello y Santa Barbara</v>
          </cell>
        </row>
        <row r="17570">
          <cell r="A17570" t="str">
            <v>MEMORIAS DE OBRA</v>
          </cell>
        </row>
        <row r="17572">
          <cell r="A17572" t="str">
            <v>No.</v>
          </cell>
          <cell r="B17572" t="str">
            <v>DESCRIPCIÓN</v>
          </cell>
          <cell r="F17572" t="str">
            <v>ÍTEM DE PAGO</v>
          </cell>
          <cell r="G17572" t="str">
            <v>UNIDAD</v>
          </cell>
          <cell r="H17572" t="str">
            <v>CANTIDAD</v>
          </cell>
        </row>
        <row r="17573">
          <cell r="B17573" t="str">
            <v/>
          </cell>
          <cell r="F17573" t="str">
            <v/>
          </cell>
          <cell r="G17573" t="str">
            <v/>
          </cell>
          <cell r="H17573" t="str">
            <v/>
          </cell>
        </row>
        <row r="17575">
          <cell r="A17575" t="str">
            <v>DETALLE</v>
          </cell>
          <cell r="C17575" t="str">
            <v>FACTOR</v>
          </cell>
          <cell r="D17575" t="str">
            <v>CANTIDAD</v>
          </cell>
          <cell r="E17575" t="str">
            <v>A (ML)</v>
          </cell>
          <cell r="F17575" t="str">
            <v>B (M2)</v>
          </cell>
          <cell r="G17575" t="str">
            <v>C (M3)</v>
          </cell>
          <cell r="H17575" t="str">
            <v>TOTAL</v>
          </cell>
        </row>
        <row r="17576">
          <cell r="H17576" t="str">
            <v/>
          </cell>
        </row>
        <row r="17577">
          <cell r="H17577" t="str">
            <v/>
          </cell>
        </row>
        <row r="17578">
          <cell r="H17578" t="str">
            <v/>
          </cell>
        </row>
        <row r="17579">
          <cell r="H17579" t="str">
            <v/>
          </cell>
        </row>
        <row r="17580">
          <cell r="H17580" t="str">
            <v/>
          </cell>
        </row>
        <row r="17581">
          <cell r="H17581" t="str">
            <v/>
          </cell>
        </row>
        <row r="17582">
          <cell r="H17582" t="str">
            <v/>
          </cell>
        </row>
        <row r="17583">
          <cell r="H17583" t="str">
            <v/>
          </cell>
        </row>
        <row r="17584">
          <cell r="H17584" t="str">
            <v/>
          </cell>
        </row>
        <row r="17585">
          <cell r="H17585" t="str">
            <v/>
          </cell>
        </row>
        <row r="17586">
          <cell r="H17586" t="str">
            <v/>
          </cell>
        </row>
        <row r="17587">
          <cell r="H17587" t="str">
            <v/>
          </cell>
        </row>
        <row r="17588">
          <cell r="H17588" t="str">
            <v/>
          </cell>
        </row>
        <row r="17589">
          <cell r="H17589" t="str">
            <v/>
          </cell>
        </row>
        <row r="17590">
          <cell r="H17590" t="str">
            <v/>
          </cell>
        </row>
        <row r="17591">
          <cell r="H17591" t="str">
            <v/>
          </cell>
        </row>
        <row r="17592">
          <cell r="H17592" t="str">
            <v/>
          </cell>
        </row>
        <row r="17593">
          <cell r="H17593" t="str">
            <v/>
          </cell>
        </row>
        <row r="17594">
          <cell r="H17594" t="str">
            <v/>
          </cell>
        </row>
        <row r="17595">
          <cell r="H17595" t="str">
            <v/>
          </cell>
        </row>
        <row r="17596">
          <cell r="H17596" t="str">
            <v/>
          </cell>
        </row>
        <row r="17597">
          <cell r="H17597" t="str">
            <v/>
          </cell>
        </row>
        <row r="17598">
          <cell r="H17598" t="str">
            <v/>
          </cell>
        </row>
        <row r="17599">
          <cell r="H17599" t="str">
            <v/>
          </cell>
        </row>
        <row r="17600">
          <cell r="H17600" t="str">
            <v/>
          </cell>
        </row>
        <row r="17601">
          <cell r="H17601" t="str">
            <v/>
          </cell>
        </row>
        <row r="17602">
          <cell r="H17602" t="str">
            <v/>
          </cell>
        </row>
        <row r="17603">
          <cell r="H17603" t="str">
            <v/>
          </cell>
        </row>
        <row r="17604">
          <cell r="H17604" t="str">
            <v/>
          </cell>
        </row>
        <row r="17605">
          <cell r="H17605" t="str">
            <v/>
          </cell>
        </row>
        <row r="17606">
          <cell r="H17606" t="str">
            <v/>
          </cell>
        </row>
        <row r="17607">
          <cell r="A17607" t="str">
            <v>ACTIVIDAD No  - PÁGINA 1</v>
          </cell>
        </row>
        <row r="17608">
          <cell r="H17608" t="str">
            <v/>
          </cell>
        </row>
        <row r="17609">
          <cell r="H17609" t="str">
            <v/>
          </cell>
        </row>
        <row r="17610">
          <cell r="H17610" t="str">
            <v/>
          </cell>
        </row>
        <row r="17611">
          <cell r="H17611" t="str">
            <v/>
          </cell>
        </row>
        <row r="17612">
          <cell r="H17612" t="str">
            <v/>
          </cell>
        </row>
        <row r="17613">
          <cell r="H17613" t="str">
            <v/>
          </cell>
        </row>
        <row r="17614">
          <cell r="H17614" t="str">
            <v/>
          </cell>
        </row>
        <row r="17615">
          <cell r="H17615" t="str">
            <v/>
          </cell>
        </row>
        <row r="17616">
          <cell r="H17616" t="str">
            <v/>
          </cell>
        </row>
        <row r="17617">
          <cell r="H17617" t="str">
            <v/>
          </cell>
        </row>
        <row r="17618">
          <cell r="H17618" t="str">
            <v/>
          </cell>
        </row>
        <row r="17619">
          <cell r="H17619" t="str">
            <v/>
          </cell>
        </row>
        <row r="17620">
          <cell r="H17620" t="str">
            <v/>
          </cell>
        </row>
        <row r="17621">
          <cell r="H17621" t="str">
            <v/>
          </cell>
        </row>
        <row r="17622">
          <cell r="H17622" t="str">
            <v/>
          </cell>
        </row>
        <row r="17623">
          <cell r="H17623" t="str">
            <v/>
          </cell>
        </row>
        <row r="17624">
          <cell r="H17624" t="str">
            <v/>
          </cell>
        </row>
        <row r="17625">
          <cell r="A17625" t="str">
            <v xml:space="preserve">CANTIDAD TOTAL ACTIVIDAD No </v>
          </cell>
          <cell r="H17625" t="str">
            <v/>
          </cell>
        </row>
        <row r="17626">
          <cell r="A17626" t="str">
            <v>INSERTE PLANO, GRÁFICO O ESQUEMA AQUÍ</v>
          </cell>
        </row>
        <row r="17649">
          <cell r="B17649" t="str">
            <v xml:space="preserve">JOSE ENRIQUE CASTRO CASTRO </v>
          </cell>
        </row>
        <row r="17650">
          <cell r="B17650" t="str">
            <v xml:space="preserve">SECRETARIO DE PLANEACION </v>
          </cell>
        </row>
        <row r="17651">
          <cell r="B17651" t="str">
            <v xml:space="preserve">SECRETARIA DE PLANEACION </v>
          </cell>
        </row>
        <row r="17652">
          <cell r="B17652" t="str">
            <v/>
          </cell>
          <cell r="C17652" t="str">
            <v>ACTIVIDAD No  - PÁGINA 2</v>
          </cell>
        </row>
        <row r="17653">
          <cell r="A17653" t="str">
            <v>DEPARTAMENTO DE ANTIOQUIA</v>
          </cell>
        </row>
        <row r="17654">
          <cell r="A17654" t="str">
            <v>MUNICIPIO DE MONTEBELLO</v>
          </cell>
        </row>
        <row r="17655">
          <cell r="A17655" t="str">
            <v>PROYECTO: Mantenimiento y Mejoramiento de Vías Terciarias en los Municipios de Montebello y Santa Barbara</v>
          </cell>
        </row>
        <row r="17657">
          <cell r="A17657" t="str">
            <v>MEMORIAS DE OBRA</v>
          </cell>
        </row>
        <row r="17659">
          <cell r="A17659" t="str">
            <v>No.</v>
          </cell>
          <cell r="B17659" t="str">
            <v>DESCRIPCIÓN</v>
          </cell>
          <cell r="F17659" t="str">
            <v>ÍTEM DE PAGO</v>
          </cell>
          <cell r="G17659" t="str">
            <v>UNIDAD</v>
          </cell>
          <cell r="H17659" t="str">
            <v>CANTIDAD</v>
          </cell>
        </row>
        <row r="17660">
          <cell r="B17660" t="str">
            <v/>
          </cell>
          <cell r="F17660" t="str">
            <v/>
          </cell>
          <cell r="G17660" t="str">
            <v/>
          </cell>
          <cell r="H17660" t="str">
            <v/>
          </cell>
        </row>
        <row r="17662">
          <cell r="A17662" t="str">
            <v>DETALLE</v>
          </cell>
          <cell r="C17662" t="str">
            <v>FACTOR</v>
          </cell>
          <cell r="D17662" t="str">
            <v>CANTIDAD</v>
          </cell>
          <cell r="E17662" t="str">
            <v>A (ML)</v>
          </cell>
          <cell r="F17662" t="str">
            <v>B (M2)</v>
          </cell>
          <cell r="G17662" t="str">
            <v>C (M3)</v>
          </cell>
          <cell r="H17662" t="str">
            <v>TOTAL</v>
          </cell>
        </row>
        <row r="17663">
          <cell r="H17663" t="str">
            <v/>
          </cell>
        </row>
        <row r="17664">
          <cell r="H17664" t="str">
            <v/>
          </cell>
        </row>
        <row r="17665">
          <cell r="H17665" t="str">
            <v/>
          </cell>
        </row>
        <row r="17666">
          <cell r="H17666" t="str">
            <v/>
          </cell>
        </row>
        <row r="17667">
          <cell r="H17667" t="str">
            <v/>
          </cell>
        </row>
        <row r="17668">
          <cell r="H17668" t="str">
            <v/>
          </cell>
        </row>
        <row r="17669">
          <cell r="H17669" t="str">
            <v/>
          </cell>
        </row>
        <row r="17670">
          <cell r="H17670" t="str">
            <v/>
          </cell>
        </row>
        <row r="17671">
          <cell r="H17671" t="str">
            <v/>
          </cell>
        </row>
        <row r="17672">
          <cell r="H17672" t="str">
            <v/>
          </cell>
        </row>
        <row r="17673">
          <cell r="H17673" t="str">
            <v/>
          </cell>
        </row>
        <row r="17674">
          <cell r="H17674" t="str">
            <v/>
          </cell>
        </row>
        <row r="17675">
          <cell r="H17675" t="str">
            <v/>
          </cell>
        </row>
        <row r="17676">
          <cell r="H17676" t="str">
            <v/>
          </cell>
        </row>
        <row r="17677">
          <cell r="H17677" t="str">
            <v/>
          </cell>
        </row>
        <row r="17678">
          <cell r="H17678" t="str">
            <v/>
          </cell>
        </row>
        <row r="17679">
          <cell r="H17679" t="str">
            <v/>
          </cell>
        </row>
        <row r="17680">
          <cell r="H17680" t="str">
            <v/>
          </cell>
        </row>
        <row r="17681">
          <cell r="H17681" t="str">
            <v/>
          </cell>
        </row>
        <row r="17682">
          <cell r="H17682" t="str">
            <v/>
          </cell>
        </row>
        <row r="17683">
          <cell r="H17683" t="str">
            <v/>
          </cell>
        </row>
        <row r="17684">
          <cell r="H17684" t="str">
            <v/>
          </cell>
        </row>
        <row r="17685">
          <cell r="H17685" t="str">
            <v/>
          </cell>
        </row>
        <row r="17686">
          <cell r="H17686" t="str">
            <v/>
          </cell>
        </row>
        <row r="17687">
          <cell r="H17687" t="str">
            <v/>
          </cell>
        </row>
        <row r="17688">
          <cell r="H17688" t="str">
            <v/>
          </cell>
        </row>
        <row r="17689">
          <cell r="H17689" t="str">
            <v/>
          </cell>
        </row>
        <row r="17690">
          <cell r="H17690" t="str">
            <v/>
          </cell>
        </row>
        <row r="17691">
          <cell r="H17691" t="str">
            <v/>
          </cell>
        </row>
        <row r="17692">
          <cell r="H17692" t="str">
            <v/>
          </cell>
        </row>
        <row r="17693">
          <cell r="H17693" t="str">
            <v/>
          </cell>
        </row>
        <row r="17694">
          <cell r="A17694" t="str">
            <v>ACTIVIDAD No  - PÁGINA 1</v>
          </cell>
        </row>
        <row r="17695">
          <cell r="H17695" t="str">
            <v/>
          </cell>
        </row>
        <row r="17696">
          <cell r="H17696" t="str">
            <v/>
          </cell>
        </row>
        <row r="17697">
          <cell r="H17697" t="str">
            <v/>
          </cell>
        </row>
        <row r="17698">
          <cell r="H17698" t="str">
            <v/>
          </cell>
        </row>
        <row r="17699">
          <cell r="H17699" t="str">
            <v/>
          </cell>
        </row>
        <row r="17700">
          <cell r="H17700" t="str">
            <v/>
          </cell>
        </row>
        <row r="17701">
          <cell r="H17701" t="str">
            <v/>
          </cell>
        </row>
        <row r="17702">
          <cell r="H17702" t="str">
            <v/>
          </cell>
        </row>
        <row r="17703">
          <cell r="H17703" t="str">
            <v/>
          </cell>
        </row>
        <row r="17704">
          <cell r="H17704" t="str">
            <v/>
          </cell>
        </row>
        <row r="17705">
          <cell r="H17705" t="str">
            <v/>
          </cell>
        </row>
        <row r="17706">
          <cell r="H17706" t="str">
            <v/>
          </cell>
        </row>
        <row r="17707">
          <cell r="H17707" t="str">
            <v/>
          </cell>
        </row>
        <row r="17708">
          <cell r="H17708" t="str">
            <v/>
          </cell>
        </row>
        <row r="17709">
          <cell r="H17709" t="str">
            <v/>
          </cell>
        </row>
        <row r="17710">
          <cell r="H17710" t="str">
            <v/>
          </cell>
        </row>
        <row r="17711">
          <cell r="H17711" t="str">
            <v/>
          </cell>
        </row>
        <row r="17712">
          <cell r="A17712" t="str">
            <v xml:space="preserve">CANTIDAD TOTAL ACTIVIDAD No </v>
          </cell>
          <cell r="H17712" t="str">
            <v/>
          </cell>
        </row>
        <row r="17713">
          <cell r="A17713" t="str">
            <v>INSERTE PLANO, GRÁFICO O ESQUEMA AQUÍ</v>
          </cell>
        </row>
        <row r="17736">
          <cell r="B17736" t="str">
            <v xml:space="preserve">JOSE ENRIQUE CASTRO CASTRO </v>
          </cell>
        </row>
        <row r="17737">
          <cell r="B17737" t="str">
            <v xml:space="preserve">SECRETARIO DE PLANEACION </v>
          </cell>
        </row>
        <row r="17738">
          <cell r="B17738" t="str">
            <v xml:space="preserve">SECRETARIA DE PLANEACION </v>
          </cell>
        </row>
        <row r="17739">
          <cell r="B17739" t="str">
            <v/>
          </cell>
          <cell r="C17739" t="str">
            <v>ACTIVIDAD No  - PÁGINA 2</v>
          </cell>
        </row>
        <row r="17740">
          <cell r="A17740" t="str">
            <v>DEPARTAMENTO DE ANTIOQUIA</v>
          </cell>
        </row>
        <row r="17741">
          <cell r="A17741" t="str">
            <v>MUNICIPIO DE MONTEBELLO</v>
          </cell>
        </row>
        <row r="17742">
          <cell r="A17742" t="str">
            <v>PROYECTO: Mantenimiento y Mejoramiento de Vías Terciarias en los Municipios de Montebello y Santa Barbara</v>
          </cell>
        </row>
        <row r="17744">
          <cell r="A17744" t="str">
            <v>MEMORIAS DE OBRA</v>
          </cell>
        </row>
        <row r="17746">
          <cell r="A17746" t="str">
            <v>No.</v>
          </cell>
          <cell r="B17746" t="str">
            <v>DESCRIPCIÓN</v>
          </cell>
          <cell r="F17746" t="str">
            <v>ÍTEM DE PAGO</v>
          </cell>
          <cell r="G17746" t="str">
            <v>UNIDAD</v>
          </cell>
          <cell r="H17746" t="str">
            <v>CANTIDAD</v>
          </cell>
        </row>
        <row r="17747">
          <cell r="B17747" t="str">
            <v/>
          </cell>
          <cell r="F17747" t="str">
            <v/>
          </cell>
          <cell r="G17747" t="str">
            <v/>
          </cell>
          <cell r="H17747" t="str">
            <v/>
          </cell>
        </row>
        <row r="17749">
          <cell r="A17749" t="str">
            <v>DETALLE</v>
          </cell>
          <cell r="C17749" t="str">
            <v>FACTOR</v>
          </cell>
          <cell r="D17749" t="str">
            <v>CANTIDAD</v>
          </cell>
          <cell r="E17749" t="str">
            <v>A (ML)</v>
          </cell>
          <cell r="F17749" t="str">
            <v>B (M2)</v>
          </cell>
          <cell r="G17749" t="str">
            <v>C (M3)</v>
          </cell>
          <cell r="H17749" t="str">
            <v>TOTAL</v>
          </cell>
        </row>
        <row r="17750">
          <cell r="H17750" t="str">
            <v/>
          </cell>
        </row>
        <row r="17751">
          <cell r="H17751" t="str">
            <v/>
          </cell>
        </row>
        <row r="17752">
          <cell r="H17752" t="str">
            <v/>
          </cell>
        </row>
        <row r="17753">
          <cell r="H17753" t="str">
            <v/>
          </cell>
        </row>
        <row r="17754">
          <cell r="H17754" t="str">
            <v/>
          </cell>
        </row>
        <row r="17755">
          <cell r="H17755" t="str">
            <v/>
          </cell>
        </row>
        <row r="17756">
          <cell r="H17756" t="str">
            <v/>
          </cell>
        </row>
        <row r="17757">
          <cell r="H17757" t="str">
            <v/>
          </cell>
        </row>
        <row r="17758">
          <cell r="H17758" t="str">
            <v/>
          </cell>
        </row>
        <row r="17759">
          <cell r="H17759" t="str">
            <v/>
          </cell>
        </row>
        <row r="17760">
          <cell r="H17760" t="str">
            <v/>
          </cell>
        </row>
        <row r="17761">
          <cell r="H17761" t="str">
            <v/>
          </cell>
        </row>
        <row r="17762">
          <cell r="H17762" t="str">
            <v/>
          </cell>
        </row>
        <row r="17763">
          <cell r="H17763" t="str">
            <v/>
          </cell>
        </row>
        <row r="17764">
          <cell r="H17764" t="str">
            <v/>
          </cell>
        </row>
        <row r="17765">
          <cell r="H17765" t="str">
            <v/>
          </cell>
        </row>
        <row r="17766">
          <cell r="H17766" t="str">
            <v/>
          </cell>
        </row>
        <row r="17767">
          <cell r="H17767" t="str">
            <v/>
          </cell>
        </row>
        <row r="17768">
          <cell r="H17768" t="str">
            <v/>
          </cell>
        </row>
        <row r="17769">
          <cell r="H17769" t="str">
            <v/>
          </cell>
        </row>
        <row r="17770">
          <cell r="H17770" t="str">
            <v/>
          </cell>
        </row>
        <row r="17771">
          <cell r="H17771" t="str">
            <v/>
          </cell>
        </row>
        <row r="17772">
          <cell r="H17772" t="str">
            <v/>
          </cell>
        </row>
        <row r="17773">
          <cell r="H17773" t="str">
            <v/>
          </cell>
        </row>
        <row r="17774">
          <cell r="H17774" t="str">
            <v/>
          </cell>
        </row>
        <row r="17777">
          <cell r="H17777" t="str">
            <v/>
          </cell>
        </row>
        <row r="17778">
          <cell r="H17778" t="str">
            <v/>
          </cell>
        </row>
        <row r="17779">
          <cell r="H17779" t="str">
            <v/>
          </cell>
        </row>
        <row r="17780">
          <cell r="H17780" t="str">
            <v/>
          </cell>
        </row>
        <row r="17781">
          <cell r="H17781" t="str">
            <v/>
          </cell>
        </row>
        <row r="17782">
          <cell r="H17782" t="str">
            <v/>
          </cell>
        </row>
        <row r="17783">
          <cell r="A17783" t="str">
            <v>ACTIVIDAD No  - PÁGINA 1</v>
          </cell>
        </row>
        <row r="17784">
          <cell r="H17784" t="str">
            <v/>
          </cell>
        </row>
        <row r="17785">
          <cell r="H17785" t="str">
            <v/>
          </cell>
        </row>
        <row r="17786">
          <cell r="H17786" t="str">
            <v/>
          </cell>
        </row>
        <row r="17787">
          <cell r="H17787" t="str">
            <v/>
          </cell>
        </row>
        <row r="17788">
          <cell r="H17788" t="str">
            <v/>
          </cell>
        </row>
        <row r="17789">
          <cell r="H17789" t="str">
            <v/>
          </cell>
        </row>
        <row r="17790">
          <cell r="H17790" t="str">
            <v/>
          </cell>
        </row>
        <row r="17791">
          <cell r="H17791" t="str">
            <v/>
          </cell>
        </row>
        <row r="17792">
          <cell r="H17792" t="str">
            <v/>
          </cell>
        </row>
        <row r="17793">
          <cell r="H17793" t="str">
            <v/>
          </cell>
        </row>
        <row r="17794">
          <cell r="H17794" t="str">
            <v/>
          </cell>
        </row>
        <row r="17795">
          <cell r="H17795" t="str">
            <v/>
          </cell>
        </row>
        <row r="17796">
          <cell r="H17796" t="str">
            <v/>
          </cell>
        </row>
        <row r="17797">
          <cell r="H17797" t="str">
            <v/>
          </cell>
        </row>
        <row r="17798">
          <cell r="H17798" t="str">
            <v/>
          </cell>
        </row>
        <row r="17799">
          <cell r="H17799" t="str">
            <v/>
          </cell>
        </row>
        <row r="17800">
          <cell r="H17800" t="str">
            <v/>
          </cell>
        </row>
        <row r="17801">
          <cell r="A17801" t="str">
            <v xml:space="preserve">CANTIDAD TOTAL ACTIVIDAD No </v>
          </cell>
          <cell r="H17801" t="str">
            <v/>
          </cell>
        </row>
        <row r="17802">
          <cell r="A17802" t="str">
            <v>INSERTE PLANO, GRÁFICO O ESQUEMA AQUÍ</v>
          </cell>
        </row>
        <row r="17825">
          <cell r="B17825" t="str">
            <v xml:space="preserve">JOSE ENRIQUE CASTRO CASTRO </v>
          </cell>
        </row>
        <row r="17826">
          <cell r="B17826" t="str">
            <v xml:space="preserve">SECRETARIO DE PLANEACION </v>
          </cell>
        </row>
        <row r="17827">
          <cell r="B17827" t="str">
            <v xml:space="preserve">SECRETARIA DE PLANEACION </v>
          </cell>
        </row>
        <row r="17828">
          <cell r="B17828" t="str">
            <v/>
          </cell>
          <cell r="C17828" t="str">
            <v>ACTIVIDAD No  - PÁGINA 2</v>
          </cell>
        </row>
        <row r="17829">
          <cell r="A17829" t="str">
            <v>DEPARTAMENTO DE ANTIOQUIA</v>
          </cell>
        </row>
        <row r="17830">
          <cell r="A17830" t="str">
            <v>MUNICIPIO DE MONTEBELLO</v>
          </cell>
        </row>
        <row r="17831">
          <cell r="A17831" t="str">
            <v>PROYECTO: Mantenimiento y Mejoramiento de Vías Terciarias en los Municipios de Montebello y Santa Barbara</v>
          </cell>
        </row>
        <row r="17833">
          <cell r="A17833" t="str">
            <v>MEMORIAS DE OBRA</v>
          </cell>
        </row>
        <row r="17835">
          <cell r="A17835" t="str">
            <v>No.</v>
          </cell>
          <cell r="B17835" t="str">
            <v>DESCRIPCIÓN</v>
          </cell>
          <cell r="F17835" t="str">
            <v>ÍTEM DE PAGO</v>
          </cell>
          <cell r="G17835" t="str">
            <v>UNIDAD</v>
          </cell>
          <cell r="H17835" t="str">
            <v>CANTIDAD</v>
          </cell>
        </row>
        <row r="17836">
          <cell r="B17836" t="str">
            <v/>
          </cell>
          <cell r="F17836" t="str">
            <v/>
          </cell>
          <cell r="G17836" t="str">
            <v/>
          </cell>
          <cell r="H17836" t="str">
            <v/>
          </cell>
        </row>
        <row r="17838">
          <cell r="A17838" t="str">
            <v>DETALLE</v>
          </cell>
          <cell r="C17838" t="str">
            <v>FACTOR</v>
          </cell>
          <cell r="D17838" t="str">
            <v>CANTIDAD</v>
          </cell>
          <cell r="E17838" t="str">
            <v>A (ML)</v>
          </cell>
          <cell r="F17838" t="str">
            <v>B (M2)</v>
          </cell>
          <cell r="G17838" t="str">
            <v>C (M3)</v>
          </cell>
          <cell r="H17838" t="str">
            <v>TOTAL</v>
          </cell>
        </row>
        <row r="17839">
          <cell r="H17839" t="str">
            <v/>
          </cell>
        </row>
        <row r="17840">
          <cell r="H17840" t="str">
            <v/>
          </cell>
        </row>
        <row r="17841">
          <cell r="H17841" t="str">
            <v/>
          </cell>
        </row>
        <row r="17842">
          <cell r="H17842" t="str">
            <v/>
          </cell>
        </row>
        <row r="17843">
          <cell r="H17843" t="str">
            <v/>
          </cell>
        </row>
        <row r="17844">
          <cell r="H17844" t="str">
            <v/>
          </cell>
        </row>
        <row r="17845">
          <cell r="H17845" t="str">
            <v/>
          </cell>
        </row>
        <row r="17846">
          <cell r="H17846" t="str">
            <v/>
          </cell>
        </row>
        <row r="17847">
          <cell r="H17847" t="str">
            <v/>
          </cell>
        </row>
        <row r="17848">
          <cell r="H17848" t="str">
            <v/>
          </cell>
        </row>
        <row r="17849">
          <cell r="H17849" t="str">
            <v/>
          </cell>
        </row>
        <row r="17850">
          <cell r="H17850" t="str">
            <v/>
          </cell>
        </row>
        <row r="17851">
          <cell r="H17851" t="str">
            <v/>
          </cell>
        </row>
        <row r="17852">
          <cell r="H17852" t="str">
            <v/>
          </cell>
        </row>
        <row r="17853">
          <cell r="H17853" t="str">
            <v/>
          </cell>
        </row>
        <row r="17854">
          <cell r="H17854" t="str">
            <v/>
          </cell>
        </row>
        <row r="17855">
          <cell r="H17855" t="str">
            <v/>
          </cell>
        </row>
        <row r="17856">
          <cell r="H17856" t="str">
            <v/>
          </cell>
        </row>
        <row r="17857">
          <cell r="H17857" t="str">
            <v/>
          </cell>
        </row>
        <row r="17858">
          <cell r="H17858" t="str">
            <v/>
          </cell>
        </row>
        <row r="17859">
          <cell r="H17859" t="str">
            <v/>
          </cell>
        </row>
        <row r="17860">
          <cell r="H17860" t="str">
            <v/>
          </cell>
        </row>
        <row r="17861">
          <cell r="H17861" t="str">
            <v/>
          </cell>
        </row>
        <row r="17862">
          <cell r="H17862" t="str">
            <v/>
          </cell>
        </row>
        <row r="17863">
          <cell r="H17863" t="str">
            <v/>
          </cell>
        </row>
        <row r="17864">
          <cell r="H17864" t="str">
            <v/>
          </cell>
        </row>
        <row r="17865">
          <cell r="H17865" t="str">
            <v/>
          </cell>
        </row>
        <row r="17866">
          <cell r="H17866" t="str">
            <v/>
          </cell>
        </row>
        <row r="17867">
          <cell r="H17867" t="str">
            <v/>
          </cell>
        </row>
        <row r="17868">
          <cell r="H17868" t="str">
            <v/>
          </cell>
        </row>
        <row r="17869">
          <cell r="H17869" t="str">
            <v/>
          </cell>
        </row>
        <row r="17870">
          <cell r="A17870" t="str">
            <v>ACTIVIDAD No  - PÁGINA 1</v>
          </cell>
        </row>
        <row r="17871">
          <cell r="H17871" t="str">
            <v/>
          </cell>
        </row>
        <row r="17872">
          <cell r="H17872" t="str">
            <v/>
          </cell>
        </row>
        <row r="17873">
          <cell r="H17873" t="str">
            <v/>
          </cell>
        </row>
        <row r="17874">
          <cell r="H17874" t="str">
            <v/>
          </cell>
        </row>
        <row r="17875">
          <cell r="H17875" t="str">
            <v/>
          </cell>
        </row>
        <row r="17876">
          <cell r="H17876" t="str">
            <v/>
          </cell>
        </row>
        <row r="17877">
          <cell r="H17877" t="str">
            <v/>
          </cell>
        </row>
        <row r="17878">
          <cell r="H17878" t="str">
            <v/>
          </cell>
        </row>
        <row r="17879">
          <cell r="H17879" t="str">
            <v/>
          </cell>
        </row>
        <row r="17880">
          <cell r="H17880" t="str">
            <v/>
          </cell>
        </row>
        <row r="17881">
          <cell r="H17881" t="str">
            <v/>
          </cell>
        </row>
        <row r="17882">
          <cell r="H17882" t="str">
            <v/>
          </cell>
        </row>
        <row r="17883">
          <cell r="H17883" t="str">
            <v/>
          </cell>
        </row>
        <row r="17884">
          <cell r="H17884" t="str">
            <v/>
          </cell>
        </row>
        <row r="17885">
          <cell r="H17885" t="str">
            <v/>
          </cell>
        </row>
        <row r="17886">
          <cell r="H17886" t="str">
            <v/>
          </cell>
        </row>
        <row r="17887">
          <cell r="H17887" t="str">
            <v/>
          </cell>
        </row>
        <row r="17888">
          <cell r="A17888" t="str">
            <v xml:space="preserve">CANTIDAD TOTAL ACTIVIDAD No </v>
          </cell>
          <cell r="H17888" t="str">
            <v/>
          </cell>
        </row>
        <row r="17889">
          <cell r="A17889" t="str">
            <v>INSERTE PLANO, GRÁFICO O ESQUEMA AQUÍ</v>
          </cell>
        </row>
        <row r="17912">
          <cell r="B17912" t="str">
            <v xml:space="preserve">JOSE ENRIQUE CASTRO CASTRO </v>
          </cell>
        </row>
        <row r="17913">
          <cell r="B17913" t="str">
            <v xml:space="preserve">SECRETARIO DE PLANEACION </v>
          </cell>
        </row>
        <row r="17914">
          <cell r="B17914" t="str">
            <v xml:space="preserve">SECRETARIA DE PLANEACION </v>
          </cell>
        </row>
        <row r="17915">
          <cell r="B17915" t="str">
            <v/>
          </cell>
          <cell r="C17915" t="str">
            <v>ACTIVIDAD No  - PÁGINA 2</v>
          </cell>
        </row>
        <row r="17916">
          <cell r="A17916" t="str">
            <v>DEPARTAMENTO DE ANTIOQUIA</v>
          </cell>
        </row>
        <row r="17917">
          <cell r="A17917" t="str">
            <v>MUNICIPIO DE MONTEBELLO</v>
          </cell>
        </row>
        <row r="17918">
          <cell r="A17918" t="str">
            <v>PROYECTO: Mantenimiento y Mejoramiento de Vías Terciarias en los Municipios de Montebello y Santa Barbara</v>
          </cell>
        </row>
        <row r="17920">
          <cell r="A17920" t="str">
            <v>MEMORIAS DE OBRA</v>
          </cell>
        </row>
        <row r="17922">
          <cell r="A17922" t="str">
            <v>No.</v>
          </cell>
          <cell r="B17922" t="str">
            <v>DESCRIPCIÓN</v>
          </cell>
          <cell r="F17922" t="str">
            <v>ÍTEM DE PAGO</v>
          </cell>
          <cell r="G17922" t="str">
            <v>UNIDAD</v>
          </cell>
          <cell r="H17922" t="str">
            <v>CANTIDAD</v>
          </cell>
        </row>
        <row r="17923">
          <cell r="B17923" t="str">
            <v/>
          </cell>
          <cell r="F17923" t="str">
            <v/>
          </cell>
          <cell r="G17923" t="str">
            <v/>
          </cell>
          <cell r="H17923" t="str">
            <v/>
          </cell>
        </row>
        <row r="17925">
          <cell r="A17925" t="str">
            <v>DETALLE</v>
          </cell>
          <cell r="C17925" t="str">
            <v>FACTOR</v>
          </cell>
          <cell r="D17925" t="str">
            <v>CANTIDAD</v>
          </cell>
          <cell r="E17925" t="str">
            <v>A (ML)</v>
          </cell>
          <cell r="F17925" t="str">
            <v>B (M2)</v>
          </cell>
          <cell r="G17925" t="str">
            <v>C (M3)</v>
          </cell>
          <cell r="H17925" t="str">
            <v>TOTAL</v>
          </cell>
        </row>
        <row r="17926">
          <cell r="H17926" t="str">
            <v/>
          </cell>
        </row>
        <row r="17927">
          <cell r="H17927" t="str">
            <v/>
          </cell>
        </row>
        <row r="17928">
          <cell r="H17928" t="str">
            <v/>
          </cell>
        </row>
        <row r="17929">
          <cell r="H17929" t="str">
            <v/>
          </cell>
        </row>
        <row r="17930">
          <cell r="H17930" t="str">
            <v/>
          </cell>
        </row>
        <row r="17931">
          <cell r="H17931" t="str">
            <v/>
          </cell>
        </row>
        <row r="17932">
          <cell r="H17932" t="str">
            <v/>
          </cell>
        </row>
        <row r="17933">
          <cell r="H17933" t="str">
            <v/>
          </cell>
        </row>
        <row r="17934">
          <cell r="H17934" t="str">
            <v/>
          </cell>
        </row>
        <row r="17935">
          <cell r="H17935" t="str">
            <v/>
          </cell>
        </row>
        <row r="17936">
          <cell r="H17936" t="str">
            <v/>
          </cell>
        </row>
        <row r="17937">
          <cell r="H17937" t="str">
            <v/>
          </cell>
        </row>
        <row r="17938">
          <cell r="H17938" t="str">
            <v/>
          </cell>
        </row>
        <row r="17939">
          <cell r="H17939" t="str">
            <v/>
          </cell>
        </row>
        <row r="17940">
          <cell r="H17940" t="str">
            <v/>
          </cell>
        </row>
        <row r="17941">
          <cell r="H17941" t="str">
            <v/>
          </cell>
        </row>
        <row r="17942">
          <cell r="H17942" t="str">
            <v/>
          </cell>
        </row>
        <row r="17943">
          <cell r="H17943" t="str">
            <v/>
          </cell>
        </row>
        <row r="17944">
          <cell r="H17944" t="str">
            <v/>
          </cell>
        </row>
        <row r="17945">
          <cell r="H17945" t="str">
            <v/>
          </cell>
        </row>
        <row r="17946">
          <cell r="H17946" t="str">
            <v/>
          </cell>
        </row>
        <row r="17947">
          <cell r="H17947" t="str">
            <v/>
          </cell>
        </row>
        <row r="17948">
          <cell r="H17948" t="str">
            <v/>
          </cell>
        </row>
        <row r="17949">
          <cell r="H17949" t="str">
            <v/>
          </cell>
        </row>
        <row r="17950">
          <cell r="H17950" t="str">
            <v/>
          </cell>
        </row>
        <row r="17951">
          <cell r="H17951" t="str">
            <v/>
          </cell>
        </row>
        <row r="17952">
          <cell r="H17952" t="str">
            <v/>
          </cell>
        </row>
        <row r="17953">
          <cell r="H17953" t="str">
            <v/>
          </cell>
        </row>
        <row r="17954">
          <cell r="H17954" t="str">
            <v/>
          </cell>
        </row>
        <row r="17955">
          <cell r="H17955" t="str">
            <v/>
          </cell>
        </row>
        <row r="17956">
          <cell r="H17956" t="str">
            <v/>
          </cell>
        </row>
        <row r="17957">
          <cell r="A17957" t="str">
            <v>ACTIVIDAD No  - PÁGINA 1</v>
          </cell>
        </row>
        <row r="17958">
          <cell r="H17958" t="str">
            <v/>
          </cell>
        </row>
        <row r="17959">
          <cell r="H17959" t="str">
            <v/>
          </cell>
        </row>
        <row r="17960">
          <cell r="H17960" t="str">
            <v/>
          </cell>
        </row>
        <row r="17961">
          <cell r="H17961" t="str">
            <v/>
          </cell>
        </row>
        <row r="17962">
          <cell r="H17962" t="str">
            <v/>
          </cell>
        </row>
        <row r="17963">
          <cell r="H17963" t="str">
            <v/>
          </cell>
        </row>
        <row r="17964">
          <cell r="H17964" t="str">
            <v/>
          </cell>
        </row>
        <row r="17965">
          <cell r="H17965" t="str">
            <v/>
          </cell>
        </row>
        <row r="17966">
          <cell r="H17966" t="str">
            <v/>
          </cell>
        </row>
        <row r="17967">
          <cell r="H17967" t="str">
            <v/>
          </cell>
        </row>
        <row r="17968">
          <cell r="H17968" t="str">
            <v/>
          </cell>
        </row>
        <row r="17969">
          <cell r="H17969" t="str">
            <v/>
          </cell>
        </row>
        <row r="17970">
          <cell r="H17970" t="str">
            <v/>
          </cell>
        </row>
        <row r="17971">
          <cell r="H17971" t="str">
            <v/>
          </cell>
        </row>
        <row r="17972">
          <cell r="H17972" t="str">
            <v/>
          </cell>
        </row>
        <row r="17973">
          <cell r="H17973" t="str">
            <v/>
          </cell>
        </row>
        <row r="17974">
          <cell r="H17974" t="str">
            <v/>
          </cell>
        </row>
        <row r="17975">
          <cell r="A17975" t="str">
            <v xml:space="preserve">CANTIDAD TOTAL ACTIVIDAD No </v>
          </cell>
          <cell r="H17975" t="str">
            <v/>
          </cell>
        </row>
        <row r="17976">
          <cell r="A17976" t="str">
            <v>INSERTE PLANO, GRÁFICO O ESQUEMA AQUÍ</v>
          </cell>
        </row>
        <row r="17999">
          <cell r="B17999" t="str">
            <v xml:space="preserve">JOSE ENRIQUE CASTRO CASTRO </v>
          </cell>
        </row>
        <row r="18000">
          <cell r="B18000" t="str">
            <v xml:space="preserve">SECRETARIO DE PLANEACION </v>
          </cell>
        </row>
        <row r="18001">
          <cell r="B18001" t="str">
            <v xml:space="preserve">SECRETARIA DE PLANEACION </v>
          </cell>
        </row>
        <row r="18002">
          <cell r="B18002" t="str">
            <v/>
          </cell>
          <cell r="C18002" t="str">
            <v>ACTIVIDAD No  - PÁGINA 2</v>
          </cell>
        </row>
        <row r="18003">
          <cell r="A18003" t="str">
            <v>DEPARTAMENTO DE ANTIOQUIA</v>
          </cell>
        </row>
        <row r="18004">
          <cell r="A18004" t="str">
            <v>MUNICIPIO DE MONTEBELLO</v>
          </cell>
        </row>
        <row r="18005">
          <cell r="A18005" t="str">
            <v>PROYECTO: Mantenimiento y Mejoramiento de Vías Terciarias en los Municipios de Montebello y Santa Barbara</v>
          </cell>
        </row>
        <row r="18007">
          <cell r="A18007" t="str">
            <v>MEMORIAS DE OBRA</v>
          </cell>
        </row>
        <row r="18009">
          <cell r="A18009" t="str">
            <v>No.</v>
          </cell>
          <cell r="B18009" t="str">
            <v>DESCRIPCIÓN</v>
          </cell>
          <cell r="F18009" t="str">
            <v>ÍTEM DE PAGO</v>
          </cell>
          <cell r="G18009" t="str">
            <v>UNIDAD</v>
          </cell>
          <cell r="H18009" t="str">
            <v>CANTIDAD</v>
          </cell>
        </row>
        <row r="18010">
          <cell r="B18010" t="str">
            <v/>
          </cell>
          <cell r="F18010" t="str">
            <v/>
          </cell>
          <cell r="G18010" t="str">
            <v/>
          </cell>
          <cell r="H18010" t="str">
            <v/>
          </cell>
        </row>
        <row r="18012">
          <cell r="A18012" t="str">
            <v>DETALLE</v>
          </cell>
          <cell r="C18012" t="str">
            <v>FACTOR</v>
          </cell>
          <cell r="D18012" t="str">
            <v>CANTIDAD</v>
          </cell>
          <cell r="E18012" t="str">
            <v>A (ML)</v>
          </cell>
          <cell r="F18012" t="str">
            <v>B (M2)</v>
          </cell>
          <cell r="G18012" t="str">
            <v>C (M3)</v>
          </cell>
          <cell r="H18012" t="str">
            <v>TOTAL</v>
          </cell>
        </row>
        <row r="18013">
          <cell r="H18013" t="str">
            <v/>
          </cell>
        </row>
        <row r="18014">
          <cell r="H18014" t="str">
            <v/>
          </cell>
        </row>
        <row r="18015">
          <cell r="H18015" t="str">
            <v/>
          </cell>
        </row>
        <row r="18016">
          <cell r="H18016" t="str">
            <v/>
          </cell>
        </row>
        <row r="18017">
          <cell r="H18017" t="str">
            <v/>
          </cell>
        </row>
        <row r="18018">
          <cell r="H18018" t="str">
            <v/>
          </cell>
        </row>
        <row r="18019">
          <cell r="H18019" t="str">
            <v/>
          </cell>
        </row>
        <row r="18020">
          <cell r="H18020" t="str">
            <v/>
          </cell>
        </row>
        <row r="18021">
          <cell r="H18021" t="str">
            <v/>
          </cell>
        </row>
        <row r="18022">
          <cell r="H18022" t="str">
            <v/>
          </cell>
        </row>
        <row r="18023">
          <cell r="H18023" t="str">
            <v/>
          </cell>
        </row>
        <row r="18024">
          <cell r="H18024" t="str">
            <v/>
          </cell>
        </row>
        <row r="18025">
          <cell r="H18025" t="str">
            <v/>
          </cell>
        </row>
        <row r="18026">
          <cell r="H18026" t="str">
            <v/>
          </cell>
        </row>
        <row r="18027">
          <cell r="H18027" t="str">
            <v/>
          </cell>
        </row>
        <row r="18028">
          <cell r="H18028" t="str">
            <v/>
          </cell>
        </row>
        <row r="18029">
          <cell r="H18029" t="str">
            <v/>
          </cell>
        </row>
        <row r="18030">
          <cell r="H18030" t="str">
            <v/>
          </cell>
        </row>
        <row r="18031">
          <cell r="H18031" t="str">
            <v/>
          </cell>
        </row>
        <row r="18032">
          <cell r="H18032" t="str">
            <v/>
          </cell>
        </row>
        <row r="18033">
          <cell r="H18033" t="str">
            <v/>
          </cell>
        </row>
        <row r="18034">
          <cell r="H18034" t="str">
            <v/>
          </cell>
        </row>
        <row r="18035">
          <cell r="H18035" t="str">
            <v/>
          </cell>
        </row>
        <row r="18036">
          <cell r="H18036" t="str">
            <v/>
          </cell>
        </row>
        <row r="18037">
          <cell r="H18037" t="str">
            <v/>
          </cell>
        </row>
        <row r="18038">
          <cell r="H18038" t="str">
            <v/>
          </cell>
        </row>
        <row r="18039">
          <cell r="H18039" t="str">
            <v/>
          </cell>
        </row>
        <row r="18040">
          <cell r="H18040" t="str">
            <v/>
          </cell>
        </row>
        <row r="18041">
          <cell r="H18041" t="str">
            <v/>
          </cell>
        </row>
        <row r="18042">
          <cell r="H18042" t="str">
            <v/>
          </cell>
        </row>
        <row r="18043">
          <cell r="H18043" t="str">
            <v/>
          </cell>
        </row>
        <row r="18044">
          <cell r="A18044" t="str">
            <v>ACTIVIDAD No  - PÁGINA 1</v>
          </cell>
        </row>
        <row r="18045">
          <cell r="H18045" t="str">
            <v/>
          </cell>
        </row>
        <row r="18046">
          <cell r="H18046" t="str">
            <v/>
          </cell>
        </row>
        <row r="18047">
          <cell r="H18047" t="str">
            <v/>
          </cell>
        </row>
        <row r="18048">
          <cell r="H18048" t="str">
            <v/>
          </cell>
        </row>
        <row r="18049">
          <cell r="H18049" t="str">
            <v/>
          </cell>
        </row>
        <row r="18050">
          <cell r="H18050" t="str">
            <v/>
          </cell>
        </row>
        <row r="18051">
          <cell r="H18051" t="str">
            <v/>
          </cell>
        </row>
        <row r="18052">
          <cell r="H18052" t="str">
            <v/>
          </cell>
        </row>
        <row r="18053">
          <cell r="H18053" t="str">
            <v/>
          </cell>
        </row>
        <row r="18054">
          <cell r="H18054" t="str">
            <v/>
          </cell>
        </row>
        <row r="18055">
          <cell r="H18055" t="str">
            <v/>
          </cell>
        </row>
        <row r="18056">
          <cell r="H18056" t="str">
            <v/>
          </cell>
        </row>
        <row r="18057">
          <cell r="H18057" t="str">
            <v/>
          </cell>
        </row>
        <row r="18058">
          <cell r="H18058" t="str">
            <v/>
          </cell>
        </row>
        <row r="18059">
          <cell r="H18059" t="str">
            <v/>
          </cell>
        </row>
        <row r="18060">
          <cell r="H18060" t="str">
            <v/>
          </cell>
        </row>
        <row r="18061">
          <cell r="H18061" t="str">
            <v/>
          </cell>
        </row>
        <row r="18062">
          <cell r="A18062" t="str">
            <v xml:space="preserve">CANTIDAD TOTAL ACTIVIDAD No </v>
          </cell>
          <cell r="H18062" t="str">
            <v/>
          </cell>
        </row>
        <row r="18063">
          <cell r="A18063" t="str">
            <v>INSERTE PLANO, GRÁFICO O ESQUEMA AQUÍ</v>
          </cell>
        </row>
        <row r="18086">
          <cell r="B18086" t="str">
            <v xml:space="preserve">JOSE ENRIQUE CASTRO CASTRO </v>
          </cell>
        </row>
        <row r="18087">
          <cell r="B18087" t="str">
            <v xml:space="preserve">SECRETARIO DE PLANEACION </v>
          </cell>
        </row>
        <row r="18088">
          <cell r="B18088" t="str">
            <v xml:space="preserve">SECRETARIA DE PLANEACION </v>
          </cell>
        </row>
        <row r="18089">
          <cell r="B18089" t="str">
            <v/>
          </cell>
          <cell r="C18089" t="str">
            <v>ACTIVIDAD No  - PÁGINA 2</v>
          </cell>
        </row>
        <row r="18090">
          <cell r="A18090" t="str">
            <v>DEPARTAMENTO DE ANTIOQUIA</v>
          </cell>
        </row>
        <row r="18091">
          <cell r="A18091" t="str">
            <v>MUNICIPIO DE MONTEBELLO</v>
          </cell>
        </row>
        <row r="18092">
          <cell r="A18092" t="str">
            <v>PROYECTO: Mantenimiento y Mejoramiento de Vías Terciarias en los Municipios de Montebello y Santa Barbara</v>
          </cell>
        </row>
        <row r="18094">
          <cell r="A18094" t="str">
            <v>MEMORIAS DE OBRA</v>
          </cell>
        </row>
        <row r="18096">
          <cell r="A18096" t="str">
            <v>No.</v>
          </cell>
          <cell r="B18096" t="str">
            <v>DESCRIPCIÓN</v>
          </cell>
          <cell r="F18096" t="str">
            <v>ÍTEM DE PAGO</v>
          </cell>
          <cell r="G18096" t="str">
            <v>UNIDAD</v>
          </cell>
          <cell r="H18096" t="str">
            <v>CANTIDAD</v>
          </cell>
        </row>
        <row r="18097">
          <cell r="B18097" t="str">
            <v/>
          </cell>
          <cell r="F18097" t="str">
            <v/>
          </cell>
          <cell r="G18097" t="str">
            <v/>
          </cell>
          <cell r="H18097" t="str">
            <v/>
          </cell>
        </row>
        <row r="18099">
          <cell r="A18099" t="str">
            <v>DETALLE</v>
          </cell>
          <cell r="C18099" t="str">
            <v>FACTOR</v>
          </cell>
          <cell r="D18099" t="str">
            <v>CANTIDAD</v>
          </cell>
          <cell r="E18099" t="str">
            <v>A (ML)</v>
          </cell>
          <cell r="F18099" t="str">
            <v>B (M2)</v>
          </cell>
          <cell r="G18099" t="str">
            <v>C (M3)</v>
          </cell>
          <cell r="H18099" t="str">
            <v>TOTAL</v>
          </cell>
        </row>
        <row r="18100">
          <cell r="H18100" t="str">
            <v/>
          </cell>
        </row>
        <row r="18101">
          <cell r="H18101" t="str">
            <v/>
          </cell>
        </row>
        <row r="18102">
          <cell r="H18102" t="str">
            <v/>
          </cell>
        </row>
        <row r="18103">
          <cell r="H18103" t="str">
            <v/>
          </cell>
        </row>
        <row r="18104">
          <cell r="H18104" t="str">
            <v/>
          </cell>
        </row>
        <row r="18105">
          <cell r="H18105" t="str">
            <v/>
          </cell>
        </row>
        <row r="18106">
          <cell r="H18106" t="str">
            <v/>
          </cell>
        </row>
        <row r="18107">
          <cell r="H18107" t="str">
            <v/>
          </cell>
        </row>
        <row r="18108">
          <cell r="H18108" t="str">
            <v/>
          </cell>
        </row>
        <row r="18109">
          <cell r="H18109" t="str">
            <v/>
          </cell>
        </row>
        <row r="18110">
          <cell r="H18110" t="str">
            <v/>
          </cell>
        </row>
        <row r="18111">
          <cell r="H18111" t="str">
            <v/>
          </cell>
        </row>
        <row r="18112">
          <cell r="H18112" t="str">
            <v/>
          </cell>
        </row>
        <row r="18113">
          <cell r="H18113" t="str">
            <v/>
          </cell>
        </row>
        <row r="18114">
          <cell r="H18114" t="str">
            <v/>
          </cell>
        </row>
        <row r="18115">
          <cell r="H18115" t="str">
            <v/>
          </cell>
        </row>
        <row r="18116">
          <cell r="H18116" t="str">
            <v/>
          </cell>
        </row>
        <row r="18117">
          <cell r="H18117" t="str">
            <v/>
          </cell>
        </row>
        <row r="18118">
          <cell r="H18118" t="str">
            <v/>
          </cell>
        </row>
        <row r="18119">
          <cell r="H18119" t="str">
            <v/>
          </cell>
        </row>
        <row r="18120">
          <cell r="H18120" t="str">
            <v/>
          </cell>
        </row>
        <row r="18121">
          <cell r="H18121" t="str">
            <v/>
          </cell>
        </row>
        <row r="18122">
          <cell r="H18122" t="str">
            <v/>
          </cell>
        </row>
        <row r="18123">
          <cell r="H18123" t="str">
            <v/>
          </cell>
        </row>
        <row r="18124">
          <cell r="H18124" t="str">
            <v/>
          </cell>
        </row>
        <row r="18125">
          <cell r="H18125" t="str">
            <v/>
          </cell>
        </row>
        <row r="18126">
          <cell r="H18126" t="str">
            <v/>
          </cell>
        </row>
        <row r="18127">
          <cell r="H18127" t="str">
            <v/>
          </cell>
        </row>
        <row r="18128">
          <cell r="H18128" t="str">
            <v/>
          </cell>
        </row>
        <row r="18129">
          <cell r="H18129" t="str">
            <v/>
          </cell>
        </row>
        <row r="18130">
          <cell r="H18130" t="str">
            <v/>
          </cell>
        </row>
        <row r="18131">
          <cell r="A18131" t="str">
            <v>ACTIVIDAD No  - PÁGINA 1</v>
          </cell>
        </row>
        <row r="18132">
          <cell r="H18132" t="str">
            <v/>
          </cell>
        </row>
        <row r="18133">
          <cell r="H18133" t="str">
            <v/>
          </cell>
        </row>
        <row r="18134">
          <cell r="H18134" t="str">
            <v/>
          </cell>
        </row>
        <row r="18135">
          <cell r="H18135" t="str">
            <v/>
          </cell>
        </row>
        <row r="18136">
          <cell r="H18136" t="str">
            <v/>
          </cell>
        </row>
        <row r="18137">
          <cell r="H18137" t="str">
            <v/>
          </cell>
        </row>
        <row r="18138">
          <cell r="H18138" t="str">
            <v/>
          </cell>
        </row>
        <row r="18139">
          <cell r="H18139" t="str">
            <v/>
          </cell>
        </row>
        <row r="18140">
          <cell r="H18140" t="str">
            <v/>
          </cell>
        </row>
        <row r="18141">
          <cell r="H18141" t="str">
            <v/>
          </cell>
        </row>
        <row r="18142">
          <cell r="H18142" t="str">
            <v/>
          </cell>
        </row>
        <row r="18143">
          <cell r="H18143" t="str">
            <v/>
          </cell>
        </row>
        <row r="18144">
          <cell r="H18144" t="str">
            <v/>
          </cell>
        </row>
        <row r="18145">
          <cell r="H18145" t="str">
            <v/>
          </cell>
        </row>
        <row r="18146">
          <cell r="H18146" t="str">
            <v/>
          </cell>
        </row>
        <row r="18147">
          <cell r="H18147" t="str">
            <v/>
          </cell>
        </row>
        <row r="18148">
          <cell r="H18148" t="str">
            <v/>
          </cell>
        </row>
        <row r="18149">
          <cell r="A18149" t="str">
            <v xml:space="preserve">CANTIDAD TOTAL ACTIVIDAD No </v>
          </cell>
          <cell r="H18149" t="str">
            <v/>
          </cell>
        </row>
        <row r="18150">
          <cell r="A18150" t="str">
            <v>INSERTE PLANO, GRÁFICO O ESQUEMA AQUÍ</v>
          </cell>
        </row>
        <row r="18173">
          <cell r="B18173" t="str">
            <v xml:space="preserve">JOSE ENRIQUE CASTRO CASTRO </v>
          </cell>
        </row>
        <row r="18174">
          <cell r="B18174" t="str">
            <v xml:space="preserve">SECRETARIO DE PLANEACION </v>
          </cell>
        </row>
        <row r="18175">
          <cell r="B18175" t="str">
            <v xml:space="preserve">SECRETARIA DE PLANEACION </v>
          </cell>
        </row>
        <row r="18176">
          <cell r="B18176" t="str">
            <v/>
          </cell>
          <cell r="C18176" t="str">
            <v>ACTIVIDAD No  - PÁGINA 2</v>
          </cell>
        </row>
        <row r="18177">
          <cell r="A18177" t="str">
            <v>DEPARTAMENTO DE ANTIOQUIA</v>
          </cell>
        </row>
        <row r="18178">
          <cell r="A18178" t="str">
            <v>MUNICIPIO DE MONTEBELLO</v>
          </cell>
        </row>
        <row r="18179">
          <cell r="A18179" t="str">
            <v>PROYECTO: Mantenimiento y Mejoramiento de Vías Terciarias en los Municipios de Montebello y Santa Barbara</v>
          </cell>
        </row>
        <row r="18181">
          <cell r="A18181" t="str">
            <v>MEMORIAS DE OBRA</v>
          </cell>
        </row>
        <row r="18183">
          <cell r="A18183" t="str">
            <v>No.</v>
          </cell>
          <cell r="B18183" t="str">
            <v>DESCRIPCIÓN</v>
          </cell>
          <cell r="F18183" t="str">
            <v>ÍTEM DE PAGO</v>
          </cell>
          <cell r="G18183" t="str">
            <v>UNIDAD</v>
          </cell>
          <cell r="H18183" t="str">
            <v>CANTIDAD</v>
          </cell>
        </row>
        <row r="18184">
          <cell r="B18184" t="str">
            <v/>
          </cell>
          <cell r="F18184" t="str">
            <v/>
          </cell>
          <cell r="G18184" t="str">
            <v/>
          </cell>
          <cell r="H18184" t="str">
            <v/>
          </cell>
        </row>
        <row r="18186">
          <cell r="A18186" t="str">
            <v>DETALLE</v>
          </cell>
          <cell r="C18186" t="str">
            <v>FACTOR</v>
          </cell>
          <cell r="D18186" t="str">
            <v>CANTIDAD</v>
          </cell>
          <cell r="E18186" t="str">
            <v>A (ML)</v>
          </cell>
          <cell r="F18186" t="str">
            <v>B (M2)</v>
          </cell>
          <cell r="G18186" t="str">
            <v>C (M3)</v>
          </cell>
          <cell r="H18186" t="str">
            <v>TOTAL</v>
          </cell>
        </row>
        <row r="18187">
          <cell r="H18187" t="str">
            <v/>
          </cell>
        </row>
        <row r="18188">
          <cell r="H18188" t="str">
            <v/>
          </cell>
        </row>
        <row r="18189">
          <cell r="H18189" t="str">
            <v/>
          </cell>
        </row>
        <row r="18190">
          <cell r="H18190" t="str">
            <v/>
          </cell>
        </row>
        <row r="18191">
          <cell r="H18191" t="str">
            <v/>
          </cell>
        </row>
        <row r="18192">
          <cell r="H18192" t="str">
            <v/>
          </cell>
        </row>
        <row r="18193">
          <cell r="H18193" t="str">
            <v/>
          </cell>
        </row>
        <row r="18194">
          <cell r="H18194" t="str">
            <v/>
          </cell>
        </row>
        <row r="18195">
          <cell r="H18195" t="str">
            <v/>
          </cell>
        </row>
        <row r="18196">
          <cell r="H18196" t="str">
            <v/>
          </cell>
        </row>
        <row r="18197">
          <cell r="H18197" t="str">
            <v/>
          </cell>
        </row>
        <row r="18198">
          <cell r="H18198" t="str">
            <v/>
          </cell>
        </row>
        <row r="18199">
          <cell r="H18199" t="str">
            <v/>
          </cell>
        </row>
        <row r="18200">
          <cell r="H18200" t="str">
            <v/>
          </cell>
        </row>
        <row r="18201">
          <cell r="H18201" t="str">
            <v/>
          </cell>
        </row>
        <row r="18202">
          <cell r="H18202" t="str">
            <v/>
          </cell>
        </row>
        <row r="18203">
          <cell r="H18203" t="str">
            <v/>
          </cell>
        </row>
        <row r="18204">
          <cell r="H18204" t="str">
            <v/>
          </cell>
        </row>
        <row r="18205">
          <cell r="H18205" t="str">
            <v/>
          </cell>
        </row>
        <row r="18206">
          <cell r="H18206" t="str">
            <v/>
          </cell>
        </row>
        <row r="18207">
          <cell r="H18207" t="str">
            <v/>
          </cell>
        </row>
        <row r="18208">
          <cell r="H18208" t="str">
            <v/>
          </cell>
        </row>
        <row r="18209">
          <cell r="H18209" t="str">
            <v/>
          </cell>
        </row>
        <row r="18210">
          <cell r="H18210" t="str">
            <v/>
          </cell>
        </row>
        <row r="18211">
          <cell r="H18211" t="str">
            <v/>
          </cell>
        </row>
        <row r="18214">
          <cell r="H18214" t="str">
            <v/>
          </cell>
        </row>
        <row r="18215">
          <cell r="H18215" t="str">
            <v/>
          </cell>
        </row>
        <row r="18216">
          <cell r="H18216" t="str">
            <v/>
          </cell>
        </row>
        <row r="18217">
          <cell r="H18217" t="str">
            <v/>
          </cell>
        </row>
        <row r="18218">
          <cell r="H18218" t="str">
            <v/>
          </cell>
        </row>
        <row r="18219">
          <cell r="H18219" t="str">
            <v/>
          </cell>
        </row>
        <row r="18220">
          <cell r="A18220" t="str">
            <v>ACTIVIDAD No  - PÁGINA 1</v>
          </cell>
        </row>
        <row r="18221">
          <cell r="H18221" t="str">
            <v/>
          </cell>
        </row>
        <row r="18222">
          <cell r="H18222" t="str">
            <v/>
          </cell>
        </row>
        <row r="18223">
          <cell r="H18223" t="str">
            <v/>
          </cell>
        </row>
        <row r="18224">
          <cell r="H18224" t="str">
            <v/>
          </cell>
        </row>
        <row r="18225">
          <cell r="H18225" t="str">
            <v/>
          </cell>
        </row>
        <row r="18226">
          <cell r="H18226" t="str">
            <v/>
          </cell>
        </row>
        <row r="18227">
          <cell r="H18227" t="str">
            <v/>
          </cell>
        </row>
        <row r="18228">
          <cell r="H18228" t="str">
            <v/>
          </cell>
        </row>
        <row r="18229">
          <cell r="H18229" t="str">
            <v/>
          </cell>
        </row>
        <row r="18230">
          <cell r="H18230" t="str">
            <v/>
          </cell>
        </row>
        <row r="18231">
          <cell r="H18231" t="str">
            <v/>
          </cell>
        </row>
        <row r="18232">
          <cell r="H18232" t="str">
            <v/>
          </cell>
        </row>
        <row r="18233">
          <cell r="H18233" t="str">
            <v/>
          </cell>
        </row>
        <row r="18234">
          <cell r="H18234" t="str">
            <v/>
          </cell>
        </row>
        <row r="18235">
          <cell r="H18235" t="str">
            <v/>
          </cell>
        </row>
        <row r="18236">
          <cell r="H18236" t="str">
            <v/>
          </cell>
        </row>
        <row r="18237">
          <cell r="H18237" t="str">
            <v/>
          </cell>
        </row>
        <row r="18238">
          <cell r="A18238" t="str">
            <v xml:space="preserve">CANTIDAD TOTAL ACTIVIDAD No </v>
          </cell>
          <cell r="H18238" t="str">
            <v/>
          </cell>
        </row>
        <row r="18239">
          <cell r="A18239" t="str">
            <v>INSERTE PLANO, GRÁFICO O ESQUEMA AQUÍ</v>
          </cell>
        </row>
        <row r="18262">
          <cell r="B18262" t="str">
            <v xml:space="preserve">JOSE ENRIQUE CASTRO CASTRO </v>
          </cell>
        </row>
        <row r="18263">
          <cell r="B18263" t="str">
            <v xml:space="preserve">SECRETARIO DE PLANEACION </v>
          </cell>
        </row>
        <row r="18264">
          <cell r="B18264" t="str">
            <v xml:space="preserve">SECRETARIA DE PLANEACION </v>
          </cell>
        </row>
        <row r="18265">
          <cell r="B18265" t="str">
            <v/>
          </cell>
          <cell r="C18265" t="str">
            <v>ACTIVIDAD No  - PÁGINA 2</v>
          </cell>
        </row>
        <row r="18266">
          <cell r="A18266" t="str">
            <v>DEPARTAMENTO DE ANTIOQUIA</v>
          </cell>
        </row>
        <row r="18267">
          <cell r="A18267" t="str">
            <v>MUNICIPIO DE MONTEBELLO</v>
          </cell>
        </row>
        <row r="18268">
          <cell r="A18268" t="str">
            <v>PROYECTO: Mantenimiento y Mejoramiento de Vías Terciarias en los Municipios de Montebello y Santa Barbara</v>
          </cell>
        </row>
        <row r="18270">
          <cell r="A18270" t="str">
            <v>MEMORIAS DE OBRA</v>
          </cell>
        </row>
        <row r="18272">
          <cell r="A18272" t="str">
            <v>No.</v>
          </cell>
          <cell r="B18272" t="str">
            <v>DESCRIPCIÓN</v>
          </cell>
          <cell r="F18272" t="str">
            <v>ÍTEM DE PAGO</v>
          </cell>
          <cell r="G18272" t="str">
            <v>UNIDAD</v>
          </cell>
          <cell r="H18272" t="str">
            <v>CANTIDAD</v>
          </cell>
        </row>
        <row r="18273">
          <cell r="B18273" t="str">
            <v/>
          </cell>
          <cell r="F18273" t="str">
            <v/>
          </cell>
          <cell r="G18273" t="str">
            <v/>
          </cell>
          <cell r="H18273" t="str">
            <v/>
          </cell>
        </row>
        <row r="18275">
          <cell r="A18275" t="str">
            <v>DETALLE</v>
          </cell>
          <cell r="C18275" t="str">
            <v>FACTOR</v>
          </cell>
          <cell r="D18275" t="str">
            <v>CANTIDAD</v>
          </cell>
          <cell r="E18275" t="str">
            <v>A (ML)</v>
          </cell>
          <cell r="F18275" t="str">
            <v>B (M2)</v>
          </cell>
          <cell r="G18275" t="str">
            <v>C (M3)</v>
          </cell>
          <cell r="H18275" t="str">
            <v>TOTAL</v>
          </cell>
        </row>
        <row r="18276">
          <cell r="H18276" t="str">
            <v/>
          </cell>
        </row>
        <row r="18277">
          <cell r="H18277" t="str">
            <v/>
          </cell>
        </row>
        <row r="18278">
          <cell r="H18278" t="str">
            <v/>
          </cell>
        </row>
        <row r="18279">
          <cell r="H18279" t="str">
            <v/>
          </cell>
        </row>
        <row r="18280">
          <cell r="H18280" t="str">
            <v/>
          </cell>
        </row>
        <row r="18281">
          <cell r="H18281" t="str">
            <v/>
          </cell>
        </row>
        <row r="18282">
          <cell r="H18282" t="str">
            <v/>
          </cell>
        </row>
        <row r="18283">
          <cell r="H18283" t="str">
            <v/>
          </cell>
        </row>
        <row r="18284">
          <cell r="H18284" t="str">
            <v/>
          </cell>
        </row>
        <row r="18285">
          <cell r="H18285" t="str">
            <v/>
          </cell>
        </row>
        <row r="18286">
          <cell r="H18286" t="str">
            <v/>
          </cell>
        </row>
        <row r="18287">
          <cell r="H18287" t="str">
            <v/>
          </cell>
        </row>
        <row r="18288">
          <cell r="H18288" t="str">
            <v/>
          </cell>
        </row>
        <row r="18289">
          <cell r="H18289" t="str">
            <v/>
          </cell>
        </row>
        <row r="18290">
          <cell r="H18290" t="str">
            <v/>
          </cell>
        </row>
        <row r="18291">
          <cell r="H18291" t="str">
            <v/>
          </cell>
        </row>
        <row r="18292">
          <cell r="H18292" t="str">
            <v/>
          </cell>
        </row>
        <row r="18293">
          <cell r="H18293" t="str">
            <v/>
          </cell>
        </row>
        <row r="18294">
          <cell r="H18294" t="str">
            <v/>
          </cell>
        </row>
        <row r="18295">
          <cell r="H18295" t="str">
            <v/>
          </cell>
        </row>
        <row r="18296">
          <cell r="H18296" t="str">
            <v/>
          </cell>
        </row>
        <row r="18297">
          <cell r="H18297" t="str">
            <v/>
          </cell>
        </row>
        <row r="18298">
          <cell r="H18298" t="str">
            <v/>
          </cell>
        </row>
        <row r="18299">
          <cell r="H18299" t="str">
            <v/>
          </cell>
        </row>
        <row r="18300">
          <cell r="H18300" t="str">
            <v/>
          </cell>
        </row>
        <row r="18301">
          <cell r="H18301" t="str">
            <v/>
          </cell>
        </row>
        <row r="18302">
          <cell r="H18302" t="str">
            <v/>
          </cell>
        </row>
        <row r="18303">
          <cell r="H18303" t="str">
            <v/>
          </cell>
        </row>
        <row r="18304">
          <cell r="H18304" t="str">
            <v/>
          </cell>
        </row>
        <row r="18305">
          <cell r="H18305" t="str">
            <v/>
          </cell>
        </row>
        <row r="18306">
          <cell r="H18306" t="str">
            <v/>
          </cell>
        </row>
        <row r="18307">
          <cell r="A18307" t="str">
            <v>ACTIVIDAD No  - PÁGINA 1</v>
          </cell>
        </row>
        <row r="18308">
          <cell r="H18308" t="str">
            <v/>
          </cell>
        </row>
        <row r="18309">
          <cell r="H18309" t="str">
            <v/>
          </cell>
        </row>
        <row r="18310">
          <cell r="H18310" t="str">
            <v/>
          </cell>
        </row>
        <row r="18311">
          <cell r="H18311" t="str">
            <v/>
          </cell>
        </row>
        <row r="18312">
          <cell r="H18312" t="str">
            <v/>
          </cell>
        </row>
        <row r="18313">
          <cell r="H18313" t="str">
            <v/>
          </cell>
        </row>
        <row r="18314">
          <cell r="H18314" t="str">
            <v/>
          </cell>
        </row>
        <row r="18315">
          <cell r="H18315" t="str">
            <v/>
          </cell>
        </row>
        <row r="18316">
          <cell r="H18316" t="str">
            <v/>
          </cell>
        </row>
        <row r="18317">
          <cell r="H18317" t="str">
            <v/>
          </cell>
        </row>
        <row r="18318">
          <cell r="H18318" t="str">
            <v/>
          </cell>
        </row>
        <row r="18319">
          <cell r="H18319" t="str">
            <v/>
          </cell>
        </row>
        <row r="18320">
          <cell r="H18320" t="str">
            <v/>
          </cell>
        </row>
        <row r="18321">
          <cell r="H18321" t="str">
            <v/>
          </cell>
        </row>
        <row r="18322">
          <cell r="H18322" t="str">
            <v/>
          </cell>
        </row>
        <row r="18323">
          <cell r="H18323" t="str">
            <v/>
          </cell>
        </row>
        <row r="18324">
          <cell r="H18324" t="str">
            <v/>
          </cell>
        </row>
        <row r="18325">
          <cell r="A18325" t="str">
            <v xml:space="preserve">CANTIDAD TOTAL ACTIVIDAD No </v>
          </cell>
          <cell r="H18325" t="str">
            <v/>
          </cell>
        </row>
        <row r="18326">
          <cell r="A18326" t="str">
            <v>INSERTE PLANO, GRÁFICO O ESQUEMA AQUÍ</v>
          </cell>
        </row>
        <row r="18349">
          <cell r="B18349" t="str">
            <v xml:space="preserve">JOSE ENRIQUE CASTRO CASTRO </v>
          </cell>
        </row>
        <row r="18350">
          <cell r="B18350" t="str">
            <v xml:space="preserve">SECRETARIO DE PLANEACION </v>
          </cell>
        </row>
        <row r="18351">
          <cell r="B18351" t="str">
            <v xml:space="preserve">SECRETARIA DE PLANEACION </v>
          </cell>
        </row>
        <row r="18352">
          <cell r="B18352" t="str">
            <v/>
          </cell>
          <cell r="C18352" t="str">
            <v>ACTIVIDAD No  - PÁGINA 2</v>
          </cell>
        </row>
        <row r="18353">
          <cell r="A18353" t="str">
            <v>DEPARTAMENTO DE ANTIOQUIA</v>
          </cell>
        </row>
        <row r="18354">
          <cell r="A18354" t="str">
            <v>MUNICIPIO DE MONTEBELLO</v>
          </cell>
        </row>
        <row r="18355">
          <cell r="A18355" t="str">
            <v>PROYECTO: Mantenimiento y Mejoramiento de Vías Terciarias en los Municipios de Montebello y Santa Barbara</v>
          </cell>
        </row>
        <row r="18357">
          <cell r="A18357" t="str">
            <v>MEMORIAS DE OBRA</v>
          </cell>
        </row>
        <row r="18359">
          <cell r="A18359" t="str">
            <v>No.</v>
          </cell>
          <cell r="B18359" t="str">
            <v>DESCRIPCIÓN</v>
          </cell>
          <cell r="F18359" t="str">
            <v>ÍTEM DE PAGO</v>
          </cell>
          <cell r="G18359" t="str">
            <v>UNIDAD</v>
          </cell>
          <cell r="H18359" t="str">
            <v>CANTIDAD</v>
          </cell>
        </row>
        <row r="18360">
          <cell r="B18360" t="str">
            <v/>
          </cell>
          <cell r="F18360" t="str">
            <v/>
          </cell>
          <cell r="G18360" t="str">
            <v/>
          </cell>
          <cell r="H18360" t="str">
            <v/>
          </cell>
        </row>
        <row r="18362">
          <cell r="A18362" t="str">
            <v>DETALLE</v>
          </cell>
          <cell r="C18362" t="str">
            <v>FACTOR</v>
          </cell>
          <cell r="D18362" t="str">
            <v>CANTIDAD</v>
          </cell>
          <cell r="E18362" t="str">
            <v>A (ML)</v>
          </cell>
          <cell r="F18362" t="str">
            <v>B (M2)</v>
          </cell>
          <cell r="G18362" t="str">
            <v>C (M3)</v>
          </cell>
          <cell r="H18362" t="str">
            <v>TOTAL</v>
          </cell>
        </row>
        <row r="18363">
          <cell r="H18363" t="str">
            <v/>
          </cell>
        </row>
        <row r="18364">
          <cell r="H18364" t="str">
            <v/>
          </cell>
        </row>
        <row r="18365">
          <cell r="H18365" t="str">
            <v/>
          </cell>
        </row>
        <row r="18366">
          <cell r="H18366" t="str">
            <v/>
          </cell>
        </row>
        <row r="18367">
          <cell r="H18367" t="str">
            <v/>
          </cell>
        </row>
        <row r="18368">
          <cell r="H18368" t="str">
            <v/>
          </cell>
        </row>
        <row r="18369">
          <cell r="H18369" t="str">
            <v/>
          </cell>
        </row>
        <row r="18370">
          <cell r="H18370" t="str">
            <v/>
          </cell>
        </row>
        <row r="18371">
          <cell r="H18371" t="str">
            <v/>
          </cell>
        </row>
        <row r="18372">
          <cell r="H18372" t="str">
            <v/>
          </cell>
        </row>
        <row r="18373">
          <cell r="H18373" t="str">
            <v/>
          </cell>
        </row>
        <row r="18374">
          <cell r="H18374" t="str">
            <v/>
          </cell>
        </row>
        <row r="18375">
          <cell r="H18375" t="str">
            <v/>
          </cell>
        </row>
        <row r="18376">
          <cell r="H18376" t="str">
            <v/>
          </cell>
        </row>
        <row r="18377">
          <cell r="H18377" t="str">
            <v/>
          </cell>
        </row>
        <row r="18378">
          <cell r="H18378" t="str">
            <v/>
          </cell>
        </row>
        <row r="18379">
          <cell r="H18379" t="str">
            <v/>
          </cell>
        </row>
        <row r="18380">
          <cell r="H18380" t="str">
            <v/>
          </cell>
        </row>
        <row r="18381">
          <cell r="H18381" t="str">
            <v/>
          </cell>
        </row>
        <row r="18382">
          <cell r="H18382" t="str">
            <v/>
          </cell>
        </row>
        <row r="18383">
          <cell r="H18383" t="str">
            <v/>
          </cell>
        </row>
        <row r="18384">
          <cell r="H18384" t="str">
            <v/>
          </cell>
        </row>
        <row r="18385">
          <cell r="H18385" t="str">
            <v/>
          </cell>
        </row>
        <row r="18386">
          <cell r="H18386" t="str">
            <v/>
          </cell>
        </row>
        <row r="18387">
          <cell r="H18387" t="str">
            <v/>
          </cell>
        </row>
        <row r="18388">
          <cell r="H18388" t="str">
            <v/>
          </cell>
        </row>
        <row r="18389">
          <cell r="H18389" t="str">
            <v/>
          </cell>
        </row>
        <row r="18390">
          <cell r="H18390" t="str">
            <v/>
          </cell>
        </row>
        <row r="18391">
          <cell r="H18391" t="str">
            <v/>
          </cell>
        </row>
        <row r="18392">
          <cell r="H18392" t="str">
            <v/>
          </cell>
        </row>
        <row r="18393">
          <cell r="H18393" t="str">
            <v/>
          </cell>
        </row>
        <row r="18394">
          <cell r="A18394" t="str">
            <v>ACTIVIDAD No  - PÁGINA 1</v>
          </cell>
        </row>
        <row r="18395">
          <cell r="H18395" t="str">
            <v/>
          </cell>
        </row>
        <row r="18396">
          <cell r="H18396" t="str">
            <v/>
          </cell>
        </row>
        <row r="18397">
          <cell r="H18397" t="str">
            <v/>
          </cell>
        </row>
        <row r="18398">
          <cell r="H18398" t="str">
            <v/>
          </cell>
        </row>
        <row r="18399">
          <cell r="H18399" t="str">
            <v/>
          </cell>
        </row>
        <row r="18400">
          <cell r="H18400" t="str">
            <v/>
          </cell>
        </row>
        <row r="18401">
          <cell r="H18401" t="str">
            <v/>
          </cell>
        </row>
        <row r="18402">
          <cell r="H18402" t="str">
            <v/>
          </cell>
        </row>
        <row r="18403">
          <cell r="H18403" t="str">
            <v/>
          </cell>
        </row>
        <row r="18404">
          <cell r="H18404" t="str">
            <v/>
          </cell>
        </row>
        <row r="18405">
          <cell r="H18405" t="str">
            <v/>
          </cell>
        </row>
        <row r="18406">
          <cell r="H18406" t="str">
            <v/>
          </cell>
        </row>
        <row r="18407">
          <cell r="H18407" t="str">
            <v/>
          </cell>
        </row>
        <row r="18408">
          <cell r="H18408" t="str">
            <v/>
          </cell>
        </row>
        <row r="18409">
          <cell r="H18409" t="str">
            <v/>
          </cell>
        </row>
        <row r="18410">
          <cell r="H18410" t="str">
            <v/>
          </cell>
        </row>
        <row r="18411">
          <cell r="H18411" t="str">
            <v/>
          </cell>
        </row>
        <row r="18412">
          <cell r="A18412" t="str">
            <v xml:space="preserve">CANTIDAD TOTAL ACTIVIDAD No </v>
          </cell>
          <cell r="H18412" t="str">
            <v/>
          </cell>
        </row>
        <row r="18413">
          <cell r="A18413" t="str">
            <v>INSERTE PLANO, GRÁFICO O ESQUEMA AQUÍ</v>
          </cell>
        </row>
        <row r="18436">
          <cell r="B18436" t="str">
            <v xml:space="preserve">JOSE ENRIQUE CASTRO CASTRO </v>
          </cell>
        </row>
        <row r="18437">
          <cell r="B18437" t="str">
            <v xml:space="preserve">SECRETARIO DE PLANEACION </v>
          </cell>
        </row>
        <row r="18438">
          <cell r="B18438" t="str">
            <v xml:space="preserve">SECRETARIA DE PLANEACION </v>
          </cell>
        </row>
        <row r="18439">
          <cell r="B18439" t="str">
            <v/>
          </cell>
          <cell r="C18439" t="str">
            <v>ACTIVIDAD No  - PÁGINA 2</v>
          </cell>
        </row>
        <row r="18440">
          <cell r="A18440" t="str">
            <v>DEPARTAMENTO DE ANTIOQUIA</v>
          </cell>
        </row>
        <row r="18441">
          <cell r="A18441" t="str">
            <v>MUNICIPIO DE MONTEBELLO</v>
          </cell>
        </row>
        <row r="18442">
          <cell r="A18442" t="str">
            <v>PROYECTO: Mantenimiento y Mejoramiento de Vías Terciarias en los Municipios de Montebello y Santa Barbara</v>
          </cell>
        </row>
        <row r="18444">
          <cell r="A18444" t="str">
            <v>MEMORIAS DE OBRA</v>
          </cell>
        </row>
        <row r="18446">
          <cell r="A18446" t="str">
            <v>No.</v>
          </cell>
          <cell r="B18446" t="str">
            <v>DESCRIPCIÓN</v>
          </cell>
          <cell r="F18446" t="str">
            <v>ÍTEM DE PAGO</v>
          </cell>
          <cell r="G18446" t="str">
            <v>UNIDAD</v>
          </cell>
          <cell r="H18446" t="str">
            <v>CANTIDAD</v>
          </cell>
        </row>
        <row r="18447">
          <cell r="B18447" t="str">
            <v/>
          </cell>
          <cell r="F18447" t="str">
            <v/>
          </cell>
          <cell r="G18447" t="str">
            <v/>
          </cell>
          <cell r="H18447" t="str">
            <v/>
          </cell>
        </row>
        <row r="18449">
          <cell r="A18449" t="str">
            <v>DETALLE</v>
          </cell>
          <cell r="C18449" t="str">
            <v>FACTOR</v>
          </cell>
          <cell r="D18449" t="str">
            <v>CANTIDAD</v>
          </cell>
          <cell r="E18449" t="str">
            <v>A (ML)</v>
          </cell>
          <cell r="F18449" t="str">
            <v>B (M2)</v>
          </cell>
          <cell r="G18449" t="str">
            <v>C (M3)</v>
          </cell>
          <cell r="H18449" t="str">
            <v>TOTAL</v>
          </cell>
        </row>
        <row r="18450">
          <cell r="H18450" t="str">
            <v/>
          </cell>
        </row>
        <row r="18451">
          <cell r="H18451" t="str">
            <v/>
          </cell>
        </row>
        <row r="18452">
          <cell r="H18452" t="str">
            <v/>
          </cell>
        </row>
        <row r="18453">
          <cell r="H18453" t="str">
            <v/>
          </cell>
        </row>
        <row r="18454">
          <cell r="H18454" t="str">
            <v/>
          </cell>
        </row>
        <row r="18455">
          <cell r="H18455" t="str">
            <v/>
          </cell>
        </row>
        <row r="18456">
          <cell r="H18456" t="str">
            <v/>
          </cell>
        </row>
        <row r="18457">
          <cell r="H18457" t="str">
            <v/>
          </cell>
        </row>
        <row r="18458">
          <cell r="H18458" t="str">
            <v/>
          </cell>
        </row>
        <row r="18459">
          <cell r="H18459" t="str">
            <v/>
          </cell>
        </row>
        <row r="18460">
          <cell r="H18460" t="str">
            <v/>
          </cell>
        </row>
        <row r="18461">
          <cell r="H18461" t="str">
            <v/>
          </cell>
        </row>
        <row r="18462">
          <cell r="H18462" t="str">
            <v/>
          </cell>
        </row>
        <row r="18463">
          <cell r="H18463" t="str">
            <v/>
          </cell>
        </row>
        <row r="18464">
          <cell r="H18464" t="str">
            <v/>
          </cell>
        </row>
        <row r="18465">
          <cell r="H18465" t="str">
            <v/>
          </cell>
        </row>
        <row r="18466">
          <cell r="H18466" t="str">
            <v/>
          </cell>
        </row>
        <row r="18467">
          <cell r="H18467" t="str">
            <v/>
          </cell>
        </row>
        <row r="18468">
          <cell r="H18468" t="str">
            <v/>
          </cell>
        </row>
        <row r="18469">
          <cell r="H18469" t="str">
            <v/>
          </cell>
        </row>
        <row r="18470">
          <cell r="H18470" t="str">
            <v/>
          </cell>
        </row>
        <row r="18471">
          <cell r="H18471" t="str">
            <v/>
          </cell>
        </row>
        <row r="18472">
          <cell r="H18472" t="str">
            <v/>
          </cell>
        </row>
        <row r="18473">
          <cell r="H18473" t="str">
            <v/>
          </cell>
        </row>
        <row r="18474">
          <cell r="H18474" t="str">
            <v/>
          </cell>
        </row>
        <row r="18475">
          <cell r="H18475" t="str">
            <v/>
          </cell>
        </row>
        <row r="18476">
          <cell r="H18476" t="str">
            <v/>
          </cell>
        </row>
        <row r="18477">
          <cell r="H18477" t="str">
            <v/>
          </cell>
        </row>
        <row r="18478">
          <cell r="H18478" t="str">
            <v/>
          </cell>
        </row>
        <row r="18479">
          <cell r="H18479" t="str">
            <v/>
          </cell>
        </row>
        <row r="18480">
          <cell r="H18480" t="str">
            <v/>
          </cell>
        </row>
        <row r="18481">
          <cell r="A18481" t="str">
            <v>ACTIVIDAD No  - PÁGINA 1</v>
          </cell>
        </row>
        <row r="18482">
          <cell r="H18482" t="str">
            <v/>
          </cell>
        </row>
        <row r="18483">
          <cell r="H18483" t="str">
            <v/>
          </cell>
        </row>
        <row r="18484">
          <cell r="H18484" t="str">
            <v/>
          </cell>
        </row>
        <row r="18485">
          <cell r="H18485" t="str">
            <v/>
          </cell>
        </row>
        <row r="18486">
          <cell r="H18486" t="str">
            <v/>
          </cell>
        </row>
        <row r="18487">
          <cell r="H18487" t="str">
            <v/>
          </cell>
        </row>
        <row r="18488">
          <cell r="H18488" t="str">
            <v/>
          </cell>
        </row>
        <row r="18489">
          <cell r="H18489" t="str">
            <v/>
          </cell>
        </row>
        <row r="18490">
          <cell r="H18490" t="str">
            <v/>
          </cell>
        </row>
        <row r="18491">
          <cell r="H18491" t="str">
            <v/>
          </cell>
        </row>
        <row r="18492">
          <cell r="H18492" t="str">
            <v/>
          </cell>
        </row>
        <row r="18493">
          <cell r="H18493" t="str">
            <v/>
          </cell>
        </row>
        <row r="18494">
          <cell r="H18494" t="str">
            <v/>
          </cell>
        </row>
        <row r="18495">
          <cell r="H18495" t="str">
            <v/>
          </cell>
        </row>
        <row r="18496">
          <cell r="H18496" t="str">
            <v/>
          </cell>
        </row>
        <row r="18497">
          <cell r="H18497" t="str">
            <v/>
          </cell>
        </row>
        <row r="18498">
          <cell r="H18498" t="str">
            <v/>
          </cell>
        </row>
        <row r="18499">
          <cell r="A18499" t="str">
            <v xml:space="preserve">CANTIDAD TOTAL ACTIVIDAD No </v>
          </cell>
          <cell r="H18499" t="str">
            <v/>
          </cell>
        </row>
        <row r="18500">
          <cell r="A18500" t="str">
            <v>INSERTE PLANO, GRÁFICO O ESQUEMA AQUÍ</v>
          </cell>
        </row>
        <row r="18523">
          <cell r="B18523" t="str">
            <v xml:space="preserve">JOSE ENRIQUE CASTRO CASTRO </v>
          </cell>
        </row>
        <row r="18524">
          <cell r="B18524" t="str">
            <v xml:space="preserve">SECRETARIO DE PLANEACION </v>
          </cell>
        </row>
        <row r="18525">
          <cell r="B18525" t="str">
            <v xml:space="preserve">SECRETARIA DE PLANEACION </v>
          </cell>
        </row>
        <row r="18526">
          <cell r="B18526" t="str">
            <v/>
          </cell>
          <cell r="C18526" t="str">
            <v>ACTIVIDAD No  - PÁGINA 2</v>
          </cell>
        </row>
        <row r="18527">
          <cell r="A18527" t="str">
            <v>DEPARTAMENTO DE ANTIOQUIA</v>
          </cell>
        </row>
        <row r="18528">
          <cell r="A18528" t="str">
            <v>MUNICIPIO DE MONTEBELLO</v>
          </cell>
        </row>
        <row r="18529">
          <cell r="A18529" t="str">
            <v>PROYECTO: Mantenimiento y Mejoramiento de Vías Terciarias en los Municipios de Montebello y Santa Barbara</v>
          </cell>
        </row>
        <row r="18531">
          <cell r="A18531" t="str">
            <v>MEMORIAS DE OBRA</v>
          </cell>
        </row>
        <row r="18533">
          <cell r="A18533" t="str">
            <v>No.</v>
          </cell>
          <cell r="B18533" t="str">
            <v>DESCRIPCIÓN</v>
          </cell>
          <cell r="F18533" t="str">
            <v>ÍTEM DE PAGO</v>
          </cell>
          <cell r="G18533" t="str">
            <v>UNIDAD</v>
          </cell>
          <cell r="H18533" t="str">
            <v>CANTIDAD</v>
          </cell>
        </row>
        <row r="18534">
          <cell r="B18534" t="str">
            <v/>
          </cell>
          <cell r="F18534" t="str">
            <v/>
          </cell>
          <cell r="G18534" t="str">
            <v/>
          </cell>
          <cell r="H18534" t="str">
            <v/>
          </cell>
        </row>
        <row r="18536">
          <cell r="A18536" t="str">
            <v>DETALLE</v>
          </cell>
          <cell r="C18536" t="str">
            <v>FACTOR</v>
          </cell>
          <cell r="D18536" t="str">
            <v>CANTIDAD</v>
          </cell>
          <cell r="E18536" t="str">
            <v>A (ML)</v>
          </cell>
          <cell r="F18536" t="str">
            <v>B (M2)</v>
          </cell>
          <cell r="G18536" t="str">
            <v>C (M3)</v>
          </cell>
          <cell r="H18536" t="str">
            <v>TOTAL</v>
          </cell>
        </row>
        <row r="18537">
          <cell r="H18537" t="str">
            <v/>
          </cell>
        </row>
        <row r="18538">
          <cell r="H18538" t="str">
            <v/>
          </cell>
        </row>
        <row r="18539">
          <cell r="H18539" t="str">
            <v/>
          </cell>
        </row>
        <row r="18540">
          <cell r="H18540" t="str">
            <v/>
          </cell>
        </row>
        <row r="18541">
          <cell r="H18541" t="str">
            <v/>
          </cell>
        </row>
        <row r="18542">
          <cell r="H18542" t="str">
            <v/>
          </cell>
        </row>
        <row r="18543">
          <cell r="H18543" t="str">
            <v/>
          </cell>
        </row>
        <row r="18544">
          <cell r="H18544" t="str">
            <v/>
          </cell>
        </row>
        <row r="18545">
          <cell r="H18545" t="str">
            <v/>
          </cell>
        </row>
        <row r="18546">
          <cell r="H18546" t="str">
            <v/>
          </cell>
        </row>
        <row r="18547">
          <cell r="H18547" t="str">
            <v/>
          </cell>
        </row>
        <row r="18548">
          <cell r="H18548" t="str">
            <v/>
          </cell>
        </row>
        <row r="18549">
          <cell r="H18549" t="str">
            <v/>
          </cell>
        </row>
        <row r="18550">
          <cell r="H18550" t="str">
            <v/>
          </cell>
        </row>
        <row r="18551">
          <cell r="H18551" t="str">
            <v/>
          </cell>
        </row>
        <row r="18552">
          <cell r="H18552" t="str">
            <v/>
          </cell>
        </row>
        <row r="18553">
          <cell r="H18553" t="str">
            <v/>
          </cell>
        </row>
        <row r="18554">
          <cell r="H18554" t="str">
            <v/>
          </cell>
        </row>
        <row r="18555">
          <cell r="H18555" t="str">
            <v/>
          </cell>
        </row>
        <row r="18556">
          <cell r="H18556" t="str">
            <v/>
          </cell>
        </row>
        <row r="18557">
          <cell r="H18557" t="str">
            <v/>
          </cell>
        </row>
        <row r="18558">
          <cell r="H18558" t="str">
            <v/>
          </cell>
        </row>
        <row r="18559">
          <cell r="H18559" t="str">
            <v/>
          </cell>
        </row>
        <row r="18560">
          <cell r="H18560" t="str">
            <v/>
          </cell>
        </row>
        <row r="18561">
          <cell r="H18561" t="str">
            <v/>
          </cell>
        </row>
        <row r="18562">
          <cell r="H18562" t="str">
            <v/>
          </cell>
        </row>
        <row r="18563">
          <cell r="H18563" t="str">
            <v/>
          </cell>
        </row>
        <row r="18564">
          <cell r="H18564" t="str">
            <v/>
          </cell>
        </row>
        <row r="18565">
          <cell r="H18565" t="str">
            <v/>
          </cell>
        </row>
        <row r="18566">
          <cell r="H18566" t="str">
            <v/>
          </cell>
        </row>
        <row r="18567">
          <cell r="H18567" t="str">
            <v/>
          </cell>
        </row>
        <row r="18568">
          <cell r="A18568" t="str">
            <v>ACTIVIDAD No  - PÁGINA 1</v>
          </cell>
        </row>
        <row r="18569">
          <cell r="H18569" t="str">
            <v/>
          </cell>
        </row>
        <row r="18570">
          <cell r="H18570" t="str">
            <v/>
          </cell>
        </row>
        <row r="18571">
          <cell r="H18571" t="str">
            <v/>
          </cell>
        </row>
        <row r="18572">
          <cell r="H18572" t="str">
            <v/>
          </cell>
        </row>
        <row r="18573">
          <cell r="H18573" t="str">
            <v/>
          </cell>
        </row>
        <row r="18574">
          <cell r="H18574" t="str">
            <v/>
          </cell>
        </row>
        <row r="18575">
          <cell r="H18575" t="str">
            <v/>
          </cell>
        </row>
        <row r="18576">
          <cell r="H18576" t="str">
            <v/>
          </cell>
        </row>
        <row r="18577">
          <cell r="H18577" t="str">
            <v/>
          </cell>
        </row>
        <row r="18578">
          <cell r="H18578" t="str">
            <v/>
          </cell>
        </row>
        <row r="18579">
          <cell r="H18579" t="str">
            <v/>
          </cell>
        </row>
        <row r="18580">
          <cell r="H18580" t="str">
            <v/>
          </cell>
        </row>
        <row r="18581">
          <cell r="H18581" t="str">
            <v/>
          </cell>
        </row>
        <row r="18582">
          <cell r="H18582" t="str">
            <v/>
          </cell>
        </row>
        <row r="18583">
          <cell r="H18583" t="str">
            <v/>
          </cell>
        </row>
        <row r="18584">
          <cell r="H18584" t="str">
            <v/>
          </cell>
        </row>
        <row r="18585">
          <cell r="H18585" t="str">
            <v/>
          </cell>
        </row>
        <row r="18586">
          <cell r="A18586" t="str">
            <v xml:space="preserve">CANTIDAD TOTAL ACTIVIDAD No </v>
          </cell>
          <cell r="H18586" t="str">
            <v/>
          </cell>
        </row>
        <row r="18587">
          <cell r="A18587" t="str">
            <v>INSERTE PLANO, GRÁFICO O ESQUEMA AQUÍ</v>
          </cell>
        </row>
        <row r="18610">
          <cell r="B18610" t="str">
            <v xml:space="preserve">JOSE ENRIQUE CASTRO CASTRO </v>
          </cell>
        </row>
        <row r="18611">
          <cell r="B18611" t="str">
            <v xml:space="preserve">SECRETARIO DE PLANEACION </v>
          </cell>
        </row>
        <row r="18612">
          <cell r="B18612" t="str">
            <v xml:space="preserve">SECRETARIA DE PLANEACION </v>
          </cell>
        </row>
        <row r="18613">
          <cell r="B18613" t="str">
            <v/>
          </cell>
          <cell r="C18613" t="str">
            <v>ACTIVIDAD No  - PÁGINA 2</v>
          </cell>
        </row>
        <row r="18614">
          <cell r="A18614" t="str">
            <v>DEPARTAMENTO DE ANTIOQUIA</v>
          </cell>
        </row>
        <row r="18615">
          <cell r="A18615" t="str">
            <v>MUNICIPIO DE MONTEBELLO</v>
          </cell>
        </row>
        <row r="18616">
          <cell r="A18616" t="str">
            <v>PROYECTO: Mantenimiento y Mejoramiento de Vías Terciarias en los Municipios de Montebello y Santa Barbara</v>
          </cell>
        </row>
        <row r="18618">
          <cell r="A18618" t="str">
            <v>MEMORIAS DE OBRA</v>
          </cell>
        </row>
        <row r="18620">
          <cell r="A18620" t="str">
            <v>No.</v>
          </cell>
          <cell r="B18620" t="str">
            <v>DESCRIPCIÓN</v>
          </cell>
          <cell r="F18620" t="str">
            <v>ÍTEM DE PAGO</v>
          </cell>
          <cell r="G18620" t="str">
            <v>UNIDAD</v>
          </cell>
          <cell r="H18620" t="str">
            <v>CANTIDAD</v>
          </cell>
        </row>
        <row r="18621">
          <cell r="B18621" t="str">
            <v/>
          </cell>
          <cell r="F18621" t="str">
            <v/>
          </cell>
          <cell r="G18621" t="str">
            <v/>
          </cell>
          <cell r="H18621" t="str">
            <v/>
          </cell>
        </row>
        <row r="18623">
          <cell r="A18623" t="str">
            <v>DETALLE</v>
          </cell>
          <cell r="C18623" t="str">
            <v>FACTOR</v>
          </cell>
          <cell r="D18623" t="str">
            <v>CANTIDAD</v>
          </cell>
          <cell r="E18623" t="str">
            <v>A (ML)</v>
          </cell>
          <cell r="F18623" t="str">
            <v>B (M2)</v>
          </cell>
          <cell r="G18623" t="str">
            <v>C (M3)</v>
          </cell>
          <cell r="H18623" t="str">
            <v>TOTAL</v>
          </cell>
        </row>
        <row r="18624">
          <cell r="H18624" t="str">
            <v/>
          </cell>
        </row>
        <row r="18625">
          <cell r="H18625" t="str">
            <v/>
          </cell>
        </row>
        <row r="18626">
          <cell r="H18626" t="str">
            <v/>
          </cell>
        </row>
        <row r="18627">
          <cell r="H18627" t="str">
            <v/>
          </cell>
        </row>
        <row r="18628">
          <cell r="H18628" t="str">
            <v/>
          </cell>
        </row>
        <row r="18629">
          <cell r="H18629" t="str">
            <v/>
          </cell>
        </row>
        <row r="18630">
          <cell r="H18630" t="str">
            <v/>
          </cell>
        </row>
        <row r="18631">
          <cell r="H18631" t="str">
            <v/>
          </cell>
        </row>
        <row r="18632">
          <cell r="H18632" t="str">
            <v/>
          </cell>
        </row>
        <row r="18633">
          <cell r="H18633" t="str">
            <v/>
          </cell>
        </row>
        <row r="18634">
          <cell r="H18634" t="str">
            <v/>
          </cell>
        </row>
        <row r="18635">
          <cell r="H18635" t="str">
            <v/>
          </cell>
        </row>
        <row r="18636">
          <cell r="H18636" t="str">
            <v/>
          </cell>
        </row>
        <row r="18637">
          <cell r="H18637" t="str">
            <v/>
          </cell>
        </row>
        <row r="18638">
          <cell r="H18638" t="str">
            <v/>
          </cell>
        </row>
        <row r="18639">
          <cell r="H18639" t="str">
            <v/>
          </cell>
        </row>
        <row r="18640">
          <cell r="H18640" t="str">
            <v/>
          </cell>
        </row>
        <row r="18641">
          <cell r="H18641" t="str">
            <v/>
          </cell>
        </row>
        <row r="18642">
          <cell r="H18642" t="str">
            <v/>
          </cell>
        </row>
        <row r="18643">
          <cell r="H18643" t="str">
            <v/>
          </cell>
        </row>
        <row r="18644">
          <cell r="H18644" t="str">
            <v/>
          </cell>
        </row>
        <row r="18645">
          <cell r="H18645" t="str">
            <v/>
          </cell>
        </row>
        <row r="18646">
          <cell r="H18646" t="str">
            <v/>
          </cell>
        </row>
        <row r="18647">
          <cell r="H18647" t="str">
            <v/>
          </cell>
        </row>
        <row r="18648">
          <cell r="H18648" t="str">
            <v/>
          </cell>
        </row>
        <row r="18649">
          <cell r="H18649" t="str">
            <v/>
          </cell>
        </row>
        <row r="18650">
          <cell r="H18650" t="str">
            <v/>
          </cell>
        </row>
        <row r="18651">
          <cell r="H18651" t="str">
            <v/>
          </cell>
        </row>
        <row r="18652">
          <cell r="H18652" t="str">
            <v/>
          </cell>
        </row>
        <row r="18653">
          <cell r="H18653" t="str">
            <v/>
          </cell>
        </row>
        <row r="18654">
          <cell r="H18654" t="str">
            <v/>
          </cell>
        </row>
        <row r="18655">
          <cell r="H18655" t="str">
            <v/>
          </cell>
        </row>
        <row r="18656">
          <cell r="H18656" t="str">
            <v/>
          </cell>
        </row>
        <row r="18657">
          <cell r="A18657" t="str">
            <v>ACTIVIDAD No  - PÁGINA 1</v>
          </cell>
        </row>
        <row r="18658">
          <cell r="H18658" t="str">
            <v/>
          </cell>
        </row>
        <row r="18659">
          <cell r="H18659" t="str">
            <v/>
          </cell>
        </row>
        <row r="18660">
          <cell r="H18660" t="str">
            <v/>
          </cell>
        </row>
        <row r="18661">
          <cell r="H18661" t="str">
            <v/>
          </cell>
        </row>
        <row r="18662">
          <cell r="H18662" t="str">
            <v/>
          </cell>
        </row>
        <row r="18663">
          <cell r="H18663" t="str">
            <v/>
          </cell>
        </row>
        <row r="18664">
          <cell r="H18664" t="str">
            <v/>
          </cell>
        </row>
        <row r="18665">
          <cell r="H18665" t="str">
            <v/>
          </cell>
        </row>
        <row r="18666">
          <cell r="H18666" t="str">
            <v/>
          </cell>
        </row>
        <row r="18667">
          <cell r="H18667" t="str">
            <v/>
          </cell>
        </row>
        <row r="18668">
          <cell r="H18668" t="str">
            <v/>
          </cell>
        </row>
        <row r="18669">
          <cell r="H18669" t="str">
            <v/>
          </cell>
        </row>
        <row r="18670">
          <cell r="H18670" t="str">
            <v/>
          </cell>
        </row>
        <row r="18671">
          <cell r="H18671" t="str">
            <v/>
          </cell>
        </row>
        <row r="18672">
          <cell r="H18672" t="str">
            <v/>
          </cell>
        </row>
        <row r="18673">
          <cell r="H18673" t="str">
            <v/>
          </cell>
        </row>
        <row r="18674">
          <cell r="H18674" t="str">
            <v/>
          </cell>
        </row>
        <row r="18675">
          <cell r="A18675" t="str">
            <v xml:space="preserve">CANTIDAD TOTAL ACTIVIDAD No </v>
          </cell>
          <cell r="H18675" t="str">
            <v/>
          </cell>
        </row>
        <row r="18676">
          <cell r="A18676" t="str">
            <v>INSERTE PLANO, GRÁFICO O ESQUEMA AQUÍ</v>
          </cell>
        </row>
        <row r="18699">
          <cell r="B18699" t="str">
            <v xml:space="preserve">JOSE ENRIQUE CASTRO CASTRO </v>
          </cell>
        </row>
        <row r="18700">
          <cell r="B18700" t="str">
            <v xml:space="preserve">SECRETARIO DE PLANEACION </v>
          </cell>
        </row>
        <row r="18701">
          <cell r="B18701" t="str">
            <v xml:space="preserve">SECRETARIA DE PLANEACION </v>
          </cell>
        </row>
        <row r="18702">
          <cell r="B18702" t="str">
            <v/>
          </cell>
          <cell r="C18702" t="str">
            <v>ACTIVIDAD No  - PÁGINA 2</v>
          </cell>
        </row>
        <row r="18703">
          <cell r="A18703" t="str">
            <v>DEPARTAMENTO DE ANTIOQUIA</v>
          </cell>
        </row>
        <row r="18704">
          <cell r="A18704" t="str">
            <v>MUNICIPIO DE MONTEBELLO</v>
          </cell>
        </row>
        <row r="18705">
          <cell r="A18705" t="str">
            <v>PROYECTO: Mantenimiento y Mejoramiento de Vías Terciarias en los Municipios de Montebello y Santa Barbara</v>
          </cell>
        </row>
        <row r="18707">
          <cell r="A18707" t="str">
            <v>MEMORIAS DE OBRA</v>
          </cell>
        </row>
        <row r="18709">
          <cell r="A18709" t="str">
            <v>No.</v>
          </cell>
          <cell r="B18709" t="str">
            <v>DESCRIPCIÓN</v>
          </cell>
          <cell r="F18709" t="str">
            <v>ÍTEM DE PAGO</v>
          </cell>
          <cell r="G18709" t="str">
            <v>UNIDAD</v>
          </cell>
          <cell r="H18709" t="str">
            <v>CANTIDAD</v>
          </cell>
        </row>
        <row r="18710">
          <cell r="B18710" t="str">
            <v/>
          </cell>
          <cell r="F18710" t="str">
            <v/>
          </cell>
          <cell r="G18710" t="str">
            <v/>
          </cell>
          <cell r="H18710" t="str">
            <v/>
          </cell>
        </row>
        <row r="18712">
          <cell r="A18712" t="str">
            <v>DETALLE</v>
          </cell>
          <cell r="C18712" t="str">
            <v>FACTOR</v>
          </cell>
          <cell r="D18712" t="str">
            <v>CANTIDAD</v>
          </cell>
          <cell r="E18712" t="str">
            <v>A (ML)</v>
          </cell>
          <cell r="F18712" t="str">
            <v>B (M2)</v>
          </cell>
          <cell r="G18712" t="str">
            <v>C (M3)</v>
          </cell>
          <cell r="H18712" t="str">
            <v>TOTAL</v>
          </cell>
        </row>
        <row r="18713">
          <cell r="H18713" t="str">
            <v/>
          </cell>
        </row>
        <row r="18714">
          <cell r="H18714" t="str">
            <v/>
          </cell>
        </row>
        <row r="18715">
          <cell r="H18715" t="str">
            <v/>
          </cell>
        </row>
        <row r="18716">
          <cell r="H18716" t="str">
            <v/>
          </cell>
        </row>
        <row r="18717">
          <cell r="H18717" t="str">
            <v/>
          </cell>
        </row>
        <row r="18718">
          <cell r="H18718" t="str">
            <v/>
          </cell>
        </row>
        <row r="18719">
          <cell r="H18719" t="str">
            <v/>
          </cell>
        </row>
        <row r="18720">
          <cell r="H18720" t="str">
            <v/>
          </cell>
        </row>
        <row r="18721">
          <cell r="H18721" t="str">
            <v/>
          </cell>
        </row>
        <row r="18722">
          <cell r="H18722" t="str">
            <v/>
          </cell>
        </row>
        <row r="18723">
          <cell r="H18723" t="str">
            <v/>
          </cell>
        </row>
        <row r="18724">
          <cell r="H18724" t="str">
            <v/>
          </cell>
        </row>
        <row r="18725">
          <cell r="H18725" t="str">
            <v/>
          </cell>
        </row>
        <row r="18726">
          <cell r="H18726" t="str">
            <v/>
          </cell>
        </row>
        <row r="18727">
          <cell r="H18727" t="str">
            <v/>
          </cell>
        </row>
        <row r="18728">
          <cell r="H18728" t="str">
            <v/>
          </cell>
        </row>
        <row r="18729">
          <cell r="H18729" t="str">
            <v/>
          </cell>
        </row>
        <row r="18730">
          <cell r="H18730" t="str">
            <v/>
          </cell>
        </row>
        <row r="18731">
          <cell r="H18731" t="str">
            <v/>
          </cell>
        </row>
        <row r="18732">
          <cell r="H18732" t="str">
            <v/>
          </cell>
        </row>
        <row r="18733">
          <cell r="H18733" t="str">
            <v/>
          </cell>
        </row>
        <row r="18734">
          <cell r="H18734" t="str">
            <v/>
          </cell>
        </row>
        <row r="18735">
          <cell r="H18735" t="str">
            <v/>
          </cell>
        </row>
        <row r="18736">
          <cell r="H18736" t="str">
            <v/>
          </cell>
        </row>
        <row r="18737">
          <cell r="H18737" t="str">
            <v/>
          </cell>
        </row>
        <row r="18738">
          <cell r="H18738" t="str">
            <v/>
          </cell>
        </row>
        <row r="18739">
          <cell r="H18739" t="str">
            <v/>
          </cell>
        </row>
        <row r="18740">
          <cell r="H18740" t="str">
            <v/>
          </cell>
        </row>
        <row r="18741">
          <cell r="H18741" t="str">
            <v/>
          </cell>
        </row>
        <row r="18742">
          <cell r="H18742" t="str">
            <v/>
          </cell>
        </row>
        <row r="18743">
          <cell r="H18743" t="str">
            <v/>
          </cell>
        </row>
        <row r="18744">
          <cell r="A18744" t="str">
            <v>ACTIVIDAD No  - PÁGINA 1</v>
          </cell>
        </row>
        <row r="18745">
          <cell r="H18745" t="str">
            <v/>
          </cell>
        </row>
        <row r="18746">
          <cell r="H18746" t="str">
            <v/>
          </cell>
        </row>
        <row r="18747">
          <cell r="H18747" t="str">
            <v/>
          </cell>
        </row>
        <row r="18748">
          <cell r="H18748" t="str">
            <v/>
          </cell>
        </row>
        <row r="18749">
          <cell r="H18749" t="str">
            <v/>
          </cell>
        </row>
        <row r="18750">
          <cell r="H18750" t="str">
            <v/>
          </cell>
        </row>
        <row r="18751">
          <cell r="H18751" t="str">
            <v/>
          </cell>
        </row>
        <row r="18752">
          <cell r="H18752" t="str">
            <v/>
          </cell>
        </row>
        <row r="18753">
          <cell r="H18753" t="str">
            <v/>
          </cell>
        </row>
        <row r="18754">
          <cell r="H18754" t="str">
            <v/>
          </cell>
        </row>
        <row r="18755">
          <cell r="H18755" t="str">
            <v/>
          </cell>
        </row>
        <row r="18756">
          <cell r="H18756" t="str">
            <v/>
          </cell>
        </row>
        <row r="18757">
          <cell r="H18757" t="str">
            <v/>
          </cell>
        </row>
        <row r="18758">
          <cell r="H18758" t="str">
            <v/>
          </cell>
        </row>
        <row r="18759">
          <cell r="H18759" t="str">
            <v/>
          </cell>
        </row>
        <row r="18760">
          <cell r="H18760" t="str">
            <v/>
          </cell>
        </row>
        <row r="18761">
          <cell r="H18761" t="str">
            <v/>
          </cell>
        </row>
        <row r="18762">
          <cell r="A18762" t="str">
            <v xml:space="preserve">CANTIDAD TOTAL ACTIVIDAD No </v>
          </cell>
          <cell r="H18762" t="str">
            <v/>
          </cell>
        </row>
        <row r="18763">
          <cell r="A18763" t="str">
            <v>INSERTE PLANO, GRÁFICO O ESQUEMA AQUÍ</v>
          </cell>
        </row>
        <row r="18786">
          <cell r="B18786" t="str">
            <v xml:space="preserve">JOSE ENRIQUE CASTRO CASTRO </v>
          </cell>
        </row>
        <row r="18787">
          <cell r="B18787" t="str">
            <v xml:space="preserve">SECRETARIO DE PLANEACION </v>
          </cell>
        </row>
        <row r="18788">
          <cell r="B18788" t="str">
            <v xml:space="preserve">SECRETARIA DE PLANEACION </v>
          </cell>
        </row>
        <row r="18789">
          <cell r="B18789" t="str">
            <v/>
          </cell>
          <cell r="C18789" t="str">
            <v>ACTIVIDAD No  - PÁGINA 2</v>
          </cell>
        </row>
        <row r="18790">
          <cell r="A18790" t="str">
            <v>DEPARTAMENTO DE ANTIOQUIA</v>
          </cell>
        </row>
        <row r="18791">
          <cell r="A18791" t="str">
            <v>MUNICIPIO DE MONTEBELLO</v>
          </cell>
        </row>
        <row r="18792">
          <cell r="A18792" t="str">
            <v>PROYECTO: Mantenimiento y Mejoramiento de Vías Terciarias en los Municipios de Montebello y Santa Barbara</v>
          </cell>
        </row>
        <row r="18794">
          <cell r="A18794" t="str">
            <v>MEMORIAS DE OBRA</v>
          </cell>
        </row>
        <row r="18796">
          <cell r="A18796" t="str">
            <v>No.</v>
          </cell>
          <cell r="B18796" t="str">
            <v>DESCRIPCIÓN</v>
          </cell>
          <cell r="F18796" t="str">
            <v>ÍTEM DE PAGO</v>
          </cell>
          <cell r="G18796" t="str">
            <v>UNIDAD</v>
          </cell>
          <cell r="H18796" t="str">
            <v>CANTIDAD</v>
          </cell>
        </row>
        <row r="18797">
          <cell r="B18797" t="str">
            <v/>
          </cell>
          <cell r="F18797" t="str">
            <v/>
          </cell>
          <cell r="G18797" t="str">
            <v/>
          </cell>
          <cell r="H18797" t="str">
            <v/>
          </cell>
        </row>
        <row r="18799">
          <cell r="A18799" t="str">
            <v>DETALLE</v>
          </cell>
          <cell r="C18799" t="str">
            <v>FACTOR</v>
          </cell>
          <cell r="D18799" t="str">
            <v>CANTIDAD</v>
          </cell>
          <cell r="E18799" t="str">
            <v>A (ML)</v>
          </cell>
          <cell r="F18799" t="str">
            <v>B (M2)</v>
          </cell>
          <cell r="G18799" t="str">
            <v>C (M3)</v>
          </cell>
          <cell r="H18799" t="str">
            <v>TOTAL</v>
          </cell>
        </row>
        <row r="18800">
          <cell r="H18800" t="str">
            <v/>
          </cell>
        </row>
        <row r="18801">
          <cell r="H18801" t="str">
            <v/>
          </cell>
        </row>
        <row r="18802">
          <cell r="H18802" t="str">
            <v/>
          </cell>
        </row>
        <row r="18803">
          <cell r="H18803" t="str">
            <v/>
          </cell>
        </row>
        <row r="18804">
          <cell r="H18804" t="str">
            <v/>
          </cell>
        </row>
        <row r="18805">
          <cell r="H18805" t="str">
            <v/>
          </cell>
        </row>
        <row r="18806">
          <cell r="H18806" t="str">
            <v/>
          </cell>
        </row>
        <row r="18807">
          <cell r="H18807" t="str">
            <v/>
          </cell>
        </row>
        <row r="18808">
          <cell r="H18808" t="str">
            <v/>
          </cell>
        </row>
        <row r="18809">
          <cell r="H18809" t="str">
            <v/>
          </cell>
        </row>
        <row r="18810">
          <cell r="H18810" t="str">
            <v/>
          </cell>
        </row>
        <row r="18811">
          <cell r="H18811" t="str">
            <v/>
          </cell>
        </row>
        <row r="18812">
          <cell r="H18812" t="str">
            <v/>
          </cell>
        </row>
        <row r="18813">
          <cell r="H18813" t="str">
            <v/>
          </cell>
        </row>
        <row r="18814">
          <cell r="H18814" t="str">
            <v/>
          </cell>
        </row>
        <row r="18815">
          <cell r="H18815" t="str">
            <v/>
          </cell>
        </row>
        <row r="18816">
          <cell r="H18816" t="str">
            <v/>
          </cell>
        </row>
        <row r="18817">
          <cell r="H18817" t="str">
            <v/>
          </cell>
        </row>
        <row r="18818">
          <cell r="H18818" t="str">
            <v/>
          </cell>
        </row>
        <row r="18819">
          <cell r="H18819" t="str">
            <v/>
          </cell>
        </row>
        <row r="18820">
          <cell r="H18820" t="str">
            <v/>
          </cell>
        </row>
        <row r="18821">
          <cell r="H18821" t="str">
            <v/>
          </cell>
        </row>
        <row r="18822">
          <cell r="H18822" t="str">
            <v/>
          </cell>
        </row>
        <row r="18823">
          <cell r="H18823" t="str">
            <v/>
          </cell>
        </row>
        <row r="18824">
          <cell r="H18824" t="str">
            <v/>
          </cell>
        </row>
        <row r="18825">
          <cell r="H18825" t="str">
            <v/>
          </cell>
        </row>
        <row r="18826">
          <cell r="H18826" t="str">
            <v/>
          </cell>
        </row>
        <row r="18827">
          <cell r="H18827" t="str">
            <v/>
          </cell>
        </row>
        <row r="18828">
          <cell r="H18828" t="str">
            <v/>
          </cell>
        </row>
        <row r="18829">
          <cell r="H18829" t="str">
            <v/>
          </cell>
        </row>
        <row r="18830">
          <cell r="H18830" t="str">
            <v/>
          </cell>
        </row>
        <row r="18831">
          <cell r="A18831" t="str">
            <v>ACTIVIDAD No  - PÁGINA 1</v>
          </cell>
        </row>
        <row r="18832">
          <cell r="H18832" t="str">
            <v/>
          </cell>
        </row>
        <row r="18833">
          <cell r="H18833" t="str">
            <v/>
          </cell>
        </row>
        <row r="18834">
          <cell r="H18834" t="str">
            <v/>
          </cell>
        </row>
        <row r="18835">
          <cell r="H18835" t="str">
            <v/>
          </cell>
        </row>
        <row r="18836">
          <cell r="H18836" t="str">
            <v/>
          </cell>
        </row>
        <row r="18837">
          <cell r="H18837" t="str">
            <v/>
          </cell>
        </row>
        <row r="18838">
          <cell r="H18838" t="str">
            <v/>
          </cell>
        </row>
        <row r="18839">
          <cell r="H18839" t="str">
            <v/>
          </cell>
        </row>
        <row r="18840">
          <cell r="H18840" t="str">
            <v/>
          </cell>
        </row>
        <row r="18841">
          <cell r="H18841" t="str">
            <v/>
          </cell>
        </row>
        <row r="18842">
          <cell r="H18842" t="str">
            <v/>
          </cell>
        </row>
        <row r="18843">
          <cell r="H18843" t="str">
            <v/>
          </cell>
        </row>
        <row r="18844">
          <cell r="H18844" t="str">
            <v/>
          </cell>
        </row>
        <row r="18845">
          <cell r="H18845" t="str">
            <v/>
          </cell>
        </row>
        <row r="18846">
          <cell r="H18846" t="str">
            <v/>
          </cell>
        </row>
        <row r="18847">
          <cell r="H18847" t="str">
            <v/>
          </cell>
        </row>
        <row r="18848">
          <cell r="H18848" t="str">
            <v/>
          </cell>
        </row>
        <row r="18849">
          <cell r="A18849" t="str">
            <v xml:space="preserve">CANTIDAD TOTAL ACTIVIDAD No </v>
          </cell>
          <cell r="H18849" t="str">
            <v/>
          </cell>
        </row>
        <row r="18850">
          <cell r="A18850" t="str">
            <v>INSERTE PLANO, GRÁFICO O ESQUEMA AQUÍ</v>
          </cell>
        </row>
        <row r="18873">
          <cell r="B18873" t="str">
            <v xml:space="preserve">JOSE ENRIQUE CASTRO CASTRO </v>
          </cell>
        </row>
        <row r="18874">
          <cell r="B18874" t="str">
            <v xml:space="preserve">SECRETARIO DE PLANEACION </v>
          </cell>
        </row>
        <row r="18875">
          <cell r="B18875" t="str">
            <v xml:space="preserve">SECRETARIA DE PLANEACION </v>
          </cell>
        </row>
        <row r="18876">
          <cell r="B18876" t="str">
            <v/>
          </cell>
          <cell r="C18876" t="str">
            <v>ACTIVIDAD No  - PÁGINA 2</v>
          </cell>
        </row>
        <row r="18877">
          <cell r="A18877" t="str">
            <v>DEPARTAMENTO DE ANTIOQUIA</v>
          </cell>
        </row>
        <row r="18878">
          <cell r="A18878" t="str">
            <v>MUNICIPIO DE MONTEBELLO</v>
          </cell>
        </row>
        <row r="18879">
          <cell r="A18879" t="str">
            <v>PROYECTO: Mantenimiento y Mejoramiento de Vías Terciarias en los Municipios de Montebello y Santa Barbara</v>
          </cell>
        </row>
        <row r="18881">
          <cell r="A18881" t="str">
            <v>MEMORIAS DE OBRA</v>
          </cell>
        </row>
        <row r="18883">
          <cell r="A18883" t="str">
            <v>No.</v>
          </cell>
          <cell r="B18883" t="str">
            <v>DESCRIPCIÓN</v>
          </cell>
          <cell r="F18883" t="str">
            <v>ÍTEM DE PAGO</v>
          </cell>
          <cell r="G18883" t="str">
            <v>UNIDAD</v>
          </cell>
          <cell r="H18883" t="str">
            <v>CANTIDAD</v>
          </cell>
        </row>
        <row r="18884">
          <cell r="B18884" t="str">
            <v/>
          </cell>
          <cell r="F18884" t="str">
            <v/>
          </cell>
          <cell r="G18884" t="str">
            <v/>
          </cell>
          <cell r="H18884" t="str">
            <v/>
          </cell>
        </row>
        <row r="18886">
          <cell r="A18886" t="str">
            <v>DETALLE</v>
          </cell>
          <cell r="C18886" t="str">
            <v>FACTOR</v>
          </cell>
          <cell r="D18886" t="str">
            <v>CANTIDAD</v>
          </cell>
          <cell r="E18886" t="str">
            <v>A (ML)</v>
          </cell>
          <cell r="F18886" t="str">
            <v>B (M2)</v>
          </cell>
          <cell r="G18886" t="str">
            <v>C (M3)</v>
          </cell>
          <cell r="H18886" t="str">
            <v>TOTAL</v>
          </cell>
        </row>
        <row r="18887">
          <cell r="H18887" t="str">
            <v/>
          </cell>
        </row>
        <row r="18888">
          <cell r="H18888" t="str">
            <v/>
          </cell>
        </row>
        <row r="18889">
          <cell r="H18889" t="str">
            <v/>
          </cell>
        </row>
        <row r="18890">
          <cell r="H18890" t="str">
            <v/>
          </cell>
        </row>
        <row r="18891">
          <cell r="H18891" t="str">
            <v/>
          </cell>
        </row>
        <row r="18892">
          <cell r="H18892" t="str">
            <v/>
          </cell>
        </row>
        <row r="18893">
          <cell r="H18893" t="str">
            <v/>
          </cell>
        </row>
        <row r="18894">
          <cell r="H18894" t="str">
            <v/>
          </cell>
        </row>
        <row r="18895">
          <cell r="H18895" t="str">
            <v/>
          </cell>
        </row>
        <row r="18896">
          <cell r="H18896" t="str">
            <v/>
          </cell>
        </row>
        <row r="18897">
          <cell r="H18897" t="str">
            <v/>
          </cell>
        </row>
        <row r="18898">
          <cell r="H18898" t="str">
            <v/>
          </cell>
        </row>
        <row r="18899">
          <cell r="H18899" t="str">
            <v/>
          </cell>
        </row>
        <row r="18900">
          <cell r="H18900" t="str">
            <v/>
          </cell>
        </row>
        <row r="18901">
          <cell r="H18901" t="str">
            <v/>
          </cell>
        </row>
        <row r="18902">
          <cell r="H18902" t="str">
            <v/>
          </cell>
        </row>
        <row r="18903">
          <cell r="H18903" t="str">
            <v/>
          </cell>
        </row>
        <row r="18904">
          <cell r="H18904" t="str">
            <v/>
          </cell>
        </row>
        <row r="18905">
          <cell r="H18905" t="str">
            <v/>
          </cell>
        </row>
        <row r="18906">
          <cell r="H18906" t="str">
            <v/>
          </cell>
        </row>
        <row r="18907">
          <cell r="H18907" t="str">
            <v/>
          </cell>
        </row>
        <row r="18908">
          <cell r="H18908" t="str">
            <v/>
          </cell>
        </row>
        <row r="18909">
          <cell r="H18909" t="str">
            <v/>
          </cell>
        </row>
        <row r="18910">
          <cell r="H18910" t="str">
            <v/>
          </cell>
        </row>
        <row r="18911">
          <cell r="H18911" t="str">
            <v/>
          </cell>
        </row>
        <row r="18912">
          <cell r="H18912" t="str">
            <v/>
          </cell>
        </row>
        <row r="18913">
          <cell r="H18913" t="str">
            <v/>
          </cell>
        </row>
        <row r="18914">
          <cell r="H18914" t="str">
            <v/>
          </cell>
        </row>
        <row r="18915">
          <cell r="H18915" t="str">
            <v/>
          </cell>
        </row>
        <row r="18916">
          <cell r="H18916" t="str">
            <v/>
          </cell>
        </row>
        <row r="18917">
          <cell r="H18917" t="str">
            <v/>
          </cell>
        </row>
        <row r="18918">
          <cell r="A18918" t="str">
            <v>ACTIVIDAD No  - PÁGINA 1</v>
          </cell>
        </row>
        <row r="18919">
          <cell r="H18919" t="str">
            <v/>
          </cell>
        </row>
        <row r="18920">
          <cell r="H18920" t="str">
            <v/>
          </cell>
        </row>
        <row r="18921">
          <cell r="H18921" t="str">
            <v/>
          </cell>
        </row>
        <row r="18922">
          <cell r="H18922" t="str">
            <v/>
          </cell>
        </row>
        <row r="18923">
          <cell r="H18923" t="str">
            <v/>
          </cell>
        </row>
        <row r="18924">
          <cell r="H18924" t="str">
            <v/>
          </cell>
        </row>
        <row r="18925">
          <cell r="H18925" t="str">
            <v/>
          </cell>
        </row>
        <row r="18926">
          <cell r="H18926" t="str">
            <v/>
          </cell>
        </row>
        <row r="18927">
          <cell r="H18927" t="str">
            <v/>
          </cell>
        </row>
        <row r="18928">
          <cell r="H18928" t="str">
            <v/>
          </cell>
        </row>
        <row r="18929">
          <cell r="H18929" t="str">
            <v/>
          </cell>
        </row>
        <row r="18930">
          <cell r="H18930" t="str">
            <v/>
          </cell>
        </row>
        <row r="18931">
          <cell r="H18931" t="str">
            <v/>
          </cell>
        </row>
        <row r="18932">
          <cell r="H18932" t="str">
            <v/>
          </cell>
        </row>
        <row r="18933">
          <cell r="H18933" t="str">
            <v/>
          </cell>
        </row>
        <row r="18934">
          <cell r="H18934" t="str">
            <v/>
          </cell>
        </row>
        <row r="18935">
          <cell r="H18935" t="str">
            <v/>
          </cell>
        </row>
        <row r="18936">
          <cell r="A18936" t="str">
            <v xml:space="preserve">CANTIDAD TOTAL ACTIVIDAD No </v>
          </cell>
          <cell r="H18936" t="str">
            <v/>
          </cell>
        </row>
        <row r="18937">
          <cell r="A18937" t="str">
            <v>INSERTE PLANO, GRÁFICO O ESQUEMA AQUÍ</v>
          </cell>
        </row>
        <row r="18960">
          <cell r="B18960" t="str">
            <v xml:space="preserve">JOSE ENRIQUE CASTRO CASTRO </v>
          </cell>
        </row>
        <row r="18961">
          <cell r="B18961" t="str">
            <v xml:space="preserve">SECRETARIO DE PLANEACION </v>
          </cell>
        </row>
        <row r="18962">
          <cell r="B18962" t="str">
            <v xml:space="preserve">SECRETARIA DE PLANEACION </v>
          </cell>
        </row>
        <row r="18963">
          <cell r="B18963" t="str">
            <v/>
          </cell>
          <cell r="C18963" t="str">
            <v>ACTIVIDAD No  - PÁGINA 2</v>
          </cell>
        </row>
        <row r="18964">
          <cell r="A18964" t="str">
            <v>DEPARTAMENTO DE ANTIOQUIA</v>
          </cell>
        </row>
        <row r="18965">
          <cell r="A18965" t="str">
            <v>MUNICIPIO DE MONTEBELLO</v>
          </cell>
        </row>
        <row r="18966">
          <cell r="A18966" t="str">
            <v>PROYECTO: Mantenimiento y Mejoramiento de Vías Terciarias en los Municipios de Montebello y Santa Barbara</v>
          </cell>
        </row>
        <row r="18968">
          <cell r="A18968" t="str">
            <v>MEMORIAS DE OBRA</v>
          </cell>
        </row>
        <row r="18970">
          <cell r="A18970" t="str">
            <v>No.</v>
          </cell>
          <cell r="B18970" t="str">
            <v>DESCRIPCIÓN</v>
          </cell>
          <cell r="F18970" t="str">
            <v>ÍTEM DE PAGO</v>
          </cell>
          <cell r="G18970" t="str">
            <v>UNIDAD</v>
          </cell>
          <cell r="H18970" t="str">
            <v>CANTIDAD</v>
          </cell>
        </row>
        <row r="18971">
          <cell r="B18971" t="str">
            <v/>
          </cell>
          <cell r="F18971" t="str">
            <v/>
          </cell>
          <cell r="G18971" t="str">
            <v/>
          </cell>
          <cell r="H18971" t="str">
            <v/>
          </cell>
        </row>
        <row r="18973">
          <cell r="A18973" t="str">
            <v>DETALLE</v>
          </cell>
          <cell r="C18973" t="str">
            <v>FACTOR</v>
          </cell>
          <cell r="D18973" t="str">
            <v>CANTIDAD</v>
          </cell>
          <cell r="E18973" t="str">
            <v>A (ML)</v>
          </cell>
          <cell r="F18973" t="str">
            <v>B (M2)</v>
          </cell>
          <cell r="G18973" t="str">
            <v>C (M3)</v>
          </cell>
          <cell r="H18973" t="str">
            <v>TOTAL</v>
          </cell>
        </row>
        <row r="18974">
          <cell r="H18974" t="str">
            <v/>
          </cell>
        </row>
        <row r="18975">
          <cell r="H18975" t="str">
            <v/>
          </cell>
        </row>
        <row r="18976">
          <cell r="H18976" t="str">
            <v/>
          </cell>
        </row>
        <row r="18977">
          <cell r="H18977" t="str">
            <v/>
          </cell>
        </row>
        <row r="18978">
          <cell r="H18978" t="str">
            <v/>
          </cell>
        </row>
        <row r="18979">
          <cell r="H18979" t="str">
            <v/>
          </cell>
        </row>
        <row r="18980">
          <cell r="H18980" t="str">
            <v/>
          </cell>
        </row>
        <row r="18981">
          <cell r="H18981" t="str">
            <v/>
          </cell>
        </row>
        <row r="18982">
          <cell r="H18982" t="str">
            <v/>
          </cell>
        </row>
        <row r="18983">
          <cell r="H18983" t="str">
            <v/>
          </cell>
        </row>
        <row r="18984">
          <cell r="H18984" t="str">
            <v/>
          </cell>
        </row>
        <row r="18985">
          <cell r="H18985" t="str">
            <v/>
          </cell>
        </row>
        <row r="18986">
          <cell r="H18986" t="str">
            <v/>
          </cell>
        </row>
        <row r="18987">
          <cell r="H18987" t="str">
            <v/>
          </cell>
        </row>
        <row r="18988">
          <cell r="H18988" t="str">
            <v/>
          </cell>
        </row>
        <row r="18989">
          <cell r="H18989" t="str">
            <v/>
          </cell>
        </row>
        <row r="18990">
          <cell r="H18990" t="str">
            <v/>
          </cell>
        </row>
        <row r="18991">
          <cell r="H18991" t="str">
            <v/>
          </cell>
        </row>
        <row r="18992">
          <cell r="H18992" t="str">
            <v/>
          </cell>
        </row>
        <row r="18993">
          <cell r="H18993" t="str">
            <v/>
          </cell>
        </row>
        <row r="18994">
          <cell r="H18994" t="str">
            <v/>
          </cell>
        </row>
        <row r="18995">
          <cell r="H18995" t="str">
            <v/>
          </cell>
        </row>
        <row r="18996">
          <cell r="H18996" t="str">
            <v/>
          </cell>
        </row>
        <row r="18997">
          <cell r="H18997" t="str">
            <v/>
          </cell>
        </row>
        <row r="18998">
          <cell r="H18998" t="str">
            <v/>
          </cell>
        </row>
        <row r="18999">
          <cell r="H18999" t="str">
            <v/>
          </cell>
        </row>
        <row r="19000">
          <cell r="H19000" t="str">
            <v/>
          </cell>
        </row>
        <row r="19001">
          <cell r="H19001" t="str">
            <v/>
          </cell>
        </row>
        <row r="19002">
          <cell r="H19002" t="str">
            <v/>
          </cell>
        </row>
        <row r="19003">
          <cell r="H19003" t="str">
            <v/>
          </cell>
        </row>
        <row r="19004">
          <cell r="H19004" t="str">
            <v/>
          </cell>
        </row>
        <row r="19005">
          <cell r="A19005" t="str">
            <v>ACTIVIDAD No  - PÁGINA 1</v>
          </cell>
        </row>
        <row r="19006">
          <cell r="H19006" t="str">
            <v/>
          </cell>
        </row>
        <row r="19007">
          <cell r="H19007" t="str">
            <v/>
          </cell>
        </row>
        <row r="19008">
          <cell r="H19008" t="str">
            <v/>
          </cell>
        </row>
        <row r="19009">
          <cell r="H19009" t="str">
            <v/>
          </cell>
        </row>
        <row r="19010">
          <cell r="H19010" t="str">
            <v/>
          </cell>
        </row>
        <row r="19011">
          <cell r="H19011" t="str">
            <v/>
          </cell>
        </row>
        <row r="19012">
          <cell r="H19012" t="str">
            <v/>
          </cell>
        </row>
        <row r="19013">
          <cell r="H19013" t="str">
            <v/>
          </cell>
        </row>
        <row r="19014">
          <cell r="H19014" t="str">
            <v/>
          </cell>
        </row>
        <row r="19015">
          <cell r="H19015" t="str">
            <v/>
          </cell>
        </row>
        <row r="19016">
          <cell r="H19016" t="str">
            <v/>
          </cell>
        </row>
        <row r="19017">
          <cell r="H19017" t="str">
            <v/>
          </cell>
        </row>
        <row r="19018">
          <cell r="H19018" t="str">
            <v/>
          </cell>
        </row>
        <row r="19019">
          <cell r="H19019" t="str">
            <v/>
          </cell>
        </row>
        <row r="19020">
          <cell r="H19020" t="str">
            <v/>
          </cell>
        </row>
        <row r="19021">
          <cell r="H19021" t="str">
            <v/>
          </cell>
        </row>
        <row r="19022">
          <cell r="H19022" t="str">
            <v/>
          </cell>
        </row>
        <row r="19023">
          <cell r="A19023" t="str">
            <v xml:space="preserve">CANTIDAD TOTAL ACTIVIDAD No </v>
          </cell>
          <cell r="H19023" t="str">
            <v/>
          </cell>
        </row>
        <row r="19024">
          <cell r="A19024" t="str">
            <v>INSERTE PLANO, GRÁFICO O ESQUEMA AQUÍ</v>
          </cell>
        </row>
        <row r="19047">
          <cell r="B19047" t="str">
            <v xml:space="preserve">JOSE ENRIQUE CASTRO CASTRO </v>
          </cell>
        </row>
        <row r="19048">
          <cell r="B19048" t="str">
            <v xml:space="preserve">SECRETARIO DE PLANEACION </v>
          </cell>
        </row>
        <row r="19049">
          <cell r="B19049" t="str">
            <v xml:space="preserve">SECRETARIA DE PLANEACION </v>
          </cell>
        </row>
        <row r="19050">
          <cell r="B19050" t="str">
            <v/>
          </cell>
          <cell r="C19050" t="str">
            <v>ACTIVIDAD No  - PÁGINA 2</v>
          </cell>
        </row>
        <row r="19051">
          <cell r="A19051" t="str">
            <v>DEPARTAMENTO DE ANTIOQUIA</v>
          </cell>
        </row>
        <row r="19052">
          <cell r="A19052" t="str">
            <v>MUNICIPIO DE MONTEBELLO</v>
          </cell>
        </row>
        <row r="19053">
          <cell r="A19053" t="str">
            <v>PROYECTO: Mantenimiento y Mejoramiento de Vías Terciarias en los Municipios de Montebello y Santa Barbara</v>
          </cell>
        </row>
        <row r="19055">
          <cell r="A19055" t="str">
            <v>MEMORIAS DE OBRA</v>
          </cell>
        </row>
        <row r="19057">
          <cell r="A19057" t="str">
            <v>No.</v>
          </cell>
          <cell r="B19057" t="str">
            <v>DESCRIPCIÓN</v>
          </cell>
          <cell r="F19057" t="str">
            <v>ÍTEM DE PAGO</v>
          </cell>
          <cell r="G19057" t="str">
            <v>UNIDAD</v>
          </cell>
          <cell r="H19057" t="str">
            <v>CANTIDAD</v>
          </cell>
        </row>
        <row r="19058">
          <cell r="B19058" t="str">
            <v/>
          </cell>
          <cell r="F19058" t="str">
            <v/>
          </cell>
          <cell r="G19058" t="str">
            <v/>
          </cell>
          <cell r="H19058" t="str">
            <v/>
          </cell>
        </row>
        <row r="19060">
          <cell r="A19060" t="str">
            <v>DETALLE</v>
          </cell>
          <cell r="C19060" t="str">
            <v>FACTOR</v>
          </cell>
          <cell r="D19060" t="str">
            <v>CANTIDAD</v>
          </cell>
          <cell r="E19060" t="str">
            <v>A (ML)</v>
          </cell>
          <cell r="F19060" t="str">
            <v>B (M2)</v>
          </cell>
          <cell r="G19060" t="str">
            <v>C (M3)</v>
          </cell>
          <cell r="H19060" t="str">
            <v>TOTAL</v>
          </cell>
        </row>
        <row r="19061">
          <cell r="H19061" t="str">
            <v/>
          </cell>
        </row>
        <row r="19062">
          <cell r="H19062" t="str">
            <v/>
          </cell>
        </row>
        <row r="19063">
          <cell r="H19063" t="str">
            <v/>
          </cell>
        </row>
        <row r="19064">
          <cell r="H19064" t="str">
            <v/>
          </cell>
        </row>
        <row r="19065">
          <cell r="H19065" t="str">
            <v/>
          </cell>
        </row>
        <row r="19066">
          <cell r="H19066" t="str">
            <v/>
          </cell>
        </row>
        <row r="19067">
          <cell r="H19067" t="str">
            <v/>
          </cell>
        </row>
        <row r="19068">
          <cell r="H19068" t="str">
            <v/>
          </cell>
        </row>
        <row r="19069">
          <cell r="H19069" t="str">
            <v/>
          </cell>
        </row>
        <row r="19070">
          <cell r="H19070" t="str">
            <v/>
          </cell>
        </row>
        <row r="19071">
          <cell r="H19071" t="str">
            <v/>
          </cell>
        </row>
        <row r="19072">
          <cell r="H19072" t="str">
            <v/>
          </cell>
        </row>
        <row r="19073">
          <cell r="H19073" t="str">
            <v/>
          </cell>
        </row>
        <row r="19074">
          <cell r="H19074" t="str">
            <v/>
          </cell>
        </row>
        <row r="19075">
          <cell r="H19075" t="str">
            <v/>
          </cell>
        </row>
        <row r="19076">
          <cell r="H19076" t="str">
            <v/>
          </cell>
        </row>
        <row r="19077">
          <cell r="H19077" t="str">
            <v/>
          </cell>
        </row>
        <row r="19078">
          <cell r="H19078" t="str">
            <v/>
          </cell>
        </row>
        <row r="19079">
          <cell r="H19079" t="str">
            <v/>
          </cell>
        </row>
        <row r="19080">
          <cell r="H19080" t="str">
            <v/>
          </cell>
        </row>
        <row r="19081">
          <cell r="H19081" t="str">
            <v/>
          </cell>
        </row>
        <row r="19082">
          <cell r="H19082" t="str">
            <v/>
          </cell>
        </row>
        <row r="19083">
          <cell r="H19083" t="str">
            <v/>
          </cell>
        </row>
        <row r="19084">
          <cell r="H19084" t="str">
            <v/>
          </cell>
        </row>
        <row r="19085">
          <cell r="H19085" t="str">
            <v/>
          </cell>
        </row>
        <row r="19086">
          <cell r="H19086" t="str">
            <v/>
          </cell>
        </row>
        <row r="19087">
          <cell r="H19087" t="str">
            <v/>
          </cell>
        </row>
        <row r="19088">
          <cell r="H19088" t="str">
            <v/>
          </cell>
        </row>
        <row r="19089">
          <cell r="H19089" t="str">
            <v/>
          </cell>
        </row>
        <row r="19090">
          <cell r="H19090" t="str">
            <v/>
          </cell>
        </row>
        <row r="19091">
          <cell r="H19091" t="str">
            <v/>
          </cell>
        </row>
        <row r="19092">
          <cell r="H19092" t="str">
            <v/>
          </cell>
        </row>
        <row r="19093">
          <cell r="H19093" t="str">
            <v/>
          </cell>
        </row>
        <row r="19094">
          <cell r="A19094" t="str">
            <v>ACTIVIDAD No  - PÁGINA 1</v>
          </cell>
        </row>
        <row r="19095">
          <cell r="H19095" t="str">
            <v/>
          </cell>
        </row>
        <row r="19096">
          <cell r="H19096" t="str">
            <v/>
          </cell>
        </row>
        <row r="19097">
          <cell r="H19097" t="str">
            <v/>
          </cell>
        </row>
        <row r="19098">
          <cell r="H19098" t="str">
            <v/>
          </cell>
        </row>
        <row r="19099">
          <cell r="H19099" t="str">
            <v/>
          </cell>
        </row>
        <row r="19100">
          <cell r="H19100" t="str">
            <v/>
          </cell>
        </row>
        <row r="19101">
          <cell r="H19101" t="str">
            <v/>
          </cell>
        </row>
        <row r="19102">
          <cell r="H19102" t="str">
            <v/>
          </cell>
        </row>
        <row r="19103">
          <cell r="H19103" t="str">
            <v/>
          </cell>
        </row>
        <row r="19104">
          <cell r="H19104" t="str">
            <v/>
          </cell>
        </row>
        <row r="19105">
          <cell r="H19105" t="str">
            <v/>
          </cell>
        </row>
        <row r="19106">
          <cell r="H19106" t="str">
            <v/>
          </cell>
        </row>
        <row r="19107">
          <cell r="H19107" t="str">
            <v/>
          </cell>
        </row>
        <row r="19108">
          <cell r="H19108" t="str">
            <v/>
          </cell>
        </row>
        <row r="19109">
          <cell r="H19109" t="str">
            <v/>
          </cell>
        </row>
        <row r="19110">
          <cell r="H19110" t="str">
            <v/>
          </cell>
        </row>
        <row r="19111">
          <cell r="H19111" t="str">
            <v/>
          </cell>
        </row>
        <row r="19112">
          <cell r="A19112" t="str">
            <v xml:space="preserve">CANTIDAD TOTAL ACTIVIDAD No </v>
          </cell>
          <cell r="H19112" t="str">
            <v/>
          </cell>
        </row>
        <row r="19113">
          <cell r="A19113" t="str">
            <v>INSERTE PLANO, GRÁFICO O ESQUEMA AQUÍ</v>
          </cell>
        </row>
        <row r="19136">
          <cell r="B19136" t="str">
            <v xml:space="preserve">JOSE ENRIQUE CASTRO CASTRO </v>
          </cell>
        </row>
        <row r="19137">
          <cell r="B19137" t="str">
            <v xml:space="preserve">SECRETARIO DE PLANEACION </v>
          </cell>
        </row>
        <row r="19138">
          <cell r="B19138" t="str">
            <v xml:space="preserve">SECRETARIA DE PLANEACION </v>
          </cell>
        </row>
        <row r="19139">
          <cell r="B19139" t="str">
            <v/>
          </cell>
          <cell r="C19139" t="str">
            <v>ACTIVIDAD No  - PÁGINA 2</v>
          </cell>
        </row>
        <row r="19140">
          <cell r="A19140" t="str">
            <v>DEPARTAMENTO DE ANTIOQUIA</v>
          </cell>
        </row>
        <row r="19141">
          <cell r="A19141" t="str">
            <v>MUNICIPIO DE MONTEBELLO</v>
          </cell>
        </row>
        <row r="19142">
          <cell r="A19142" t="str">
            <v>PROYECTO: Mantenimiento y Mejoramiento de Vías Terciarias en los Municipios de Montebello y Santa Barbara</v>
          </cell>
        </row>
        <row r="19144">
          <cell r="A19144" t="str">
            <v>MEMORIAS DE OBRA</v>
          </cell>
        </row>
        <row r="19146">
          <cell r="A19146" t="str">
            <v>No.</v>
          </cell>
          <cell r="B19146" t="str">
            <v>DESCRIPCIÓN</v>
          </cell>
          <cell r="F19146" t="str">
            <v>ÍTEM DE PAGO</v>
          </cell>
          <cell r="G19146" t="str">
            <v>UNIDAD</v>
          </cell>
          <cell r="H19146" t="str">
            <v>CANTIDAD</v>
          </cell>
        </row>
        <row r="19147">
          <cell r="B19147" t="str">
            <v/>
          </cell>
          <cell r="F19147" t="str">
            <v/>
          </cell>
          <cell r="G19147" t="str">
            <v/>
          </cell>
          <cell r="H19147" t="str">
            <v/>
          </cell>
        </row>
        <row r="19149">
          <cell r="A19149" t="str">
            <v>DETALLE</v>
          </cell>
          <cell r="C19149" t="str">
            <v>FACTOR</v>
          </cell>
          <cell r="D19149" t="str">
            <v>CANTIDAD</v>
          </cell>
          <cell r="E19149" t="str">
            <v>A (ML)</v>
          </cell>
          <cell r="F19149" t="str">
            <v>B (M2)</v>
          </cell>
          <cell r="G19149" t="str">
            <v>C (M3)</v>
          </cell>
          <cell r="H19149" t="str">
            <v>TOTAL</v>
          </cell>
        </row>
        <row r="19150">
          <cell r="H19150" t="str">
            <v/>
          </cell>
        </row>
        <row r="19151">
          <cell r="H19151" t="str">
            <v/>
          </cell>
        </row>
        <row r="19152">
          <cell r="H19152" t="str">
            <v/>
          </cell>
        </row>
        <row r="19153">
          <cell r="H19153" t="str">
            <v/>
          </cell>
        </row>
        <row r="19154">
          <cell r="H19154" t="str">
            <v/>
          </cell>
        </row>
        <row r="19155">
          <cell r="H19155" t="str">
            <v/>
          </cell>
        </row>
        <row r="19156">
          <cell r="H19156" t="str">
            <v/>
          </cell>
        </row>
        <row r="19157">
          <cell r="H19157" t="str">
            <v/>
          </cell>
        </row>
        <row r="19158">
          <cell r="H19158" t="str">
            <v/>
          </cell>
        </row>
        <row r="19159">
          <cell r="H19159" t="str">
            <v/>
          </cell>
        </row>
        <row r="19160">
          <cell r="H19160" t="str">
            <v/>
          </cell>
        </row>
        <row r="19161">
          <cell r="H19161" t="str">
            <v/>
          </cell>
        </row>
        <row r="19162">
          <cell r="H19162" t="str">
            <v/>
          </cell>
        </row>
        <row r="19163">
          <cell r="H19163" t="str">
            <v/>
          </cell>
        </row>
        <row r="19164">
          <cell r="H19164" t="str">
            <v/>
          </cell>
        </row>
        <row r="19165">
          <cell r="H19165" t="str">
            <v/>
          </cell>
        </row>
        <row r="19166">
          <cell r="H19166" t="str">
            <v/>
          </cell>
        </row>
        <row r="19167">
          <cell r="H19167" t="str">
            <v/>
          </cell>
        </row>
        <row r="19168">
          <cell r="H19168" t="str">
            <v/>
          </cell>
        </row>
        <row r="19169">
          <cell r="H19169" t="str">
            <v/>
          </cell>
        </row>
        <row r="19170">
          <cell r="H19170" t="str">
            <v/>
          </cell>
        </row>
        <row r="19171">
          <cell r="H19171" t="str">
            <v/>
          </cell>
        </row>
        <row r="19172">
          <cell r="H19172" t="str">
            <v/>
          </cell>
        </row>
        <row r="19173">
          <cell r="H19173" t="str">
            <v/>
          </cell>
        </row>
        <row r="19174">
          <cell r="H19174" t="str">
            <v/>
          </cell>
        </row>
        <row r="19175">
          <cell r="H19175" t="str">
            <v/>
          </cell>
        </row>
        <row r="19176">
          <cell r="H19176" t="str">
            <v/>
          </cell>
        </row>
        <row r="19177">
          <cell r="H19177" t="str">
            <v/>
          </cell>
        </row>
        <row r="19178">
          <cell r="H19178" t="str">
            <v/>
          </cell>
        </row>
        <row r="19179">
          <cell r="H19179" t="str">
            <v/>
          </cell>
        </row>
        <row r="19180">
          <cell r="H19180" t="str">
            <v/>
          </cell>
        </row>
        <row r="19181">
          <cell r="A19181" t="str">
            <v>ACTIVIDAD No  - PÁGINA 1</v>
          </cell>
        </row>
        <row r="19182">
          <cell r="H19182" t="str">
            <v/>
          </cell>
        </row>
        <row r="19183">
          <cell r="H19183" t="str">
            <v/>
          </cell>
        </row>
        <row r="19184">
          <cell r="H19184" t="str">
            <v/>
          </cell>
        </row>
        <row r="19185">
          <cell r="H19185" t="str">
            <v/>
          </cell>
        </row>
        <row r="19186">
          <cell r="H19186" t="str">
            <v/>
          </cell>
        </row>
        <row r="19187">
          <cell r="H19187" t="str">
            <v/>
          </cell>
        </row>
        <row r="19188">
          <cell r="H19188" t="str">
            <v/>
          </cell>
        </row>
        <row r="19189">
          <cell r="H19189" t="str">
            <v/>
          </cell>
        </row>
        <row r="19190">
          <cell r="H19190" t="str">
            <v/>
          </cell>
        </row>
        <row r="19191">
          <cell r="H19191" t="str">
            <v/>
          </cell>
        </row>
        <row r="19192">
          <cell r="H19192" t="str">
            <v/>
          </cell>
        </row>
        <row r="19193">
          <cell r="H19193" t="str">
            <v/>
          </cell>
        </row>
        <row r="19194">
          <cell r="H19194" t="str">
            <v/>
          </cell>
        </row>
        <row r="19195">
          <cell r="H19195" t="str">
            <v/>
          </cell>
        </row>
        <row r="19196">
          <cell r="H19196" t="str">
            <v/>
          </cell>
        </row>
        <row r="19197">
          <cell r="H19197" t="str">
            <v/>
          </cell>
        </row>
        <row r="19198">
          <cell r="H19198" t="str">
            <v/>
          </cell>
        </row>
        <row r="19199">
          <cell r="A19199" t="str">
            <v xml:space="preserve">CANTIDAD TOTAL ACTIVIDAD No </v>
          </cell>
          <cell r="H19199" t="str">
            <v/>
          </cell>
        </row>
        <row r="19200">
          <cell r="A19200" t="str">
            <v>INSERTE PLANO, GRÁFICO O ESQUEMA AQUÍ</v>
          </cell>
        </row>
        <row r="19223">
          <cell r="B19223" t="str">
            <v xml:space="preserve">JOSE ENRIQUE CASTRO CASTRO </v>
          </cell>
        </row>
        <row r="19224">
          <cell r="B19224" t="str">
            <v xml:space="preserve">SECRETARIO DE PLANEACION </v>
          </cell>
        </row>
        <row r="19225">
          <cell r="B19225" t="str">
            <v xml:space="preserve">SECRETARIA DE PLANEACION </v>
          </cell>
        </row>
        <row r="19226">
          <cell r="B19226" t="str">
            <v/>
          </cell>
          <cell r="C19226" t="str">
            <v>ACTIVIDAD No  - PÁGINA 2</v>
          </cell>
        </row>
        <row r="19227">
          <cell r="A19227" t="str">
            <v>DEPARTAMENTO DE ANTIOQUIA</v>
          </cell>
        </row>
        <row r="19228">
          <cell r="A19228" t="str">
            <v>MUNICIPIO DE MONTEBELLO</v>
          </cell>
        </row>
        <row r="19229">
          <cell r="A19229" t="str">
            <v>PROYECTO: Mantenimiento y Mejoramiento de Vías Terciarias en los Municipios de Montebello y Santa Barbara</v>
          </cell>
        </row>
        <row r="19231">
          <cell r="A19231" t="str">
            <v>MEMORIAS DE OBRA</v>
          </cell>
        </row>
        <row r="19233">
          <cell r="A19233" t="str">
            <v>No.</v>
          </cell>
          <cell r="B19233" t="str">
            <v>DESCRIPCIÓN</v>
          </cell>
          <cell r="F19233" t="str">
            <v>ÍTEM DE PAGO</v>
          </cell>
          <cell r="G19233" t="str">
            <v>UNIDAD</v>
          </cell>
          <cell r="H19233" t="str">
            <v>CANTIDAD</v>
          </cell>
        </row>
        <row r="19234">
          <cell r="B19234" t="str">
            <v/>
          </cell>
          <cell r="F19234" t="str">
            <v/>
          </cell>
          <cell r="G19234" t="str">
            <v/>
          </cell>
          <cell r="H19234" t="str">
            <v/>
          </cell>
        </row>
        <row r="19236">
          <cell r="A19236" t="str">
            <v>DETALLE</v>
          </cell>
          <cell r="C19236" t="str">
            <v>FACTOR</v>
          </cell>
          <cell r="D19236" t="str">
            <v>CANTIDAD</v>
          </cell>
          <cell r="E19236" t="str">
            <v>A (ML)</v>
          </cell>
          <cell r="F19236" t="str">
            <v>B (M2)</v>
          </cell>
          <cell r="G19236" t="str">
            <v>C (M3)</v>
          </cell>
          <cell r="H19236" t="str">
            <v>TOTAL</v>
          </cell>
        </row>
        <row r="19237">
          <cell r="H19237" t="str">
            <v/>
          </cell>
        </row>
        <row r="19238">
          <cell r="H19238" t="str">
            <v/>
          </cell>
        </row>
        <row r="19239">
          <cell r="H19239" t="str">
            <v/>
          </cell>
        </row>
        <row r="19240">
          <cell r="H19240" t="str">
            <v/>
          </cell>
        </row>
        <row r="19241">
          <cell r="H19241" t="str">
            <v/>
          </cell>
        </row>
        <row r="19242">
          <cell r="H19242" t="str">
            <v/>
          </cell>
        </row>
        <row r="19243">
          <cell r="H19243" t="str">
            <v/>
          </cell>
        </row>
        <row r="19244">
          <cell r="H19244" t="str">
            <v/>
          </cell>
        </row>
        <row r="19245">
          <cell r="H19245" t="str">
            <v/>
          </cell>
        </row>
        <row r="19246">
          <cell r="H19246" t="str">
            <v/>
          </cell>
        </row>
        <row r="19247">
          <cell r="H19247" t="str">
            <v/>
          </cell>
        </row>
        <row r="19248">
          <cell r="H19248" t="str">
            <v/>
          </cell>
        </row>
        <row r="19249">
          <cell r="H19249" t="str">
            <v/>
          </cell>
        </row>
        <row r="19250">
          <cell r="H19250" t="str">
            <v/>
          </cell>
        </row>
        <row r="19251">
          <cell r="H19251" t="str">
            <v/>
          </cell>
        </row>
        <row r="19252">
          <cell r="H19252" t="str">
            <v/>
          </cell>
        </row>
        <row r="19253">
          <cell r="H19253" t="str">
            <v/>
          </cell>
        </row>
        <row r="19254">
          <cell r="H19254" t="str">
            <v/>
          </cell>
        </row>
        <row r="19255">
          <cell r="H19255" t="str">
            <v/>
          </cell>
        </row>
        <row r="19256">
          <cell r="H19256" t="str">
            <v/>
          </cell>
        </row>
        <row r="19257">
          <cell r="H19257" t="str">
            <v/>
          </cell>
        </row>
        <row r="19258">
          <cell r="H19258" t="str">
            <v/>
          </cell>
        </row>
        <row r="19259">
          <cell r="H19259" t="str">
            <v/>
          </cell>
        </row>
        <row r="19260">
          <cell r="H19260" t="str">
            <v/>
          </cell>
        </row>
        <row r="19261">
          <cell r="H19261" t="str">
            <v/>
          </cell>
        </row>
        <row r="19262">
          <cell r="H19262" t="str">
            <v/>
          </cell>
        </row>
        <row r="19263">
          <cell r="H19263" t="str">
            <v/>
          </cell>
        </row>
        <row r="19264">
          <cell r="H19264" t="str">
            <v/>
          </cell>
        </row>
        <row r="19265">
          <cell r="H19265" t="str">
            <v/>
          </cell>
        </row>
        <row r="19266">
          <cell r="H19266" t="str">
            <v/>
          </cell>
        </row>
        <row r="19267">
          <cell r="H19267" t="str">
            <v/>
          </cell>
        </row>
        <row r="19268">
          <cell r="A19268" t="str">
            <v>ACTIVIDAD No  - PÁGINA 1</v>
          </cell>
        </row>
        <row r="19269">
          <cell r="H19269" t="str">
            <v/>
          </cell>
        </row>
        <row r="19270">
          <cell r="H19270" t="str">
            <v/>
          </cell>
        </row>
        <row r="19271">
          <cell r="H19271" t="str">
            <v/>
          </cell>
        </row>
        <row r="19272">
          <cell r="H19272" t="str">
            <v/>
          </cell>
        </row>
        <row r="19273">
          <cell r="H19273" t="str">
            <v/>
          </cell>
        </row>
        <row r="19274">
          <cell r="H19274" t="str">
            <v/>
          </cell>
        </row>
        <row r="19275">
          <cell r="H19275" t="str">
            <v/>
          </cell>
        </row>
        <row r="19276">
          <cell r="H19276" t="str">
            <v/>
          </cell>
        </row>
        <row r="19277">
          <cell r="H19277" t="str">
            <v/>
          </cell>
        </row>
        <row r="19278">
          <cell r="H19278" t="str">
            <v/>
          </cell>
        </row>
        <row r="19279">
          <cell r="H19279" t="str">
            <v/>
          </cell>
        </row>
        <row r="19280">
          <cell r="H19280" t="str">
            <v/>
          </cell>
        </row>
        <row r="19281">
          <cell r="H19281" t="str">
            <v/>
          </cell>
        </row>
        <row r="19282">
          <cell r="H19282" t="str">
            <v/>
          </cell>
        </row>
        <row r="19283">
          <cell r="H19283" t="str">
            <v/>
          </cell>
        </row>
        <row r="19284">
          <cell r="H19284" t="str">
            <v/>
          </cell>
        </row>
        <row r="19285">
          <cell r="H19285" t="str">
            <v/>
          </cell>
        </row>
        <row r="19286">
          <cell r="A19286" t="str">
            <v xml:space="preserve">CANTIDAD TOTAL ACTIVIDAD No </v>
          </cell>
          <cell r="H19286" t="str">
            <v/>
          </cell>
        </row>
        <row r="19287">
          <cell r="A19287" t="str">
            <v>INSERTE PLANO, GRÁFICO O ESQUEMA AQUÍ</v>
          </cell>
        </row>
        <row r="19310">
          <cell r="B19310" t="str">
            <v xml:space="preserve">JOSE ENRIQUE CASTRO CASTRO </v>
          </cell>
        </row>
        <row r="19311">
          <cell r="B19311" t="str">
            <v xml:space="preserve">SECRETARIO DE PLANEACION </v>
          </cell>
        </row>
        <row r="19312">
          <cell r="B19312" t="str">
            <v xml:space="preserve">SECRETARIA DE PLANEACION </v>
          </cell>
        </row>
        <row r="19313">
          <cell r="B19313" t="str">
            <v/>
          </cell>
          <cell r="C19313" t="str">
            <v>ACTIVIDAD No  - PÁGINA 2</v>
          </cell>
        </row>
        <row r="19314">
          <cell r="A19314" t="str">
            <v>DEPARTAMENTO DE ANTIOQUIA</v>
          </cell>
        </row>
        <row r="19315">
          <cell r="A19315" t="str">
            <v>MUNICIPIO DE MONTEBELLO</v>
          </cell>
        </row>
        <row r="19316">
          <cell r="A19316" t="str">
            <v>PROYECTO: Mantenimiento y Mejoramiento de Vías Terciarias en los Municipios de Montebello y Santa Barbara</v>
          </cell>
        </row>
        <row r="19318">
          <cell r="A19318" t="str">
            <v>MEMORIAS DE OBRA</v>
          </cell>
        </row>
        <row r="19320">
          <cell r="A19320" t="str">
            <v>No.</v>
          </cell>
          <cell r="B19320" t="str">
            <v>DESCRIPCIÓN</v>
          </cell>
          <cell r="F19320" t="str">
            <v>ÍTEM DE PAGO</v>
          </cell>
          <cell r="G19320" t="str">
            <v>UNIDAD</v>
          </cell>
          <cell r="H19320" t="str">
            <v>CANTIDAD</v>
          </cell>
        </row>
        <row r="19321">
          <cell r="B19321" t="str">
            <v/>
          </cell>
          <cell r="F19321" t="str">
            <v/>
          </cell>
          <cell r="G19321" t="str">
            <v/>
          </cell>
          <cell r="H19321" t="str">
            <v/>
          </cell>
        </row>
        <row r="19323">
          <cell r="A19323" t="str">
            <v>DETALLE</v>
          </cell>
          <cell r="C19323" t="str">
            <v>FACTOR</v>
          </cell>
          <cell r="D19323" t="str">
            <v>CANTIDAD</v>
          </cell>
          <cell r="E19323" t="str">
            <v>A (ML)</v>
          </cell>
          <cell r="F19323" t="str">
            <v>B (M2)</v>
          </cell>
          <cell r="G19323" t="str">
            <v>C (M3)</v>
          </cell>
          <cell r="H19323" t="str">
            <v>TOTAL</v>
          </cell>
        </row>
        <row r="19324">
          <cell r="H19324" t="str">
            <v/>
          </cell>
        </row>
        <row r="19325">
          <cell r="H19325" t="str">
            <v/>
          </cell>
        </row>
        <row r="19326">
          <cell r="H19326" t="str">
            <v/>
          </cell>
        </row>
        <row r="19327">
          <cell r="H19327" t="str">
            <v/>
          </cell>
        </row>
        <row r="19328">
          <cell r="H19328" t="str">
            <v/>
          </cell>
        </row>
        <row r="19329">
          <cell r="H19329" t="str">
            <v/>
          </cell>
        </row>
        <row r="19330">
          <cell r="H19330" t="str">
            <v/>
          </cell>
        </row>
        <row r="19331">
          <cell r="H19331" t="str">
            <v/>
          </cell>
        </row>
        <row r="19332">
          <cell r="H19332" t="str">
            <v/>
          </cell>
        </row>
        <row r="19333">
          <cell r="H19333" t="str">
            <v/>
          </cell>
        </row>
        <row r="19334">
          <cell r="H19334" t="str">
            <v/>
          </cell>
        </row>
        <row r="19335">
          <cell r="H19335" t="str">
            <v/>
          </cell>
        </row>
        <row r="19336">
          <cell r="H19336" t="str">
            <v/>
          </cell>
        </row>
        <row r="19337">
          <cell r="H19337" t="str">
            <v/>
          </cell>
        </row>
        <row r="19338">
          <cell r="H19338" t="str">
            <v/>
          </cell>
        </row>
        <row r="19339">
          <cell r="H19339" t="str">
            <v/>
          </cell>
        </row>
        <row r="19340">
          <cell r="H19340" t="str">
            <v/>
          </cell>
        </row>
        <row r="19341">
          <cell r="H19341" t="str">
            <v/>
          </cell>
        </row>
        <row r="19342">
          <cell r="H19342" t="str">
            <v/>
          </cell>
        </row>
        <row r="19343">
          <cell r="H19343" t="str">
            <v/>
          </cell>
        </row>
        <row r="19344">
          <cell r="H19344" t="str">
            <v/>
          </cell>
        </row>
        <row r="19345">
          <cell r="H19345" t="str">
            <v/>
          </cell>
        </row>
        <row r="19346">
          <cell r="H19346" t="str">
            <v/>
          </cell>
        </row>
        <row r="19347">
          <cell r="H19347" t="str">
            <v/>
          </cell>
        </row>
        <row r="19348">
          <cell r="H19348" t="str">
            <v/>
          </cell>
        </row>
        <row r="19349">
          <cell r="H19349" t="str">
            <v/>
          </cell>
        </row>
        <row r="19350">
          <cell r="H19350" t="str">
            <v/>
          </cell>
        </row>
        <row r="19351">
          <cell r="H19351" t="str">
            <v/>
          </cell>
        </row>
        <row r="19352">
          <cell r="H19352" t="str">
            <v/>
          </cell>
        </row>
        <row r="19353">
          <cell r="H19353" t="str">
            <v/>
          </cell>
        </row>
        <row r="19354">
          <cell r="H19354" t="str">
            <v/>
          </cell>
        </row>
        <row r="19355">
          <cell r="A19355" t="str">
            <v>ACTIVIDAD No  - PÁGINA 1</v>
          </cell>
        </row>
        <row r="19356">
          <cell r="H19356" t="str">
            <v/>
          </cell>
        </row>
        <row r="19357">
          <cell r="H19357" t="str">
            <v/>
          </cell>
        </row>
        <row r="19358">
          <cell r="H19358" t="str">
            <v/>
          </cell>
        </row>
        <row r="19359">
          <cell r="H19359" t="str">
            <v/>
          </cell>
        </row>
        <row r="19360">
          <cell r="H19360" t="str">
            <v/>
          </cell>
        </row>
        <row r="19361">
          <cell r="H19361" t="str">
            <v/>
          </cell>
        </row>
        <row r="19362">
          <cell r="H19362" t="str">
            <v/>
          </cell>
        </row>
        <row r="19363">
          <cell r="H19363" t="str">
            <v/>
          </cell>
        </row>
        <row r="19364">
          <cell r="H19364" t="str">
            <v/>
          </cell>
        </row>
        <row r="19365">
          <cell r="H19365" t="str">
            <v/>
          </cell>
        </row>
        <row r="19366">
          <cell r="H19366" t="str">
            <v/>
          </cell>
        </row>
        <row r="19367">
          <cell r="H19367" t="str">
            <v/>
          </cell>
        </row>
        <row r="19368">
          <cell r="H19368" t="str">
            <v/>
          </cell>
        </row>
        <row r="19369">
          <cell r="H19369" t="str">
            <v/>
          </cell>
        </row>
        <row r="19370">
          <cell r="H19370" t="str">
            <v/>
          </cell>
        </row>
        <row r="19371">
          <cell r="H19371" t="str">
            <v/>
          </cell>
        </row>
        <row r="19372">
          <cell r="H19372" t="str">
            <v/>
          </cell>
        </row>
        <row r="19373">
          <cell r="A19373" t="str">
            <v xml:space="preserve">CANTIDAD TOTAL ACTIVIDAD No </v>
          </cell>
          <cell r="H19373" t="str">
            <v/>
          </cell>
        </row>
        <row r="19374">
          <cell r="A19374" t="str">
            <v>INSERTE PLANO, GRÁFICO O ESQUEMA AQUÍ</v>
          </cell>
        </row>
        <row r="19397">
          <cell r="B19397" t="str">
            <v xml:space="preserve">JOSE ENRIQUE CASTRO CASTRO </v>
          </cell>
        </row>
        <row r="19398">
          <cell r="B19398" t="str">
            <v xml:space="preserve">SECRETARIO DE PLANEACION </v>
          </cell>
        </row>
        <row r="19399">
          <cell r="B19399" t="str">
            <v xml:space="preserve">SECRETARIA DE PLANEACION </v>
          </cell>
        </row>
        <row r="19400">
          <cell r="B19400" t="str">
            <v/>
          </cell>
          <cell r="C19400" t="str">
            <v>ACTIVIDAD No  - PÁGINA 2</v>
          </cell>
        </row>
        <row r="19401">
          <cell r="A19401" t="str">
            <v>DEPARTAMENTO DE ANTIOQUIA</v>
          </cell>
        </row>
        <row r="19402">
          <cell r="A19402" t="str">
            <v>MUNICIPIO DE MONTEBELLO</v>
          </cell>
        </row>
        <row r="19403">
          <cell r="A19403" t="str">
            <v>PROYECTO: Mantenimiento y Mejoramiento de Vías Terciarias en los Municipios de Montebello y Santa Barbara</v>
          </cell>
        </row>
        <row r="19405">
          <cell r="A19405" t="str">
            <v>MEMORIAS DE OBRA</v>
          </cell>
        </row>
        <row r="19407">
          <cell r="A19407" t="str">
            <v>No.</v>
          </cell>
          <cell r="B19407" t="str">
            <v>DESCRIPCIÓN</v>
          </cell>
          <cell r="F19407" t="str">
            <v>ÍTEM DE PAGO</v>
          </cell>
          <cell r="G19407" t="str">
            <v>UNIDAD</v>
          </cell>
          <cell r="H19407" t="str">
            <v>CANTIDAD</v>
          </cell>
        </row>
        <row r="19408">
          <cell r="B19408" t="str">
            <v/>
          </cell>
          <cell r="F19408" t="str">
            <v/>
          </cell>
          <cell r="G19408" t="str">
            <v/>
          </cell>
          <cell r="H19408" t="str">
            <v/>
          </cell>
        </row>
        <row r="19410">
          <cell r="A19410" t="str">
            <v>DETALLE</v>
          </cell>
          <cell r="C19410" t="str">
            <v>FACTOR</v>
          </cell>
          <cell r="D19410" t="str">
            <v>CANTIDAD</v>
          </cell>
          <cell r="E19410" t="str">
            <v>A (ML)</v>
          </cell>
          <cell r="F19410" t="str">
            <v>B (M2)</v>
          </cell>
          <cell r="G19410" t="str">
            <v>C (M3)</v>
          </cell>
          <cell r="H19410" t="str">
            <v>TOTAL</v>
          </cell>
        </row>
        <row r="19411">
          <cell r="H19411" t="str">
            <v/>
          </cell>
        </row>
        <row r="19412">
          <cell r="H19412" t="str">
            <v/>
          </cell>
        </row>
        <row r="19413">
          <cell r="H19413" t="str">
            <v/>
          </cell>
        </row>
        <row r="19414">
          <cell r="H19414" t="str">
            <v/>
          </cell>
        </row>
        <row r="19415">
          <cell r="H19415" t="str">
            <v/>
          </cell>
        </row>
        <row r="19416">
          <cell r="H19416" t="str">
            <v/>
          </cell>
        </row>
        <row r="19417">
          <cell r="H19417" t="str">
            <v/>
          </cell>
        </row>
        <row r="19418">
          <cell r="H19418" t="str">
            <v/>
          </cell>
        </row>
        <row r="19419">
          <cell r="H19419" t="str">
            <v/>
          </cell>
        </row>
        <row r="19420">
          <cell r="H19420" t="str">
            <v/>
          </cell>
        </row>
        <row r="19421">
          <cell r="H19421" t="str">
            <v/>
          </cell>
        </row>
        <row r="19422">
          <cell r="H19422" t="str">
            <v/>
          </cell>
        </row>
        <row r="19423">
          <cell r="H19423" t="str">
            <v/>
          </cell>
        </row>
        <row r="19424">
          <cell r="H19424" t="str">
            <v/>
          </cell>
        </row>
        <row r="19425">
          <cell r="H19425" t="str">
            <v/>
          </cell>
        </row>
        <row r="19426">
          <cell r="H19426" t="str">
            <v/>
          </cell>
        </row>
        <row r="19427">
          <cell r="H19427" t="str">
            <v/>
          </cell>
        </row>
        <row r="19428">
          <cell r="H19428" t="str">
            <v/>
          </cell>
        </row>
        <row r="19429">
          <cell r="H19429" t="str">
            <v/>
          </cell>
        </row>
        <row r="19430">
          <cell r="H19430" t="str">
            <v/>
          </cell>
        </row>
        <row r="19431">
          <cell r="H19431" t="str">
            <v/>
          </cell>
        </row>
        <row r="19432">
          <cell r="H19432" t="str">
            <v/>
          </cell>
        </row>
        <row r="19433">
          <cell r="H19433" t="str">
            <v/>
          </cell>
        </row>
        <row r="19434">
          <cell r="H19434" t="str">
            <v/>
          </cell>
        </row>
        <row r="19435">
          <cell r="H19435" t="str">
            <v/>
          </cell>
        </row>
        <row r="19436">
          <cell r="H19436" t="str">
            <v/>
          </cell>
        </row>
        <row r="19437">
          <cell r="H19437" t="str">
            <v/>
          </cell>
        </row>
        <row r="19438">
          <cell r="H19438" t="str">
            <v/>
          </cell>
        </row>
        <row r="19439">
          <cell r="H19439" t="str">
            <v/>
          </cell>
        </row>
        <row r="19440">
          <cell r="H19440" t="str">
            <v/>
          </cell>
        </row>
        <row r="19441">
          <cell r="H19441" t="str">
            <v/>
          </cell>
        </row>
        <row r="19442">
          <cell r="A19442" t="str">
            <v>ACTIVIDAD No  - PÁGINA 1</v>
          </cell>
        </row>
        <row r="19443">
          <cell r="H19443" t="str">
            <v/>
          </cell>
        </row>
        <row r="19444">
          <cell r="H19444" t="str">
            <v/>
          </cell>
        </row>
        <row r="19445">
          <cell r="H19445" t="str">
            <v/>
          </cell>
        </row>
        <row r="19446">
          <cell r="H19446" t="str">
            <v/>
          </cell>
        </row>
        <row r="19447">
          <cell r="H19447" t="str">
            <v/>
          </cell>
        </row>
        <row r="19448">
          <cell r="H19448" t="str">
            <v/>
          </cell>
        </row>
        <row r="19449">
          <cell r="H19449" t="str">
            <v/>
          </cell>
        </row>
        <row r="19450">
          <cell r="H19450" t="str">
            <v/>
          </cell>
        </row>
        <row r="19451">
          <cell r="H19451" t="str">
            <v/>
          </cell>
        </row>
        <row r="19452">
          <cell r="H19452" t="str">
            <v/>
          </cell>
        </row>
        <row r="19453">
          <cell r="H19453" t="str">
            <v/>
          </cell>
        </row>
        <row r="19454">
          <cell r="H19454" t="str">
            <v/>
          </cell>
        </row>
        <row r="19455">
          <cell r="H19455" t="str">
            <v/>
          </cell>
        </row>
        <row r="19456">
          <cell r="H19456" t="str">
            <v/>
          </cell>
        </row>
        <row r="19457">
          <cell r="H19457" t="str">
            <v/>
          </cell>
        </row>
        <row r="19458">
          <cell r="H19458" t="str">
            <v/>
          </cell>
        </row>
        <row r="19459">
          <cell r="H19459" t="str">
            <v/>
          </cell>
        </row>
        <row r="19460">
          <cell r="A19460" t="str">
            <v xml:space="preserve">CANTIDAD TOTAL ACTIVIDAD No </v>
          </cell>
          <cell r="H19460" t="str">
            <v/>
          </cell>
        </row>
        <row r="19461">
          <cell r="A19461" t="str">
            <v>INSERTE PLANO, GRÁFICO O ESQUEMA AQUÍ</v>
          </cell>
        </row>
        <row r="19484">
          <cell r="B19484" t="str">
            <v xml:space="preserve">JOSE ENRIQUE CASTRO CASTRO </v>
          </cell>
        </row>
        <row r="19485">
          <cell r="B19485" t="str">
            <v xml:space="preserve">SECRETARIO DE PLANEACION </v>
          </cell>
        </row>
        <row r="19486">
          <cell r="B19486" t="str">
            <v xml:space="preserve">SECRETARIA DE PLANEACION </v>
          </cell>
        </row>
        <row r="19487">
          <cell r="B19487" t="str">
            <v/>
          </cell>
          <cell r="C19487" t="str">
            <v>ACTIVIDAD No  - PÁGINA 2</v>
          </cell>
        </row>
        <row r="19488">
          <cell r="A19488" t="str">
            <v>DEPARTAMENTO DE ANTIOQUIA</v>
          </cell>
        </row>
        <row r="19489">
          <cell r="A19489" t="str">
            <v>MUNICIPIO DE MONTEBELLO</v>
          </cell>
        </row>
        <row r="19490">
          <cell r="A19490" t="str">
            <v>PROYECTO: Mantenimiento y Mejoramiento de Vías Terciarias en los Municipios de Montebello y Santa Barbara</v>
          </cell>
        </row>
        <row r="19492">
          <cell r="A19492" t="str">
            <v>MEMORIAS DE OBRA</v>
          </cell>
        </row>
        <row r="19494">
          <cell r="A19494" t="str">
            <v>No.</v>
          </cell>
          <cell r="B19494" t="str">
            <v>DESCRIPCIÓN</v>
          </cell>
          <cell r="F19494" t="str">
            <v>ÍTEM DE PAGO</v>
          </cell>
          <cell r="G19494" t="str">
            <v>UNIDAD</v>
          </cell>
          <cell r="H19494" t="str">
            <v>CANTIDAD</v>
          </cell>
        </row>
        <row r="19495">
          <cell r="B19495" t="str">
            <v/>
          </cell>
          <cell r="F19495" t="str">
            <v/>
          </cell>
          <cell r="G19495" t="str">
            <v/>
          </cell>
          <cell r="H19495" t="str">
            <v/>
          </cell>
        </row>
        <row r="19497">
          <cell r="A19497" t="str">
            <v>DETALLE</v>
          </cell>
          <cell r="C19497" t="str">
            <v>FACTOR</v>
          </cell>
          <cell r="D19497" t="str">
            <v>CANTIDAD</v>
          </cell>
          <cell r="E19497" t="str">
            <v>A (ML)</v>
          </cell>
          <cell r="F19497" t="str">
            <v>B (M2)</v>
          </cell>
          <cell r="G19497" t="str">
            <v>C (M3)</v>
          </cell>
          <cell r="H19497" t="str">
            <v>TOTAL</v>
          </cell>
        </row>
        <row r="19498">
          <cell r="H19498" t="str">
            <v/>
          </cell>
        </row>
        <row r="19499">
          <cell r="H19499" t="str">
            <v/>
          </cell>
        </row>
        <row r="19500">
          <cell r="H19500" t="str">
            <v/>
          </cell>
        </row>
        <row r="19501">
          <cell r="H19501" t="str">
            <v/>
          </cell>
        </row>
        <row r="19502">
          <cell r="H19502" t="str">
            <v/>
          </cell>
        </row>
        <row r="19503">
          <cell r="H19503" t="str">
            <v/>
          </cell>
        </row>
        <row r="19504">
          <cell r="H19504" t="str">
            <v/>
          </cell>
        </row>
        <row r="19505">
          <cell r="H19505" t="str">
            <v/>
          </cell>
        </row>
        <row r="19506">
          <cell r="H19506" t="str">
            <v/>
          </cell>
        </row>
        <row r="19507">
          <cell r="H19507" t="str">
            <v/>
          </cell>
        </row>
        <row r="19508">
          <cell r="H19508" t="str">
            <v/>
          </cell>
        </row>
        <row r="19509">
          <cell r="H19509" t="str">
            <v/>
          </cell>
        </row>
        <row r="19510">
          <cell r="H19510" t="str">
            <v/>
          </cell>
        </row>
        <row r="19511">
          <cell r="H19511" t="str">
            <v/>
          </cell>
        </row>
        <row r="19512">
          <cell r="H19512" t="str">
            <v/>
          </cell>
        </row>
        <row r="19513">
          <cell r="H19513" t="str">
            <v/>
          </cell>
        </row>
        <row r="19514">
          <cell r="H19514" t="str">
            <v/>
          </cell>
        </row>
        <row r="19515">
          <cell r="H19515" t="str">
            <v/>
          </cell>
        </row>
        <row r="19516">
          <cell r="H19516" t="str">
            <v/>
          </cell>
        </row>
        <row r="19517">
          <cell r="H19517" t="str">
            <v/>
          </cell>
        </row>
        <row r="19518">
          <cell r="H19518" t="str">
            <v/>
          </cell>
        </row>
        <row r="19519">
          <cell r="H19519" t="str">
            <v/>
          </cell>
        </row>
        <row r="19520">
          <cell r="H19520" t="str">
            <v/>
          </cell>
        </row>
        <row r="19521">
          <cell r="H19521" t="str">
            <v/>
          </cell>
        </row>
        <row r="19522">
          <cell r="H19522" t="str">
            <v/>
          </cell>
        </row>
        <row r="19523">
          <cell r="H19523" t="str">
            <v/>
          </cell>
        </row>
        <row r="19524">
          <cell r="H19524" t="str">
            <v/>
          </cell>
        </row>
        <row r="19525">
          <cell r="H19525" t="str">
            <v/>
          </cell>
        </row>
        <row r="19526">
          <cell r="H19526" t="str">
            <v/>
          </cell>
        </row>
        <row r="19527">
          <cell r="H19527" t="str">
            <v/>
          </cell>
        </row>
        <row r="19528">
          <cell r="H19528" t="str">
            <v/>
          </cell>
        </row>
        <row r="19529">
          <cell r="H19529" t="str">
            <v/>
          </cell>
        </row>
        <row r="19530">
          <cell r="H19530" t="str">
            <v/>
          </cell>
        </row>
        <row r="19531">
          <cell r="A19531" t="str">
            <v>ACTIVIDAD No  - PÁGINA 1</v>
          </cell>
        </row>
        <row r="19532">
          <cell r="H19532" t="str">
            <v/>
          </cell>
        </row>
        <row r="19533">
          <cell r="H19533" t="str">
            <v/>
          </cell>
        </row>
        <row r="19534">
          <cell r="H19534" t="str">
            <v/>
          </cell>
        </row>
        <row r="19535">
          <cell r="H19535" t="str">
            <v/>
          </cell>
        </row>
        <row r="19536">
          <cell r="H19536" t="str">
            <v/>
          </cell>
        </row>
        <row r="19537">
          <cell r="H19537" t="str">
            <v/>
          </cell>
        </row>
        <row r="19538">
          <cell r="H19538" t="str">
            <v/>
          </cell>
        </row>
        <row r="19539">
          <cell r="H19539" t="str">
            <v/>
          </cell>
        </row>
        <row r="19540">
          <cell r="H19540" t="str">
            <v/>
          </cell>
        </row>
        <row r="19541">
          <cell r="H19541" t="str">
            <v/>
          </cell>
        </row>
        <row r="19542">
          <cell r="H19542" t="str">
            <v/>
          </cell>
        </row>
        <row r="19543">
          <cell r="H19543" t="str">
            <v/>
          </cell>
        </row>
        <row r="19544">
          <cell r="H19544" t="str">
            <v/>
          </cell>
        </row>
        <row r="19545">
          <cell r="H19545" t="str">
            <v/>
          </cell>
        </row>
        <row r="19546">
          <cell r="H19546" t="str">
            <v/>
          </cell>
        </row>
        <row r="19547">
          <cell r="H19547" t="str">
            <v/>
          </cell>
        </row>
        <row r="19548">
          <cell r="H19548" t="str">
            <v/>
          </cell>
        </row>
        <row r="19549">
          <cell r="A19549" t="str">
            <v xml:space="preserve">CANTIDAD TOTAL ACTIVIDAD No </v>
          </cell>
          <cell r="H19549" t="str">
            <v/>
          </cell>
        </row>
        <row r="19550">
          <cell r="A19550" t="str">
            <v>INSERTE PLANO, GRÁFICO O ESQUEMA AQUÍ</v>
          </cell>
        </row>
        <row r="19573">
          <cell r="B19573" t="str">
            <v xml:space="preserve">JOSE ENRIQUE CASTRO CASTRO </v>
          </cell>
        </row>
        <row r="19574">
          <cell r="B19574" t="str">
            <v xml:space="preserve">SECRETARIO DE PLANEACION </v>
          </cell>
        </row>
        <row r="19575">
          <cell r="B19575" t="str">
            <v xml:space="preserve">SECRETARIA DE PLANEACION </v>
          </cell>
        </row>
        <row r="19576">
          <cell r="B19576" t="str">
            <v/>
          </cell>
          <cell r="C19576" t="str">
            <v>ACTIVIDAD No  - PÁGINA 2</v>
          </cell>
        </row>
        <row r="19577">
          <cell r="A19577" t="str">
            <v>DEPARTAMENTO DE ANTIOQUIA</v>
          </cell>
        </row>
        <row r="19578">
          <cell r="A19578" t="str">
            <v>MUNICIPIO DE MONTEBELLO</v>
          </cell>
        </row>
        <row r="19579">
          <cell r="A19579" t="str">
            <v>PROYECTO: Mantenimiento y Mejoramiento de Vías Terciarias en los Municipios de Montebello y Santa Barbara</v>
          </cell>
        </row>
        <row r="19581">
          <cell r="A19581" t="str">
            <v>MEMORIAS DE OBRA</v>
          </cell>
        </row>
        <row r="19583">
          <cell r="A19583" t="str">
            <v>No.</v>
          </cell>
          <cell r="B19583" t="str">
            <v>DESCRIPCIÓN</v>
          </cell>
          <cell r="F19583" t="str">
            <v>ÍTEM DE PAGO</v>
          </cell>
          <cell r="G19583" t="str">
            <v>UNIDAD</v>
          </cell>
          <cell r="H19583" t="str">
            <v>CANTIDAD</v>
          </cell>
        </row>
        <row r="19584">
          <cell r="B19584" t="str">
            <v/>
          </cell>
          <cell r="F19584" t="str">
            <v/>
          </cell>
          <cell r="G19584" t="str">
            <v/>
          </cell>
          <cell r="H19584" t="str">
            <v/>
          </cell>
        </row>
        <row r="19586">
          <cell r="A19586" t="str">
            <v>DETALLE</v>
          </cell>
          <cell r="C19586" t="str">
            <v>FACTOR</v>
          </cell>
          <cell r="D19586" t="str">
            <v>CANTIDAD</v>
          </cell>
          <cell r="E19586" t="str">
            <v>A (ML)</v>
          </cell>
          <cell r="F19586" t="str">
            <v>B (M2)</v>
          </cell>
          <cell r="G19586" t="str">
            <v>C (M3)</v>
          </cell>
          <cell r="H19586" t="str">
            <v>TOTAL</v>
          </cell>
        </row>
        <row r="19587">
          <cell r="H19587" t="str">
            <v/>
          </cell>
        </row>
        <row r="19588">
          <cell r="H19588" t="str">
            <v/>
          </cell>
        </row>
        <row r="19589">
          <cell r="H19589" t="str">
            <v/>
          </cell>
        </row>
        <row r="19590">
          <cell r="H19590" t="str">
            <v/>
          </cell>
        </row>
        <row r="19591">
          <cell r="H19591" t="str">
            <v/>
          </cell>
        </row>
        <row r="19592">
          <cell r="H19592" t="str">
            <v/>
          </cell>
        </row>
        <row r="19593">
          <cell r="H19593" t="str">
            <v/>
          </cell>
        </row>
        <row r="19594">
          <cell r="H19594" t="str">
            <v/>
          </cell>
        </row>
        <row r="19595">
          <cell r="H19595" t="str">
            <v/>
          </cell>
        </row>
        <row r="19596">
          <cell r="H19596" t="str">
            <v/>
          </cell>
        </row>
        <row r="19597">
          <cell r="H19597" t="str">
            <v/>
          </cell>
        </row>
        <row r="19598">
          <cell r="H19598" t="str">
            <v/>
          </cell>
        </row>
        <row r="19599">
          <cell r="H19599" t="str">
            <v/>
          </cell>
        </row>
        <row r="19600">
          <cell r="H19600" t="str">
            <v/>
          </cell>
        </row>
        <row r="19601">
          <cell r="H19601" t="str">
            <v/>
          </cell>
        </row>
        <row r="19602">
          <cell r="H19602" t="str">
            <v/>
          </cell>
        </row>
        <row r="19603">
          <cell r="H19603" t="str">
            <v/>
          </cell>
        </row>
        <row r="19604">
          <cell r="H19604" t="str">
            <v/>
          </cell>
        </row>
        <row r="19605">
          <cell r="H19605" t="str">
            <v/>
          </cell>
        </row>
        <row r="19606">
          <cell r="H19606" t="str">
            <v/>
          </cell>
        </row>
        <row r="19607">
          <cell r="H19607" t="str">
            <v/>
          </cell>
        </row>
        <row r="19608">
          <cell r="H19608" t="str">
            <v/>
          </cell>
        </row>
        <row r="19609">
          <cell r="H19609" t="str">
            <v/>
          </cell>
        </row>
        <row r="19610">
          <cell r="H19610" t="str">
            <v/>
          </cell>
        </row>
        <row r="19611">
          <cell r="H19611" t="str">
            <v/>
          </cell>
        </row>
        <row r="19612">
          <cell r="H19612" t="str">
            <v/>
          </cell>
        </row>
        <row r="19613">
          <cell r="H19613" t="str">
            <v/>
          </cell>
        </row>
        <row r="19614">
          <cell r="H19614" t="str">
            <v/>
          </cell>
        </row>
        <row r="19615">
          <cell r="H19615" t="str">
            <v/>
          </cell>
        </row>
        <row r="19616">
          <cell r="H19616" t="str">
            <v/>
          </cell>
        </row>
        <row r="19617">
          <cell r="H19617" t="str">
            <v/>
          </cell>
        </row>
        <row r="19618">
          <cell r="A19618" t="str">
            <v>ACTIVIDAD No  - PÁGINA 1</v>
          </cell>
        </row>
        <row r="19619">
          <cell r="H19619" t="str">
            <v/>
          </cell>
        </row>
        <row r="19620">
          <cell r="H19620" t="str">
            <v/>
          </cell>
        </row>
        <row r="19621">
          <cell r="H19621" t="str">
            <v/>
          </cell>
        </row>
        <row r="19622">
          <cell r="H19622" t="str">
            <v/>
          </cell>
        </row>
        <row r="19623">
          <cell r="H19623" t="str">
            <v/>
          </cell>
        </row>
        <row r="19624">
          <cell r="H19624" t="str">
            <v/>
          </cell>
        </row>
        <row r="19625">
          <cell r="H19625" t="str">
            <v/>
          </cell>
        </row>
        <row r="19626">
          <cell r="H19626" t="str">
            <v/>
          </cell>
        </row>
        <row r="19627">
          <cell r="H19627" t="str">
            <v/>
          </cell>
        </row>
        <row r="19628">
          <cell r="H19628" t="str">
            <v/>
          </cell>
        </row>
        <row r="19629">
          <cell r="H19629" t="str">
            <v/>
          </cell>
        </row>
        <row r="19630">
          <cell r="H19630" t="str">
            <v/>
          </cell>
        </row>
        <row r="19631">
          <cell r="H19631" t="str">
            <v/>
          </cell>
        </row>
        <row r="19632">
          <cell r="H19632" t="str">
            <v/>
          </cell>
        </row>
        <row r="19633">
          <cell r="H19633" t="str">
            <v/>
          </cell>
        </row>
        <row r="19634">
          <cell r="H19634" t="str">
            <v/>
          </cell>
        </row>
        <row r="19635">
          <cell r="H19635" t="str">
            <v/>
          </cell>
        </row>
        <row r="19636">
          <cell r="A19636" t="str">
            <v xml:space="preserve">CANTIDAD TOTAL ACTIVIDAD No </v>
          </cell>
          <cell r="H19636" t="str">
            <v/>
          </cell>
        </row>
        <row r="19637">
          <cell r="A19637" t="str">
            <v>INSERTE PLANO, GRÁFICO O ESQUEMA AQUÍ</v>
          </cell>
        </row>
        <row r="19660">
          <cell r="B19660" t="str">
            <v xml:space="preserve">JOSE ENRIQUE CASTRO CASTRO </v>
          </cell>
        </row>
        <row r="19661">
          <cell r="B19661" t="str">
            <v xml:space="preserve">SECRETARIO DE PLANEACION </v>
          </cell>
        </row>
        <row r="19662">
          <cell r="B19662" t="str">
            <v xml:space="preserve">SECRETARIA DE PLANEACION </v>
          </cell>
        </row>
        <row r="19663">
          <cell r="B19663" t="str">
            <v/>
          </cell>
          <cell r="C19663" t="str">
            <v>ACTIVIDAD No  - PÁGINA 2</v>
          </cell>
        </row>
        <row r="19664">
          <cell r="A19664" t="str">
            <v>DEPARTAMENTO DE ANTIOQUIA</v>
          </cell>
        </row>
        <row r="19665">
          <cell r="A19665" t="str">
            <v>MUNICIPIO DE MONTEBELLO</v>
          </cell>
        </row>
        <row r="19666">
          <cell r="A19666" t="str">
            <v>PROYECTO: Mantenimiento y Mejoramiento de Vías Terciarias en los Municipios de Montebello y Santa Barbara</v>
          </cell>
        </row>
        <row r="19668">
          <cell r="A19668" t="str">
            <v>MEMORIAS DE OBRA</v>
          </cell>
        </row>
        <row r="19670">
          <cell r="A19670" t="str">
            <v>No.</v>
          </cell>
          <cell r="B19670" t="str">
            <v>DESCRIPCIÓN</v>
          </cell>
          <cell r="F19670" t="str">
            <v>ÍTEM DE PAGO</v>
          </cell>
          <cell r="G19670" t="str">
            <v>UNIDAD</v>
          </cell>
          <cell r="H19670" t="str">
            <v>CANTIDAD</v>
          </cell>
        </row>
        <row r="19671">
          <cell r="B19671" t="str">
            <v/>
          </cell>
          <cell r="F19671" t="str">
            <v/>
          </cell>
          <cell r="G19671" t="str">
            <v/>
          </cell>
          <cell r="H19671" t="str">
            <v/>
          </cell>
        </row>
        <row r="19673">
          <cell r="A19673" t="str">
            <v>DETALLE</v>
          </cell>
          <cell r="C19673" t="str">
            <v>FACTOR</v>
          </cell>
          <cell r="D19673" t="str">
            <v>CANTIDAD</v>
          </cell>
          <cell r="E19673" t="str">
            <v>A (ML)</v>
          </cell>
          <cell r="F19673" t="str">
            <v>B (M2)</v>
          </cell>
          <cell r="G19673" t="str">
            <v>C (M3)</v>
          </cell>
          <cell r="H19673" t="str">
            <v>TOTAL</v>
          </cell>
        </row>
        <row r="19674">
          <cell r="H19674" t="str">
            <v/>
          </cell>
        </row>
        <row r="19675">
          <cell r="H19675" t="str">
            <v/>
          </cell>
        </row>
        <row r="19676">
          <cell r="H19676" t="str">
            <v/>
          </cell>
        </row>
        <row r="19677">
          <cell r="H19677" t="str">
            <v/>
          </cell>
        </row>
        <row r="19678">
          <cell r="H19678" t="str">
            <v/>
          </cell>
        </row>
        <row r="19679">
          <cell r="H19679" t="str">
            <v/>
          </cell>
        </row>
        <row r="19680">
          <cell r="H19680" t="str">
            <v/>
          </cell>
        </row>
        <row r="19681">
          <cell r="H19681" t="str">
            <v/>
          </cell>
        </row>
        <row r="19682">
          <cell r="H19682" t="str">
            <v/>
          </cell>
        </row>
        <row r="19683">
          <cell r="H19683" t="str">
            <v/>
          </cell>
        </row>
        <row r="19684">
          <cell r="H19684" t="str">
            <v/>
          </cell>
        </row>
        <row r="19685">
          <cell r="H19685" t="str">
            <v/>
          </cell>
        </row>
        <row r="19686">
          <cell r="H19686" t="str">
            <v/>
          </cell>
        </row>
        <row r="19687">
          <cell r="H19687" t="str">
            <v/>
          </cell>
        </row>
        <row r="19688">
          <cell r="H19688" t="str">
            <v/>
          </cell>
        </row>
        <row r="19689">
          <cell r="H19689" t="str">
            <v/>
          </cell>
        </row>
        <row r="19690">
          <cell r="H19690" t="str">
            <v/>
          </cell>
        </row>
        <row r="19691">
          <cell r="H19691" t="str">
            <v/>
          </cell>
        </row>
        <row r="19692">
          <cell r="H19692" t="str">
            <v/>
          </cell>
        </row>
        <row r="19693">
          <cell r="H19693" t="str">
            <v/>
          </cell>
        </row>
        <row r="19694">
          <cell r="H19694" t="str">
            <v/>
          </cell>
        </row>
        <row r="19695">
          <cell r="H19695" t="str">
            <v/>
          </cell>
        </row>
        <row r="19696">
          <cell r="H19696" t="str">
            <v/>
          </cell>
        </row>
        <row r="19697">
          <cell r="H19697" t="str">
            <v/>
          </cell>
        </row>
        <row r="19698">
          <cell r="H19698" t="str">
            <v/>
          </cell>
        </row>
        <row r="19699">
          <cell r="H19699" t="str">
            <v/>
          </cell>
        </row>
        <row r="19700">
          <cell r="H19700" t="str">
            <v/>
          </cell>
        </row>
        <row r="19701">
          <cell r="H19701" t="str">
            <v/>
          </cell>
        </row>
        <row r="19702">
          <cell r="H19702" t="str">
            <v/>
          </cell>
        </row>
        <row r="19703">
          <cell r="H19703" t="str">
            <v/>
          </cell>
        </row>
        <row r="19704">
          <cell r="H19704" t="str">
            <v/>
          </cell>
        </row>
        <row r="19705">
          <cell r="A19705" t="str">
            <v>ACTIVIDAD No  - PÁGINA 1</v>
          </cell>
        </row>
        <row r="19706">
          <cell r="H19706" t="str">
            <v/>
          </cell>
        </row>
        <row r="19707">
          <cell r="H19707" t="str">
            <v/>
          </cell>
        </row>
        <row r="19708">
          <cell r="H19708" t="str">
            <v/>
          </cell>
        </row>
        <row r="19709">
          <cell r="H19709" t="str">
            <v/>
          </cell>
        </row>
        <row r="19710">
          <cell r="H19710" t="str">
            <v/>
          </cell>
        </row>
        <row r="19711">
          <cell r="H19711" t="str">
            <v/>
          </cell>
        </row>
        <row r="19712">
          <cell r="H19712" t="str">
            <v/>
          </cell>
        </row>
        <row r="19713">
          <cell r="H19713" t="str">
            <v/>
          </cell>
        </row>
        <row r="19714">
          <cell r="H19714" t="str">
            <v/>
          </cell>
        </row>
        <row r="19715">
          <cell r="H19715" t="str">
            <v/>
          </cell>
        </row>
        <row r="19716">
          <cell r="H19716" t="str">
            <v/>
          </cell>
        </row>
        <row r="19717">
          <cell r="H19717" t="str">
            <v/>
          </cell>
        </row>
        <row r="19718">
          <cell r="H19718" t="str">
            <v/>
          </cell>
        </row>
        <row r="19719">
          <cell r="H19719" t="str">
            <v/>
          </cell>
        </row>
        <row r="19720">
          <cell r="H19720" t="str">
            <v/>
          </cell>
        </row>
        <row r="19721">
          <cell r="H19721" t="str">
            <v/>
          </cell>
        </row>
        <row r="19722">
          <cell r="H19722" t="str">
            <v/>
          </cell>
        </row>
        <row r="19723">
          <cell r="A19723" t="str">
            <v xml:space="preserve">CANTIDAD TOTAL ACTIVIDAD No </v>
          </cell>
          <cell r="H19723" t="str">
            <v/>
          </cell>
        </row>
        <row r="19724">
          <cell r="A19724" t="str">
            <v>INSERTE PLANO, GRÁFICO O ESQUEMA AQUÍ</v>
          </cell>
        </row>
        <row r="19747">
          <cell r="B19747" t="str">
            <v xml:space="preserve">JOSE ENRIQUE CASTRO CASTRO </v>
          </cell>
        </row>
        <row r="19748">
          <cell r="B19748" t="str">
            <v xml:space="preserve">SECRETARIO DE PLANEACION </v>
          </cell>
        </row>
        <row r="19749">
          <cell r="B19749" t="str">
            <v xml:space="preserve">SECRETARIA DE PLANEACION </v>
          </cell>
        </row>
        <row r="19750">
          <cell r="B19750" t="str">
            <v/>
          </cell>
          <cell r="C19750" t="str">
            <v>ACTIVIDAD No  - PÁGINA 2</v>
          </cell>
        </row>
        <row r="19751">
          <cell r="A19751" t="str">
            <v>DEPARTAMENTO DE ANTIOQUIA</v>
          </cell>
        </row>
        <row r="19752">
          <cell r="A19752" t="str">
            <v>MUNICIPIO DE MONTEBELLO</v>
          </cell>
        </row>
        <row r="19753">
          <cell r="A19753" t="str">
            <v>PROYECTO: Mantenimiento y Mejoramiento de Vías Terciarias en los Municipios de Montebello y Santa Barbara</v>
          </cell>
        </row>
        <row r="19755">
          <cell r="A19755" t="str">
            <v>MEMORIAS DE OBRA</v>
          </cell>
        </row>
        <row r="19757">
          <cell r="A19757" t="str">
            <v>No.</v>
          </cell>
          <cell r="B19757" t="str">
            <v>DESCRIPCIÓN</v>
          </cell>
          <cell r="F19757" t="str">
            <v>ÍTEM DE PAGO</v>
          </cell>
          <cell r="G19757" t="str">
            <v>UNIDAD</v>
          </cell>
          <cell r="H19757" t="str">
            <v>CANTIDAD</v>
          </cell>
        </row>
        <row r="19758">
          <cell r="B19758" t="str">
            <v/>
          </cell>
          <cell r="F19758" t="str">
            <v/>
          </cell>
          <cell r="G19758" t="str">
            <v/>
          </cell>
          <cell r="H19758" t="str">
            <v/>
          </cell>
        </row>
        <row r="19760">
          <cell r="A19760" t="str">
            <v>DETALLE</v>
          </cell>
          <cell r="C19760" t="str">
            <v>FACTOR</v>
          </cell>
          <cell r="D19760" t="str">
            <v>CANTIDAD</v>
          </cell>
          <cell r="E19760" t="str">
            <v>A (ML)</v>
          </cell>
          <cell r="F19760" t="str">
            <v>B (M2)</v>
          </cell>
          <cell r="G19760" t="str">
            <v>C (M3)</v>
          </cell>
          <cell r="H19760" t="str">
            <v>TOTAL</v>
          </cell>
        </row>
        <row r="19761">
          <cell r="H19761" t="str">
            <v/>
          </cell>
        </row>
        <row r="19762">
          <cell r="H19762" t="str">
            <v/>
          </cell>
        </row>
        <row r="19763">
          <cell r="H19763" t="str">
            <v/>
          </cell>
        </row>
        <row r="19764">
          <cell r="H19764" t="str">
            <v/>
          </cell>
        </row>
        <row r="19765">
          <cell r="H19765" t="str">
            <v/>
          </cell>
        </row>
        <row r="19766">
          <cell r="H19766" t="str">
            <v/>
          </cell>
        </row>
        <row r="19767">
          <cell r="H19767" t="str">
            <v/>
          </cell>
        </row>
        <row r="19768">
          <cell r="H19768" t="str">
            <v/>
          </cell>
        </row>
        <row r="19769">
          <cell r="H19769" t="str">
            <v/>
          </cell>
        </row>
        <row r="19770">
          <cell r="H19770" t="str">
            <v/>
          </cell>
        </row>
        <row r="19771">
          <cell r="H19771" t="str">
            <v/>
          </cell>
        </row>
        <row r="19772">
          <cell r="H19772" t="str">
            <v/>
          </cell>
        </row>
        <row r="19773">
          <cell r="H19773" t="str">
            <v/>
          </cell>
        </row>
        <row r="19774">
          <cell r="H19774" t="str">
            <v/>
          </cell>
        </row>
        <row r="19775">
          <cell r="H19775" t="str">
            <v/>
          </cell>
        </row>
        <row r="19776">
          <cell r="H19776" t="str">
            <v/>
          </cell>
        </row>
        <row r="19777">
          <cell r="H19777" t="str">
            <v/>
          </cell>
        </row>
        <row r="19778">
          <cell r="H19778" t="str">
            <v/>
          </cell>
        </row>
        <row r="19779">
          <cell r="H19779" t="str">
            <v/>
          </cell>
        </row>
        <row r="19780">
          <cell r="H19780" t="str">
            <v/>
          </cell>
        </row>
        <row r="19781">
          <cell r="H19781" t="str">
            <v/>
          </cell>
        </row>
        <row r="19782">
          <cell r="H19782" t="str">
            <v/>
          </cell>
        </row>
        <row r="19783">
          <cell r="H19783" t="str">
            <v/>
          </cell>
        </row>
        <row r="19784">
          <cell r="H19784" t="str">
            <v/>
          </cell>
        </row>
        <row r="19785">
          <cell r="H19785" t="str">
            <v/>
          </cell>
        </row>
        <row r="19786">
          <cell r="H19786" t="str">
            <v/>
          </cell>
        </row>
        <row r="19787">
          <cell r="H19787" t="str">
            <v/>
          </cell>
        </row>
        <row r="19788">
          <cell r="H19788" t="str">
            <v/>
          </cell>
        </row>
        <row r="19789">
          <cell r="H19789" t="str">
            <v/>
          </cell>
        </row>
        <row r="19790">
          <cell r="H19790" t="str">
            <v/>
          </cell>
        </row>
        <row r="19791">
          <cell r="H19791" t="str">
            <v/>
          </cell>
        </row>
        <row r="19792">
          <cell r="A19792" t="str">
            <v>ACTIVIDAD No  - PÁGINA 1</v>
          </cell>
        </row>
        <row r="19793">
          <cell r="H19793" t="str">
            <v/>
          </cell>
        </row>
        <row r="19794">
          <cell r="H19794" t="str">
            <v/>
          </cell>
        </row>
        <row r="19795">
          <cell r="H19795" t="str">
            <v/>
          </cell>
        </row>
        <row r="19796">
          <cell r="H19796" t="str">
            <v/>
          </cell>
        </row>
        <row r="19797">
          <cell r="H19797" t="str">
            <v/>
          </cell>
        </row>
        <row r="19798">
          <cell r="H19798" t="str">
            <v/>
          </cell>
        </row>
        <row r="19799">
          <cell r="H19799" t="str">
            <v/>
          </cell>
        </row>
        <row r="19800">
          <cell r="H19800" t="str">
            <v/>
          </cell>
        </row>
        <row r="19801">
          <cell r="H19801" t="str">
            <v/>
          </cell>
        </row>
        <row r="19802">
          <cell r="H19802" t="str">
            <v/>
          </cell>
        </row>
        <row r="19803">
          <cell r="H19803" t="str">
            <v/>
          </cell>
        </row>
        <row r="19804">
          <cell r="H19804" t="str">
            <v/>
          </cell>
        </row>
        <row r="19805">
          <cell r="H19805" t="str">
            <v/>
          </cell>
        </row>
        <row r="19806">
          <cell r="H19806" t="str">
            <v/>
          </cell>
        </row>
        <row r="19807">
          <cell r="H19807" t="str">
            <v/>
          </cell>
        </row>
        <row r="19808">
          <cell r="H19808" t="str">
            <v/>
          </cell>
        </row>
        <row r="19809">
          <cell r="H19809" t="str">
            <v/>
          </cell>
        </row>
        <row r="19810">
          <cell r="A19810" t="str">
            <v xml:space="preserve">CANTIDAD TOTAL ACTIVIDAD No </v>
          </cell>
          <cell r="H19810" t="str">
            <v/>
          </cell>
        </row>
        <row r="19811">
          <cell r="A19811" t="str">
            <v>INSERTE PLANO, GRÁFICO O ESQUEMA AQUÍ</v>
          </cell>
        </row>
        <row r="19834">
          <cell r="B19834" t="str">
            <v xml:space="preserve">JOSE ENRIQUE CASTRO CASTRO </v>
          </cell>
        </row>
        <row r="19835">
          <cell r="B19835" t="str">
            <v xml:space="preserve">SECRETARIO DE PLANEACION </v>
          </cell>
        </row>
        <row r="19836">
          <cell r="B19836" t="str">
            <v xml:space="preserve">SECRETARIA DE PLANEACION </v>
          </cell>
        </row>
        <row r="19837">
          <cell r="B19837" t="str">
            <v/>
          </cell>
          <cell r="C19837" t="str">
            <v>ACTIVIDAD No  - PÁGINA 2</v>
          </cell>
        </row>
        <row r="19838">
          <cell r="A19838" t="str">
            <v>DEPARTAMENTO DE ANTIOQUIA</v>
          </cell>
        </row>
        <row r="19839">
          <cell r="A19839" t="str">
            <v>MUNICIPIO DE MONTEBELLO</v>
          </cell>
        </row>
        <row r="19840">
          <cell r="A19840" t="str">
            <v>PROYECTO: Mantenimiento y Mejoramiento de Vías Terciarias en los Municipios de Montebello y Santa Barbara</v>
          </cell>
        </row>
        <row r="19842">
          <cell r="A19842" t="str">
            <v>MEMORIAS DE OBRA</v>
          </cell>
        </row>
        <row r="19844">
          <cell r="A19844" t="str">
            <v>No.</v>
          </cell>
          <cell r="B19844" t="str">
            <v>DESCRIPCIÓN</v>
          </cell>
          <cell r="F19844" t="str">
            <v>ÍTEM DE PAGO</v>
          </cell>
          <cell r="G19844" t="str">
            <v>UNIDAD</v>
          </cell>
          <cell r="H19844" t="str">
            <v>CANTIDAD</v>
          </cell>
        </row>
        <row r="19845">
          <cell r="B19845" t="str">
            <v/>
          </cell>
          <cell r="F19845" t="str">
            <v/>
          </cell>
          <cell r="G19845" t="str">
            <v/>
          </cell>
          <cell r="H19845" t="str">
            <v/>
          </cell>
        </row>
        <row r="19847">
          <cell r="A19847" t="str">
            <v>DETALLE</v>
          </cell>
          <cell r="C19847" t="str">
            <v>FACTOR</v>
          </cell>
          <cell r="D19847" t="str">
            <v>CANTIDAD</v>
          </cell>
          <cell r="E19847" t="str">
            <v>A (ML)</v>
          </cell>
          <cell r="F19847" t="str">
            <v>B (M2)</v>
          </cell>
          <cell r="G19847" t="str">
            <v>C (M3)</v>
          </cell>
          <cell r="H19847" t="str">
            <v>TOTAL</v>
          </cell>
        </row>
        <row r="19848">
          <cell r="H19848" t="str">
            <v/>
          </cell>
        </row>
        <row r="19849">
          <cell r="H19849" t="str">
            <v/>
          </cell>
        </row>
        <row r="19850">
          <cell r="H19850" t="str">
            <v/>
          </cell>
        </row>
        <row r="19851">
          <cell r="H19851" t="str">
            <v/>
          </cell>
        </row>
        <row r="19852">
          <cell r="H19852" t="str">
            <v/>
          </cell>
        </row>
        <row r="19853">
          <cell r="H19853" t="str">
            <v/>
          </cell>
        </row>
        <row r="19854">
          <cell r="H19854" t="str">
            <v/>
          </cell>
        </row>
        <row r="19855">
          <cell r="H19855" t="str">
            <v/>
          </cell>
        </row>
        <row r="19856">
          <cell r="H19856" t="str">
            <v/>
          </cell>
        </row>
        <row r="19857">
          <cell r="H19857" t="str">
            <v/>
          </cell>
        </row>
        <row r="19858">
          <cell r="H19858" t="str">
            <v/>
          </cell>
        </row>
        <row r="19859">
          <cell r="H19859" t="str">
            <v/>
          </cell>
        </row>
        <row r="19860">
          <cell r="H19860" t="str">
            <v/>
          </cell>
        </row>
        <row r="19861">
          <cell r="H19861" t="str">
            <v/>
          </cell>
        </row>
        <row r="19862">
          <cell r="H19862" t="str">
            <v/>
          </cell>
        </row>
        <row r="19863">
          <cell r="H19863" t="str">
            <v/>
          </cell>
        </row>
        <row r="19864">
          <cell r="H19864" t="str">
            <v/>
          </cell>
        </row>
        <row r="19865">
          <cell r="H19865" t="str">
            <v/>
          </cell>
        </row>
        <row r="19866">
          <cell r="H19866" t="str">
            <v/>
          </cell>
        </row>
        <row r="19867">
          <cell r="H19867" t="str">
            <v/>
          </cell>
        </row>
        <row r="19868">
          <cell r="H19868" t="str">
            <v/>
          </cell>
        </row>
        <row r="19869">
          <cell r="H19869" t="str">
            <v/>
          </cell>
        </row>
        <row r="19870">
          <cell r="H19870" t="str">
            <v/>
          </cell>
        </row>
        <row r="19871">
          <cell r="H19871" t="str">
            <v/>
          </cell>
        </row>
        <row r="19872">
          <cell r="H19872" t="str">
            <v/>
          </cell>
        </row>
        <row r="19873">
          <cell r="H19873" t="str">
            <v/>
          </cell>
        </row>
        <row r="19874">
          <cell r="H19874" t="str">
            <v/>
          </cell>
        </row>
        <row r="19875">
          <cell r="H19875" t="str">
            <v/>
          </cell>
        </row>
        <row r="19876">
          <cell r="H19876" t="str">
            <v/>
          </cell>
        </row>
        <row r="19877">
          <cell r="H19877" t="str">
            <v/>
          </cell>
        </row>
        <row r="19878">
          <cell r="H19878" t="str">
            <v/>
          </cell>
        </row>
        <row r="19879">
          <cell r="A19879" t="str">
            <v>ACTIVIDAD No  - PÁGINA 1</v>
          </cell>
        </row>
        <row r="19880">
          <cell r="H19880" t="str">
            <v/>
          </cell>
        </row>
        <row r="19881">
          <cell r="H19881" t="str">
            <v/>
          </cell>
        </row>
        <row r="19882">
          <cell r="H19882" t="str">
            <v/>
          </cell>
        </row>
        <row r="19883">
          <cell r="H19883" t="str">
            <v/>
          </cell>
        </row>
        <row r="19884">
          <cell r="H19884" t="str">
            <v/>
          </cell>
        </row>
        <row r="19885">
          <cell r="H19885" t="str">
            <v/>
          </cell>
        </row>
        <row r="19886">
          <cell r="H19886" t="str">
            <v/>
          </cell>
        </row>
        <row r="19887">
          <cell r="H19887" t="str">
            <v/>
          </cell>
        </row>
        <row r="19888">
          <cell r="H19888" t="str">
            <v/>
          </cell>
        </row>
        <row r="19889">
          <cell r="H19889" t="str">
            <v/>
          </cell>
        </row>
        <row r="19890">
          <cell r="H19890" t="str">
            <v/>
          </cell>
        </row>
        <row r="19891">
          <cell r="H19891" t="str">
            <v/>
          </cell>
        </row>
        <row r="19892">
          <cell r="H19892" t="str">
            <v/>
          </cell>
        </row>
        <row r="19893">
          <cell r="H19893" t="str">
            <v/>
          </cell>
        </row>
        <row r="19894">
          <cell r="H19894" t="str">
            <v/>
          </cell>
        </row>
        <row r="19895">
          <cell r="H19895" t="str">
            <v/>
          </cell>
        </row>
        <row r="19896">
          <cell r="H19896" t="str">
            <v/>
          </cell>
        </row>
        <row r="19897">
          <cell r="A19897" t="str">
            <v xml:space="preserve">CANTIDAD TOTAL ACTIVIDAD No </v>
          </cell>
          <cell r="H19897" t="str">
            <v/>
          </cell>
        </row>
        <row r="19898">
          <cell r="A19898" t="str">
            <v>INSERTE PLANO, GRÁFICO O ESQUEMA AQUÍ</v>
          </cell>
        </row>
        <row r="19921">
          <cell r="B19921" t="str">
            <v xml:space="preserve">JOSE ENRIQUE CASTRO CASTRO </v>
          </cell>
        </row>
        <row r="19922">
          <cell r="B19922" t="str">
            <v xml:space="preserve">SECRETARIO DE PLANEACION </v>
          </cell>
        </row>
        <row r="19923">
          <cell r="B19923" t="str">
            <v xml:space="preserve">SECRETARIA DE PLANEACION </v>
          </cell>
        </row>
        <row r="19924">
          <cell r="B19924" t="str">
            <v/>
          </cell>
          <cell r="C19924" t="str">
            <v>ACTIVIDAD No  - PÁGINA 2</v>
          </cell>
        </row>
        <row r="19925">
          <cell r="A19925" t="str">
            <v>DEPARTAMENTO DE ANTIOQUIA</v>
          </cell>
        </row>
        <row r="19926">
          <cell r="A19926" t="str">
            <v>MUNICIPIO DE MONTEBELLO</v>
          </cell>
        </row>
        <row r="19927">
          <cell r="A19927" t="str">
            <v>PROYECTO: Mantenimiento y Mejoramiento de Vías Terciarias en los Municipios de Montebello y Santa Barbara</v>
          </cell>
        </row>
        <row r="19929">
          <cell r="A19929" t="str">
            <v>MEMORIAS DE OBRA</v>
          </cell>
        </row>
        <row r="19931">
          <cell r="A19931" t="str">
            <v>No.</v>
          </cell>
          <cell r="B19931" t="str">
            <v>DESCRIPCIÓN</v>
          </cell>
          <cell r="F19931" t="str">
            <v>ÍTEM DE PAGO</v>
          </cell>
          <cell r="G19931" t="str">
            <v>UNIDAD</v>
          </cell>
          <cell r="H19931" t="str">
            <v>CANTIDAD</v>
          </cell>
        </row>
        <row r="19932">
          <cell r="B19932" t="str">
            <v/>
          </cell>
          <cell r="F19932" t="str">
            <v/>
          </cell>
          <cell r="G19932" t="str">
            <v/>
          </cell>
          <cell r="H19932" t="str">
            <v/>
          </cell>
        </row>
        <row r="19934">
          <cell r="A19934" t="str">
            <v>DETALLE</v>
          </cell>
          <cell r="C19934" t="str">
            <v>FACTOR</v>
          </cell>
          <cell r="D19934" t="str">
            <v>CANTIDAD</v>
          </cell>
          <cell r="E19934" t="str">
            <v>A (ML)</v>
          </cell>
          <cell r="F19934" t="str">
            <v>B (M2)</v>
          </cell>
          <cell r="G19934" t="str">
            <v>C (M3)</v>
          </cell>
          <cell r="H19934" t="str">
            <v>TOTAL</v>
          </cell>
        </row>
        <row r="19935">
          <cell r="H19935" t="str">
            <v/>
          </cell>
        </row>
        <row r="19936">
          <cell r="H19936" t="str">
            <v/>
          </cell>
        </row>
        <row r="19937">
          <cell r="H19937" t="str">
            <v/>
          </cell>
        </row>
        <row r="19938">
          <cell r="H19938" t="str">
            <v/>
          </cell>
        </row>
        <row r="19939">
          <cell r="H19939" t="str">
            <v/>
          </cell>
        </row>
        <row r="19940">
          <cell r="H19940" t="str">
            <v/>
          </cell>
        </row>
        <row r="19941">
          <cell r="H19941" t="str">
            <v/>
          </cell>
        </row>
        <row r="19942">
          <cell r="H19942" t="str">
            <v/>
          </cell>
        </row>
        <row r="19943">
          <cell r="H19943" t="str">
            <v/>
          </cell>
        </row>
        <row r="19944">
          <cell r="H19944" t="str">
            <v/>
          </cell>
        </row>
        <row r="19945">
          <cell r="H19945" t="str">
            <v/>
          </cell>
        </row>
        <row r="19946">
          <cell r="H19946" t="str">
            <v/>
          </cell>
        </row>
        <row r="19947">
          <cell r="H19947" t="str">
            <v/>
          </cell>
        </row>
        <row r="19948">
          <cell r="H19948" t="str">
            <v/>
          </cell>
        </row>
        <row r="19949">
          <cell r="H19949" t="str">
            <v/>
          </cell>
        </row>
        <row r="19950">
          <cell r="H19950" t="str">
            <v/>
          </cell>
        </row>
        <row r="19951">
          <cell r="H19951" t="str">
            <v/>
          </cell>
        </row>
        <row r="19952">
          <cell r="H19952" t="str">
            <v/>
          </cell>
        </row>
        <row r="19953">
          <cell r="H19953" t="str">
            <v/>
          </cell>
        </row>
        <row r="19954">
          <cell r="H19954" t="str">
            <v/>
          </cell>
        </row>
        <row r="19955">
          <cell r="H19955" t="str">
            <v/>
          </cell>
        </row>
        <row r="19956">
          <cell r="H19956" t="str">
            <v/>
          </cell>
        </row>
        <row r="19957">
          <cell r="H19957" t="str">
            <v/>
          </cell>
        </row>
        <row r="19958">
          <cell r="H19958" t="str">
            <v/>
          </cell>
        </row>
        <row r="19959">
          <cell r="H19959" t="str">
            <v/>
          </cell>
        </row>
        <row r="19960">
          <cell r="H19960" t="str">
            <v/>
          </cell>
        </row>
        <row r="19961">
          <cell r="H19961" t="str">
            <v/>
          </cell>
        </row>
        <row r="19962">
          <cell r="H19962" t="str">
            <v/>
          </cell>
        </row>
        <row r="19963">
          <cell r="H19963" t="str">
            <v/>
          </cell>
        </row>
        <row r="19964">
          <cell r="H19964" t="str">
            <v/>
          </cell>
        </row>
        <row r="19965">
          <cell r="H19965" t="str">
            <v/>
          </cell>
        </row>
        <row r="19966">
          <cell r="H19966" t="str">
            <v/>
          </cell>
        </row>
        <row r="19967">
          <cell r="H19967" t="str">
            <v/>
          </cell>
        </row>
        <row r="19968">
          <cell r="A19968" t="str">
            <v>ACTIVIDAD No  - PÁGINA 1</v>
          </cell>
        </row>
        <row r="19969">
          <cell r="H19969" t="str">
            <v/>
          </cell>
        </row>
        <row r="19970">
          <cell r="H19970" t="str">
            <v/>
          </cell>
        </row>
        <row r="19971">
          <cell r="H19971" t="str">
            <v/>
          </cell>
        </row>
        <row r="19972">
          <cell r="H19972" t="str">
            <v/>
          </cell>
        </row>
        <row r="19973">
          <cell r="H19973" t="str">
            <v/>
          </cell>
        </row>
        <row r="19974">
          <cell r="H19974" t="str">
            <v/>
          </cell>
        </row>
        <row r="19975">
          <cell r="H19975" t="str">
            <v/>
          </cell>
        </row>
        <row r="19976">
          <cell r="H19976" t="str">
            <v/>
          </cell>
        </row>
        <row r="19977">
          <cell r="H19977" t="str">
            <v/>
          </cell>
        </row>
        <row r="19978">
          <cell r="H19978" t="str">
            <v/>
          </cell>
        </row>
        <row r="19979">
          <cell r="H19979" t="str">
            <v/>
          </cell>
        </row>
        <row r="19980">
          <cell r="H19980" t="str">
            <v/>
          </cell>
        </row>
        <row r="19981">
          <cell r="H19981" t="str">
            <v/>
          </cell>
        </row>
        <row r="19982">
          <cell r="H19982" t="str">
            <v/>
          </cell>
        </row>
        <row r="19983">
          <cell r="H19983" t="str">
            <v/>
          </cell>
        </row>
        <row r="19984">
          <cell r="H19984" t="str">
            <v/>
          </cell>
        </row>
        <row r="19985">
          <cell r="H19985" t="str">
            <v/>
          </cell>
        </row>
        <row r="19986">
          <cell r="A19986" t="str">
            <v xml:space="preserve">CANTIDAD TOTAL ACTIVIDAD No </v>
          </cell>
          <cell r="H19986" t="str">
            <v/>
          </cell>
        </row>
        <row r="19987">
          <cell r="A19987" t="str">
            <v>INSERTE PLANO, GRÁFICO O ESQUEMA AQUÍ</v>
          </cell>
        </row>
        <row r="20010">
          <cell r="B20010" t="str">
            <v xml:space="preserve">JOSE ENRIQUE CASTRO CASTRO </v>
          </cell>
        </row>
        <row r="20011">
          <cell r="B20011" t="str">
            <v xml:space="preserve">SECRETARIO DE PLANEACION </v>
          </cell>
        </row>
        <row r="20012">
          <cell r="B20012" t="str">
            <v xml:space="preserve">SECRETARIA DE PLANEACION </v>
          </cell>
        </row>
        <row r="20013">
          <cell r="B20013" t="str">
            <v/>
          </cell>
          <cell r="C20013" t="str">
            <v>ACTIVIDAD No  - PÁGINA 2</v>
          </cell>
        </row>
        <row r="20014">
          <cell r="A20014" t="str">
            <v>DEPARTAMENTO DE ANTIOQUIA</v>
          </cell>
        </row>
        <row r="20015">
          <cell r="A20015" t="str">
            <v>MUNICIPIO DE MONTEBELLO</v>
          </cell>
        </row>
        <row r="20016">
          <cell r="A20016" t="str">
            <v>PROYECTO: Mantenimiento y Mejoramiento de Vías Terciarias en los Municipios de Montebello y Santa Barbara</v>
          </cell>
        </row>
        <row r="20018">
          <cell r="A20018" t="str">
            <v>MEMORIAS DE OBRA</v>
          </cell>
        </row>
        <row r="20020">
          <cell r="A20020" t="str">
            <v>No.</v>
          </cell>
          <cell r="B20020" t="str">
            <v>DESCRIPCIÓN</v>
          </cell>
          <cell r="F20020" t="str">
            <v>ÍTEM DE PAGO</v>
          </cell>
          <cell r="G20020" t="str">
            <v>UNIDAD</v>
          </cell>
          <cell r="H20020" t="str">
            <v>CANTIDAD</v>
          </cell>
        </row>
        <row r="20021">
          <cell r="B20021" t="str">
            <v/>
          </cell>
          <cell r="F20021" t="str">
            <v/>
          </cell>
          <cell r="G20021" t="str">
            <v/>
          </cell>
          <cell r="H20021" t="str">
            <v/>
          </cell>
        </row>
        <row r="20023">
          <cell r="A20023" t="str">
            <v>DETALLE</v>
          </cell>
          <cell r="C20023" t="str">
            <v>FACTOR</v>
          </cell>
          <cell r="D20023" t="str">
            <v>CANTIDAD</v>
          </cell>
          <cell r="E20023" t="str">
            <v>A (ML)</v>
          </cell>
          <cell r="F20023" t="str">
            <v>B (M2)</v>
          </cell>
          <cell r="G20023" t="str">
            <v>C (M3)</v>
          </cell>
          <cell r="H20023" t="str">
            <v>TOTAL</v>
          </cell>
        </row>
        <row r="20024">
          <cell r="H20024" t="str">
            <v/>
          </cell>
        </row>
        <row r="20025">
          <cell r="H20025" t="str">
            <v/>
          </cell>
        </row>
        <row r="20026">
          <cell r="H20026" t="str">
            <v/>
          </cell>
        </row>
        <row r="20027">
          <cell r="H20027" t="str">
            <v/>
          </cell>
        </row>
        <row r="20028">
          <cell r="H20028" t="str">
            <v/>
          </cell>
        </row>
        <row r="20029">
          <cell r="H20029" t="str">
            <v/>
          </cell>
        </row>
        <row r="20030">
          <cell r="H20030" t="str">
            <v/>
          </cell>
        </row>
        <row r="20031">
          <cell r="H20031" t="str">
            <v/>
          </cell>
        </row>
        <row r="20032">
          <cell r="H20032" t="str">
            <v/>
          </cell>
        </row>
        <row r="20033">
          <cell r="H20033" t="str">
            <v/>
          </cell>
        </row>
        <row r="20034">
          <cell r="H20034" t="str">
            <v/>
          </cell>
        </row>
        <row r="20035">
          <cell r="H20035" t="str">
            <v/>
          </cell>
        </row>
        <row r="20036">
          <cell r="H20036" t="str">
            <v/>
          </cell>
        </row>
        <row r="20037">
          <cell r="H20037" t="str">
            <v/>
          </cell>
        </row>
        <row r="20038">
          <cell r="H20038" t="str">
            <v/>
          </cell>
        </row>
        <row r="20039">
          <cell r="H20039" t="str">
            <v/>
          </cell>
        </row>
        <row r="20040">
          <cell r="H20040" t="str">
            <v/>
          </cell>
        </row>
        <row r="20041">
          <cell r="H20041" t="str">
            <v/>
          </cell>
        </row>
        <row r="20042">
          <cell r="H20042" t="str">
            <v/>
          </cell>
        </row>
        <row r="20043">
          <cell r="H20043" t="str">
            <v/>
          </cell>
        </row>
        <row r="20044">
          <cell r="H20044" t="str">
            <v/>
          </cell>
        </row>
        <row r="20045">
          <cell r="H20045" t="str">
            <v/>
          </cell>
        </row>
        <row r="20046">
          <cell r="H20046" t="str">
            <v/>
          </cell>
        </row>
        <row r="20047">
          <cell r="H20047" t="str">
            <v/>
          </cell>
        </row>
        <row r="20048">
          <cell r="H20048" t="str">
            <v/>
          </cell>
        </row>
        <row r="20049">
          <cell r="H20049" t="str">
            <v/>
          </cell>
        </row>
        <row r="20050">
          <cell r="H20050" t="str">
            <v/>
          </cell>
        </row>
        <row r="20051">
          <cell r="H20051" t="str">
            <v/>
          </cell>
        </row>
        <row r="20052">
          <cell r="H20052" t="str">
            <v/>
          </cell>
        </row>
        <row r="20053">
          <cell r="H20053" t="str">
            <v/>
          </cell>
        </row>
        <row r="20054">
          <cell r="H20054" t="str">
            <v/>
          </cell>
        </row>
        <row r="20055">
          <cell r="A20055" t="str">
            <v>ACTIVIDAD No  - PÁGINA 1</v>
          </cell>
        </row>
        <row r="20056">
          <cell r="H20056" t="str">
            <v/>
          </cell>
        </row>
        <row r="20057">
          <cell r="H20057" t="str">
            <v/>
          </cell>
        </row>
        <row r="20058">
          <cell r="H20058" t="str">
            <v/>
          </cell>
        </row>
        <row r="20059">
          <cell r="H20059" t="str">
            <v/>
          </cell>
        </row>
        <row r="20060">
          <cell r="H20060" t="str">
            <v/>
          </cell>
        </row>
        <row r="20061">
          <cell r="H20061" t="str">
            <v/>
          </cell>
        </row>
        <row r="20062">
          <cell r="H20062" t="str">
            <v/>
          </cell>
        </row>
        <row r="20063">
          <cell r="H20063" t="str">
            <v/>
          </cell>
        </row>
        <row r="20064">
          <cell r="H20064" t="str">
            <v/>
          </cell>
        </row>
        <row r="20065">
          <cell r="H20065" t="str">
            <v/>
          </cell>
        </row>
        <row r="20066">
          <cell r="H20066" t="str">
            <v/>
          </cell>
        </row>
        <row r="20067">
          <cell r="H20067" t="str">
            <v/>
          </cell>
        </row>
        <row r="20068">
          <cell r="H20068" t="str">
            <v/>
          </cell>
        </row>
        <row r="20069">
          <cell r="H20069" t="str">
            <v/>
          </cell>
        </row>
        <row r="20070">
          <cell r="H20070" t="str">
            <v/>
          </cell>
        </row>
        <row r="20071">
          <cell r="H20071" t="str">
            <v/>
          </cell>
        </row>
        <row r="20072">
          <cell r="H20072" t="str">
            <v/>
          </cell>
        </row>
        <row r="20073">
          <cell r="A20073" t="str">
            <v xml:space="preserve">CANTIDAD TOTAL ACTIVIDAD No </v>
          </cell>
          <cell r="H20073" t="str">
            <v/>
          </cell>
        </row>
        <row r="20074">
          <cell r="A20074" t="str">
            <v>INSERTE PLANO, GRÁFICO O ESQUEMA AQUÍ</v>
          </cell>
        </row>
        <row r="20097">
          <cell r="B20097" t="str">
            <v xml:space="preserve">JOSE ENRIQUE CASTRO CASTRO </v>
          </cell>
        </row>
        <row r="20098">
          <cell r="B20098" t="str">
            <v xml:space="preserve">SECRETARIO DE PLANEACION </v>
          </cell>
        </row>
        <row r="20099">
          <cell r="B20099" t="str">
            <v xml:space="preserve">SECRETARIA DE PLANEACION </v>
          </cell>
        </row>
        <row r="20100">
          <cell r="B20100" t="str">
            <v/>
          </cell>
          <cell r="C20100" t="str">
            <v>ACTIVIDAD No  - PÁGINA 2</v>
          </cell>
        </row>
        <row r="20101">
          <cell r="A20101" t="str">
            <v>DEPARTAMENTO DE ANTIOQUIA</v>
          </cell>
        </row>
        <row r="20102">
          <cell r="A20102" t="str">
            <v>MUNICIPIO DE MONTEBELLO</v>
          </cell>
        </row>
        <row r="20103">
          <cell r="A20103" t="str">
            <v>PROYECTO: Mantenimiento y Mejoramiento de Vías Terciarias en los Municipios de Montebello y Santa Barbara</v>
          </cell>
        </row>
        <row r="20105">
          <cell r="A20105" t="str">
            <v>MEMORIAS DE OBRA</v>
          </cell>
        </row>
        <row r="20107">
          <cell r="A20107" t="str">
            <v>No.</v>
          </cell>
          <cell r="B20107" t="str">
            <v>DESCRIPCIÓN</v>
          </cell>
          <cell r="F20107" t="str">
            <v>ÍTEM DE PAGO</v>
          </cell>
          <cell r="G20107" t="str">
            <v>UNIDAD</v>
          </cell>
          <cell r="H20107" t="str">
            <v>CANTIDAD</v>
          </cell>
        </row>
        <row r="20108">
          <cell r="B20108" t="str">
            <v/>
          </cell>
          <cell r="F20108" t="str">
            <v/>
          </cell>
          <cell r="G20108" t="str">
            <v/>
          </cell>
          <cell r="H20108" t="str">
            <v/>
          </cell>
        </row>
        <row r="20110">
          <cell r="A20110" t="str">
            <v>DETALLE</v>
          </cell>
          <cell r="C20110" t="str">
            <v>FACTOR</v>
          </cell>
          <cell r="D20110" t="str">
            <v>CANTIDAD</v>
          </cell>
          <cell r="E20110" t="str">
            <v>A (ML)</v>
          </cell>
          <cell r="F20110" t="str">
            <v>B (M2)</v>
          </cell>
          <cell r="G20110" t="str">
            <v>C (M3)</v>
          </cell>
          <cell r="H20110" t="str">
            <v>TOTAL</v>
          </cell>
        </row>
        <row r="20111">
          <cell r="H20111" t="str">
            <v/>
          </cell>
        </row>
        <row r="20112">
          <cell r="H20112" t="str">
            <v/>
          </cell>
        </row>
        <row r="20113">
          <cell r="H20113" t="str">
            <v/>
          </cell>
        </row>
        <row r="20114">
          <cell r="H20114" t="str">
            <v/>
          </cell>
        </row>
        <row r="20115">
          <cell r="H20115" t="str">
            <v/>
          </cell>
        </row>
        <row r="20116">
          <cell r="H20116" t="str">
            <v/>
          </cell>
        </row>
        <row r="20117">
          <cell r="H20117" t="str">
            <v/>
          </cell>
        </row>
        <row r="20118">
          <cell r="H20118" t="str">
            <v/>
          </cell>
        </row>
        <row r="20119">
          <cell r="H20119" t="str">
            <v/>
          </cell>
        </row>
        <row r="20120">
          <cell r="H20120" t="str">
            <v/>
          </cell>
        </row>
        <row r="20121">
          <cell r="H20121" t="str">
            <v/>
          </cell>
        </row>
        <row r="20122">
          <cell r="H20122" t="str">
            <v/>
          </cell>
        </row>
        <row r="20123">
          <cell r="H20123" t="str">
            <v/>
          </cell>
        </row>
        <row r="20124">
          <cell r="H20124" t="str">
            <v/>
          </cell>
        </row>
        <row r="20125">
          <cell r="H20125" t="str">
            <v/>
          </cell>
        </row>
        <row r="20126">
          <cell r="H20126" t="str">
            <v/>
          </cell>
        </row>
        <row r="20127">
          <cell r="H20127" t="str">
            <v/>
          </cell>
        </row>
        <row r="20128">
          <cell r="H20128" t="str">
            <v/>
          </cell>
        </row>
        <row r="20129">
          <cell r="H20129" t="str">
            <v/>
          </cell>
        </row>
        <row r="20130">
          <cell r="H20130" t="str">
            <v/>
          </cell>
        </row>
        <row r="20131">
          <cell r="H20131" t="str">
            <v/>
          </cell>
        </row>
        <row r="20132">
          <cell r="H20132" t="str">
            <v/>
          </cell>
        </row>
        <row r="20133">
          <cell r="H20133" t="str">
            <v/>
          </cell>
        </row>
        <row r="20134">
          <cell r="H20134" t="str">
            <v/>
          </cell>
        </row>
        <row r="20135">
          <cell r="H20135" t="str">
            <v/>
          </cell>
        </row>
        <row r="20136">
          <cell r="H20136" t="str">
            <v/>
          </cell>
        </row>
        <row r="20137">
          <cell r="H20137" t="str">
            <v/>
          </cell>
        </row>
        <row r="20138">
          <cell r="H20138" t="str">
            <v/>
          </cell>
        </row>
        <row r="20139">
          <cell r="H20139" t="str">
            <v/>
          </cell>
        </row>
        <row r="20140">
          <cell r="H20140" t="str">
            <v/>
          </cell>
        </row>
        <row r="20141">
          <cell r="H20141" t="str">
            <v/>
          </cell>
        </row>
        <row r="20142">
          <cell r="A20142" t="str">
            <v>ACTIVIDAD No  - PÁGINA 1</v>
          </cell>
        </row>
        <row r="20143">
          <cell r="H20143" t="str">
            <v/>
          </cell>
        </row>
        <row r="20144">
          <cell r="H20144" t="str">
            <v/>
          </cell>
        </row>
        <row r="20145">
          <cell r="H20145" t="str">
            <v/>
          </cell>
        </row>
        <row r="20146">
          <cell r="H20146" t="str">
            <v/>
          </cell>
        </row>
        <row r="20147">
          <cell r="H20147" t="str">
            <v/>
          </cell>
        </row>
        <row r="20148">
          <cell r="H20148" t="str">
            <v/>
          </cell>
        </row>
        <row r="20149">
          <cell r="H20149" t="str">
            <v/>
          </cell>
        </row>
        <row r="20150">
          <cell r="H20150" t="str">
            <v/>
          </cell>
        </row>
        <row r="20151">
          <cell r="H20151" t="str">
            <v/>
          </cell>
        </row>
        <row r="20152">
          <cell r="H20152" t="str">
            <v/>
          </cell>
        </row>
        <row r="20153">
          <cell r="H20153" t="str">
            <v/>
          </cell>
        </row>
        <row r="20154">
          <cell r="H20154" t="str">
            <v/>
          </cell>
        </row>
        <row r="20155">
          <cell r="H20155" t="str">
            <v/>
          </cell>
        </row>
        <row r="20156">
          <cell r="H20156" t="str">
            <v/>
          </cell>
        </row>
        <row r="20157">
          <cell r="H20157" t="str">
            <v/>
          </cell>
        </row>
        <row r="20158">
          <cell r="H20158" t="str">
            <v/>
          </cell>
        </row>
        <row r="20159">
          <cell r="H20159" t="str">
            <v/>
          </cell>
        </row>
        <row r="20160">
          <cell r="A20160" t="str">
            <v xml:space="preserve">CANTIDAD TOTAL ACTIVIDAD No </v>
          </cell>
          <cell r="H20160" t="str">
            <v/>
          </cell>
        </row>
        <row r="20161">
          <cell r="A20161" t="str">
            <v>INSERTE PLANO, GRÁFICO O ESQUEMA AQUÍ</v>
          </cell>
        </row>
        <row r="20184">
          <cell r="B20184" t="str">
            <v xml:space="preserve">JOSE ENRIQUE CASTRO CASTRO </v>
          </cell>
        </row>
        <row r="20185">
          <cell r="B20185" t="str">
            <v xml:space="preserve">SECRETARIO DE PLANEACION </v>
          </cell>
        </row>
        <row r="20186">
          <cell r="B20186" t="str">
            <v xml:space="preserve">SECRETARIA DE PLANEACION </v>
          </cell>
        </row>
        <row r="20187">
          <cell r="B20187" t="str">
            <v/>
          </cell>
          <cell r="C20187" t="str">
            <v>ACTIVIDAD No  - PÁGINA 2</v>
          </cell>
        </row>
        <row r="20188">
          <cell r="A20188" t="str">
            <v>DEPARTAMENTO DE ANTIOQUIA</v>
          </cell>
        </row>
        <row r="20189">
          <cell r="A20189" t="str">
            <v>MUNICIPIO DE MONTEBELLO</v>
          </cell>
        </row>
        <row r="20190">
          <cell r="A20190" t="str">
            <v>PROYECTO: Mantenimiento y Mejoramiento de Vías Terciarias en los Municipios de Montebello y Santa Barbara</v>
          </cell>
        </row>
        <row r="20192">
          <cell r="A20192" t="str">
            <v>MEMORIAS DE OBRA</v>
          </cell>
        </row>
        <row r="20194">
          <cell r="A20194" t="str">
            <v>No.</v>
          </cell>
          <cell r="B20194" t="str">
            <v>DESCRIPCIÓN</v>
          </cell>
          <cell r="F20194" t="str">
            <v>ÍTEM DE PAGO</v>
          </cell>
          <cell r="G20194" t="str">
            <v>UNIDAD</v>
          </cell>
          <cell r="H20194" t="str">
            <v>CANTIDAD</v>
          </cell>
        </row>
        <row r="20195">
          <cell r="B20195" t="str">
            <v/>
          </cell>
          <cell r="F20195" t="str">
            <v/>
          </cell>
          <cell r="G20195" t="str">
            <v/>
          </cell>
          <cell r="H20195" t="str">
            <v/>
          </cell>
        </row>
        <row r="20197">
          <cell r="A20197" t="str">
            <v>DETALLE</v>
          </cell>
          <cell r="C20197" t="str">
            <v>FACTOR</v>
          </cell>
          <cell r="D20197" t="str">
            <v>CANTIDAD</v>
          </cell>
          <cell r="E20197" t="str">
            <v>A (ML)</v>
          </cell>
          <cell r="F20197" t="str">
            <v>B (M2)</v>
          </cell>
          <cell r="G20197" t="str">
            <v>C (M3)</v>
          </cell>
          <cell r="H20197" t="str">
            <v>TOTAL</v>
          </cell>
        </row>
        <row r="20198">
          <cell r="H20198" t="str">
            <v/>
          </cell>
        </row>
        <row r="20199">
          <cell r="H20199" t="str">
            <v/>
          </cell>
        </row>
        <row r="20200">
          <cell r="H20200" t="str">
            <v/>
          </cell>
        </row>
        <row r="20201">
          <cell r="H20201" t="str">
            <v/>
          </cell>
        </row>
        <row r="20202">
          <cell r="H20202" t="str">
            <v/>
          </cell>
        </row>
        <row r="20203">
          <cell r="H20203" t="str">
            <v/>
          </cell>
        </row>
        <row r="20204">
          <cell r="H20204" t="str">
            <v/>
          </cell>
        </row>
        <row r="20205">
          <cell r="H20205" t="str">
            <v/>
          </cell>
        </row>
        <row r="20206">
          <cell r="H20206" t="str">
            <v/>
          </cell>
        </row>
        <row r="20207">
          <cell r="H20207" t="str">
            <v/>
          </cell>
        </row>
        <row r="20208">
          <cell r="H20208" t="str">
            <v/>
          </cell>
        </row>
        <row r="20209">
          <cell r="H20209" t="str">
            <v/>
          </cell>
        </row>
        <row r="20210">
          <cell r="H20210" t="str">
            <v/>
          </cell>
        </row>
        <row r="20211">
          <cell r="H20211" t="str">
            <v/>
          </cell>
        </row>
        <row r="20212">
          <cell r="H20212" t="str">
            <v/>
          </cell>
        </row>
        <row r="20213">
          <cell r="H20213" t="str">
            <v/>
          </cell>
        </row>
        <row r="20214">
          <cell r="H20214" t="str">
            <v/>
          </cell>
        </row>
        <row r="20215">
          <cell r="H20215" t="str">
            <v/>
          </cell>
        </row>
        <row r="20216">
          <cell r="H20216" t="str">
            <v/>
          </cell>
        </row>
        <row r="20217">
          <cell r="H20217" t="str">
            <v/>
          </cell>
        </row>
        <row r="20218">
          <cell r="H20218" t="str">
            <v/>
          </cell>
        </row>
        <row r="20219">
          <cell r="H20219" t="str">
            <v/>
          </cell>
        </row>
        <row r="20220">
          <cell r="H20220" t="str">
            <v/>
          </cell>
        </row>
        <row r="20221">
          <cell r="H20221" t="str">
            <v/>
          </cell>
        </row>
        <row r="20222">
          <cell r="H20222" t="str">
            <v/>
          </cell>
        </row>
        <row r="20223">
          <cell r="H20223" t="str">
            <v/>
          </cell>
        </row>
        <row r="20224">
          <cell r="H20224" t="str">
            <v/>
          </cell>
        </row>
        <row r="20225">
          <cell r="H20225" t="str">
            <v/>
          </cell>
        </row>
        <row r="20226">
          <cell r="H20226" t="str">
            <v/>
          </cell>
        </row>
        <row r="20227">
          <cell r="H20227" t="str">
            <v/>
          </cell>
        </row>
        <row r="20228">
          <cell r="H20228" t="str">
            <v/>
          </cell>
        </row>
        <row r="20229">
          <cell r="A20229" t="str">
            <v>ACTIVIDAD No  - PÁGINA 1</v>
          </cell>
        </row>
        <row r="20230">
          <cell r="H20230" t="str">
            <v/>
          </cell>
        </row>
        <row r="20231">
          <cell r="H20231" t="str">
            <v/>
          </cell>
        </row>
        <row r="20232">
          <cell r="H20232" t="str">
            <v/>
          </cell>
        </row>
        <row r="20233">
          <cell r="H20233" t="str">
            <v/>
          </cell>
        </row>
        <row r="20234">
          <cell r="H20234" t="str">
            <v/>
          </cell>
        </row>
        <row r="20235">
          <cell r="H20235" t="str">
            <v/>
          </cell>
        </row>
        <row r="20236">
          <cell r="H20236" t="str">
            <v/>
          </cell>
        </row>
        <row r="20237">
          <cell r="H20237" t="str">
            <v/>
          </cell>
        </row>
        <row r="20238">
          <cell r="H20238" t="str">
            <v/>
          </cell>
        </row>
        <row r="20239">
          <cell r="H20239" t="str">
            <v/>
          </cell>
        </row>
        <row r="20240">
          <cell r="H20240" t="str">
            <v/>
          </cell>
        </row>
        <row r="20241">
          <cell r="H20241" t="str">
            <v/>
          </cell>
        </row>
        <row r="20242">
          <cell r="H20242" t="str">
            <v/>
          </cell>
        </row>
        <row r="20243">
          <cell r="H20243" t="str">
            <v/>
          </cell>
        </row>
        <row r="20244">
          <cell r="H20244" t="str">
            <v/>
          </cell>
        </row>
        <row r="20245">
          <cell r="H20245" t="str">
            <v/>
          </cell>
        </row>
        <row r="20246">
          <cell r="H20246" t="str">
            <v/>
          </cell>
        </row>
        <row r="20247">
          <cell r="A20247" t="str">
            <v xml:space="preserve">CANTIDAD TOTAL ACTIVIDAD No </v>
          </cell>
          <cell r="H20247" t="str">
            <v/>
          </cell>
        </row>
        <row r="20248">
          <cell r="A20248" t="str">
            <v>INSERTE PLANO, GRÁFICO O ESQUEMA AQUÍ</v>
          </cell>
        </row>
        <row r="20271">
          <cell r="B20271" t="str">
            <v xml:space="preserve">JOSE ENRIQUE CASTRO CASTRO </v>
          </cell>
        </row>
        <row r="20272">
          <cell r="B20272" t="str">
            <v xml:space="preserve">SECRETARIO DE PLANEACION </v>
          </cell>
        </row>
        <row r="20273">
          <cell r="B20273" t="str">
            <v xml:space="preserve">SECRETARIA DE PLANEACION </v>
          </cell>
        </row>
        <row r="20274">
          <cell r="B20274" t="str">
            <v/>
          </cell>
          <cell r="C20274" t="str">
            <v>ACTIVIDAD No  - PÁGINA 2</v>
          </cell>
        </row>
        <row r="20275">
          <cell r="A20275" t="str">
            <v>DEPARTAMENTO DE ANTIOQUIA</v>
          </cell>
        </row>
        <row r="20276">
          <cell r="A20276" t="str">
            <v>MUNICIPIO DE MONTEBELLO</v>
          </cell>
        </row>
        <row r="20277">
          <cell r="A20277" t="str">
            <v>PROYECTO: Mantenimiento y Mejoramiento de Vías Terciarias en los Municipios de Montebello y Santa Barbara</v>
          </cell>
        </row>
        <row r="20279">
          <cell r="A20279" t="str">
            <v>MEMORIAS DE OBRA</v>
          </cell>
        </row>
        <row r="20281">
          <cell r="A20281" t="str">
            <v>No.</v>
          </cell>
          <cell r="B20281" t="str">
            <v>DESCRIPCIÓN</v>
          </cell>
          <cell r="F20281" t="str">
            <v>ÍTEM DE PAGO</v>
          </cell>
          <cell r="G20281" t="str">
            <v>UNIDAD</v>
          </cell>
          <cell r="H20281" t="str">
            <v>CANTIDAD</v>
          </cell>
        </row>
        <row r="20282">
          <cell r="B20282" t="str">
            <v/>
          </cell>
          <cell r="F20282" t="str">
            <v/>
          </cell>
          <cell r="G20282" t="str">
            <v/>
          </cell>
          <cell r="H20282" t="str">
            <v/>
          </cell>
        </row>
        <row r="20284">
          <cell r="A20284" t="str">
            <v>DETALLE</v>
          </cell>
          <cell r="C20284" t="str">
            <v>FACTOR</v>
          </cell>
          <cell r="D20284" t="str">
            <v>CANTIDAD</v>
          </cell>
          <cell r="E20284" t="str">
            <v>A (ML)</v>
          </cell>
          <cell r="F20284" t="str">
            <v>B (M2)</v>
          </cell>
          <cell r="G20284" t="str">
            <v>C (M3)</v>
          </cell>
          <cell r="H20284" t="str">
            <v>TOTAL</v>
          </cell>
        </row>
        <row r="20285">
          <cell r="H20285" t="str">
            <v/>
          </cell>
        </row>
        <row r="20286">
          <cell r="H20286" t="str">
            <v/>
          </cell>
        </row>
        <row r="20287">
          <cell r="H20287" t="str">
            <v/>
          </cell>
        </row>
        <row r="20288">
          <cell r="H20288" t="str">
            <v/>
          </cell>
        </row>
        <row r="20289">
          <cell r="H20289" t="str">
            <v/>
          </cell>
        </row>
        <row r="20290">
          <cell r="H20290" t="str">
            <v/>
          </cell>
        </row>
        <row r="20291">
          <cell r="H20291" t="str">
            <v/>
          </cell>
        </row>
        <row r="20292">
          <cell r="H20292" t="str">
            <v/>
          </cell>
        </row>
        <row r="20293">
          <cell r="H20293" t="str">
            <v/>
          </cell>
        </row>
        <row r="20294">
          <cell r="H20294" t="str">
            <v/>
          </cell>
        </row>
        <row r="20295">
          <cell r="H20295" t="str">
            <v/>
          </cell>
        </row>
        <row r="20296">
          <cell r="H20296" t="str">
            <v/>
          </cell>
        </row>
        <row r="20297">
          <cell r="H20297" t="str">
            <v/>
          </cell>
        </row>
        <row r="20298">
          <cell r="H20298" t="str">
            <v/>
          </cell>
        </row>
        <row r="20299">
          <cell r="H20299" t="str">
            <v/>
          </cell>
        </row>
        <row r="20300">
          <cell r="H20300" t="str">
            <v/>
          </cell>
        </row>
        <row r="20301">
          <cell r="H20301" t="str">
            <v/>
          </cell>
        </row>
        <row r="20302">
          <cell r="H20302" t="str">
            <v/>
          </cell>
        </row>
        <row r="20303">
          <cell r="H20303" t="str">
            <v/>
          </cell>
        </row>
        <row r="20304">
          <cell r="H20304" t="str">
            <v/>
          </cell>
        </row>
        <row r="20305">
          <cell r="H20305" t="str">
            <v/>
          </cell>
        </row>
        <row r="20306">
          <cell r="H20306" t="str">
            <v/>
          </cell>
        </row>
        <row r="20307">
          <cell r="H20307" t="str">
            <v/>
          </cell>
        </row>
        <row r="20308">
          <cell r="H20308" t="str">
            <v/>
          </cell>
        </row>
        <row r="20309">
          <cell r="H20309" t="str">
            <v/>
          </cell>
        </row>
        <row r="20310">
          <cell r="H20310" t="str">
            <v/>
          </cell>
        </row>
        <row r="20311">
          <cell r="H20311" t="str">
            <v/>
          </cell>
        </row>
        <row r="20312">
          <cell r="H20312" t="str">
            <v/>
          </cell>
        </row>
        <row r="20313">
          <cell r="H20313" t="str">
            <v/>
          </cell>
        </row>
        <row r="20314">
          <cell r="H20314" t="str">
            <v/>
          </cell>
        </row>
        <row r="20315">
          <cell r="H20315" t="str">
            <v/>
          </cell>
        </row>
        <row r="20316">
          <cell r="A20316" t="str">
            <v>ACTIVIDAD No  - PÁGINA 1</v>
          </cell>
        </row>
        <row r="20317">
          <cell r="H20317" t="str">
            <v/>
          </cell>
        </row>
        <row r="20318">
          <cell r="H20318" t="str">
            <v/>
          </cell>
        </row>
        <row r="20319">
          <cell r="H20319" t="str">
            <v/>
          </cell>
        </row>
        <row r="20320">
          <cell r="H20320" t="str">
            <v/>
          </cell>
        </row>
        <row r="20321">
          <cell r="H20321" t="str">
            <v/>
          </cell>
        </row>
        <row r="20322">
          <cell r="H20322" t="str">
            <v/>
          </cell>
        </row>
        <row r="20323">
          <cell r="H20323" t="str">
            <v/>
          </cell>
        </row>
        <row r="20324">
          <cell r="H20324" t="str">
            <v/>
          </cell>
        </row>
        <row r="20325">
          <cell r="H20325" t="str">
            <v/>
          </cell>
        </row>
        <row r="20326">
          <cell r="H20326" t="str">
            <v/>
          </cell>
        </row>
        <row r="20327">
          <cell r="H20327" t="str">
            <v/>
          </cell>
        </row>
        <row r="20328">
          <cell r="H20328" t="str">
            <v/>
          </cell>
        </row>
        <row r="20329">
          <cell r="H20329" t="str">
            <v/>
          </cell>
        </row>
        <row r="20330">
          <cell r="H20330" t="str">
            <v/>
          </cell>
        </row>
        <row r="20331">
          <cell r="H20331" t="str">
            <v/>
          </cell>
        </row>
        <row r="20332">
          <cell r="H20332" t="str">
            <v/>
          </cell>
        </row>
        <row r="20333">
          <cell r="H20333" t="str">
            <v/>
          </cell>
        </row>
        <row r="20334">
          <cell r="A20334" t="str">
            <v xml:space="preserve">CANTIDAD TOTAL ACTIVIDAD No </v>
          </cell>
          <cell r="H20334" t="str">
            <v/>
          </cell>
        </row>
        <row r="20335">
          <cell r="A20335" t="str">
            <v>INSERTE PLANO, GRÁFICO O ESQUEMA AQUÍ</v>
          </cell>
        </row>
        <row r="20358">
          <cell r="B20358" t="str">
            <v xml:space="preserve">JOSE ENRIQUE CASTRO CASTRO </v>
          </cell>
        </row>
        <row r="20359">
          <cell r="B20359" t="str">
            <v xml:space="preserve">SECRETARIO DE PLANEACION </v>
          </cell>
        </row>
        <row r="20360">
          <cell r="B20360" t="str">
            <v xml:space="preserve">SECRETARIA DE PLANEACION </v>
          </cell>
        </row>
        <row r="20361">
          <cell r="B20361" t="str">
            <v/>
          </cell>
          <cell r="C20361" t="str">
            <v>ACTIVIDAD No  - PÁGINA 2</v>
          </cell>
        </row>
        <row r="20362">
          <cell r="A20362" t="str">
            <v>DEPARTAMENTO DE ANTIOQUIA</v>
          </cell>
        </row>
        <row r="20363">
          <cell r="A20363" t="str">
            <v>MUNICIPIO DE MONTEBELLO</v>
          </cell>
        </row>
        <row r="20364">
          <cell r="A20364" t="str">
            <v>PROYECTO: Mantenimiento y Mejoramiento de Vías Terciarias en los Municipios de Montebello y Santa Barbara</v>
          </cell>
        </row>
        <row r="20366">
          <cell r="A20366" t="str">
            <v>MEMORIAS DE OBRA</v>
          </cell>
        </row>
        <row r="20368">
          <cell r="A20368" t="str">
            <v>No.</v>
          </cell>
          <cell r="B20368" t="str">
            <v>DESCRIPCIÓN</v>
          </cell>
          <cell r="F20368" t="str">
            <v>ÍTEM DE PAGO</v>
          </cell>
          <cell r="G20368" t="str">
            <v>UNIDAD</v>
          </cell>
          <cell r="H20368" t="str">
            <v>CANTIDAD</v>
          </cell>
        </row>
        <row r="20369">
          <cell r="B20369" t="str">
            <v/>
          </cell>
          <cell r="F20369" t="str">
            <v/>
          </cell>
          <cell r="G20369" t="str">
            <v/>
          </cell>
          <cell r="H20369" t="str">
            <v/>
          </cell>
        </row>
        <row r="20371">
          <cell r="A20371" t="str">
            <v>DETALLE</v>
          </cell>
          <cell r="C20371" t="str">
            <v>FACTOR</v>
          </cell>
          <cell r="D20371" t="str">
            <v>CANTIDAD</v>
          </cell>
          <cell r="E20371" t="str">
            <v>A (ML)</v>
          </cell>
          <cell r="F20371" t="str">
            <v>B (M2)</v>
          </cell>
          <cell r="G20371" t="str">
            <v>C (M3)</v>
          </cell>
          <cell r="H20371" t="str">
            <v>TOTAL</v>
          </cell>
        </row>
        <row r="20372">
          <cell r="H20372" t="str">
            <v/>
          </cell>
        </row>
        <row r="20373">
          <cell r="H20373" t="str">
            <v/>
          </cell>
        </row>
        <row r="20374">
          <cell r="H20374" t="str">
            <v/>
          </cell>
        </row>
        <row r="20375">
          <cell r="H20375" t="str">
            <v/>
          </cell>
        </row>
        <row r="20376">
          <cell r="H20376" t="str">
            <v/>
          </cell>
        </row>
        <row r="20377">
          <cell r="H20377" t="str">
            <v/>
          </cell>
        </row>
        <row r="20378">
          <cell r="H20378" t="str">
            <v/>
          </cell>
        </row>
        <row r="20379">
          <cell r="H20379" t="str">
            <v/>
          </cell>
        </row>
        <row r="20380">
          <cell r="H20380" t="str">
            <v/>
          </cell>
        </row>
        <row r="20381">
          <cell r="H20381" t="str">
            <v/>
          </cell>
        </row>
        <row r="20382">
          <cell r="H20382" t="str">
            <v/>
          </cell>
        </row>
        <row r="20383">
          <cell r="H20383" t="str">
            <v/>
          </cell>
        </row>
        <row r="20384">
          <cell r="H20384" t="str">
            <v/>
          </cell>
        </row>
        <row r="20385">
          <cell r="H20385" t="str">
            <v/>
          </cell>
        </row>
        <row r="20386">
          <cell r="H20386" t="str">
            <v/>
          </cell>
        </row>
        <row r="20387">
          <cell r="H20387" t="str">
            <v/>
          </cell>
        </row>
        <row r="20388">
          <cell r="H20388" t="str">
            <v/>
          </cell>
        </row>
        <row r="20389">
          <cell r="H20389" t="str">
            <v/>
          </cell>
        </row>
        <row r="20390">
          <cell r="H20390" t="str">
            <v/>
          </cell>
        </row>
        <row r="20391">
          <cell r="H20391" t="str">
            <v/>
          </cell>
        </row>
        <row r="20392">
          <cell r="H20392" t="str">
            <v/>
          </cell>
        </row>
        <row r="20393">
          <cell r="H20393" t="str">
            <v/>
          </cell>
        </row>
        <row r="20394">
          <cell r="H20394" t="str">
            <v/>
          </cell>
        </row>
        <row r="20395">
          <cell r="H20395" t="str">
            <v/>
          </cell>
        </row>
        <row r="20396">
          <cell r="H20396" t="str">
            <v/>
          </cell>
        </row>
        <row r="20397">
          <cell r="H20397" t="str">
            <v/>
          </cell>
        </row>
        <row r="20398">
          <cell r="H20398" t="str">
            <v/>
          </cell>
        </row>
        <row r="20399">
          <cell r="H20399" t="str">
            <v/>
          </cell>
        </row>
        <row r="20400">
          <cell r="H20400" t="str">
            <v/>
          </cell>
        </row>
        <row r="20401">
          <cell r="H20401" t="str">
            <v/>
          </cell>
        </row>
        <row r="20402">
          <cell r="H20402" t="str">
            <v/>
          </cell>
        </row>
        <row r="20403">
          <cell r="H20403" t="str">
            <v/>
          </cell>
        </row>
        <row r="20404">
          <cell r="H20404" t="str">
            <v/>
          </cell>
        </row>
        <row r="20405">
          <cell r="A20405" t="str">
            <v>ACTIVIDAD No  - PÁGINA 1</v>
          </cell>
        </row>
        <row r="20406">
          <cell r="H20406" t="str">
            <v/>
          </cell>
        </row>
        <row r="20407">
          <cell r="H20407" t="str">
            <v/>
          </cell>
        </row>
        <row r="20408">
          <cell r="H20408" t="str">
            <v/>
          </cell>
        </row>
        <row r="20409">
          <cell r="H20409" t="str">
            <v/>
          </cell>
        </row>
        <row r="20410">
          <cell r="H20410" t="str">
            <v/>
          </cell>
        </row>
        <row r="20411">
          <cell r="H20411" t="str">
            <v/>
          </cell>
        </row>
        <row r="20412">
          <cell r="H20412" t="str">
            <v/>
          </cell>
        </row>
        <row r="20413">
          <cell r="H20413" t="str">
            <v/>
          </cell>
        </row>
        <row r="20414">
          <cell r="H20414" t="str">
            <v/>
          </cell>
        </row>
        <row r="20415">
          <cell r="H20415" t="str">
            <v/>
          </cell>
        </row>
        <row r="20416">
          <cell r="H20416" t="str">
            <v/>
          </cell>
        </row>
        <row r="20417">
          <cell r="H20417" t="str">
            <v/>
          </cell>
        </row>
        <row r="20418">
          <cell r="H20418" t="str">
            <v/>
          </cell>
        </row>
        <row r="20419">
          <cell r="H20419" t="str">
            <v/>
          </cell>
        </row>
        <row r="20420">
          <cell r="H20420" t="str">
            <v/>
          </cell>
        </row>
        <row r="20421">
          <cell r="H20421" t="str">
            <v/>
          </cell>
        </row>
        <row r="20422">
          <cell r="H20422" t="str">
            <v/>
          </cell>
        </row>
        <row r="20423">
          <cell r="A20423" t="str">
            <v xml:space="preserve">CANTIDAD TOTAL ACTIVIDAD No </v>
          </cell>
          <cell r="H20423" t="str">
            <v/>
          </cell>
        </row>
        <row r="20424">
          <cell r="A20424" t="str">
            <v>INSERTE PLANO, GRÁFICO O ESQUEMA AQUÍ</v>
          </cell>
        </row>
        <row r="20447">
          <cell r="B20447" t="str">
            <v xml:space="preserve">JOSE ENRIQUE CASTRO CASTRO </v>
          </cell>
        </row>
        <row r="20448">
          <cell r="B20448" t="str">
            <v xml:space="preserve">SECRETARIO DE PLANEACION </v>
          </cell>
        </row>
        <row r="20449">
          <cell r="B20449" t="str">
            <v xml:space="preserve">SECRETARIA DE PLANEACION </v>
          </cell>
        </row>
        <row r="20450">
          <cell r="B20450" t="str">
            <v/>
          </cell>
          <cell r="C20450" t="str">
            <v>ACTIVIDAD No  - PÁGINA 2</v>
          </cell>
        </row>
        <row r="20451">
          <cell r="A20451" t="str">
            <v>DEPARTAMENTO DE ANTIOQUIA</v>
          </cell>
        </row>
        <row r="20452">
          <cell r="A20452" t="str">
            <v>MUNICIPIO DE MONTEBELLO</v>
          </cell>
        </row>
        <row r="20453">
          <cell r="A20453" t="str">
            <v>PROYECTO: Mantenimiento y Mejoramiento de Vías Terciarias en los Municipios de Montebello y Santa Barbara</v>
          </cell>
        </row>
        <row r="20455">
          <cell r="A20455" t="str">
            <v>MEMORIAS DE OBRA</v>
          </cell>
        </row>
        <row r="20457">
          <cell r="A20457" t="str">
            <v>No.</v>
          </cell>
          <cell r="B20457" t="str">
            <v>DESCRIPCIÓN</v>
          </cell>
          <cell r="F20457" t="str">
            <v>ÍTEM DE PAGO</v>
          </cell>
          <cell r="G20457" t="str">
            <v>UNIDAD</v>
          </cell>
          <cell r="H20457" t="str">
            <v>CANTIDAD</v>
          </cell>
        </row>
        <row r="20458">
          <cell r="B20458" t="str">
            <v/>
          </cell>
          <cell r="F20458" t="str">
            <v/>
          </cell>
          <cell r="G20458" t="str">
            <v/>
          </cell>
          <cell r="H20458" t="str">
            <v/>
          </cell>
        </row>
        <row r="20460">
          <cell r="A20460" t="str">
            <v>DETALLE</v>
          </cell>
          <cell r="C20460" t="str">
            <v>FACTOR</v>
          </cell>
          <cell r="D20460" t="str">
            <v>CANTIDAD</v>
          </cell>
          <cell r="E20460" t="str">
            <v>A (ML)</v>
          </cell>
          <cell r="F20460" t="str">
            <v>B (M2)</v>
          </cell>
          <cell r="G20460" t="str">
            <v>C (M3)</v>
          </cell>
          <cell r="H20460" t="str">
            <v>TOTAL</v>
          </cell>
        </row>
        <row r="20461">
          <cell r="H20461" t="str">
            <v/>
          </cell>
        </row>
        <row r="20462">
          <cell r="H20462" t="str">
            <v/>
          </cell>
        </row>
        <row r="20463">
          <cell r="H20463" t="str">
            <v/>
          </cell>
        </row>
        <row r="20464">
          <cell r="H20464" t="str">
            <v/>
          </cell>
        </row>
        <row r="20465">
          <cell r="H20465" t="str">
            <v/>
          </cell>
        </row>
        <row r="20466">
          <cell r="H20466" t="str">
            <v/>
          </cell>
        </row>
        <row r="20467">
          <cell r="H20467" t="str">
            <v/>
          </cell>
        </row>
        <row r="20468">
          <cell r="H20468" t="str">
            <v/>
          </cell>
        </row>
        <row r="20469">
          <cell r="H20469" t="str">
            <v/>
          </cell>
        </row>
        <row r="20470">
          <cell r="H20470" t="str">
            <v/>
          </cell>
        </row>
        <row r="20471">
          <cell r="H20471" t="str">
            <v/>
          </cell>
        </row>
        <row r="20472">
          <cell r="H20472" t="str">
            <v/>
          </cell>
        </row>
        <row r="20473">
          <cell r="H20473" t="str">
            <v/>
          </cell>
        </row>
        <row r="20474">
          <cell r="H20474" t="str">
            <v/>
          </cell>
        </row>
        <row r="20475">
          <cell r="H20475" t="str">
            <v/>
          </cell>
        </row>
        <row r="20476">
          <cell r="H20476" t="str">
            <v/>
          </cell>
        </row>
        <row r="20477">
          <cell r="H20477" t="str">
            <v/>
          </cell>
        </row>
        <row r="20478">
          <cell r="H20478" t="str">
            <v/>
          </cell>
        </row>
        <row r="20479">
          <cell r="H20479" t="str">
            <v/>
          </cell>
        </row>
        <row r="20480">
          <cell r="H20480" t="str">
            <v/>
          </cell>
        </row>
        <row r="20481">
          <cell r="H20481" t="str">
            <v/>
          </cell>
        </row>
        <row r="20482">
          <cell r="H20482" t="str">
            <v/>
          </cell>
        </row>
        <row r="20483">
          <cell r="H20483" t="str">
            <v/>
          </cell>
        </row>
        <row r="20484">
          <cell r="H20484" t="str">
            <v/>
          </cell>
        </row>
        <row r="20485">
          <cell r="H20485" t="str">
            <v/>
          </cell>
        </row>
        <row r="20486">
          <cell r="H20486" t="str">
            <v/>
          </cell>
        </row>
        <row r="20487">
          <cell r="H20487" t="str">
            <v/>
          </cell>
        </row>
        <row r="20488">
          <cell r="H20488" t="str">
            <v/>
          </cell>
        </row>
        <row r="20489">
          <cell r="H20489" t="str">
            <v/>
          </cell>
        </row>
        <row r="20490">
          <cell r="H20490" t="str">
            <v/>
          </cell>
        </row>
        <row r="20491">
          <cell r="H20491" t="str">
            <v/>
          </cell>
        </row>
        <row r="20492">
          <cell r="A20492" t="str">
            <v>ACTIVIDAD No  - PÁGINA 1</v>
          </cell>
        </row>
        <row r="20493">
          <cell r="H20493" t="str">
            <v/>
          </cell>
        </row>
        <row r="20494">
          <cell r="H20494" t="str">
            <v/>
          </cell>
        </row>
        <row r="20495">
          <cell r="H20495" t="str">
            <v/>
          </cell>
        </row>
        <row r="20496">
          <cell r="H20496" t="str">
            <v/>
          </cell>
        </row>
        <row r="20497">
          <cell r="H20497" t="str">
            <v/>
          </cell>
        </row>
        <row r="20498">
          <cell r="H20498" t="str">
            <v/>
          </cell>
        </row>
        <row r="20499">
          <cell r="H20499" t="str">
            <v/>
          </cell>
        </row>
        <row r="20500">
          <cell r="H20500" t="str">
            <v/>
          </cell>
        </row>
        <row r="20501">
          <cell r="H20501" t="str">
            <v/>
          </cell>
        </row>
        <row r="20502">
          <cell r="H20502" t="str">
            <v/>
          </cell>
        </row>
        <row r="20503">
          <cell r="H20503" t="str">
            <v/>
          </cell>
        </row>
        <row r="20504">
          <cell r="H20504" t="str">
            <v/>
          </cell>
        </row>
        <row r="20505">
          <cell r="H20505" t="str">
            <v/>
          </cell>
        </row>
        <row r="20506">
          <cell r="H20506" t="str">
            <v/>
          </cell>
        </row>
        <row r="20507">
          <cell r="H20507" t="str">
            <v/>
          </cell>
        </row>
        <row r="20508">
          <cell r="H20508" t="str">
            <v/>
          </cell>
        </row>
        <row r="20509">
          <cell r="H20509" t="str">
            <v/>
          </cell>
        </row>
        <row r="20510">
          <cell r="A20510" t="str">
            <v xml:space="preserve">CANTIDAD TOTAL ACTIVIDAD No </v>
          </cell>
          <cell r="H20510" t="str">
            <v/>
          </cell>
        </row>
        <row r="20511">
          <cell r="A20511" t="str">
            <v>INSERTE PLANO, GRÁFICO O ESQUEMA AQUÍ</v>
          </cell>
        </row>
        <row r="20534">
          <cell r="B20534" t="str">
            <v xml:space="preserve">JOSE ENRIQUE CASTRO CASTRO </v>
          </cell>
        </row>
        <row r="20535">
          <cell r="B20535" t="str">
            <v xml:space="preserve">SECRETARIO DE PLANEACION </v>
          </cell>
        </row>
        <row r="20536">
          <cell r="B20536" t="str">
            <v xml:space="preserve">SECRETARIA DE PLANEACION </v>
          </cell>
        </row>
        <row r="20537">
          <cell r="B20537" t="str">
            <v/>
          </cell>
          <cell r="C20537" t="str">
            <v>ACTIVIDAD No  - PÁGINA 2</v>
          </cell>
        </row>
        <row r="20538">
          <cell r="A20538" t="str">
            <v>DEPARTAMENTO DE ANTIOQUIA</v>
          </cell>
        </row>
        <row r="20539">
          <cell r="A20539" t="str">
            <v>MUNICIPIO DE MONTEBELLO</v>
          </cell>
        </row>
        <row r="20540">
          <cell r="A20540" t="str">
            <v>PROYECTO: Mantenimiento y Mejoramiento de Vías Terciarias en los Municipios de Montebello y Santa Barbara</v>
          </cell>
        </row>
        <row r="20542">
          <cell r="A20542" t="str">
            <v>MEMORIAS DE OBRA</v>
          </cell>
        </row>
        <row r="20544">
          <cell r="A20544" t="str">
            <v>No.</v>
          </cell>
          <cell r="B20544" t="str">
            <v>DESCRIPCIÓN</v>
          </cell>
          <cell r="F20544" t="str">
            <v>ÍTEM DE PAGO</v>
          </cell>
          <cell r="G20544" t="str">
            <v>UNIDAD</v>
          </cell>
          <cell r="H20544" t="str">
            <v>CANTIDAD</v>
          </cell>
        </row>
        <row r="20545">
          <cell r="B20545" t="str">
            <v/>
          </cell>
          <cell r="F20545" t="str">
            <v/>
          </cell>
          <cell r="G20545" t="str">
            <v/>
          </cell>
          <cell r="H20545" t="str">
            <v/>
          </cell>
        </row>
        <row r="20547">
          <cell r="A20547" t="str">
            <v>DETALLE</v>
          </cell>
          <cell r="C20547" t="str">
            <v>FACTOR</v>
          </cell>
          <cell r="D20547" t="str">
            <v>CANTIDAD</v>
          </cell>
          <cell r="E20547" t="str">
            <v>A (ML)</v>
          </cell>
          <cell r="F20547" t="str">
            <v>B (M2)</v>
          </cell>
          <cell r="G20547" t="str">
            <v>C (M3)</v>
          </cell>
          <cell r="H20547" t="str">
            <v>TOTAL</v>
          </cell>
        </row>
        <row r="20548">
          <cell r="H20548" t="str">
            <v/>
          </cell>
        </row>
        <row r="20549">
          <cell r="H20549" t="str">
            <v/>
          </cell>
        </row>
        <row r="20550">
          <cell r="H20550" t="str">
            <v/>
          </cell>
        </row>
        <row r="20551">
          <cell r="H20551" t="str">
            <v/>
          </cell>
        </row>
        <row r="20552">
          <cell r="H20552" t="str">
            <v/>
          </cell>
        </row>
        <row r="20553">
          <cell r="H20553" t="str">
            <v/>
          </cell>
        </row>
        <row r="20554">
          <cell r="H20554" t="str">
            <v/>
          </cell>
        </row>
        <row r="20555">
          <cell r="H20555" t="str">
            <v/>
          </cell>
        </row>
        <row r="20556">
          <cell r="H20556" t="str">
            <v/>
          </cell>
        </row>
        <row r="20557">
          <cell r="H20557" t="str">
            <v/>
          </cell>
        </row>
        <row r="20558">
          <cell r="H20558" t="str">
            <v/>
          </cell>
        </row>
        <row r="20559">
          <cell r="H20559" t="str">
            <v/>
          </cell>
        </row>
        <row r="20560">
          <cell r="H20560" t="str">
            <v/>
          </cell>
        </row>
        <row r="20561">
          <cell r="H20561" t="str">
            <v/>
          </cell>
        </row>
        <row r="20562">
          <cell r="H20562" t="str">
            <v/>
          </cell>
        </row>
        <row r="20563">
          <cell r="H20563" t="str">
            <v/>
          </cell>
        </row>
        <row r="20564">
          <cell r="H20564" t="str">
            <v/>
          </cell>
        </row>
        <row r="20565">
          <cell r="H20565" t="str">
            <v/>
          </cell>
        </row>
        <row r="20566">
          <cell r="H20566" t="str">
            <v/>
          </cell>
        </row>
        <row r="20567">
          <cell r="H20567" t="str">
            <v/>
          </cell>
        </row>
        <row r="20568">
          <cell r="H20568" t="str">
            <v/>
          </cell>
        </row>
        <row r="20569">
          <cell r="H20569" t="str">
            <v/>
          </cell>
        </row>
        <row r="20570">
          <cell r="H20570" t="str">
            <v/>
          </cell>
        </row>
        <row r="20571">
          <cell r="H20571" t="str">
            <v/>
          </cell>
        </row>
        <row r="20572">
          <cell r="H20572" t="str">
            <v/>
          </cell>
        </row>
        <row r="20573">
          <cell r="H20573" t="str">
            <v/>
          </cell>
        </row>
        <row r="20574">
          <cell r="H20574" t="str">
            <v/>
          </cell>
        </row>
        <row r="20575">
          <cell r="H20575" t="str">
            <v/>
          </cell>
        </row>
        <row r="20576">
          <cell r="H20576" t="str">
            <v/>
          </cell>
        </row>
        <row r="20577">
          <cell r="H20577" t="str">
            <v/>
          </cell>
        </row>
        <row r="20578">
          <cell r="H20578" t="str">
            <v/>
          </cell>
        </row>
        <row r="20579">
          <cell r="A20579" t="str">
            <v>ACTIVIDAD No  - PÁGINA 1</v>
          </cell>
        </row>
        <row r="20580">
          <cell r="H20580" t="str">
            <v/>
          </cell>
        </row>
        <row r="20581">
          <cell r="H20581" t="str">
            <v/>
          </cell>
        </row>
        <row r="20582">
          <cell r="H20582" t="str">
            <v/>
          </cell>
        </row>
        <row r="20583">
          <cell r="H20583" t="str">
            <v/>
          </cell>
        </row>
        <row r="20584">
          <cell r="H20584" t="str">
            <v/>
          </cell>
        </row>
        <row r="20585">
          <cell r="H20585" t="str">
            <v/>
          </cell>
        </row>
        <row r="20586">
          <cell r="H20586" t="str">
            <v/>
          </cell>
        </row>
        <row r="20587">
          <cell r="H20587" t="str">
            <v/>
          </cell>
        </row>
        <row r="20588">
          <cell r="H20588" t="str">
            <v/>
          </cell>
        </row>
        <row r="20589">
          <cell r="H20589" t="str">
            <v/>
          </cell>
        </row>
        <row r="20590">
          <cell r="H20590" t="str">
            <v/>
          </cell>
        </row>
        <row r="20591">
          <cell r="H20591" t="str">
            <v/>
          </cell>
        </row>
        <row r="20592">
          <cell r="H20592" t="str">
            <v/>
          </cell>
        </row>
        <row r="20593">
          <cell r="H20593" t="str">
            <v/>
          </cell>
        </row>
        <row r="20594">
          <cell r="H20594" t="str">
            <v/>
          </cell>
        </row>
        <row r="20595">
          <cell r="H20595" t="str">
            <v/>
          </cell>
        </row>
        <row r="20596">
          <cell r="H20596" t="str">
            <v/>
          </cell>
        </row>
        <row r="20597">
          <cell r="A20597" t="str">
            <v xml:space="preserve">CANTIDAD TOTAL ACTIVIDAD No </v>
          </cell>
          <cell r="H20597" t="str">
            <v/>
          </cell>
        </row>
        <row r="20598">
          <cell r="A20598" t="str">
            <v>INSERTE PLANO, GRÁFICO O ESQUEMA AQUÍ</v>
          </cell>
        </row>
        <row r="20621">
          <cell r="B20621" t="str">
            <v xml:space="preserve">JOSE ENRIQUE CASTRO CASTRO </v>
          </cell>
        </row>
        <row r="20622">
          <cell r="B20622" t="str">
            <v xml:space="preserve">SECRETARIO DE PLANEACION </v>
          </cell>
        </row>
        <row r="20623">
          <cell r="B20623" t="str">
            <v xml:space="preserve">SECRETARIA DE PLANEACION </v>
          </cell>
        </row>
        <row r="20624">
          <cell r="B20624" t="str">
            <v/>
          </cell>
          <cell r="C20624" t="str">
            <v>ACTIVIDAD No  - PÁGINA 2</v>
          </cell>
        </row>
        <row r="20625">
          <cell r="A20625" t="str">
            <v>DEPARTAMENTO DE ANTIOQUIA</v>
          </cell>
        </row>
        <row r="20626">
          <cell r="A20626" t="str">
            <v>MUNICIPIO DE MONTEBELLO</v>
          </cell>
        </row>
        <row r="20627">
          <cell r="A20627" t="str">
            <v>PROYECTO: Mantenimiento y Mejoramiento de Vías Terciarias en los Municipios de Montebello y Santa Barbara</v>
          </cell>
        </row>
        <row r="20629">
          <cell r="A20629" t="str">
            <v>MEMORIAS DE OBRA</v>
          </cell>
        </row>
        <row r="20631">
          <cell r="A20631" t="str">
            <v>No.</v>
          </cell>
          <cell r="B20631" t="str">
            <v>DESCRIPCIÓN</v>
          </cell>
          <cell r="F20631" t="str">
            <v>ÍTEM DE PAGO</v>
          </cell>
          <cell r="G20631" t="str">
            <v>UNIDAD</v>
          </cell>
          <cell r="H20631" t="str">
            <v>CANTIDAD</v>
          </cell>
        </row>
        <row r="20632">
          <cell r="B20632" t="str">
            <v/>
          </cell>
          <cell r="F20632" t="str">
            <v/>
          </cell>
          <cell r="G20632" t="str">
            <v/>
          </cell>
          <cell r="H20632" t="str">
            <v/>
          </cell>
        </row>
        <row r="20634">
          <cell r="A20634" t="str">
            <v>DETALLE</v>
          </cell>
          <cell r="C20634" t="str">
            <v>FACTOR</v>
          </cell>
          <cell r="D20634" t="str">
            <v>CANTIDAD</v>
          </cell>
          <cell r="E20634" t="str">
            <v>A (ML)</v>
          </cell>
          <cell r="F20634" t="str">
            <v>B (M2)</v>
          </cell>
          <cell r="G20634" t="str">
            <v>C (M3)</v>
          </cell>
          <cell r="H20634" t="str">
            <v>TOTAL</v>
          </cell>
        </row>
        <row r="20635">
          <cell r="H20635" t="str">
            <v/>
          </cell>
        </row>
        <row r="20636">
          <cell r="H20636" t="str">
            <v/>
          </cell>
        </row>
        <row r="20637">
          <cell r="H20637" t="str">
            <v/>
          </cell>
        </row>
        <row r="20638">
          <cell r="H20638" t="str">
            <v/>
          </cell>
        </row>
        <row r="20639">
          <cell r="H20639" t="str">
            <v/>
          </cell>
        </row>
        <row r="20640">
          <cell r="H20640" t="str">
            <v/>
          </cell>
        </row>
        <row r="20641">
          <cell r="H20641" t="str">
            <v/>
          </cell>
        </row>
        <row r="20642">
          <cell r="H20642" t="str">
            <v/>
          </cell>
        </row>
        <row r="20643">
          <cell r="H20643" t="str">
            <v/>
          </cell>
        </row>
        <row r="20644">
          <cell r="H20644" t="str">
            <v/>
          </cell>
        </row>
        <row r="20645">
          <cell r="H20645" t="str">
            <v/>
          </cell>
        </row>
        <row r="20646">
          <cell r="H20646" t="str">
            <v/>
          </cell>
        </row>
        <row r="20647">
          <cell r="H20647" t="str">
            <v/>
          </cell>
        </row>
        <row r="20648">
          <cell r="H20648" t="str">
            <v/>
          </cell>
        </row>
        <row r="20649">
          <cell r="H20649" t="str">
            <v/>
          </cell>
        </row>
        <row r="20650">
          <cell r="H20650" t="str">
            <v/>
          </cell>
        </row>
        <row r="20651">
          <cell r="H20651" t="str">
            <v/>
          </cell>
        </row>
        <row r="20652">
          <cell r="H20652" t="str">
            <v/>
          </cell>
        </row>
        <row r="20653">
          <cell r="H20653" t="str">
            <v/>
          </cell>
        </row>
        <row r="20654">
          <cell r="H20654" t="str">
            <v/>
          </cell>
        </row>
        <row r="20655">
          <cell r="H20655" t="str">
            <v/>
          </cell>
        </row>
        <row r="20656">
          <cell r="H20656" t="str">
            <v/>
          </cell>
        </row>
        <row r="20657">
          <cell r="H20657" t="str">
            <v/>
          </cell>
        </row>
        <row r="20658">
          <cell r="H20658" t="str">
            <v/>
          </cell>
        </row>
        <row r="20659">
          <cell r="H20659" t="str">
            <v/>
          </cell>
        </row>
        <row r="20660">
          <cell r="H20660" t="str">
            <v/>
          </cell>
        </row>
        <row r="20661">
          <cell r="H20661" t="str">
            <v/>
          </cell>
        </row>
        <row r="20662">
          <cell r="H20662" t="str">
            <v/>
          </cell>
        </row>
        <row r="20663">
          <cell r="H20663" t="str">
            <v/>
          </cell>
        </row>
        <row r="20664">
          <cell r="H20664" t="str">
            <v/>
          </cell>
        </row>
        <row r="20665">
          <cell r="H20665" t="str">
            <v/>
          </cell>
        </row>
        <row r="20666">
          <cell r="A20666" t="str">
            <v>ACTIVIDAD No  - PÁGINA 1</v>
          </cell>
        </row>
        <row r="20667">
          <cell r="H20667" t="str">
            <v/>
          </cell>
        </row>
        <row r="20668">
          <cell r="H20668" t="str">
            <v/>
          </cell>
        </row>
        <row r="20669">
          <cell r="H20669" t="str">
            <v/>
          </cell>
        </row>
        <row r="20670">
          <cell r="H20670" t="str">
            <v/>
          </cell>
        </row>
        <row r="20671">
          <cell r="H20671" t="str">
            <v/>
          </cell>
        </row>
        <row r="20672">
          <cell r="H20672" t="str">
            <v/>
          </cell>
        </row>
        <row r="20673">
          <cell r="H20673" t="str">
            <v/>
          </cell>
        </row>
        <row r="20674">
          <cell r="H20674" t="str">
            <v/>
          </cell>
        </row>
        <row r="20675">
          <cell r="H20675" t="str">
            <v/>
          </cell>
        </row>
        <row r="20676">
          <cell r="H20676" t="str">
            <v/>
          </cell>
        </row>
        <row r="20677">
          <cell r="H20677" t="str">
            <v/>
          </cell>
        </row>
        <row r="20678">
          <cell r="H20678" t="str">
            <v/>
          </cell>
        </row>
        <row r="20679">
          <cell r="H20679" t="str">
            <v/>
          </cell>
        </row>
        <row r="20680">
          <cell r="H20680" t="str">
            <v/>
          </cell>
        </row>
        <row r="20681">
          <cell r="H20681" t="str">
            <v/>
          </cell>
        </row>
        <row r="20682">
          <cell r="H20682" t="str">
            <v/>
          </cell>
        </row>
        <row r="20683">
          <cell r="H20683" t="str">
            <v/>
          </cell>
        </row>
        <row r="20684">
          <cell r="A20684" t="str">
            <v xml:space="preserve">CANTIDAD TOTAL ACTIVIDAD No </v>
          </cell>
          <cell r="H20684" t="str">
            <v/>
          </cell>
        </row>
        <row r="20685">
          <cell r="A20685" t="str">
            <v>INSERTE PLANO, GRÁFICO O ESQUEMA AQUÍ</v>
          </cell>
        </row>
        <row r="20708">
          <cell r="B20708" t="str">
            <v xml:space="preserve">JOSE ENRIQUE CASTRO CASTRO </v>
          </cell>
        </row>
        <row r="20709">
          <cell r="B20709" t="str">
            <v xml:space="preserve">SECRETARIO DE PLANEACION </v>
          </cell>
        </row>
        <row r="20710">
          <cell r="B20710" t="str">
            <v xml:space="preserve">SECRETARIA DE PLANEACION </v>
          </cell>
        </row>
        <row r="20711">
          <cell r="B20711" t="str">
            <v/>
          </cell>
          <cell r="C20711" t="str">
            <v>ACTIVIDAD No  - PÁGINA 2</v>
          </cell>
        </row>
        <row r="20712">
          <cell r="A20712" t="str">
            <v>DEPARTAMENTO DE ANTIOQUIA</v>
          </cell>
        </row>
        <row r="20713">
          <cell r="A20713" t="str">
            <v>MUNICIPIO DE MONTEBELLO</v>
          </cell>
        </row>
        <row r="20714">
          <cell r="A20714" t="str">
            <v>PROYECTO: Mantenimiento y Mejoramiento de Vías Terciarias en los Municipios de Montebello y Santa Barbara</v>
          </cell>
        </row>
        <row r="20716">
          <cell r="A20716" t="str">
            <v>MEMORIAS DE OBRA</v>
          </cell>
        </row>
        <row r="20718">
          <cell r="A20718" t="str">
            <v>No.</v>
          </cell>
          <cell r="B20718" t="str">
            <v>DESCRIPCIÓN</v>
          </cell>
          <cell r="F20718" t="str">
            <v>ÍTEM DE PAGO</v>
          </cell>
          <cell r="G20718" t="str">
            <v>UNIDAD</v>
          </cell>
          <cell r="H20718" t="str">
            <v>CANTIDAD</v>
          </cell>
        </row>
        <row r="20719">
          <cell r="B20719" t="str">
            <v/>
          </cell>
          <cell r="F20719" t="str">
            <v/>
          </cell>
          <cell r="G20719" t="str">
            <v/>
          </cell>
          <cell r="H20719" t="str">
            <v/>
          </cell>
        </row>
        <row r="20721">
          <cell r="A20721" t="str">
            <v>DETALLE</v>
          </cell>
          <cell r="C20721" t="str">
            <v>FACTOR</v>
          </cell>
          <cell r="D20721" t="str">
            <v>CANTIDAD</v>
          </cell>
          <cell r="E20721" t="str">
            <v>A (ML)</v>
          </cell>
          <cell r="F20721" t="str">
            <v>B (M2)</v>
          </cell>
          <cell r="G20721" t="str">
            <v>C (M3)</v>
          </cell>
          <cell r="H20721" t="str">
            <v>TOTAL</v>
          </cell>
        </row>
        <row r="20722">
          <cell r="H20722" t="str">
            <v/>
          </cell>
        </row>
        <row r="20723">
          <cell r="H20723" t="str">
            <v/>
          </cell>
        </row>
        <row r="20724">
          <cell r="H20724" t="str">
            <v/>
          </cell>
        </row>
        <row r="20725">
          <cell r="H20725" t="str">
            <v/>
          </cell>
        </row>
        <row r="20726">
          <cell r="H20726" t="str">
            <v/>
          </cell>
        </row>
        <row r="20727">
          <cell r="H20727" t="str">
            <v/>
          </cell>
        </row>
        <row r="20728">
          <cell r="H20728" t="str">
            <v/>
          </cell>
        </row>
        <row r="20729">
          <cell r="H20729" t="str">
            <v/>
          </cell>
        </row>
        <row r="20730">
          <cell r="H20730" t="str">
            <v/>
          </cell>
        </row>
        <row r="20731">
          <cell r="H20731" t="str">
            <v/>
          </cell>
        </row>
        <row r="20732">
          <cell r="H20732" t="str">
            <v/>
          </cell>
        </row>
        <row r="20733">
          <cell r="H20733" t="str">
            <v/>
          </cell>
        </row>
        <row r="20734">
          <cell r="H20734" t="str">
            <v/>
          </cell>
        </row>
        <row r="20735">
          <cell r="H20735" t="str">
            <v/>
          </cell>
        </row>
        <row r="20736">
          <cell r="H20736" t="str">
            <v/>
          </cell>
        </row>
        <row r="20737">
          <cell r="H20737" t="str">
            <v/>
          </cell>
        </row>
        <row r="20738">
          <cell r="H20738" t="str">
            <v/>
          </cell>
        </row>
        <row r="20739">
          <cell r="H20739" t="str">
            <v/>
          </cell>
        </row>
        <row r="20740">
          <cell r="H20740" t="str">
            <v/>
          </cell>
        </row>
        <row r="20741">
          <cell r="H20741" t="str">
            <v/>
          </cell>
        </row>
        <row r="20742">
          <cell r="H20742" t="str">
            <v/>
          </cell>
        </row>
        <row r="20743">
          <cell r="H20743" t="str">
            <v/>
          </cell>
        </row>
        <row r="20744">
          <cell r="H20744" t="str">
            <v/>
          </cell>
        </row>
        <row r="20745">
          <cell r="H20745" t="str">
            <v/>
          </cell>
        </row>
        <row r="20746">
          <cell r="H20746" t="str">
            <v/>
          </cell>
        </row>
        <row r="20747">
          <cell r="H20747" t="str">
            <v/>
          </cell>
        </row>
        <row r="20748">
          <cell r="H20748" t="str">
            <v/>
          </cell>
        </row>
        <row r="20749">
          <cell r="H20749" t="str">
            <v/>
          </cell>
        </row>
        <row r="20750">
          <cell r="H20750" t="str">
            <v/>
          </cell>
        </row>
        <row r="20751">
          <cell r="H20751" t="str">
            <v/>
          </cell>
        </row>
        <row r="20752">
          <cell r="H20752" t="str">
            <v/>
          </cell>
        </row>
        <row r="20753">
          <cell r="A20753" t="str">
            <v>ACTIVIDAD No  - PÁGINA 1</v>
          </cell>
        </row>
        <row r="20754">
          <cell r="H20754" t="str">
            <v/>
          </cell>
        </row>
        <row r="20755">
          <cell r="H20755" t="str">
            <v/>
          </cell>
        </row>
        <row r="20756">
          <cell r="H20756" t="str">
            <v/>
          </cell>
        </row>
        <row r="20757">
          <cell r="H20757" t="str">
            <v/>
          </cell>
        </row>
        <row r="20758">
          <cell r="H20758" t="str">
            <v/>
          </cell>
        </row>
        <row r="20759">
          <cell r="H20759" t="str">
            <v/>
          </cell>
        </row>
        <row r="20760">
          <cell r="H20760" t="str">
            <v/>
          </cell>
        </row>
        <row r="20761">
          <cell r="H20761" t="str">
            <v/>
          </cell>
        </row>
        <row r="20762">
          <cell r="H20762" t="str">
            <v/>
          </cell>
        </row>
        <row r="20763">
          <cell r="H20763" t="str">
            <v/>
          </cell>
        </row>
        <row r="20764">
          <cell r="H20764" t="str">
            <v/>
          </cell>
        </row>
        <row r="20765">
          <cell r="H20765" t="str">
            <v/>
          </cell>
        </row>
        <row r="20766">
          <cell r="H20766" t="str">
            <v/>
          </cell>
        </row>
        <row r="20767">
          <cell r="H20767" t="str">
            <v/>
          </cell>
        </row>
        <row r="20768">
          <cell r="H20768" t="str">
            <v/>
          </cell>
        </row>
        <row r="20769">
          <cell r="H20769" t="str">
            <v/>
          </cell>
        </row>
        <row r="20770">
          <cell r="H20770" t="str">
            <v/>
          </cell>
        </row>
        <row r="20771">
          <cell r="A20771" t="str">
            <v xml:space="preserve">CANTIDAD TOTAL ACTIVIDAD No </v>
          </cell>
          <cell r="H20771" t="str">
            <v/>
          </cell>
        </row>
        <row r="20772">
          <cell r="A20772" t="str">
            <v>INSERTE PLANO, GRÁFICO O ESQUEMA AQUÍ</v>
          </cell>
        </row>
        <row r="20795">
          <cell r="B20795" t="str">
            <v xml:space="preserve">JOSE ENRIQUE CASTRO CASTRO </v>
          </cell>
        </row>
        <row r="20796">
          <cell r="B20796" t="str">
            <v xml:space="preserve">SECRETARIO DE PLANEACION </v>
          </cell>
        </row>
        <row r="20797">
          <cell r="B20797" t="str">
            <v xml:space="preserve">SECRETARIA DE PLANEACION </v>
          </cell>
        </row>
        <row r="20798">
          <cell r="B20798" t="str">
            <v/>
          </cell>
          <cell r="C20798" t="str">
            <v>ACTIVIDAD No  - PÁGINA 2</v>
          </cell>
        </row>
        <row r="20799">
          <cell r="A20799" t="str">
            <v>DEPARTAMENTO DE ANTIOQUIA</v>
          </cell>
        </row>
        <row r="20800">
          <cell r="A20800" t="str">
            <v>MUNICIPIO DE MONTEBELLO</v>
          </cell>
        </row>
        <row r="20801">
          <cell r="A20801" t="str">
            <v>PROYECTO: Mantenimiento y Mejoramiento de Vías Terciarias en los Municipios de Montebello y Santa Barbara</v>
          </cell>
        </row>
        <row r="20803">
          <cell r="A20803" t="str">
            <v>MEMORIAS DE OBRA</v>
          </cell>
        </row>
        <row r="20805">
          <cell r="A20805" t="str">
            <v>No.</v>
          </cell>
          <cell r="B20805" t="str">
            <v>DESCRIPCIÓN</v>
          </cell>
          <cell r="F20805" t="str">
            <v>ÍTEM DE PAGO</v>
          </cell>
          <cell r="G20805" t="str">
            <v>UNIDAD</v>
          </cell>
          <cell r="H20805" t="str">
            <v>CANTIDAD</v>
          </cell>
        </row>
        <row r="20806">
          <cell r="B20806" t="str">
            <v/>
          </cell>
          <cell r="F20806" t="str">
            <v/>
          </cell>
          <cell r="G20806" t="str">
            <v/>
          </cell>
          <cell r="H20806" t="str">
            <v/>
          </cell>
        </row>
        <row r="20808">
          <cell r="A20808" t="str">
            <v>DETALLE</v>
          </cell>
          <cell r="C20808" t="str">
            <v>FACTOR</v>
          </cell>
          <cell r="D20808" t="str">
            <v>CANTIDAD</v>
          </cell>
          <cell r="E20808" t="str">
            <v>A (ML)</v>
          </cell>
          <cell r="F20808" t="str">
            <v>B (M2)</v>
          </cell>
          <cell r="G20808" t="str">
            <v>C (M3)</v>
          </cell>
          <cell r="H20808" t="str">
            <v>TOTAL</v>
          </cell>
        </row>
        <row r="20809">
          <cell r="H20809" t="str">
            <v/>
          </cell>
        </row>
        <row r="20810">
          <cell r="H20810" t="str">
            <v/>
          </cell>
        </row>
        <row r="20811">
          <cell r="H20811" t="str">
            <v/>
          </cell>
        </row>
        <row r="20812">
          <cell r="H20812" t="str">
            <v/>
          </cell>
        </row>
        <row r="20813">
          <cell r="H20813" t="str">
            <v/>
          </cell>
        </row>
        <row r="20814">
          <cell r="H20814" t="str">
            <v/>
          </cell>
        </row>
        <row r="20815">
          <cell r="H20815" t="str">
            <v/>
          </cell>
        </row>
        <row r="20816">
          <cell r="H20816" t="str">
            <v/>
          </cell>
        </row>
        <row r="20817">
          <cell r="H20817" t="str">
            <v/>
          </cell>
        </row>
        <row r="20818">
          <cell r="H20818" t="str">
            <v/>
          </cell>
        </row>
        <row r="20819">
          <cell r="H20819" t="str">
            <v/>
          </cell>
        </row>
        <row r="20820">
          <cell r="H20820" t="str">
            <v/>
          </cell>
        </row>
        <row r="20821">
          <cell r="H20821" t="str">
            <v/>
          </cell>
        </row>
        <row r="20822">
          <cell r="H20822" t="str">
            <v/>
          </cell>
        </row>
        <row r="20823">
          <cell r="H20823" t="str">
            <v/>
          </cell>
        </row>
        <row r="20824">
          <cell r="H20824" t="str">
            <v/>
          </cell>
        </row>
        <row r="20825">
          <cell r="H20825" t="str">
            <v/>
          </cell>
        </row>
        <row r="20826">
          <cell r="H20826" t="str">
            <v/>
          </cell>
        </row>
        <row r="20827">
          <cell r="H20827" t="str">
            <v/>
          </cell>
        </row>
        <row r="20828">
          <cell r="H20828" t="str">
            <v/>
          </cell>
        </row>
        <row r="20829">
          <cell r="H20829" t="str">
            <v/>
          </cell>
        </row>
        <row r="20830">
          <cell r="H20830" t="str">
            <v/>
          </cell>
        </row>
        <row r="20831">
          <cell r="H20831" t="str">
            <v/>
          </cell>
        </row>
        <row r="20832">
          <cell r="H20832" t="str">
            <v/>
          </cell>
        </row>
        <row r="20833">
          <cell r="H20833" t="str">
            <v/>
          </cell>
        </row>
        <row r="20834">
          <cell r="H20834" t="str">
            <v/>
          </cell>
        </row>
        <row r="20835">
          <cell r="H20835" t="str">
            <v/>
          </cell>
        </row>
        <row r="20836">
          <cell r="H20836" t="str">
            <v/>
          </cell>
        </row>
        <row r="20837">
          <cell r="H20837" t="str">
            <v/>
          </cell>
        </row>
        <row r="20838">
          <cell r="H20838" t="str">
            <v/>
          </cell>
        </row>
        <row r="20839">
          <cell r="H20839" t="str">
            <v/>
          </cell>
        </row>
        <row r="20840">
          <cell r="H20840" t="str">
            <v/>
          </cell>
        </row>
        <row r="20841">
          <cell r="H20841" t="str">
            <v/>
          </cell>
        </row>
        <row r="20842">
          <cell r="A20842" t="str">
            <v>ACTIVIDAD No  - PÁGINA 1</v>
          </cell>
        </row>
        <row r="20843">
          <cell r="H20843" t="str">
            <v/>
          </cell>
        </row>
        <row r="20844">
          <cell r="H20844" t="str">
            <v/>
          </cell>
        </row>
        <row r="20845">
          <cell r="H20845" t="str">
            <v/>
          </cell>
        </row>
        <row r="20846">
          <cell r="H20846" t="str">
            <v/>
          </cell>
        </row>
        <row r="20847">
          <cell r="H20847" t="str">
            <v/>
          </cell>
        </row>
        <row r="20848">
          <cell r="H20848" t="str">
            <v/>
          </cell>
        </row>
        <row r="20849">
          <cell r="H20849" t="str">
            <v/>
          </cell>
        </row>
        <row r="20850">
          <cell r="H20850" t="str">
            <v/>
          </cell>
        </row>
        <row r="20851">
          <cell r="H20851" t="str">
            <v/>
          </cell>
        </row>
        <row r="20852">
          <cell r="H20852" t="str">
            <v/>
          </cell>
        </row>
        <row r="20853">
          <cell r="H20853" t="str">
            <v/>
          </cell>
        </row>
        <row r="20854">
          <cell r="H20854" t="str">
            <v/>
          </cell>
        </row>
        <row r="20855">
          <cell r="H20855" t="str">
            <v/>
          </cell>
        </row>
        <row r="20856">
          <cell r="H20856" t="str">
            <v/>
          </cell>
        </row>
        <row r="20857">
          <cell r="H20857" t="str">
            <v/>
          </cell>
        </row>
        <row r="20858">
          <cell r="H20858" t="str">
            <v/>
          </cell>
        </row>
        <row r="20859">
          <cell r="H20859" t="str">
            <v/>
          </cell>
        </row>
        <row r="20860">
          <cell r="A20860" t="str">
            <v xml:space="preserve">CANTIDAD TOTAL ACTIVIDAD No </v>
          </cell>
          <cell r="H20860" t="str">
            <v/>
          </cell>
        </row>
        <row r="20861">
          <cell r="A20861" t="str">
            <v>INSERTE PLANO, GRÁFICO O ESQUEMA AQUÍ</v>
          </cell>
        </row>
        <row r="20884">
          <cell r="B20884" t="str">
            <v xml:space="preserve">JOSE ENRIQUE CASTRO CASTRO </v>
          </cell>
        </row>
        <row r="20885">
          <cell r="B20885" t="str">
            <v xml:space="preserve">SECRETARIO DE PLANEACION </v>
          </cell>
        </row>
        <row r="20886">
          <cell r="B20886" t="str">
            <v xml:space="preserve">SECRETARIA DE PLANEACION </v>
          </cell>
        </row>
        <row r="20887">
          <cell r="B20887" t="str">
            <v/>
          </cell>
          <cell r="C20887" t="str">
            <v>ACTIVIDAD No  - PÁGINA 2</v>
          </cell>
        </row>
        <row r="20888">
          <cell r="A20888" t="str">
            <v>DEPARTAMENTO DE ANTIOQUIA</v>
          </cell>
        </row>
        <row r="20889">
          <cell r="A20889" t="str">
            <v>MUNICIPIO DE MONTEBELLO</v>
          </cell>
        </row>
        <row r="20890">
          <cell r="A20890" t="str">
            <v>PROYECTO: Mantenimiento y Mejoramiento de Vías Terciarias en los Municipios de Montebello y Santa Barbara</v>
          </cell>
        </row>
        <row r="20892">
          <cell r="A20892" t="str">
            <v>MEMORIAS DE OBRA</v>
          </cell>
        </row>
        <row r="20894">
          <cell r="A20894" t="str">
            <v>No.</v>
          </cell>
          <cell r="B20894" t="str">
            <v>DESCRIPCIÓN</v>
          </cell>
          <cell r="F20894" t="str">
            <v>ÍTEM DE PAGO</v>
          </cell>
          <cell r="G20894" t="str">
            <v>UNIDAD</v>
          </cell>
          <cell r="H20894" t="str">
            <v>CANTIDAD</v>
          </cell>
        </row>
        <row r="20895">
          <cell r="B20895" t="str">
            <v/>
          </cell>
          <cell r="F20895" t="str">
            <v/>
          </cell>
          <cell r="G20895" t="str">
            <v/>
          </cell>
          <cell r="H20895" t="str">
            <v/>
          </cell>
        </row>
        <row r="20897">
          <cell r="A20897" t="str">
            <v>DETALLE</v>
          </cell>
          <cell r="C20897" t="str">
            <v>FACTOR</v>
          </cell>
          <cell r="D20897" t="str">
            <v>CANTIDAD</v>
          </cell>
          <cell r="E20897" t="str">
            <v>A (ML)</v>
          </cell>
          <cell r="F20897" t="str">
            <v>B (M2)</v>
          </cell>
          <cell r="G20897" t="str">
            <v>C (M3)</v>
          </cell>
          <cell r="H20897" t="str">
            <v>TOTAL</v>
          </cell>
        </row>
        <row r="20898">
          <cell r="H20898" t="str">
            <v/>
          </cell>
        </row>
        <row r="20899">
          <cell r="H20899" t="str">
            <v/>
          </cell>
        </row>
        <row r="20900">
          <cell r="H20900" t="str">
            <v/>
          </cell>
        </row>
        <row r="20901">
          <cell r="H20901" t="str">
            <v/>
          </cell>
        </row>
        <row r="20902">
          <cell r="H20902" t="str">
            <v/>
          </cell>
        </row>
        <row r="20903">
          <cell r="H20903" t="str">
            <v/>
          </cell>
        </row>
        <row r="20904">
          <cell r="H20904" t="str">
            <v/>
          </cell>
        </row>
        <row r="20905">
          <cell r="H20905" t="str">
            <v/>
          </cell>
        </row>
        <row r="20906">
          <cell r="H20906" t="str">
            <v/>
          </cell>
        </row>
        <row r="20907">
          <cell r="H20907" t="str">
            <v/>
          </cell>
        </row>
        <row r="20908">
          <cell r="H20908" t="str">
            <v/>
          </cell>
        </row>
        <row r="20909">
          <cell r="H20909" t="str">
            <v/>
          </cell>
        </row>
        <row r="20910">
          <cell r="H20910" t="str">
            <v/>
          </cell>
        </row>
        <row r="20911">
          <cell r="H20911" t="str">
            <v/>
          </cell>
        </row>
        <row r="20912">
          <cell r="H20912" t="str">
            <v/>
          </cell>
        </row>
        <row r="20913">
          <cell r="H20913" t="str">
            <v/>
          </cell>
        </row>
        <row r="20914">
          <cell r="H20914" t="str">
            <v/>
          </cell>
        </row>
        <row r="20915">
          <cell r="H20915" t="str">
            <v/>
          </cell>
        </row>
        <row r="20916">
          <cell r="H20916" t="str">
            <v/>
          </cell>
        </row>
        <row r="20917">
          <cell r="H20917" t="str">
            <v/>
          </cell>
        </row>
        <row r="20918">
          <cell r="H20918" t="str">
            <v/>
          </cell>
        </row>
        <row r="20919">
          <cell r="H20919" t="str">
            <v/>
          </cell>
        </row>
        <row r="20920">
          <cell r="H20920" t="str">
            <v/>
          </cell>
        </row>
        <row r="20921">
          <cell r="H20921" t="str">
            <v/>
          </cell>
        </row>
        <row r="20922">
          <cell r="H20922" t="str">
            <v/>
          </cell>
        </row>
        <row r="20923">
          <cell r="H20923" t="str">
            <v/>
          </cell>
        </row>
        <row r="20924">
          <cell r="H20924" t="str">
            <v/>
          </cell>
        </row>
        <row r="20925">
          <cell r="H20925" t="str">
            <v/>
          </cell>
        </row>
        <row r="20926">
          <cell r="H20926" t="str">
            <v/>
          </cell>
        </row>
        <row r="20927">
          <cell r="H20927" t="str">
            <v/>
          </cell>
        </row>
        <row r="20928">
          <cell r="H20928" t="str">
            <v/>
          </cell>
        </row>
        <row r="20929">
          <cell r="A20929" t="str">
            <v>ACTIVIDAD No  - PÁGINA 1</v>
          </cell>
        </row>
        <row r="20930">
          <cell r="H20930" t="str">
            <v/>
          </cell>
        </row>
        <row r="20931">
          <cell r="H20931" t="str">
            <v/>
          </cell>
        </row>
        <row r="20932">
          <cell r="H20932" t="str">
            <v/>
          </cell>
        </row>
        <row r="20933">
          <cell r="H20933" t="str">
            <v/>
          </cell>
        </row>
        <row r="20934">
          <cell r="H20934" t="str">
            <v/>
          </cell>
        </row>
        <row r="20935">
          <cell r="H20935" t="str">
            <v/>
          </cell>
        </row>
        <row r="20936">
          <cell r="H20936" t="str">
            <v/>
          </cell>
        </row>
        <row r="20937">
          <cell r="H20937" t="str">
            <v/>
          </cell>
        </row>
        <row r="20938">
          <cell r="H20938" t="str">
            <v/>
          </cell>
        </row>
        <row r="20939">
          <cell r="H20939" t="str">
            <v/>
          </cell>
        </row>
        <row r="20940">
          <cell r="H20940" t="str">
            <v/>
          </cell>
        </row>
        <row r="20941">
          <cell r="H20941" t="str">
            <v/>
          </cell>
        </row>
        <row r="20942">
          <cell r="H20942" t="str">
            <v/>
          </cell>
        </row>
        <row r="20943">
          <cell r="H20943" t="str">
            <v/>
          </cell>
        </row>
        <row r="20944">
          <cell r="H20944" t="str">
            <v/>
          </cell>
        </row>
        <row r="20945">
          <cell r="H20945" t="str">
            <v/>
          </cell>
        </row>
        <row r="20946">
          <cell r="H20946" t="str">
            <v/>
          </cell>
        </row>
        <row r="20947">
          <cell r="A20947" t="str">
            <v xml:space="preserve">CANTIDAD TOTAL ACTIVIDAD No </v>
          </cell>
          <cell r="H20947" t="str">
            <v/>
          </cell>
        </row>
        <row r="20948">
          <cell r="A20948" t="str">
            <v>INSERTE PLANO, GRÁFICO O ESQUEMA AQUÍ</v>
          </cell>
        </row>
        <row r="20971">
          <cell r="B20971" t="str">
            <v xml:space="preserve">JOSE ENRIQUE CASTRO CASTRO </v>
          </cell>
        </row>
        <row r="20972">
          <cell r="B20972" t="str">
            <v xml:space="preserve">SECRETARIO DE PLANEACION </v>
          </cell>
        </row>
        <row r="20973">
          <cell r="B20973" t="str">
            <v xml:space="preserve">SECRETARIA DE PLANEACION </v>
          </cell>
        </row>
        <row r="20974">
          <cell r="B20974" t="str">
            <v/>
          </cell>
          <cell r="C20974" t="str">
            <v>ACTIVIDAD No  - PÁGINA 2</v>
          </cell>
        </row>
        <row r="20975">
          <cell r="A20975" t="str">
            <v>DEPARTAMENTO DE ANTIOQUIA</v>
          </cell>
        </row>
        <row r="20976">
          <cell r="A20976" t="str">
            <v>MUNICIPIO DE MONTEBELLO</v>
          </cell>
        </row>
        <row r="20977">
          <cell r="A20977" t="str">
            <v>PROYECTO: Mantenimiento y Mejoramiento de Vías Terciarias en los Municipios de Montebello y Santa Barbara</v>
          </cell>
        </row>
        <row r="20979">
          <cell r="A20979" t="str">
            <v>MEMORIAS DE OBRA</v>
          </cell>
        </row>
        <row r="20981">
          <cell r="A20981" t="str">
            <v>No.</v>
          </cell>
          <cell r="B20981" t="str">
            <v>DESCRIPCIÓN</v>
          </cell>
          <cell r="F20981" t="str">
            <v>ÍTEM DE PAGO</v>
          </cell>
          <cell r="G20981" t="str">
            <v>UNIDAD</v>
          </cell>
          <cell r="H20981" t="str">
            <v>CANTIDAD</v>
          </cell>
        </row>
        <row r="20982">
          <cell r="B20982" t="str">
            <v/>
          </cell>
          <cell r="F20982" t="str">
            <v/>
          </cell>
          <cell r="G20982" t="str">
            <v/>
          </cell>
          <cell r="H20982" t="str">
            <v/>
          </cell>
        </row>
        <row r="20984">
          <cell r="A20984" t="str">
            <v>DETALLE</v>
          </cell>
          <cell r="C20984" t="str">
            <v>FACTOR</v>
          </cell>
          <cell r="D20984" t="str">
            <v>CANTIDAD</v>
          </cell>
          <cell r="E20984" t="str">
            <v>A (ML)</v>
          </cell>
          <cell r="F20984" t="str">
            <v>B (M2)</v>
          </cell>
          <cell r="G20984" t="str">
            <v>C (M3)</v>
          </cell>
          <cell r="H20984" t="str">
            <v>TOTAL</v>
          </cell>
        </row>
        <row r="20985">
          <cell r="H20985" t="str">
            <v/>
          </cell>
        </row>
        <row r="20986">
          <cell r="H20986" t="str">
            <v/>
          </cell>
        </row>
        <row r="20987">
          <cell r="H20987" t="str">
            <v/>
          </cell>
        </row>
        <row r="20988">
          <cell r="H20988" t="str">
            <v/>
          </cell>
        </row>
        <row r="20989">
          <cell r="H20989" t="str">
            <v/>
          </cell>
        </row>
        <row r="20990">
          <cell r="H20990" t="str">
            <v/>
          </cell>
        </row>
        <row r="20991">
          <cell r="H20991" t="str">
            <v/>
          </cell>
        </row>
        <row r="20992">
          <cell r="H20992" t="str">
            <v/>
          </cell>
        </row>
        <row r="20993">
          <cell r="H20993" t="str">
            <v/>
          </cell>
        </row>
        <row r="20994">
          <cell r="H20994" t="str">
            <v/>
          </cell>
        </row>
        <row r="20995">
          <cell r="H20995" t="str">
            <v/>
          </cell>
        </row>
        <row r="20996">
          <cell r="H20996" t="str">
            <v/>
          </cell>
        </row>
        <row r="20997">
          <cell r="H20997" t="str">
            <v/>
          </cell>
        </row>
        <row r="20998">
          <cell r="H20998" t="str">
            <v/>
          </cell>
        </row>
        <row r="20999">
          <cell r="H20999" t="str">
            <v/>
          </cell>
        </row>
        <row r="21000">
          <cell r="H21000" t="str">
            <v/>
          </cell>
        </row>
        <row r="21001">
          <cell r="H21001" t="str">
            <v/>
          </cell>
        </row>
        <row r="21002">
          <cell r="H21002" t="str">
            <v/>
          </cell>
        </row>
        <row r="21003">
          <cell r="H21003" t="str">
            <v/>
          </cell>
        </row>
        <row r="21004">
          <cell r="H21004" t="str">
            <v/>
          </cell>
        </row>
        <row r="21005">
          <cell r="H21005" t="str">
            <v/>
          </cell>
        </row>
        <row r="21006">
          <cell r="H21006" t="str">
            <v/>
          </cell>
        </row>
        <row r="21007">
          <cell r="H21007" t="str">
            <v/>
          </cell>
        </row>
        <row r="21008">
          <cell r="H21008" t="str">
            <v/>
          </cell>
        </row>
        <row r="21009">
          <cell r="H21009" t="str">
            <v/>
          </cell>
        </row>
        <row r="21010">
          <cell r="H21010" t="str">
            <v/>
          </cell>
        </row>
        <row r="21011">
          <cell r="H21011" t="str">
            <v/>
          </cell>
        </row>
        <row r="21012">
          <cell r="H21012" t="str">
            <v/>
          </cell>
        </row>
        <row r="21013">
          <cell r="H21013" t="str">
            <v/>
          </cell>
        </row>
        <row r="21014">
          <cell r="H21014" t="str">
            <v/>
          </cell>
        </row>
        <row r="21015">
          <cell r="H21015" t="str">
            <v/>
          </cell>
        </row>
        <row r="21016">
          <cell r="A21016" t="str">
            <v>ACTIVIDAD No  - PÁGINA 1</v>
          </cell>
        </row>
        <row r="21017">
          <cell r="H21017" t="str">
            <v/>
          </cell>
        </row>
        <row r="21018">
          <cell r="H21018" t="str">
            <v/>
          </cell>
        </row>
        <row r="21019">
          <cell r="H21019" t="str">
            <v/>
          </cell>
        </row>
        <row r="21020">
          <cell r="H21020" t="str">
            <v/>
          </cell>
        </row>
        <row r="21021">
          <cell r="H21021" t="str">
            <v/>
          </cell>
        </row>
        <row r="21022">
          <cell r="H21022" t="str">
            <v/>
          </cell>
        </row>
        <row r="21023">
          <cell r="H21023" t="str">
            <v/>
          </cell>
        </row>
        <row r="21024">
          <cell r="H21024" t="str">
            <v/>
          </cell>
        </row>
        <row r="21025">
          <cell r="H21025" t="str">
            <v/>
          </cell>
        </row>
        <row r="21026">
          <cell r="H21026" t="str">
            <v/>
          </cell>
        </row>
        <row r="21027">
          <cell r="H21027" t="str">
            <v/>
          </cell>
        </row>
        <row r="21028">
          <cell r="H21028" t="str">
            <v/>
          </cell>
        </row>
        <row r="21029">
          <cell r="H21029" t="str">
            <v/>
          </cell>
        </row>
        <row r="21030">
          <cell r="H21030" t="str">
            <v/>
          </cell>
        </row>
        <row r="21031">
          <cell r="H21031" t="str">
            <v/>
          </cell>
        </row>
        <row r="21032">
          <cell r="H21032" t="str">
            <v/>
          </cell>
        </row>
        <row r="21033">
          <cell r="H21033" t="str">
            <v/>
          </cell>
        </row>
        <row r="21034">
          <cell r="A21034" t="str">
            <v xml:space="preserve">CANTIDAD TOTAL ACTIVIDAD No </v>
          </cell>
          <cell r="H21034" t="str">
            <v/>
          </cell>
        </row>
        <row r="21035">
          <cell r="A21035" t="str">
            <v>INSERTE PLANO, GRÁFICO O ESQUEMA AQUÍ</v>
          </cell>
        </row>
        <row r="21058">
          <cell r="B21058" t="str">
            <v xml:space="preserve">JOSE ENRIQUE CASTRO CASTRO </v>
          </cell>
        </row>
        <row r="21059">
          <cell r="B21059" t="str">
            <v xml:space="preserve">SECRETARIO DE PLANEACION </v>
          </cell>
        </row>
        <row r="21060">
          <cell r="B21060" t="str">
            <v xml:space="preserve">SECRETARIA DE PLANEACION </v>
          </cell>
        </row>
        <row r="21061">
          <cell r="B21061" t="str">
            <v/>
          </cell>
          <cell r="C21061" t="str">
            <v>ACTIVIDAD No  - PÁGINA 2</v>
          </cell>
        </row>
        <row r="21062">
          <cell r="A21062" t="str">
            <v>DEPARTAMENTO DE ANTIOQUIA</v>
          </cell>
        </row>
        <row r="21063">
          <cell r="A21063" t="str">
            <v>MUNICIPIO DE MONTEBELLO</v>
          </cell>
        </row>
        <row r="21064">
          <cell r="A21064" t="str">
            <v>PROYECTO: Mantenimiento y Mejoramiento de Vías Terciarias en los Municipios de Montebello y Santa Barbara</v>
          </cell>
        </row>
        <row r="21066">
          <cell r="A21066" t="str">
            <v>MEMORIAS DE OBRA</v>
          </cell>
        </row>
        <row r="21068">
          <cell r="A21068" t="str">
            <v>No.</v>
          </cell>
          <cell r="B21068" t="str">
            <v>DESCRIPCIÓN</v>
          </cell>
          <cell r="F21068" t="str">
            <v>ÍTEM DE PAGO</v>
          </cell>
          <cell r="G21068" t="str">
            <v>UNIDAD</v>
          </cell>
          <cell r="H21068" t="str">
            <v>CANTIDAD</v>
          </cell>
        </row>
        <row r="21069">
          <cell r="B21069" t="str">
            <v/>
          </cell>
          <cell r="F21069" t="str">
            <v/>
          </cell>
          <cell r="G21069" t="str">
            <v/>
          </cell>
          <cell r="H21069" t="str">
            <v/>
          </cell>
        </row>
        <row r="21071">
          <cell r="A21071" t="str">
            <v>DETALLE</v>
          </cell>
          <cell r="C21071" t="str">
            <v>FACTOR</v>
          </cell>
          <cell r="D21071" t="str">
            <v>CANTIDAD</v>
          </cell>
          <cell r="E21071" t="str">
            <v>A (ML)</v>
          </cell>
          <cell r="F21071" t="str">
            <v>B (M2)</v>
          </cell>
          <cell r="G21071" t="str">
            <v>C (M3)</v>
          </cell>
          <cell r="H21071" t="str">
            <v>TOTAL</v>
          </cell>
        </row>
        <row r="21072">
          <cell r="H21072" t="str">
            <v/>
          </cell>
        </row>
        <row r="21073">
          <cell r="H21073" t="str">
            <v/>
          </cell>
        </row>
        <row r="21074">
          <cell r="H21074" t="str">
            <v/>
          </cell>
        </row>
        <row r="21075">
          <cell r="H21075" t="str">
            <v/>
          </cell>
        </row>
        <row r="21076">
          <cell r="H21076" t="str">
            <v/>
          </cell>
        </row>
        <row r="21077">
          <cell r="H21077" t="str">
            <v/>
          </cell>
        </row>
        <row r="21078">
          <cell r="H21078" t="str">
            <v/>
          </cell>
        </row>
        <row r="21079">
          <cell r="H21079" t="str">
            <v/>
          </cell>
        </row>
        <row r="21080">
          <cell r="H21080" t="str">
            <v/>
          </cell>
        </row>
        <row r="21081">
          <cell r="H21081" t="str">
            <v/>
          </cell>
        </row>
        <row r="21082">
          <cell r="H21082" t="str">
            <v/>
          </cell>
        </row>
        <row r="21083">
          <cell r="H21083" t="str">
            <v/>
          </cell>
        </row>
        <row r="21084">
          <cell r="H21084" t="str">
            <v/>
          </cell>
        </row>
        <row r="21085">
          <cell r="H21085" t="str">
            <v/>
          </cell>
        </row>
        <row r="21086">
          <cell r="H21086" t="str">
            <v/>
          </cell>
        </row>
        <row r="21087">
          <cell r="H21087" t="str">
            <v/>
          </cell>
        </row>
        <row r="21088">
          <cell r="H21088" t="str">
            <v/>
          </cell>
        </row>
        <row r="21089">
          <cell r="H21089" t="str">
            <v/>
          </cell>
        </row>
        <row r="21090">
          <cell r="H21090" t="str">
            <v/>
          </cell>
        </row>
        <row r="21091">
          <cell r="H21091" t="str">
            <v/>
          </cell>
        </row>
        <row r="21092">
          <cell r="H21092" t="str">
            <v/>
          </cell>
        </row>
        <row r="21093">
          <cell r="H21093" t="str">
            <v/>
          </cell>
        </row>
        <row r="21094">
          <cell r="H21094" t="str">
            <v/>
          </cell>
        </row>
        <row r="21095">
          <cell r="H21095" t="str">
            <v/>
          </cell>
        </row>
        <row r="21096">
          <cell r="H21096" t="str">
            <v/>
          </cell>
        </row>
        <row r="21097">
          <cell r="H21097" t="str">
            <v/>
          </cell>
        </row>
        <row r="21098">
          <cell r="H21098" t="str">
            <v/>
          </cell>
        </row>
        <row r="21099">
          <cell r="H21099" t="str">
            <v/>
          </cell>
        </row>
        <row r="21100">
          <cell r="H21100" t="str">
            <v/>
          </cell>
        </row>
        <row r="21101">
          <cell r="H21101" t="str">
            <v/>
          </cell>
        </row>
        <row r="21102">
          <cell r="H21102" t="str">
            <v/>
          </cell>
        </row>
        <row r="21103">
          <cell r="A21103" t="str">
            <v>ACTIVIDAD No  - PÁGINA 1</v>
          </cell>
        </row>
        <row r="21104">
          <cell r="H21104" t="str">
            <v/>
          </cell>
        </row>
        <row r="21105">
          <cell r="H21105" t="str">
            <v/>
          </cell>
        </row>
        <row r="21106">
          <cell r="H21106" t="str">
            <v/>
          </cell>
        </row>
        <row r="21107">
          <cell r="H21107" t="str">
            <v/>
          </cell>
        </row>
        <row r="21108">
          <cell r="H21108" t="str">
            <v/>
          </cell>
        </row>
        <row r="21109">
          <cell r="H21109" t="str">
            <v/>
          </cell>
        </row>
        <row r="21110">
          <cell r="H21110" t="str">
            <v/>
          </cell>
        </row>
        <row r="21111">
          <cell r="H21111" t="str">
            <v/>
          </cell>
        </row>
        <row r="21112">
          <cell r="H21112" t="str">
            <v/>
          </cell>
        </row>
        <row r="21113">
          <cell r="H21113" t="str">
            <v/>
          </cell>
        </row>
        <row r="21114">
          <cell r="H21114" t="str">
            <v/>
          </cell>
        </row>
        <row r="21115">
          <cell r="H21115" t="str">
            <v/>
          </cell>
        </row>
        <row r="21116">
          <cell r="H21116" t="str">
            <v/>
          </cell>
        </row>
        <row r="21117">
          <cell r="H21117" t="str">
            <v/>
          </cell>
        </row>
        <row r="21118">
          <cell r="H21118" t="str">
            <v/>
          </cell>
        </row>
        <row r="21119">
          <cell r="H21119" t="str">
            <v/>
          </cell>
        </row>
        <row r="21120">
          <cell r="H21120" t="str">
            <v/>
          </cell>
        </row>
        <row r="21121">
          <cell r="A21121" t="str">
            <v xml:space="preserve">CANTIDAD TOTAL ACTIVIDAD No </v>
          </cell>
          <cell r="H21121" t="str">
            <v/>
          </cell>
        </row>
        <row r="21122">
          <cell r="A21122" t="str">
            <v>INSERTE PLANO, GRÁFICO O ESQUEMA AQUÍ</v>
          </cell>
        </row>
        <row r="21145">
          <cell r="B21145" t="str">
            <v xml:space="preserve">JOSE ENRIQUE CASTRO CASTRO </v>
          </cell>
        </row>
        <row r="21146">
          <cell r="B21146" t="str">
            <v xml:space="preserve">SECRETARIO DE PLANEACION </v>
          </cell>
        </row>
        <row r="21147">
          <cell r="B21147" t="str">
            <v xml:space="preserve">SECRETARIA DE PLANEACION </v>
          </cell>
        </row>
        <row r="21148">
          <cell r="B21148" t="str">
            <v/>
          </cell>
          <cell r="C21148" t="str">
            <v>ACTIVIDAD No  - PÁGINA 2</v>
          </cell>
        </row>
        <row r="21149">
          <cell r="A21149" t="str">
            <v>DEPARTAMENTO DE ANTIOQUIA</v>
          </cell>
        </row>
        <row r="21150">
          <cell r="A21150" t="str">
            <v>MUNICIPIO DE MONTEBELLO</v>
          </cell>
        </row>
        <row r="21151">
          <cell r="A21151" t="str">
            <v>PROYECTO: Mantenimiento y Mejoramiento de Vías Terciarias en los Municipios de Montebello y Santa Barbara</v>
          </cell>
        </row>
        <row r="21153">
          <cell r="A21153" t="str">
            <v>MEMORIAS DE OBRA</v>
          </cell>
        </row>
        <row r="21155">
          <cell r="A21155" t="str">
            <v>No.</v>
          </cell>
          <cell r="B21155" t="str">
            <v>DESCRIPCIÓN</v>
          </cell>
          <cell r="F21155" t="str">
            <v>ÍTEM DE PAGO</v>
          </cell>
          <cell r="G21155" t="str">
            <v>UNIDAD</v>
          </cell>
          <cell r="H21155" t="str">
            <v>CANTIDAD</v>
          </cell>
        </row>
        <row r="21156">
          <cell r="B21156" t="str">
            <v/>
          </cell>
          <cell r="F21156" t="str">
            <v/>
          </cell>
          <cell r="G21156" t="str">
            <v/>
          </cell>
          <cell r="H21156" t="str">
            <v/>
          </cell>
        </row>
        <row r="21158">
          <cell r="A21158" t="str">
            <v>DETALLE</v>
          </cell>
          <cell r="C21158" t="str">
            <v>FACTOR</v>
          </cell>
          <cell r="D21158" t="str">
            <v>CANTIDAD</v>
          </cell>
          <cell r="E21158" t="str">
            <v>A (ML)</v>
          </cell>
          <cell r="F21158" t="str">
            <v>B (M2)</v>
          </cell>
          <cell r="G21158" t="str">
            <v>C (M3)</v>
          </cell>
          <cell r="H21158" t="str">
            <v>TOTAL</v>
          </cell>
        </row>
        <row r="21159">
          <cell r="H21159" t="str">
            <v/>
          </cell>
        </row>
        <row r="21160">
          <cell r="H21160" t="str">
            <v/>
          </cell>
        </row>
        <row r="21161">
          <cell r="H21161" t="str">
            <v/>
          </cell>
        </row>
        <row r="21162">
          <cell r="H21162" t="str">
            <v/>
          </cell>
        </row>
        <row r="21163">
          <cell r="H21163" t="str">
            <v/>
          </cell>
        </row>
        <row r="21164">
          <cell r="H21164" t="str">
            <v/>
          </cell>
        </row>
        <row r="21165">
          <cell r="H21165" t="str">
            <v/>
          </cell>
        </row>
        <row r="21166">
          <cell r="H21166" t="str">
            <v/>
          </cell>
        </row>
        <row r="21167">
          <cell r="H21167" t="str">
            <v/>
          </cell>
        </row>
        <row r="21168">
          <cell r="H21168" t="str">
            <v/>
          </cell>
        </row>
        <row r="21169">
          <cell r="H21169" t="str">
            <v/>
          </cell>
        </row>
        <row r="21170">
          <cell r="H21170" t="str">
            <v/>
          </cell>
        </row>
        <row r="21171">
          <cell r="H21171" t="str">
            <v/>
          </cell>
        </row>
        <row r="21172">
          <cell r="H21172" t="str">
            <v/>
          </cell>
        </row>
        <row r="21173">
          <cell r="H21173" t="str">
            <v/>
          </cell>
        </row>
        <row r="21174">
          <cell r="H21174" t="str">
            <v/>
          </cell>
        </row>
        <row r="21175">
          <cell r="H21175" t="str">
            <v/>
          </cell>
        </row>
        <row r="21176">
          <cell r="H21176" t="str">
            <v/>
          </cell>
        </row>
        <row r="21177">
          <cell r="H21177" t="str">
            <v/>
          </cell>
        </row>
        <row r="21178">
          <cell r="H21178" t="str">
            <v/>
          </cell>
        </row>
        <row r="21179">
          <cell r="H21179" t="str">
            <v/>
          </cell>
        </row>
        <row r="21180">
          <cell r="H21180" t="str">
            <v/>
          </cell>
        </row>
        <row r="21181">
          <cell r="H21181" t="str">
            <v/>
          </cell>
        </row>
        <row r="21182">
          <cell r="H21182" t="str">
            <v/>
          </cell>
        </row>
        <row r="21183">
          <cell r="H21183" t="str">
            <v/>
          </cell>
        </row>
        <row r="21184">
          <cell r="H21184" t="str">
            <v/>
          </cell>
        </row>
        <row r="21185">
          <cell r="H21185" t="str">
            <v/>
          </cell>
        </row>
        <row r="21186">
          <cell r="H21186" t="str">
            <v/>
          </cell>
        </row>
        <row r="21187">
          <cell r="H21187" t="str">
            <v/>
          </cell>
        </row>
        <row r="21188">
          <cell r="H21188" t="str">
            <v/>
          </cell>
        </row>
        <row r="21189">
          <cell r="H21189" t="str">
            <v/>
          </cell>
        </row>
        <row r="21190">
          <cell r="A21190" t="str">
            <v>ACTIVIDAD No  - PÁGINA 1</v>
          </cell>
        </row>
        <row r="21191">
          <cell r="H21191" t="str">
            <v/>
          </cell>
        </row>
        <row r="21192">
          <cell r="H21192" t="str">
            <v/>
          </cell>
        </row>
        <row r="21193">
          <cell r="H21193" t="str">
            <v/>
          </cell>
        </row>
        <row r="21194">
          <cell r="H21194" t="str">
            <v/>
          </cell>
        </row>
        <row r="21195">
          <cell r="H21195" t="str">
            <v/>
          </cell>
        </row>
        <row r="21196">
          <cell r="H21196" t="str">
            <v/>
          </cell>
        </row>
        <row r="21197">
          <cell r="H21197" t="str">
            <v/>
          </cell>
        </row>
        <row r="21198">
          <cell r="H21198" t="str">
            <v/>
          </cell>
        </row>
        <row r="21199">
          <cell r="H21199" t="str">
            <v/>
          </cell>
        </row>
        <row r="21200">
          <cell r="H21200" t="str">
            <v/>
          </cell>
        </row>
        <row r="21201">
          <cell r="H21201" t="str">
            <v/>
          </cell>
        </row>
        <row r="21202">
          <cell r="H21202" t="str">
            <v/>
          </cell>
        </row>
        <row r="21203">
          <cell r="H21203" t="str">
            <v/>
          </cell>
        </row>
        <row r="21204">
          <cell r="H21204" t="str">
            <v/>
          </cell>
        </row>
        <row r="21205">
          <cell r="H21205" t="str">
            <v/>
          </cell>
        </row>
        <row r="21206">
          <cell r="H21206" t="str">
            <v/>
          </cell>
        </row>
        <row r="21207">
          <cell r="H21207" t="str">
            <v/>
          </cell>
        </row>
        <row r="21208">
          <cell r="A21208" t="str">
            <v xml:space="preserve">CANTIDAD TOTAL ACTIVIDAD No </v>
          </cell>
          <cell r="H21208" t="str">
            <v/>
          </cell>
        </row>
        <row r="21209">
          <cell r="A21209" t="str">
            <v>INSERTE PLANO, GRÁFICO O ESQUEMA AQUÍ</v>
          </cell>
        </row>
        <row r="21232">
          <cell r="B21232" t="str">
            <v xml:space="preserve">JOSE ENRIQUE CASTRO CASTRO </v>
          </cell>
        </row>
        <row r="21233">
          <cell r="B21233" t="str">
            <v xml:space="preserve">SECRETARIO DE PLANEACION </v>
          </cell>
        </row>
        <row r="21234">
          <cell r="B21234" t="str">
            <v xml:space="preserve">SECRETARIA DE PLANEACION </v>
          </cell>
        </row>
        <row r="21235">
          <cell r="B21235" t="str">
            <v/>
          </cell>
          <cell r="C21235" t="str">
            <v>ACTIVIDAD No  - PÁGINA 2</v>
          </cell>
        </row>
        <row r="21236">
          <cell r="A21236" t="str">
            <v>DEPARTAMENTO DE ANTIOQUIA</v>
          </cell>
        </row>
        <row r="21237">
          <cell r="A21237" t="str">
            <v>MUNICIPIO DE MONTEBELLO</v>
          </cell>
        </row>
        <row r="21238">
          <cell r="A21238" t="str">
            <v>PROYECTO: Mantenimiento y Mejoramiento de Vías Terciarias en los Municipios de Montebello y Santa Barbara</v>
          </cell>
        </row>
        <row r="21240">
          <cell r="A21240" t="str">
            <v>MEMORIAS DE OBRA</v>
          </cell>
        </row>
        <row r="21242">
          <cell r="A21242" t="str">
            <v>No.</v>
          </cell>
          <cell r="B21242" t="str">
            <v>DESCRIPCIÓN</v>
          </cell>
          <cell r="F21242" t="str">
            <v>ÍTEM DE PAGO</v>
          </cell>
          <cell r="G21242" t="str">
            <v>UNIDAD</v>
          </cell>
          <cell r="H21242" t="str">
            <v>CANTIDAD</v>
          </cell>
        </row>
        <row r="21243">
          <cell r="B21243" t="str">
            <v/>
          </cell>
          <cell r="F21243" t="str">
            <v/>
          </cell>
          <cell r="G21243" t="str">
            <v/>
          </cell>
          <cell r="H21243" t="str">
            <v/>
          </cell>
        </row>
        <row r="21245">
          <cell r="A21245" t="str">
            <v>DETALLE</v>
          </cell>
          <cell r="C21245" t="str">
            <v>FACTOR</v>
          </cell>
          <cell r="D21245" t="str">
            <v>CANTIDAD</v>
          </cell>
          <cell r="E21245" t="str">
            <v>A (ML)</v>
          </cell>
          <cell r="F21245" t="str">
            <v>B (M2)</v>
          </cell>
          <cell r="G21245" t="str">
            <v>C (M3)</v>
          </cell>
          <cell r="H21245" t="str">
            <v>TOTAL</v>
          </cell>
        </row>
        <row r="21246">
          <cell r="H21246" t="str">
            <v/>
          </cell>
        </row>
        <row r="21247">
          <cell r="H21247" t="str">
            <v/>
          </cell>
        </row>
        <row r="21248">
          <cell r="H21248" t="str">
            <v/>
          </cell>
        </row>
        <row r="21249">
          <cell r="H21249" t="str">
            <v/>
          </cell>
        </row>
        <row r="21250">
          <cell r="H21250" t="str">
            <v/>
          </cell>
        </row>
        <row r="21251">
          <cell r="H21251" t="str">
            <v/>
          </cell>
        </row>
        <row r="21252">
          <cell r="H21252" t="str">
            <v/>
          </cell>
        </row>
        <row r="21253">
          <cell r="H21253" t="str">
            <v/>
          </cell>
        </row>
        <row r="21254">
          <cell r="H21254" t="str">
            <v/>
          </cell>
        </row>
        <row r="21255">
          <cell r="H21255" t="str">
            <v/>
          </cell>
        </row>
        <row r="21256">
          <cell r="H21256" t="str">
            <v/>
          </cell>
        </row>
        <row r="21257">
          <cell r="H21257" t="str">
            <v/>
          </cell>
        </row>
        <row r="21258">
          <cell r="H21258" t="str">
            <v/>
          </cell>
        </row>
        <row r="21259">
          <cell r="H21259" t="str">
            <v/>
          </cell>
        </row>
        <row r="21260">
          <cell r="H21260" t="str">
            <v/>
          </cell>
        </row>
        <row r="21261">
          <cell r="H21261" t="str">
            <v/>
          </cell>
        </row>
        <row r="21262">
          <cell r="H21262" t="str">
            <v/>
          </cell>
        </row>
        <row r="21263">
          <cell r="H21263" t="str">
            <v/>
          </cell>
        </row>
        <row r="21264">
          <cell r="H21264" t="str">
            <v/>
          </cell>
        </row>
        <row r="21265">
          <cell r="H21265" t="str">
            <v/>
          </cell>
        </row>
        <row r="21266">
          <cell r="H21266" t="str">
            <v/>
          </cell>
        </row>
        <row r="21267">
          <cell r="H21267" t="str">
            <v/>
          </cell>
        </row>
        <row r="21268">
          <cell r="H21268" t="str">
            <v/>
          </cell>
        </row>
        <row r="21269">
          <cell r="H21269" t="str">
            <v/>
          </cell>
        </row>
        <row r="21270">
          <cell r="H21270" t="str">
            <v/>
          </cell>
        </row>
        <row r="21271">
          <cell r="H21271" t="str">
            <v/>
          </cell>
        </row>
        <row r="21272">
          <cell r="H21272" t="str">
            <v/>
          </cell>
        </row>
        <row r="21273">
          <cell r="H21273" t="str">
            <v/>
          </cell>
        </row>
        <row r="21274">
          <cell r="H21274" t="str">
            <v/>
          </cell>
        </row>
        <row r="21275">
          <cell r="H21275" t="str">
            <v/>
          </cell>
        </row>
        <row r="21276">
          <cell r="H21276" t="str">
            <v/>
          </cell>
        </row>
        <row r="21277">
          <cell r="H21277" t="str">
            <v/>
          </cell>
        </row>
        <row r="21278">
          <cell r="H21278" t="str">
            <v/>
          </cell>
        </row>
        <row r="21279">
          <cell r="A21279" t="str">
            <v>ACTIVIDAD No  - PÁGINA 1</v>
          </cell>
        </row>
        <row r="21280">
          <cell r="H21280" t="str">
            <v/>
          </cell>
        </row>
        <row r="21281">
          <cell r="H21281" t="str">
            <v/>
          </cell>
        </row>
        <row r="21282">
          <cell r="H21282" t="str">
            <v/>
          </cell>
        </row>
        <row r="21283">
          <cell r="H21283" t="str">
            <v/>
          </cell>
        </row>
        <row r="21284">
          <cell r="H21284" t="str">
            <v/>
          </cell>
        </row>
        <row r="21285">
          <cell r="H21285" t="str">
            <v/>
          </cell>
        </row>
        <row r="21286">
          <cell r="H21286" t="str">
            <v/>
          </cell>
        </row>
        <row r="21287">
          <cell r="H21287" t="str">
            <v/>
          </cell>
        </row>
        <row r="21288">
          <cell r="H21288" t="str">
            <v/>
          </cell>
        </row>
        <row r="21289">
          <cell r="H21289" t="str">
            <v/>
          </cell>
        </row>
        <row r="21290">
          <cell r="H21290" t="str">
            <v/>
          </cell>
        </row>
        <row r="21291">
          <cell r="H21291" t="str">
            <v/>
          </cell>
        </row>
        <row r="21292">
          <cell r="H21292" t="str">
            <v/>
          </cell>
        </row>
        <row r="21293">
          <cell r="H21293" t="str">
            <v/>
          </cell>
        </row>
        <row r="21294">
          <cell r="H21294" t="str">
            <v/>
          </cell>
        </row>
        <row r="21295">
          <cell r="H21295" t="str">
            <v/>
          </cell>
        </row>
        <row r="21296">
          <cell r="H21296" t="str">
            <v/>
          </cell>
        </row>
        <row r="21297">
          <cell r="A21297" t="str">
            <v xml:space="preserve">CANTIDAD TOTAL ACTIVIDAD No </v>
          </cell>
          <cell r="H21297" t="str">
            <v/>
          </cell>
        </row>
        <row r="21298">
          <cell r="A21298" t="str">
            <v>INSERTE PLANO, GRÁFICO O ESQUEMA AQUÍ</v>
          </cell>
        </row>
        <row r="21321">
          <cell r="B21321" t="str">
            <v xml:space="preserve">JOSE ENRIQUE CASTRO CASTRO </v>
          </cell>
        </row>
        <row r="21322">
          <cell r="B21322" t="str">
            <v xml:space="preserve">SECRETARIO DE PLANEACION </v>
          </cell>
        </row>
        <row r="21323">
          <cell r="B21323" t="str">
            <v xml:space="preserve">SECRETARIA DE PLANEACION </v>
          </cell>
        </row>
        <row r="21324">
          <cell r="B21324" t="str">
            <v/>
          </cell>
          <cell r="C21324" t="str">
            <v>ACTIVIDAD No  - PÁGINA 2</v>
          </cell>
        </row>
        <row r="21325">
          <cell r="A21325" t="str">
            <v>DEPARTAMENTO DE ANTIOQUIA</v>
          </cell>
        </row>
        <row r="21326">
          <cell r="A21326" t="str">
            <v>MUNICIPIO DE MONTEBELLO</v>
          </cell>
        </row>
        <row r="21327">
          <cell r="A21327" t="str">
            <v>PROYECTO: Mantenimiento y Mejoramiento de Vías Terciarias en los Municipios de Montebello y Santa Barbara</v>
          </cell>
        </row>
        <row r="21329">
          <cell r="A21329" t="str">
            <v>MEMORIAS DE OBRA</v>
          </cell>
        </row>
        <row r="21331">
          <cell r="A21331" t="str">
            <v>No.</v>
          </cell>
          <cell r="B21331" t="str">
            <v>DESCRIPCIÓN</v>
          </cell>
          <cell r="F21331" t="str">
            <v>ÍTEM DE PAGO</v>
          </cell>
          <cell r="G21331" t="str">
            <v>UNIDAD</v>
          </cell>
          <cell r="H21331" t="str">
            <v>CANTIDAD</v>
          </cell>
        </row>
        <row r="21332">
          <cell r="B21332" t="str">
            <v/>
          </cell>
          <cell r="F21332" t="str">
            <v/>
          </cell>
          <cell r="G21332" t="str">
            <v/>
          </cell>
          <cell r="H21332" t="str">
            <v/>
          </cell>
        </row>
        <row r="21334">
          <cell r="A21334" t="str">
            <v>DETALLE</v>
          </cell>
          <cell r="C21334" t="str">
            <v>FACTOR</v>
          </cell>
          <cell r="D21334" t="str">
            <v>CANTIDAD</v>
          </cell>
          <cell r="E21334" t="str">
            <v>A (ML)</v>
          </cell>
          <cell r="F21334" t="str">
            <v>B (M2)</v>
          </cell>
          <cell r="G21334" t="str">
            <v>C (M3)</v>
          </cell>
          <cell r="H21334" t="str">
            <v>TOTAL</v>
          </cell>
        </row>
        <row r="21335">
          <cell r="H21335" t="str">
            <v/>
          </cell>
        </row>
        <row r="21336">
          <cell r="H21336" t="str">
            <v/>
          </cell>
        </row>
        <row r="21337">
          <cell r="H21337" t="str">
            <v/>
          </cell>
        </row>
        <row r="21338">
          <cell r="H21338" t="str">
            <v/>
          </cell>
        </row>
        <row r="21339">
          <cell r="H21339" t="str">
            <v/>
          </cell>
        </row>
        <row r="21340">
          <cell r="H21340" t="str">
            <v/>
          </cell>
        </row>
        <row r="21341">
          <cell r="H21341" t="str">
            <v/>
          </cell>
        </row>
        <row r="21342">
          <cell r="H21342" t="str">
            <v/>
          </cell>
        </row>
        <row r="21343">
          <cell r="H21343" t="str">
            <v/>
          </cell>
        </row>
        <row r="21344">
          <cell r="H21344" t="str">
            <v/>
          </cell>
        </row>
        <row r="21345">
          <cell r="H21345" t="str">
            <v/>
          </cell>
        </row>
        <row r="21346">
          <cell r="H21346" t="str">
            <v/>
          </cell>
        </row>
        <row r="21347">
          <cell r="H21347" t="str">
            <v/>
          </cell>
        </row>
        <row r="21348">
          <cell r="H21348" t="str">
            <v/>
          </cell>
        </row>
        <row r="21349">
          <cell r="H21349" t="str">
            <v/>
          </cell>
        </row>
        <row r="21350">
          <cell r="H21350" t="str">
            <v/>
          </cell>
        </row>
        <row r="21351">
          <cell r="H21351" t="str">
            <v/>
          </cell>
        </row>
        <row r="21352">
          <cell r="H21352" t="str">
            <v/>
          </cell>
        </row>
        <row r="21353">
          <cell r="H21353" t="str">
            <v/>
          </cell>
        </row>
        <row r="21354">
          <cell r="H21354" t="str">
            <v/>
          </cell>
        </row>
        <row r="21355">
          <cell r="H21355" t="str">
            <v/>
          </cell>
        </row>
        <row r="21356">
          <cell r="H21356" t="str">
            <v/>
          </cell>
        </row>
        <row r="21357">
          <cell r="H21357" t="str">
            <v/>
          </cell>
        </row>
        <row r="21358">
          <cell r="H21358" t="str">
            <v/>
          </cell>
        </row>
        <row r="21359">
          <cell r="H21359" t="str">
            <v/>
          </cell>
        </row>
        <row r="21360">
          <cell r="H21360" t="str">
            <v/>
          </cell>
        </row>
        <row r="21361">
          <cell r="H21361" t="str">
            <v/>
          </cell>
        </row>
        <row r="21362">
          <cell r="H21362" t="str">
            <v/>
          </cell>
        </row>
        <row r="21363">
          <cell r="H21363" t="str">
            <v/>
          </cell>
        </row>
        <row r="21364">
          <cell r="H21364" t="str">
            <v/>
          </cell>
        </row>
        <row r="21365">
          <cell r="H21365" t="str">
            <v/>
          </cell>
        </row>
        <row r="21366">
          <cell r="A21366" t="str">
            <v>ACTIVIDAD No  - PÁGINA 1</v>
          </cell>
        </row>
        <row r="21367">
          <cell r="H21367" t="str">
            <v/>
          </cell>
        </row>
        <row r="21368">
          <cell r="H21368" t="str">
            <v/>
          </cell>
        </row>
        <row r="21369">
          <cell r="H21369" t="str">
            <v/>
          </cell>
        </row>
        <row r="21370">
          <cell r="H21370" t="str">
            <v/>
          </cell>
        </row>
        <row r="21371">
          <cell r="H21371" t="str">
            <v/>
          </cell>
        </row>
        <row r="21372">
          <cell r="H21372" t="str">
            <v/>
          </cell>
        </row>
        <row r="21373">
          <cell r="H21373" t="str">
            <v/>
          </cell>
        </row>
        <row r="21374">
          <cell r="H21374" t="str">
            <v/>
          </cell>
        </row>
        <row r="21375">
          <cell r="H21375" t="str">
            <v/>
          </cell>
        </row>
        <row r="21376">
          <cell r="H21376" t="str">
            <v/>
          </cell>
        </row>
        <row r="21377">
          <cell r="H21377" t="str">
            <v/>
          </cell>
        </row>
        <row r="21378">
          <cell r="H21378" t="str">
            <v/>
          </cell>
        </row>
        <row r="21379">
          <cell r="H21379" t="str">
            <v/>
          </cell>
        </row>
        <row r="21380">
          <cell r="H21380" t="str">
            <v/>
          </cell>
        </row>
        <row r="21381">
          <cell r="H21381" t="str">
            <v/>
          </cell>
        </row>
        <row r="21382">
          <cell r="H21382" t="str">
            <v/>
          </cell>
        </row>
        <row r="21383">
          <cell r="H21383" t="str">
            <v/>
          </cell>
        </row>
        <row r="21384">
          <cell r="A21384" t="str">
            <v xml:space="preserve">CANTIDAD TOTAL ACTIVIDAD No </v>
          </cell>
          <cell r="H21384" t="str">
            <v/>
          </cell>
        </row>
        <row r="21385">
          <cell r="A21385" t="str">
            <v>INSERTE PLANO, GRÁFICO O ESQUEMA AQUÍ</v>
          </cell>
        </row>
        <row r="21408">
          <cell r="B21408" t="str">
            <v xml:space="preserve">JOSE ENRIQUE CASTRO CASTRO </v>
          </cell>
        </row>
        <row r="21409">
          <cell r="B21409" t="str">
            <v xml:space="preserve">SECRETARIO DE PLANEACION </v>
          </cell>
        </row>
        <row r="21410">
          <cell r="B21410" t="str">
            <v xml:space="preserve">SECRETARIA DE PLANEACION </v>
          </cell>
        </row>
        <row r="21411">
          <cell r="B21411" t="str">
            <v/>
          </cell>
          <cell r="C21411" t="str">
            <v>ACTIVIDAD No  - PÁGINA 2</v>
          </cell>
        </row>
        <row r="21412">
          <cell r="A21412" t="str">
            <v>DEPARTAMENTO DE ANTIOQUIA</v>
          </cell>
        </row>
        <row r="21413">
          <cell r="A21413" t="str">
            <v>MUNICIPIO DE MONTEBELLO</v>
          </cell>
        </row>
        <row r="21414">
          <cell r="A21414" t="str">
            <v>PROYECTO: Mantenimiento y Mejoramiento de Vías Terciarias en los Municipios de Montebello y Santa Barbara</v>
          </cell>
        </row>
        <row r="21416">
          <cell r="A21416" t="str">
            <v>MEMORIAS DE OBRA</v>
          </cell>
        </row>
        <row r="21418">
          <cell r="A21418" t="str">
            <v>No.</v>
          </cell>
          <cell r="B21418" t="str">
            <v>DESCRIPCIÓN</v>
          </cell>
          <cell r="F21418" t="str">
            <v>ÍTEM DE PAGO</v>
          </cell>
          <cell r="G21418" t="str">
            <v>UNIDAD</v>
          </cell>
          <cell r="H21418" t="str">
            <v>CANTIDAD</v>
          </cell>
        </row>
        <row r="21419">
          <cell r="B21419" t="str">
            <v/>
          </cell>
          <cell r="F21419" t="str">
            <v/>
          </cell>
          <cell r="G21419" t="str">
            <v/>
          </cell>
          <cell r="H21419" t="str">
            <v/>
          </cell>
        </row>
        <row r="21421">
          <cell r="A21421" t="str">
            <v>DETALLE</v>
          </cell>
          <cell r="C21421" t="str">
            <v>FACTOR</v>
          </cell>
          <cell r="D21421" t="str">
            <v>CANTIDAD</v>
          </cell>
          <cell r="E21421" t="str">
            <v>A (ML)</v>
          </cell>
          <cell r="F21421" t="str">
            <v>B (M2)</v>
          </cell>
          <cell r="G21421" t="str">
            <v>C (M3)</v>
          </cell>
          <cell r="H21421" t="str">
            <v>TOTAL</v>
          </cell>
        </row>
        <row r="21422">
          <cell r="H21422" t="str">
            <v/>
          </cell>
        </row>
        <row r="21423">
          <cell r="H21423" t="str">
            <v/>
          </cell>
        </row>
        <row r="21424">
          <cell r="H21424" t="str">
            <v/>
          </cell>
        </row>
        <row r="21425">
          <cell r="H21425" t="str">
            <v/>
          </cell>
        </row>
        <row r="21426">
          <cell r="H21426" t="str">
            <v/>
          </cell>
        </row>
        <row r="21427">
          <cell r="H21427" t="str">
            <v/>
          </cell>
        </row>
        <row r="21428">
          <cell r="H21428" t="str">
            <v/>
          </cell>
        </row>
        <row r="21429">
          <cell r="H21429" t="str">
            <v/>
          </cell>
        </row>
        <row r="21430">
          <cell r="H21430" t="str">
            <v/>
          </cell>
        </row>
        <row r="21431">
          <cell r="H21431" t="str">
            <v/>
          </cell>
        </row>
        <row r="21432">
          <cell r="H21432" t="str">
            <v/>
          </cell>
        </row>
        <row r="21433">
          <cell r="H21433" t="str">
            <v/>
          </cell>
        </row>
        <row r="21434">
          <cell r="H21434" t="str">
            <v/>
          </cell>
        </row>
        <row r="21435">
          <cell r="H21435" t="str">
            <v/>
          </cell>
        </row>
        <row r="21436">
          <cell r="H21436" t="str">
            <v/>
          </cell>
        </row>
        <row r="21437">
          <cell r="H21437" t="str">
            <v/>
          </cell>
        </row>
        <row r="21438">
          <cell r="H21438" t="str">
            <v/>
          </cell>
        </row>
        <row r="21439">
          <cell r="H21439" t="str">
            <v/>
          </cell>
        </row>
        <row r="21440">
          <cell r="H21440" t="str">
            <v/>
          </cell>
        </row>
        <row r="21441">
          <cell r="H21441" t="str">
            <v/>
          </cell>
        </row>
        <row r="21442">
          <cell r="H21442" t="str">
            <v/>
          </cell>
        </row>
        <row r="21443">
          <cell r="H21443" t="str">
            <v/>
          </cell>
        </row>
        <row r="21444">
          <cell r="H21444" t="str">
            <v/>
          </cell>
        </row>
        <row r="21445">
          <cell r="H21445" t="str">
            <v/>
          </cell>
        </row>
        <row r="21446">
          <cell r="H21446" t="str">
            <v/>
          </cell>
        </row>
        <row r="21447">
          <cell r="H21447" t="str">
            <v/>
          </cell>
        </row>
        <row r="21448">
          <cell r="H21448" t="str">
            <v/>
          </cell>
        </row>
        <row r="21449">
          <cell r="H21449" t="str">
            <v/>
          </cell>
        </row>
        <row r="21450">
          <cell r="H21450" t="str">
            <v/>
          </cell>
        </row>
        <row r="21451">
          <cell r="H21451" t="str">
            <v/>
          </cell>
        </row>
        <row r="21452">
          <cell r="H21452" t="str">
            <v/>
          </cell>
        </row>
        <row r="21453">
          <cell r="A21453" t="str">
            <v>ACTIVIDAD No  - PÁGINA 1</v>
          </cell>
        </row>
        <row r="21454">
          <cell r="H21454" t="str">
            <v/>
          </cell>
        </row>
        <row r="21455">
          <cell r="H21455" t="str">
            <v/>
          </cell>
        </row>
        <row r="21456">
          <cell r="H21456" t="str">
            <v/>
          </cell>
        </row>
        <row r="21457">
          <cell r="H21457" t="str">
            <v/>
          </cell>
        </row>
        <row r="21458">
          <cell r="H21458" t="str">
            <v/>
          </cell>
        </row>
        <row r="21459">
          <cell r="H21459" t="str">
            <v/>
          </cell>
        </row>
        <row r="21460">
          <cell r="H21460" t="str">
            <v/>
          </cell>
        </row>
        <row r="21461">
          <cell r="H21461" t="str">
            <v/>
          </cell>
        </row>
        <row r="21462">
          <cell r="H21462" t="str">
            <v/>
          </cell>
        </row>
        <row r="21463">
          <cell r="H21463" t="str">
            <v/>
          </cell>
        </row>
        <row r="21464">
          <cell r="H21464" t="str">
            <v/>
          </cell>
        </row>
        <row r="21465">
          <cell r="H21465" t="str">
            <v/>
          </cell>
        </row>
        <row r="21466">
          <cell r="H21466" t="str">
            <v/>
          </cell>
        </row>
        <row r="21467">
          <cell r="H21467" t="str">
            <v/>
          </cell>
        </row>
        <row r="21468">
          <cell r="H21468" t="str">
            <v/>
          </cell>
        </row>
        <row r="21469">
          <cell r="H21469" t="str">
            <v/>
          </cell>
        </row>
        <row r="21470">
          <cell r="H21470" t="str">
            <v/>
          </cell>
        </row>
        <row r="21471">
          <cell r="A21471" t="str">
            <v xml:space="preserve">CANTIDAD TOTAL ACTIVIDAD No </v>
          </cell>
          <cell r="H21471" t="str">
            <v/>
          </cell>
        </row>
        <row r="21472">
          <cell r="A21472" t="str">
            <v>INSERTE PLANO, GRÁFICO O ESQUEMA AQUÍ</v>
          </cell>
        </row>
        <row r="21495">
          <cell r="B21495" t="str">
            <v xml:space="preserve">JOSE ENRIQUE CASTRO CASTRO </v>
          </cell>
        </row>
        <row r="21496">
          <cell r="B21496" t="str">
            <v xml:space="preserve">SECRETARIO DE PLANEACION </v>
          </cell>
        </row>
        <row r="21497">
          <cell r="B21497" t="str">
            <v xml:space="preserve">SECRETARIA DE PLANEACION </v>
          </cell>
        </row>
        <row r="21498">
          <cell r="B21498" t="str">
            <v/>
          </cell>
          <cell r="C21498" t="str">
            <v>ACTIVIDAD No  - PÁGINA 2</v>
          </cell>
        </row>
        <row r="21499">
          <cell r="A21499" t="str">
            <v>DEPARTAMENTO DE ANTIOQUIA</v>
          </cell>
        </row>
        <row r="21500">
          <cell r="A21500" t="str">
            <v>MUNICIPIO DE MONTEBELLO</v>
          </cell>
        </row>
        <row r="21501">
          <cell r="A21501" t="str">
            <v>PROYECTO: Mantenimiento y Mejoramiento de Vías Terciarias en los Municipios de Montebello y Santa Barbara</v>
          </cell>
        </row>
        <row r="21503">
          <cell r="A21503" t="str">
            <v>MEMORIAS DE OBRA</v>
          </cell>
        </row>
        <row r="21505">
          <cell r="A21505" t="str">
            <v>No.</v>
          </cell>
          <cell r="B21505" t="str">
            <v>DESCRIPCIÓN</v>
          </cell>
          <cell r="F21505" t="str">
            <v>ÍTEM DE PAGO</v>
          </cell>
          <cell r="G21505" t="str">
            <v>UNIDAD</v>
          </cell>
          <cell r="H21505" t="str">
            <v>CANTIDAD</v>
          </cell>
        </row>
        <row r="21506">
          <cell r="B21506" t="str">
            <v/>
          </cell>
          <cell r="F21506" t="str">
            <v/>
          </cell>
          <cell r="G21506" t="str">
            <v/>
          </cell>
          <cell r="H21506" t="str">
            <v/>
          </cell>
        </row>
        <row r="21508">
          <cell r="A21508" t="str">
            <v>DETALLE</v>
          </cell>
          <cell r="C21508" t="str">
            <v>FACTOR</v>
          </cell>
          <cell r="D21508" t="str">
            <v>CANTIDAD</v>
          </cell>
          <cell r="E21508" t="str">
            <v>A (ML)</v>
          </cell>
          <cell r="F21508" t="str">
            <v>B (M2)</v>
          </cell>
          <cell r="G21508" t="str">
            <v>C (M3)</v>
          </cell>
          <cell r="H21508" t="str">
            <v>TOTAL</v>
          </cell>
        </row>
        <row r="21509">
          <cell r="H21509" t="str">
            <v/>
          </cell>
        </row>
        <row r="21510">
          <cell r="H21510" t="str">
            <v/>
          </cell>
        </row>
        <row r="21511">
          <cell r="H21511" t="str">
            <v/>
          </cell>
        </row>
        <row r="21512">
          <cell r="H21512" t="str">
            <v/>
          </cell>
        </row>
        <row r="21513">
          <cell r="H21513" t="str">
            <v/>
          </cell>
        </row>
        <row r="21514">
          <cell r="H21514" t="str">
            <v/>
          </cell>
        </row>
        <row r="21515">
          <cell r="H21515" t="str">
            <v/>
          </cell>
        </row>
        <row r="21516">
          <cell r="H21516" t="str">
            <v/>
          </cell>
        </row>
        <row r="21517">
          <cell r="H21517" t="str">
            <v/>
          </cell>
        </row>
        <row r="21518">
          <cell r="H21518" t="str">
            <v/>
          </cell>
        </row>
        <row r="21519">
          <cell r="H21519" t="str">
            <v/>
          </cell>
        </row>
        <row r="21520">
          <cell r="H21520" t="str">
            <v/>
          </cell>
        </row>
        <row r="21521">
          <cell r="H21521" t="str">
            <v/>
          </cell>
        </row>
        <row r="21522">
          <cell r="H21522" t="str">
            <v/>
          </cell>
        </row>
        <row r="21523">
          <cell r="H21523" t="str">
            <v/>
          </cell>
        </row>
        <row r="21524">
          <cell r="H21524" t="str">
            <v/>
          </cell>
        </row>
        <row r="21525">
          <cell r="H21525" t="str">
            <v/>
          </cell>
        </row>
        <row r="21526">
          <cell r="H21526" t="str">
            <v/>
          </cell>
        </row>
        <row r="21527">
          <cell r="H21527" t="str">
            <v/>
          </cell>
        </row>
        <row r="21528">
          <cell r="H21528" t="str">
            <v/>
          </cell>
        </row>
        <row r="21529">
          <cell r="H21529" t="str">
            <v/>
          </cell>
        </row>
        <row r="21530">
          <cell r="H21530" t="str">
            <v/>
          </cell>
        </row>
        <row r="21531">
          <cell r="H21531" t="str">
            <v/>
          </cell>
        </row>
        <row r="21532">
          <cell r="H21532" t="str">
            <v/>
          </cell>
        </row>
        <row r="21533">
          <cell r="H21533" t="str">
            <v/>
          </cell>
        </row>
        <row r="21534">
          <cell r="H21534" t="str">
            <v/>
          </cell>
        </row>
        <row r="21535">
          <cell r="H21535" t="str">
            <v/>
          </cell>
        </row>
        <row r="21536">
          <cell r="H21536" t="str">
            <v/>
          </cell>
        </row>
        <row r="21537">
          <cell r="H21537" t="str">
            <v/>
          </cell>
        </row>
        <row r="21538">
          <cell r="H21538" t="str">
            <v/>
          </cell>
        </row>
        <row r="21539">
          <cell r="H21539" t="str">
            <v/>
          </cell>
        </row>
        <row r="21540">
          <cell r="A21540" t="str">
            <v>ACTIVIDAD No  - PÁGINA 1</v>
          </cell>
        </row>
        <row r="21541">
          <cell r="H21541" t="str">
            <v/>
          </cell>
        </row>
        <row r="21542">
          <cell r="H21542" t="str">
            <v/>
          </cell>
        </row>
        <row r="21543">
          <cell r="H21543" t="str">
            <v/>
          </cell>
        </row>
        <row r="21544">
          <cell r="H21544" t="str">
            <v/>
          </cell>
        </row>
        <row r="21545">
          <cell r="H21545" t="str">
            <v/>
          </cell>
        </row>
        <row r="21546">
          <cell r="H21546" t="str">
            <v/>
          </cell>
        </row>
        <row r="21547">
          <cell r="H21547" t="str">
            <v/>
          </cell>
        </row>
        <row r="21548">
          <cell r="H21548" t="str">
            <v/>
          </cell>
        </row>
        <row r="21549">
          <cell r="H21549" t="str">
            <v/>
          </cell>
        </row>
        <row r="21550">
          <cell r="H21550" t="str">
            <v/>
          </cell>
        </row>
        <row r="21551">
          <cell r="H21551" t="str">
            <v/>
          </cell>
        </row>
        <row r="21552">
          <cell r="H21552" t="str">
            <v/>
          </cell>
        </row>
        <row r="21553">
          <cell r="H21553" t="str">
            <v/>
          </cell>
        </row>
        <row r="21554">
          <cell r="H21554" t="str">
            <v/>
          </cell>
        </row>
        <row r="21555">
          <cell r="H21555" t="str">
            <v/>
          </cell>
        </row>
        <row r="21556">
          <cell r="H21556" t="str">
            <v/>
          </cell>
        </row>
        <row r="21557">
          <cell r="H21557" t="str">
            <v/>
          </cell>
        </row>
        <row r="21558">
          <cell r="A21558" t="str">
            <v xml:space="preserve">CANTIDAD TOTAL ACTIVIDAD No </v>
          </cell>
          <cell r="H21558" t="str">
            <v/>
          </cell>
        </row>
        <row r="21559">
          <cell r="A21559" t="str">
            <v>INSERTE PLANO, GRÁFICO O ESQUEMA AQUÍ</v>
          </cell>
        </row>
        <row r="21582">
          <cell r="B21582" t="str">
            <v xml:space="preserve">JOSE ENRIQUE CASTRO CASTRO </v>
          </cell>
        </row>
        <row r="21583">
          <cell r="B21583" t="str">
            <v xml:space="preserve">SECRETARIO DE PLANEACION </v>
          </cell>
        </row>
        <row r="21584">
          <cell r="B21584" t="str">
            <v xml:space="preserve">SECRETARIA DE PLANEACION </v>
          </cell>
        </row>
        <row r="21585">
          <cell r="B21585" t="str">
            <v/>
          </cell>
          <cell r="C21585" t="str">
            <v>ACTIVIDAD No  - PÁGINA 2</v>
          </cell>
        </row>
        <row r="21586">
          <cell r="A21586" t="str">
            <v>DEPARTAMENTO DE ANTIOQUIA</v>
          </cell>
        </row>
        <row r="21587">
          <cell r="A21587" t="str">
            <v>MUNICIPIO DE MONTEBELLO</v>
          </cell>
        </row>
        <row r="21588">
          <cell r="A21588" t="str">
            <v>PROYECTO: Mantenimiento y Mejoramiento de Vías Terciarias en los Municipios de Montebello y Santa Barbara</v>
          </cell>
        </row>
        <row r="21590">
          <cell r="A21590" t="str">
            <v>MEMORIAS DE OBRA</v>
          </cell>
        </row>
        <row r="21592">
          <cell r="A21592" t="str">
            <v>No.</v>
          </cell>
          <cell r="B21592" t="str">
            <v>DESCRIPCIÓN</v>
          </cell>
          <cell r="F21592" t="str">
            <v>ÍTEM DE PAGO</v>
          </cell>
          <cell r="G21592" t="str">
            <v>UNIDAD</v>
          </cell>
          <cell r="H21592" t="str">
            <v>CANTIDAD</v>
          </cell>
        </row>
        <row r="21593">
          <cell r="B21593" t="str">
            <v/>
          </cell>
          <cell r="F21593" t="str">
            <v/>
          </cell>
          <cell r="G21593" t="str">
            <v/>
          </cell>
          <cell r="H21593" t="str">
            <v/>
          </cell>
        </row>
        <row r="21595">
          <cell r="A21595" t="str">
            <v>DETALLE</v>
          </cell>
          <cell r="C21595" t="str">
            <v>FACTOR</v>
          </cell>
          <cell r="D21595" t="str">
            <v>CANTIDAD</v>
          </cell>
          <cell r="E21595" t="str">
            <v>A (ML)</v>
          </cell>
          <cell r="F21595" t="str">
            <v>B (M2)</v>
          </cell>
          <cell r="G21595" t="str">
            <v>C (M3)</v>
          </cell>
          <cell r="H21595" t="str">
            <v>TOTAL</v>
          </cell>
        </row>
        <row r="21596">
          <cell r="H21596" t="str">
            <v/>
          </cell>
        </row>
        <row r="21597">
          <cell r="H21597" t="str">
            <v/>
          </cell>
        </row>
        <row r="21598">
          <cell r="H21598" t="str">
            <v/>
          </cell>
        </row>
        <row r="21599">
          <cell r="H21599" t="str">
            <v/>
          </cell>
        </row>
        <row r="21600">
          <cell r="H21600" t="str">
            <v/>
          </cell>
        </row>
        <row r="21601">
          <cell r="H21601" t="str">
            <v/>
          </cell>
        </row>
        <row r="21602">
          <cell r="H21602" t="str">
            <v/>
          </cell>
        </row>
        <row r="21603">
          <cell r="H21603" t="str">
            <v/>
          </cell>
        </row>
        <row r="21604">
          <cell r="H21604" t="str">
            <v/>
          </cell>
        </row>
        <row r="21605">
          <cell r="H21605" t="str">
            <v/>
          </cell>
        </row>
        <row r="21606">
          <cell r="H21606" t="str">
            <v/>
          </cell>
        </row>
        <row r="21607">
          <cell r="H21607" t="str">
            <v/>
          </cell>
        </row>
        <row r="21608">
          <cell r="H21608" t="str">
            <v/>
          </cell>
        </row>
        <row r="21609">
          <cell r="H21609" t="str">
            <v/>
          </cell>
        </row>
        <row r="21610">
          <cell r="H21610" t="str">
            <v/>
          </cell>
        </row>
        <row r="21611">
          <cell r="H21611" t="str">
            <v/>
          </cell>
        </row>
        <row r="21612">
          <cell r="H21612" t="str">
            <v/>
          </cell>
        </row>
        <row r="21613">
          <cell r="H21613" t="str">
            <v/>
          </cell>
        </row>
        <row r="21614">
          <cell r="H21614" t="str">
            <v/>
          </cell>
        </row>
        <row r="21615">
          <cell r="H21615" t="str">
            <v/>
          </cell>
        </row>
        <row r="21616">
          <cell r="H21616" t="str">
            <v/>
          </cell>
        </row>
        <row r="21617">
          <cell r="H21617" t="str">
            <v/>
          </cell>
        </row>
        <row r="21618">
          <cell r="H21618" t="str">
            <v/>
          </cell>
        </row>
        <row r="21619">
          <cell r="H21619" t="str">
            <v/>
          </cell>
        </row>
        <row r="21620">
          <cell r="H21620" t="str">
            <v/>
          </cell>
        </row>
        <row r="21621">
          <cell r="H21621" t="str">
            <v/>
          </cell>
        </row>
        <row r="21622">
          <cell r="H21622" t="str">
            <v/>
          </cell>
        </row>
        <row r="21623">
          <cell r="H21623" t="str">
            <v/>
          </cell>
        </row>
        <row r="21624">
          <cell r="H21624" t="str">
            <v/>
          </cell>
        </row>
        <row r="21625">
          <cell r="H21625" t="str">
            <v/>
          </cell>
        </row>
        <row r="21626">
          <cell r="H21626" t="str">
            <v/>
          </cell>
        </row>
        <row r="21627">
          <cell r="A21627" t="str">
            <v>ACTIVIDAD No  - PÁGINA 1</v>
          </cell>
        </row>
        <row r="21628">
          <cell r="H21628" t="str">
            <v/>
          </cell>
        </row>
        <row r="21629">
          <cell r="H21629" t="str">
            <v/>
          </cell>
        </row>
        <row r="21630">
          <cell r="H21630" t="str">
            <v/>
          </cell>
        </row>
        <row r="21631">
          <cell r="H21631" t="str">
            <v/>
          </cell>
        </row>
        <row r="21632">
          <cell r="H21632" t="str">
            <v/>
          </cell>
        </row>
        <row r="21633">
          <cell r="H21633" t="str">
            <v/>
          </cell>
        </row>
        <row r="21634">
          <cell r="H21634" t="str">
            <v/>
          </cell>
        </row>
        <row r="21635">
          <cell r="H21635" t="str">
            <v/>
          </cell>
        </row>
        <row r="21636">
          <cell r="H21636" t="str">
            <v/>
          </cell>
        </row>
        <row r="21637">
          <cell r="H21637" t="str">
            <v/>
          </cell>
        </row>
        <row r="21638">
          <cell r="H21638" t="str">
            <v/>
          </cell>
        </row>
        <row r="21639">
          <cell r="H21639" t="str">
            <v/>
          </cell>
        </row>
        <row r="21640">
          <cell r="H21640" t="str">
            <v/>
          </cell>
        </row>
        <row r="21641">
          <cell r="H21641" t="str">
            <v/>
          </cell>
        </row>
        <row r="21642">
          <cell r="H21642" t="str">
            <v/>
          </cell>
        </row>
        <row r="21643">
          <cell r="H21643" t="str">
            <v/>
          </cell>
        </row>
        <row r="21644">
          <cell r="H21644" t="str">
            <v/>
          </cell>
        </row>
        <row r="21645">
          <cell r="A21645" t="str">
            <v xml:space="preserve">CANTIDAD TOTAL ACTIVIDAD No </v>
          </cell>
          <cell r="H21645" t="str">
            <v/>
          </cell>
        </row>
        <row r="21646">
          <cell r="A21646" t="str">
            <v>INSERTE PLANO, GRÁFICO O ESQUEMA AQUÍ</v>
          </cell>
        </row>
        <row r="21669">
          <cell r="B21669" t="str">
            <v xml:space="preserve">JOSE ENRIQUE CASTRO CASTRO </v>
          </cell>
        </row>
        <row r="21670">
          <cell r="B21670" t="str">
            <v xml:space="preserve">SECRETARIO DE PLANEACION </v>
          </cell>
        </row>
        <row r="21671">
          <cell r="B21671" t="str">
            <v xml:space="preserve">SECRETARIA DE PLANEACION </v>
          </cell>
        </row>
        <row r="21672">
          <cell r="B21672" t="str">
            <v/>
          </cell>
          <cell r="C21672" t="str">
            <v>ACTIVIDAD No  - PÁGINA 2</v>
          </cell>
        </row>
        <row r="21673">
          <cell r="A21673" t="str">
            <v>DEPARTAMENTO DE ANTIOQUIA</v>
          </cell>
        </row>
        <row r="21674">
          <cell r="A21674" t="str">
            <v>MUNICIPIO DE MONTEBELLO</v>
          </cell>
        </row>
        <row r="21675">
          <cell r="A21675" t="str">
            <v>PROYECTO: Mantenimiento y Mejoramiento de Vías Terciarias en los Municipios de Montebello y Santa Barbara</v>
          </cell>
        </row>
        <row r="21677">
          <cell r="A21677" t="str">
            <v>MEMORIAS DE OBRA</v>
          </cell>
        </row>
        <row r="21679">
          <cell r="A21679" t="str">
            <v>No.</v>
          </cell>
          <cell r="B21679" t="str">
            <v>DESCRIPCIÓN</v>
          </cell>
          <cell r="F21679" t="str">
            <v>ÍTEM DE PAGO</v>
          </cell>
          <cell r="G21679" t="str">
            <v>UNIDAD</v>
          </cell>
          <cell r="H21679" t="str">
            <v>CANTIDAD</v>
          </cell>
        </row>
        <row r="21680">
          <cell r="B21680" t="str">
            <v/>
          </cell>
          <cell r="F21680" t="str">
            <v/>
          </cell>
          <cell r="G21680" t="str">
            <v/>
          </cell>
          <cell r="H21680" t="str">
            <v/>
          </cell>
        </row>
        <row r="21682">
          <cell r="A21682" t="str">
            <v>DETALLE</v>
          </cell>
          <cell r="C21682" t="str">
            <v>FACTOR</v>
          </cell>
          <cell r="D21682" t="str">
            <v>CANTIDAD</v>
          </cell>
          <cell r="E21682" t="str">
            <v>A (ML)</v>
          </cell>
          <cell r="F21682" t="str">
            <v>B (M2)</v>
          </cell>
          <cell r="G21682" t="str">
            <v>C (M3)</v>
          </cell>
          <cell r="H21682" t="str">
            <v>TOTAL</v>
          </cell>
        </row>
        <row r="21683">
          <cell r="H21683" t="str">
            <v/>
          </cell>
        </row>
        <row r="21684">
          <cell r="H21684" t="str">
            <v/>
          </cell>
        </row>
        <row r="21685">
          <cell r="H21685" t="str">
            <v/>
          </cell>
        </row>
        <row r="21686">
          <cell r="H21686" t="str">
            <v/>
          </cell>
        </row>
        <row r="21687">
          <cell r="H21687" t="str">
            <v/>
          </cell>
        </row>
        <row r="21688">
          <cell r="H21688" t="str">
            <v/>
          </cell>
        </row>
        <row r="21689">
          <cell r="H21689" t="str">
            <v/>
          </cell>
        </row>
        <row r="21690">
          <cell r="H21690" t="str">
            <v/>
          </cell>
        </row>
        <row r="21691">
          <cell r="H21691" t="str">
            <v/>
          </cell>
        </row>
        <row r="21692">
          <cell r="H21692" t="str">
            <v/>
          </cell>
        </row>
        <row r="21693">
          <cell r="H21693" t="str">
            <v/>
          </cell>
        </row>
        <row r="21694">
          <cell r="H21694" t="str">
            <v/>
          </cell>
        </row>
        <row r="21695">
          <cell r="H21695" t="str">
            <v/>
          </cell>
        </row>
        <row r="21696">
          <cell r="H21696" t="str">
            <v/>
          </cell>
        </row>
        <row r="21697">
          <cell r="H21697" t="str">
            <v/>
          </cell>
        </row>
        <row r="21698">
          <cell r="H21698" t="str">
            <v/>
          </cell>
        </row>
        <row r="21699">
          <cell r="H21699" t="str">
            <v/>
          </cell>
        </row>
        <row r="21700">
          <cell r="H21700" t="str">
            <v/>
          </cell>
        </row>
        <row r="21701">
          <cell r="H21701" t="str">
            <v/>
          </cell>
        </row>
        <row r="21702">
          <cell r="H21702" t="str">
            <v/>
          </cell>
        </row>
        <row r="21703">
          <cell r="H21703" t="str">
            <v/>
          </cell>
        </row>
        <row r="21704">
          <cell r="H21704" t="str">
            <v/>
          </cell>
        </row>
        <row r="21705">
          <cell r="H21705" t="str">
            <v/>
          </cell>
        </row>
        <row r="21706">
          <cell r="H21706" t="str">
            <v/>
          </cell>
        </row>
        <row r="21707">
          <cell r="H21707" t="str">
            <v/>
          </cell>
        </row>
        <row r="21708">
          <cell r="H21708" t="str">
            <v/>
          </cell>
        </row>
        <row r="21709">
          <cell r="H21709" t="str">
            <v/>
          </cell>
        </row>
        <row r="21710">
          <cell r="H21710" t="str">
            <v/>
          </cell>
        </row>
        <row r="21711">
          <cell r="H21711" t="str">
            <v/>
          </cell>
        </row>
        <row r="21712">
          <cell r="H21712" t="str">
            <v/>
          </cell>
        </row>
        <row r="21713">
          <cell r="H21713" t="str">
            <v/>
          </cell>
        </row>
        <row r="21714">
          <cell r="A21714" t="str">
            <v>ACTIVIDAD No  - PÁGINA 1</v>
          </cell>
        </row>
        <row r="21715">
          <cell r="H21715" t="str">
            <v/>
          </cell>
        </row>
        <row r="21716">
          <cell r="H21716" t="str">
            <v/>
          </cell>
        </row>
        <row r="21717">
          <cell r="H21717" t="str">
            <v/>
          </cell>
        </row>
        <row r="21718">
          <cell r="H21718" t="str">
            <v/>
          </cell>
        </row>
        <row r="21719">
          <cell r="H21719" t="str">
            <v/>
          </cell>
        </row>
        <row r="21720">
          <cell r="H21720" t="str">
            <v/>
          </cell>
        </row>
        <row r="21721">
          <cell r="H21721" t="str">
            <v/>
          </cell>
        </row>
        <row r="21722">
          <cell r="H21722" t="str">
            <v/>
          </cell>
        </row>
        <row r="21723">
          <cell r="H21723" t="str">
            <v/>
          </cell>
        </row>
        <row r="21724">
          <cell r="H21724" t="str">
            <v/>
          </cell>
        </row>
        <row r="21725">
          <cell r="H21725" t="str">
            <v/>
          </cell>
        </row>
        <row r="21726">
          <cell r="H21726" t="str">
            <v/>
          </cell>
        </row>
        <row r="21727">
          <cell r="H21727" t="str">
            <v/>
          </cell>
        </row>
        <row r="21728">
          <cell r="H21728" t="str">
            <v/>
          </cell>
        </row>
        <row r="21729">
          <cell r="H21729" t="str">
            <v/>
          </cell>
        </row>
        <row r="21730">
          <cell r="H21730" t="str">
            <v/>
          </cell>
        </row>
        <row r="21731">
          <cell r="H21731" t="str">
            <v/>
          </cell>
        </row>
        <row r="21732">
          <cell r="A21732" t="str">
            <v xml:space="preserve">CANTIDAD TOTAL ACTIVIDAD No </v>
          </cell>
          <cell r="H21732" t="str">
            <v/>
          </cell>
        </row>
        <row r="21733">
          <cell r="A21733" t="str">
            <v>INSERTE PLANO, GRÁFICO O ESQUEMA AQUÍ</v>
          </cell>
        </row>
        <row r="21756">
          <cell r="B21756" t="str">
            <v xml:space="preserve">JOSE ENRIQUE CASTRO CASTRO </v>
          </cell>
        </row>
        <row r="21757">
          <cell r="B21757" t="str">
            <v xml:space="preserve">SECRETARIO DE PLANEACION </v>
          </cell>
        </row>
        <row r="21758">
          <cell r="B21758" t="str">
            <v xml:space="preserve">SECRETARIA DE PLANEACION </v>
          </cell>
        </row>
        <row r="21759">
          <cell r="B21759" t="str">
            <v/>
          </cell>
          <cell r="C21759" t="str">
            <v>ACTIVIDAD No  - PÁGINA 2</v>
          </cell>
        </row>
        <row r="21760">
          <cell r="A21760" t="str">
            <v>DEPARTAMENTO DE ANTIOQUIA</v>
          </cell>
        </row>
        <row r="21761">
          <cell r="A21761" t="str">
            <v>MUNICIPIO DE MONTEBELLO</v>
          </cell>
        </row>
        <row r="21762">
          <cell r="A21762" t="str">
            <v>PROYECTO: Mantenimiento y Mejoramiento de Vías Terciarias en los Municipios de Montebello y Santa Barbara</v>
          </cell>
        </row>
        <row r="21764">
          <cell r="A21764" t="str">
            <v>MEMORIAS DE OBRA</v>
          </cell>
        </row>
        <row r="21766">
          <cell r="A21766" t="str">
            <v>No.</v>
          </cell>
          <cell r="B21766" t="str">
            <v>DESCRIPCIÓN</v>
          </cell>
          <cell r="F21766" t="str">
            <v>ÍTEM DE PAGO</v>
          </cell>
          <cell r="G21766" t="str">
            <v>UNIDAD</v>
          </cell>
          <cell r="H21766" t="str">
            <v>CANTIDAD</v>
          </cell>
        </row>
        <row r="21767">
          <cell r="B21767" t="str">
            <v/>
          </cell>
          <cell r="F21767" t="str">
            <v/>
          </cell>
          <cell r="G21767" t="str">
            <v/>
          </cell>
          <cell r="H21767" t="str">
            <v/>
          </cell>
        </row>
        <row r="21769">
          <cell r="A21769" t="str">
            <v>DETALLE</v>
          </cell>
          <cell r="C21769" t="str">
            <v>FACTOR</v>
          </cell>
          <cell r="D21769" t="str">
            <v>CANTIDAD</v>
          </cell>
          <cell r="E21769" t="str">
            <v>A (ML)</v>
          </cell>
          <cell r="F21769" t="str">
            <v>B (M2)</v>
          </cell>
          <cell r="G21769" t="str">
            <v>C (M3)</v>
          </cell>
          <cell r="H21769" t="str">
            <v>TOTAL</v>
          </cell>
        </row>
        <row r="21770">
          <cell r="H21770" t="str">
            <v/>
          </cell>
        </row>
        <row r="21771">
          <cell r="H21771" t="str">
            <v/>
          </cell>
        </row>
        <row r="21772">
          <cell r="H21772" t="str">
            <v/>
          </cell>
        </row>
        <row r="21773">
          <cell r="H21773" t="str">
            <v/>
          </cell>
        </row>
        <row r="21774">
          <cell r="H21774" t="str">
            <v/>
          </cell>
        </row>
        <row r="21775">
          <cell r="H21775" t="str">
            <v/>
          </cell>
        </row>
        <row r="21776">
          <cell r="H21776" t="str">
            <v/>
          </cell>
        </row>
        <row r="21777">
          <cell r="H21777" t="str">
            <v/>
          </cell>
        </row>
        <row r="21778">
          <cell r="H21778" t="str">
            <v/>
          </cell>
        </row>
        <row r="21779">
          <cell r="H21779" t="str">
            <v/>
          </cell>
        </row>
        <row r="21780">
          <cell r="H21780" t="str">
            <v/>
          </cell>
        </row>
        <row r="21781">
          <cell r="H21781" t="str">
            <v/>
          </cell>
        </row>
        <row r="21782">
          <cell r="H21782" t="str">
            <v/>
          </cell>
        </row>
        <row r="21783">
          <cell r="H21783" t="str">
            <v/>
          </cell>
        </row>
        <row r="21784">
          <cell r="H21784" t="str">
            <v/>
          </cell>
        </row>
        <row r="21785">
          <cell r="H21785" t="str">
            <v/>
          </cell>
        </row>
        <row r="21786">
          <cell r="H21786" t="str">
            <v/>
          </cell>
        </row>
        <row r="21787">
          <cell r="H21787" t="str">
            <v/>
          </cell>
        </row>
        <row r="21788">
          <cell r="H21788" t="str">
            <v/>
          </cell>
        </row>
        <row r="21789">
          <cell r="H21789" t="str">
            <v/>
          </cell>
        </row>
        <row r="21790">
          <cell r="H21790" t="str">
            <v/>
          </cell>
        </row>
        <row r="21791">
          <cell r="H21791" t="str">
            <v/>
          </cell>
        </row>
        <row r="21792">
          <cell r="H21792" t="str">
            <v/>
          </cell>
        </row>
        <row r="21793">
          <cell r="H21793" t="str">
            <v/>
          </cell>
        </row>
        <row r="21794">
          <cell r="H21794" t="str">
            <v/>
          </cell>
        </row>
        <row r="21795">
          <cell r="H21795" t="str">
            <v/>
          </cell>
        </row>
        <row r="21796">
          <cell r="H21796" t="str">
            <v/>
          </cell>
        </row>
        <row r="21797">
          <cell r="H21797" t="str">
            <v/>
          </cell>
        </row>
        <row r="21798">
          <cell r="H21798" t="str">
            <v/>
          </cell>
        </row>
        <row r="21799">
          <cell r="H21799" t="str">
            <v/>
          </cell>
        </row>
        <row r="21800">
          <cell r="H21800" t="str">
            <v/>
          </cell>
        </row>
        <row r="21801">
          <cell r="A21801" t="str">
            <v>ACTIVIDAD No  - PÁGINA 1</v>
          </cell>
        </row>
        <row r="21802">
          <cell r="H21802" t="str">
            <v/>
          </cell>
        </row>
        <row r="21803">
          <cell r="H21803" t="str">
            <v/>
          </cell>
        </row>
        <row r="21804">
          <cell r="H21804" t="str">
            <v/>
          </cell>
        </row>
        <row r="21805">
          <cell r="H21805" t="str">
            <v/>
          </cell>
        </row>
        <row r="21806">
          <cell r="H21806" t="str">
            <v/>
          </cell>
        </row>
        <row r="21807">
          <cell r="H21807" t="str">
            <v/>
          </cell>
        </row>
        <row r="21808">
          <cell r="H21808" t="str">
            <v/>
          </cell>
        </row>
        <row r="21809">
          <cell r="H21809" t="str">
            <v/>
          </cell>
        </row>
        <row r="21810">
          <cell r="H21810" t="str">
            <v/>
          </cell>
        </row>
        <row r="21811">
          <cell r="H21811" t="str">
            <v/>
          </cell>
        </row>
        <row r="21812">
          <cell r="H21812" t="str">
            <v/>
          </cell>
        </row>
        <row r="21813">
          <cell r="H21813" t="str">
            <v/>
          </cell>
        </row>
        <row r="21814">
          <cell r="H21814" t="str">
            <v/>
          </cell>
        </row>
        <row r="21815">
          <cell r="H21815" t="str">
            <v/>
          </cell>
        </row>
        <row r="21816">
          <cell r="H21816" t="str">
            <v/>
          </cell>
        </row>
        <row r="21817">
          <cell r="H21817" t="str">
            <v/>
          </cell>
        </row>
        <row r="21818">
          <cell r="H21818" t="str">
            <v/>
          </cell>
        </row>
        <row r="21819">
          <cell r="A21819" t="str">
            <v xml:space="preserve">CANTIDAD TOTAL ACTIVIDAD No </v>
          </cell>
          <cell r="H21819" t="str">
            <v/>
          </cell>
        </row>
        <row r="21820">
          <cell r="A21820" t="str">
            <v>INSERTE PLANO, GRÁFICO O ESQUEMA AQUÍ</v>
          </cell>
        </row>
        <row r="21843">
          <cell r="B21843" t="str">
            <v xml:space="preserve">JOSE ENRIQUE CASTRO CASTRO </v>
          </cell>
        </row>
        <row r="21844">
          <cell r="B21844" t="str">
            <v xml:space="preserve">SECRETARIO DE PLANEACION </v>
          </cell>
        </row>
        <row r="21845">
          <cell r="B21845" t="str">
            <v xml:space="preserve">SECRETARIA DE PLANEACION </v>
          </cell>
        </row>
        <row r="21846">
          <cell r="B21846" t="str">
            <v/>
          </cell>
          <cell r="C21846" t="str">
            <v>ACTIVIDAD No  - PÁGINA 2</v>
          </cell>
        </row>
        <row r="21847">
          <cell r="A21847" t="str">
            <v>DEPARTAMENTO DE ANTIOQUIA</v>
          </cell>
        </row>
        <row r="21848">
          <cell r="A21848" t="str">
            <v>MUNICIPIO DE MONTEBELLO</v>
          </cell>
        </row>
        <row r="21849">
          <cell r="A21849" t="str">
            <v>PROYECTO: Mantenimiento y Mejoramiento de Vías Terciarias en los Municipios de Montebello y Santa Barbara</v>
          </cell>
        </row>
        <row r="21851">
          <cell r="A21851" t="str">
            <v>MEMORIAS DE OBRA</v>
          </cell>
        </row>
        <row r="21853">
          <cell r="A21853" t="str">
            <v>No.</v>
          </cell>
          <cell r="B21853" t="str">
            <v>DESCRIPCIÓN</v>
          </cell>
          <cell r="F21853" t="str">
            <v>ÍTEM DE PAGO</v>
          </cell>
          <cell r="G21853" t="str">
            <v>UNIDAD</v>
          </cell>
          <cell r="H21853" t="str">
            <v>CANTIDAD</v>
          </cell>
        </row>
        <row r="21854">
          <cell r="B21854" t="str">
            <v/>
          </cell>
          <cell r="F21854" t="str">
            <v/>
          </cell>
          <cell r="G21854" t="str">
            <v/>
          </cell>
          <cell r="H21854" t="str">
            <v/>
          </cell>
        </row>
        <row r="21856">
          <cell r="A21856" t="str">
            <v>DETALLE</v>
          </cell>
          <cell r="C21856" t="str">
            <v>FACTOR</v>
          </cell>
          <cell r="D21856" t="str">
            <v>CANTIDAD</v>
          </cell>
          <cell r="E21856" t="str">
            <v>A (ML)</v>
          </cell>
          <cell r="F21856" t="str">
            <v>B (M2)</v>
          </cell>
          <cell r="G21856" t="str">
            <v>C (M3)</v>
          </cell>
          <cell r="H21856" t="str">
            <v>TOTAL</v>
          </cell>
        </row>
        <row r="21857">
          <cell r="H21857" t="str">
            <v/>
          </cell>
        </row>
        <row r="21858">
          <cell r="H21858" t="str">
            <v/>
          </cell>
        </row>
        <row r="21859">
          <cell r="H21859" t="str">
            <v/>
          </cell>
        </row>
        <row r="21860">
          <cell r="H21860" t="str">
            <v/>
          </cell>
        </row>
        <row r="21861">
          <cell r="H21861" t="str">
            <v/>
          </cell>
        </row>
        <row r="21862">
          <cell r="H21862" t="str">
            <v/>
          </cell>
        </row>
        <row r="21863">
          <cell r="H21863" t="str">
            <v/>
          </cell>
        </row>
        <row r="21864">
          <cell r="H21864" t="str">
            <v/>
          </cell>
        </row>
        <row r="21865">
          <cell r="H21865" t="str">
            <v/>
          </cell>
        </row>
        <row r="21866">
          <cell r="H21866" t="str">
            <v/>
          </cell>
        </row>
        <row r="21867">
          <cell r="H21867" t="str">
            <v/>
          </cell>
        </row>
        <row r="21868">
          <cell r="H21868" t="str">
            <v/>
          </cell>
        </row>
        <row r="21869">
          <cell r="H21869" t="str">
            <v/>
          </cell>
        </row>
        <row r="21870">
          <cell r="H21870" t="str">
            <v/>
          </cell>
        </row>
        <row r="21871">
          <cell r="H21871" t="str">
            <v/>
          </cell>
        </row>
        <row r="21872">
          <cell r="H21872" t="str">
            <v/>
          </cell>
        </row>
        <row r="21873">
          <cell r="H21873" t="str">
            <v/>
          </cell>
        </row>
        <row r="21874">
          <cell r="H21874" t="str">
            <v/>
          </cell>
        </row>
        <row r="21875">
          <cell r="H21875" t="str">
            <v/>
          </cell>
        </row>
        <row r="21876">
          <cell r="H21876" t="str">
            <v/>
          </cell>
        </row>
        <row r="21877">
          <cell r="H21877" t="str">
            <v/>
          </cell>
        </row>
        <row r="21878">
          <cell r="H21878" t="str">
            <v/>
          </cell>
        </row>
        <row r="21879">
          <cell r="H21879" t="str">
            <v/>
          </cell>
        </row>
        <row r="21880">
          <cell r="H21880" t="str">
            <v/>
          </cell>
        </row>
        <row r="21881">
          <cell r="H21881" t="str">
            <v/>
          </cell>
        </row>
        <row r="21882">
          <cell r="H21882" t="str">
            <v/>
          </cell>
        </row>
        <row r="21883">
          <cell r="H21883" t="str">
            <v/>
          </cell>
        </row>
        <row r="21884">
          <cell r="H21884" t="str">
            <v/>
          </cell>
        </row>
        <row r="21885">
          <cell r="H21885" t="str">
            <v/>
          </cell>
        </row>
        <row r="21886">
          <cell r="H21886" t="str">
            <v/>
          </cell>
        </row>
        <row r="21887">
          <cell r="H21887" t="str">
            <v/>
          </cell>
        </row>
        <row r="21888">
          <cell r="A21888" t="str">
            <v>ACTIVIDAD No  - PÁGINA 1</v>
          </cell>
        </row>
        <row r="21889">
          <cell r="H21889" t="str">
            <v/>
          </cell>
        </row>
        <row r="21890">
          <cell r="H21890" t="str">
            <v/>
          </cell>
        </row>
        <row r="21891">
          <cell r="H21891" t="str">
            <v/>
          </cell>
        </row>
        <row r="21892">
          <cell r="H21892" t="str">
            <v/>
          </cell>
        </row>
        <row r="21893">
          <cell r="H21893" t="str">
            <v/>
          </cell>
        </row>
        <row r="21894">
          <cell r="H21894" t="str">
            <v/>
          </cell>
        </row>
        <row r="21895">
          <cell r="H21895" t="str">
            <v/>
          </cell>
        </row>
        <row r="21896">
          <cell r="H21896" t="str">
            <v/>
          </cell>
        </row>
        <row r="21897">
          <cell r="H21897" t="str">
            <v/>
          </cell>
        </row>
        <row r="21898">
          <cell r="H21898" t="str">
            <v/>
          </cell>
        </row>
        <row r="21899">
          <cell r="H21899" t="str">
            <v/>
          </cell>
        </row>
        <row r="21900">
          <cell r="H21900" t="str">
            <v/>
          </cell>
        </row>
        <row r="21901">
          <cell r="H21901" t="str">
            <v/>
          </cell>
        </row>
        <row r="21902">
          <cell r="H21902" t="str">
            <v/>
          </cell>
        </row>
        <row r="21903">
          <cell r="H21903" t="str">
            <v/>
          </cell>
        </row>
        <row r="21904">
          <cell r="H21904" t="str">
            <v/>
          </cell>
        </row>
        <row r="21905">
          <cell r="H21905" t="str">
            <v/>
          </cell>
        </row>
        <row r="21906">
          <cell r="A21906" t="str">
            <v xml:space="preserve">CANTIDAD TOTAL ACTIVIDAD No </v>
          </cell>
          <cell r="H21906" t="str">
            <v/>
          </cell>
        </row>
        <row r="21907">
          <cell r="A21907" t="str">
            <v>INSERTE PLANO, GRÁFICO O ESQUEMA AQUÍ</v>
          </cell>
        </row>
        <row r="21930">
          <cell r="B21930" t="str">
            <v xml:space="preserve">JOSE ENRIQUE CASTRO CASTRO </v>
          </cell>
        </row>
        <row r="21931">
          <cell r="B21931" t="str">
            <v xml:space="preserve">SECRETARIO DE PLANEACION </v>
          </cell>
        </row>
        <row r="21932">
          <cell r="B21932" t="str">
            <v xml:space="preserve">SECRETARIA DE PLANEACION </v>
          </cell>
        </row>
        <row r="21933">
          <cell r="B21933" t="str">
            <v/>
          </cell>
          <cell r="C21933" t="str">
            <v>ACTIVIDAD No  - PÁGINA 2</v>
          </cell>
        </row>
        <row r="21934">
          <cell r="A21934" t="str">
            <v>DEPARTAMENTO DE ANTIOQUIA</v>
          </cell>
        </row>
        <row r="21935">
          <cell r="A21935" t="str">
            <v>MUNICIPIO DE MONTEBELLO</v>
          </cell>
        </row>
        <row r="21936">
          <cell r="A21936" t="str">
            <v>PROYECTO: Mantenimiento y Mejoramiento de Vías Terciarias en los Municipios de Montebello y Santa Barbara</v>
          </cell>
        </row>
        <row r="21938">
          <cell r="A21938" t="str">
            <v>MEMORIAS DE OBRA</v>
          </cell>
        </row>
        <row r="21940">
          <cell r="A21940" t="str">
            <v>No.</v>
          </cell>
          <cell r="B21940" t="str">
            <v>DESCRIPCIÓN</v>
          </cell>
          <cell r="F21940" t="str">
            <v>ÍTEM DE PAGO</v>
          </cell>
          <cell r="G21940" t="str">
            <v>UNIDAD</v>
          </cell>
          <cell r="H21940" t="str">
            <v>CANTIDAD</v>
          </cell>
        </row>
        <row r="21941">
          <cell r="B21941" t="str">
            <v/>
          </cell>
          <cell r="F21941" t="str">
            <v/>
          </cell>
          <cell r="G21941" t="str">
            <v/>
          </cell>
          <cell r="H21941" t="str">
            <v/>
          </cell>
        </row>
        <row r="21943">
          <cell r="A21943" t="str">
            <v>DETALLE</v>
          </cell>
          <cell r="C21943" t="str">
            <v>FACTOR</v>
          </cell>
          <cell r="D21943" t="str">
            <v>CANTIDAD</v>
          </cell>
          <cell r="E21943" t="str">
            <v>A (ML)</v>
          </cell>
          <cell r="F21943" t="str">
            <v>B (M2)</v>
          </cell>
          <cell r="G21943" t="str">
            <v>C (M3)</v>
          </cell>
          <cell r="H21943" t="str">
            <v>TOTAL</v>
          </cell>
        </row>
        <row r="21944">
          <cell r="H21944" t="str">
            <v/>
          </cell>
        </row>
        <row r="21945">
          <cell r="H21945" t="str">
            <v/>
          </cell>
        </row>
        <row r="21946">
          <cell r="H21946" t="str">
            <v/>
          </cell>
        </row>
        <row r="21947">
          <cell r="H21947" t="str">
            <v/>
          </cell>
        </row>
        <row r="21948">
          <cell r="H21948" t="str">
            <v/>
          </cell>
        </row>
        <row r="21949">
          <cell r="H21949" t="str">
            <v/>
          </cell>
        </row>
        <row r="21950">
          <cell r="H21950" t="str">
            <v/>
          </cell>
        </row>
        <row r="21951">
          <cell r="H21951" t="str">
            <v/>
          </cell>
        </row>
        <row r="21952">
          <cell r="H21952" t="str">
            <v/>
          </cell>
        </row>
        <row r="21953">
          <cell r="H21953" t="str">
            <v/>
          </cell>
        </row>
        <row r="21954">
          <cell r="H21954" t="str">
            <v/>
          </cell>
        </row>
        <row r="21955">
          <cell r="H21955" t="str">
            <v/>
          </cell>
        </row>
        <row r="21956">
          <cell r="H21956" t="str">
            <v/>
          </cell>
        </row>
        <row r="21957">
          <cell r="H21957" t="str">
            <v/>
          </cell>
        </row>
        <row r="21958">
          <cell r="H21958" t="str">
            <v/>
          </cell>
        </row>
        <row r="21959">
          <cell r="H21959" t="str">
            <v/>
          </cell>
        </row>
        <row r="21960">
          <cell r="H21960" t="str">
            <v/>
          </cell>
        </row>
        <row r="21961">
          <cell r="H21961" t="str">
            <v/>
          </cell>
        </row>
        <row r="21962">
          <cell r="H21962" t="str">
            <v/>
          </cell>
        </row>
        <row r="21963">
          <cell r="H21963" t="str">
            <v/>
          </cell>
        </row>
        <row r="21964">
          <cell r="H21964" t="str">
            <v/>
          </cell>
        </row>
        <row r="21965">
          <cell r="H21965" t="str">
            <v/>
          </cell>
        </row>
        <row r="21966">
          <cell r="H21966" t="str">
            <v/>
          </cell>
        </row>
        <row r="21967">
          <cell r="H21967" t="str">
            <v/>
          </cell>
        </row>
        <row r="21968">
          <cell r="H21968" t="str">
            <v/>
          </cell>
        </row>
        <row r="21969">
          <cell r="H21969" t="str">
            <v/>
          </cell>
        </row>
        <row r="21970">
          <cell r="H21970" t="str">
            <v/>
          </cell>
        </row>
        <row r="21971">
          <cell r="H21971" t="str">
            <v/>
          </cell>
        </row>
        <row r="21972">
          <cell r="H21972" t="str">
            <v/>
          </cell>
        </row>
        <row r="21973">
          <cell r="H21973" t="str">
            <v/>
          </cell>
        </row>
        <row r="21974">
          <cell r="H21974" t="str">
            <v/>
          </cell>
        </row>
        <row r="21975">
          <cell r="A21975" t="str">
            <v>ACTIVIDAD No  - PÁGINA 1</v>
          </cell>
        </row>
        <row r="21976">
          <cell r="H21976" t="str">
            <v/>
          </cell>
        </row>
        <row r="21977">
          <cell r="H21977" t="str">
            <v/>
          </cell>
        </row>
        <row r="21978">
          <cell r="H21978" t="str">
            <v/>
          </cell>
        </row>
        <row r="21979">
          <cell r="H21979" t="str">
            <v/>
          </cell>
        </row>
        <row r="21980">
          <cell r="H21980" t="str">
            <v/>
          </cell>
        </row>
        <row r="21981">
          <cell r="H21981" t="str">
            <v/>
          </cell>
        </row>
        <row r="21982">
          <cell r="H21982" t="str">
            <v/>
          </cell>
        </row>
        <row r="21983">
          <cell r="H21983" t="str">
            <v/>
          </cell>
        </row>
        <row r="21984">
          <cell r="H21984" t="str">
            <v/>
          </cell>
        </row>
        <row r="21985">
          <cell r="H21985" t="str">
            <v/>
          </cell>
        </row>
        <row r="21986">
          <cell r="H21986" t="str">
            <v/>
          </cell>
        </row>
        <row r="21987">
          <cell r="H21987" t="str">
            <v/>
          </cell>
        </row>
        <row r="21988">
          <cell r="H21988" t="str">
            <v/>
          </cell>
        </row>
        <row r="21989">
          <cell r="H21989" t="str">
            <v/>
          </cell>
        </row>
        <row r="21990">
          <cell r="H21990" t="str">
            <v/>
          </cell>
        </row>
        <row r="21991">
          <cell r="H21991" t="str">
            <v/>
          </cell>
        </row>
        <row r="21992">
          <cell r="H21992" t="str">
            <v/>
          </cell>
        </row>
        <row r="21993">
          <cell r="A21993" t="str">
            <v xml:space="preserve">CANTIDAD TOTAL ACTIVIDAD No </v>
          </cell>
          <cell r="H21993" t="str">
            <v/>
          </cell>
        </row>
        <row r="21994">
          <cell r="A21994" t="str">
            <v>INSERTE PLANO, GRÁFICO O ESQUEMA AQUÍ</v>
          </cell>
        </row>
        <row r="22017">
          <cell r="B22017" t="str">
            <v xml:space="preserve">JOSE ENRIQUE CASTRO CASTRO </v>
          </cell>
        </row>
        <row r="22018">
          <cell r="B22018" t="str">
            <v xml:space="preserve">SECRETARIO DE PLANEACION </v>
          </cell>
        </row>
        <row r="22019">
          <cell r="B22019" t="str">
            <v xml:space="preserve">SECRETARIA DE PLANEACION </v>
          </cell>
        </row>
        <row r="22020">
          <cell r="B22020" t="str">
            <v/>
          </cell>
          <cell r="C22020" t="str">
            <v>ACTIVIDAD No  - PÁGINA 2</v>
          </cell>
        </row>
        <row r="22021">
          <cell r="A22021" t="str">
            <v>DEPARTAMENTO DE ANTIOQUIA</v>
          </cell>
        </row>
        <row r="22022">
          <cell r="A22022" t="str">
            <v>MUNICIPIO DE MONTEBELLO</v>
          </cell>
        </row>
        <row r="22023">
          <cell r="A22023" t="str">
            <v>PROYECTO: Mantenimiento y Mejoramiento de Vías Terciarias en los Municipios de Montebello y Santa Barbara</v>
          </cell>
        </row>
        <row r="22025">
          <cell r="A22025" t="str">
            <v>MEMORIAS DE OBRA</v>
          </cell>
        </row>
        <row r="22027">
          <cell r="A22027" t="str">
            <v>No.</v>
          </cell>
          <cell r="B22027" t="str">
            <v>DESCRIPCIÓN</v>
          </cell>
          <cell r="F22027" t="str">
            <v>ÍTEM DE PAGO</v>
          </cell>
          <cell r="G22027" t="str">
            <v>UNIDAD</v>
          </cell>
          <cell r="H22027" t="str">
            <v>CANTIDAD</v>
          </cell>
        </row>
        <row r="22028">
          <cell r="B22028" t="str">
            <v/>
          </cell>
          <cell r="F22028" t="str">
            <v/>
          </cell>
          <cell r="G22028" t="str">
            <v/>
          </cell>
          <cell r="H22028" t="str">
            <v/>
          </cell>
        </row>
        <row r="22030">
          <cell r="A22030" t="str">
            <v>DETALLE</v>
          </cell>
          <cell r="C22030" t="str">
            <v>FACTOR</v>
          </cell>
          <cell r="D22030" t="str">
            <v>CANTIDAD</v>
          </cell>
          <cell r="E22030" t="str">
            <v>A (ML)</v>
          </cell>
          <cell r="F22030" t="str">
            <v>B (M2)</v>
          </cell>
          <cell r="G22030" t="str">
            <v>C (M3)</v>
          </cell>
          <cell r="H22030" t="str">
            <v>TOTAL</v>
          </cell>
        </row>
        <row r="22031">
          <cell r="H22031" t="str">
            <v/>
          </cell>
        </row>
        <row r="22032">
          <cell r="H22032" t="str">
            <v/>
          </cell>
        </row>
        <row r="22033">
          <cell r="H22033" t="str">
            <v/>
          </cell>
        </row>
        <row r="22034">
          <cell r="H22034" t="str">
            <v/>
          </cell>
        </row>
        <row r="22035">
          <cell r="H22035" t="str">
            <v/>
          </cell>
        </row>
        <row r="22036">
          <cell r="H22036" t="str">
            <v/>
          </cell>
        </row>
        <row r="22037">
          <cell r="H22037" t="str">
            <v/>
          </cell>
        </row>
        <row r="22038">
          <cell r="H22038" t="str">
            <v/>
          </cell>
        </row>
        <row r="22039">
          <cell r="H22039" t="str">
            <v/>
          </cell>
        </row>
        <row r="22040">
          <cell r="H22040" t="str">
            <v/>
          </cell>
        </row>
        <row r="22041">
          <cell r="H22041" t="str">
            <v/>
          </cell>
        </row>
        <row r="22042">
          <cell r="H22042" t="str">
            <v/>
          </cell>
        </row>
        <row r="22043">
          <cell r="H22043" t="str">
            <v/>
          </cell>
        </row>
        <row r="22044">
          <cell r="H22044" t="str">
            <v/>
          </cell>
        </row>
        <row r="22045">
          <cell r="H22045" t="str">
            <v/>
          </cell>
        </row>
        <row r="22046">
          <cell r="H22046" t="str">
            <v/>
          </cell>
        </row>
        <row r="22047">
          <cell r="H22047" t="str">
            <v/>
          </cell>
        </row>
        <row r="22048">
          <cell r="H22048" t="str">
            <v/>
          </cell>
        </row>
        <row r="22049">
          <cell r="H22049" t="str">
            <v/>
          </cell>
        </row>
        <row r="22050">
          <cell r="H22050" t="str">
            <v/>
          </cell>
        </row>
        <row r="22051">
          <cell r="H22051" t="str">
            <v/>
          </cell>
        </row>
        <row r="22052">
          <cell r="H22052" t="str">
            <v/>
          </cell>
        </row>
        <row r="22053">
          <cell r="H22053" t="str">
            <v/>
          </cell>
        </row>
        <row r="22054">
          <cell r="H22054" t="str">
            <v/>
          </cell>
        </row>
        <row r="22055">
          <cell r="H22055" t="str">
            <v/>
          </cell>
        </row>
        <row r="22056">
          <cell r="H22056" t="str">
            <v/>
          </cell>
        </row>
        <row r="22057">
          <cell r="H22057" t="str">
            <v/>
          </cell>
        </row>
        <row r="22058">
          <cell r="H22058" t="str">
            <v/>
          </cell>
        </row>
        <row r="22059">
          <cell r="H22059" t="str">
            <v/>
          </cell>
        </row>
        <row r="22060">
          <cell r="H22060" t="str">
            <v/>
          </cell>
        </row>
        <row r="22061">
          <cell r="H22061" t="str">
            <v/>
          </cell>
        </row>
        <row r="22062">
          <cell r="A22062" t="str">
            <v>ACTIVIDAD No  - PÁGINA 1</v>
          </cell>
        </row>
        <row r="22063">
          <cell r="H22063" t="str">
            <v/>
          </cell>
        </row>
        <row r="22064">
          <cell r="H22064" t="str">
            <v/>
          </cell>
        </row>
        <row r="22065">
          <cell r="H22065" t="str">
            <v/>
          </cell>
        </row>
        <row r="22066">
          <cell r="H22066" t="str">
            <v/>
          </cell>
        </row>
        <row r="22067">
          <cell r="H22067" t="str">
            <v/>
          </cell>
        </row>
        <row r="22068">
          <cell r="H22068" t="str">
            <v/>
          </cell>
        </row>
        <row r="22069">
          <cell r="H22069" t="str">
            <v/>
          </cell>
        </row>
        <row r="22070">
          <cell r="H22070" t="str">
            <v/>
          </cell>
        </row>
        <row r="22071">
          <cell r="H22071" t="str">
            <v/>
          </cell>
        </row>
        <row r="22072">
          <cell r="H22072" t="str">
            <v/>
          </cell>
        </row>
        <row r="22073">
          <cell r="H22073" t="str">
            <v/>
          </cell>
        </row>
        <row r="22074">
          <cell r="H22074" t="str">
            <v/>
          </cell>
        </row>
        <row r="22075">
          <cell r="H22075" t="str">
            <v/>
          </cell>
        </row>
        <row r="22076">
          <cell r="H22076" t="str">
            <v/>
          </cell>
        </row>
        <row r="22077">
          <cell r="H22077" t="str">
            <v/>
          </cell>
        </row>
        <row r="22078">
          <cell r="H22078" t="str">
            <v/>
          </cell>
        </row>
        <row r="22079">
          <cell r="H22079" t="str">
            <v/>
          </cell>
        </row>
        <row r="22080">
          <cell r="A22080" t="str">
            <v xml:space="preserve">CANTIDAD TOTAL ACTIVIDAD No </v>
          </cell>
          <cell r="H22080" t="str">
            <v/>
          </cell>
        </row>
        <row r="22081">
          <cell r="A22081" t="str">
            <v>INSERTE PLANO, GRÁFICO O ESQUEMA AQUÍ</v>
          </cell>
        </row>
        <row r="22104">
          <cell r="B22104" t="str">
            <v xml:space="preserve">JOSE ENRIQUE CASTRO CASTRO </v>
          </cell>
        </row>
        <row r="22105">
          <cell r="B22105" t="str">
            <v xml:space="preserve">SECRETARIO DE PLANEACION </v>
          </cell>
        </row>
        <row r="22106">
          <cell r="B22106" t="str">
            <v xml:space="preserve">SECRETARIA DE PLANEACION </v>
          </cell>
        </row>
        <row r="22107">
          <cell r="B22107" t="str">
            <v/>
          </cell>
          <cell r="C22107" t="str">
            <v>ACTIVIDAD No  - PÁGINA 2</v>
          </cell>
        </row>
        <row r="22108">
          <cell r="A22108" t="str">
            <v>DEPARTAMENTO DE ANTIOQUIA</v>
          </cell>
        </row>
        <row r="22109">
          <cell r="A22109" t="str">
            <v>MUNICIPIO DE MONTEBELLO</v>
          </cell>
        </row>
        <row r="22110">
          <cell r="A22110" t="str">
            <v>PROYECTO: Mantenimiento y Mejoramiento de Vías Terciarias en los Municipios de Montebello y Santa Barbara</v>
          </cell>
        </row>
        <row r="22112">
          <cell r="A22112" t="str">
            <v>MEMORIAS DE OBRA</v>
          </cell>
        </row>
        <row r="22114">
          <cell r="A22114" t="str">
            <v>No.</v>
          </cell>
          <cell r="B22114" t="str">
            <v>DESCRIPCIÓN</v>
          </cell>
          <cell r="F22114" t="str">
            <v>ÍTEM DE PAGO</v>
          </cell>
          <cell r="G22114" t="str">
            <v>UNIDAD</v>
          </cell>
          <cell r="H22114" t="str">
            <v>CANTIDAD</v>
          </cell>
        </row>
        <row r="22115">
          <cell r="B22115" t="str">
            <v/>
          </cell>
          <cell r="F22115" t="str">
            <v/>
          </cell>
          <cell r="G22115" t="str">
            <v/>
          </cell>
          <cell r="H22115" t="str">
            <v/>
          </cell>
        </row>
        <row r="22117">
          <cell r="A22117" t="str">
            <v>DETALLE</v>
          </cell>
          <cell r="C22117" t="str">
            <v>FACTOR</v>
          </cell>
          <cell r="D22117" t="str">
            <v>CANTIDAD</v>
          </cell>
          <cell r="E22117" t="str">
            <v>A (ML)</v>
          </cell>
          <cell r="F22117" t="str">
            <v>B (M2)</v>
          </cell>
          <cell r="G22117" t="str">
            <v>C (M3)</v>
          </cell>
          <cell r="H22117" t="str">
            <v>TOTAL</v>
          </cell>
        </row>
        <row r="22118">
          <cell r="H22118" t="str">
            <v/>
          </cell>
        </row>
        <row r="22119">
          <cell r="H22119" t="str">
            <v/>
          </cell>
        </row>
        <row r="22120">
          <cell r="H22120" t="str">
            <v/>
          </cell>
        </row>
        <row r="22121">
          <cell r="H22121" t="str">
            <v/>
          </cell>
        </row>
        <row r="22122">
          <cell r="H22122" t="str">
            <v/>
          </cell>
        </row>
        <row r="22123">
          <cell r="H22123" t="str">
            <v/>
          </cell>
        </row>
        <row r="22124">
          <cell r="H22124" t="str">
            <v/>
          </cell>
        </row>
        <row r="22125">
          <cell r="H22125" t="str">
            <v/>
          </cell>
        </row>
        <row r="22126">
          <cell r="H22126" t="str">
            <v/>
          </cell>
        </row>
        <row r="22127">
          <cell r="H22127" t="str">
            <v/>
          </cell>
        </row>
        <row r="22128">
          <cell r="H22128" t="str">
            <v/>
          </cell>
        </row>
        <row r="22129">
          <cell r="H22129" t="str">
            <v/>
          </cell>
        </row>
        <row r="22130">
          <cell r="H22130" t="str">
            <v/>
          </cell>
        </row>
        <row r="22131">
          <cell r="H22131" t="str">
            <v/>
          </cell>
        </row>
        <row r="22132">
          <cell r="H22132" t="str">
            <v/>
          </cell>
        </row>
        <row r="22133">
          <cell r="H22133" t="str">
            <v/>
          </cell>
        </row>
        <row r="22134">
          <cell r="H22134" t="str">
            <v/>
          </cell>
        </row>
        <row r="22135">
          <cell r="H22135" t="str">
            <v/>
          </cell>
        </row>
        <row r="22136">
          <cell r="H22136" t="str">
            <v/>
          </cell>
        </row>
        <row r="22137">
          <cell r="H22137" t="str">
            <v/>
          </cell>
        </row>
        <row r="22138">
          <cell r="H22138" t="str">
            <v/>
          </cell>
        </row>
        <row r="22139">
          <cell r="H22139" t="str">
            <v/>
          </cell>
        </row>
        <row r="22140">
          <cell r="H22140" t="str">
            <v/>
          </cell>
        </row>
        <row r="22141">
          <cell r="H22141" t="str">
            <v/>
          </cell>
        </row>
        <row r="22142">
          <cell r="H22142" t="str">
            <v/>
          </cell>
        </row>
        <row r="22143">
          <cell r="H22143" t="str">
            <v/>
          </cell>
        </row>
        <row r="22144">
          <cell r="H22144" t="str">
            <v/>
          </cell>
        </row>
        <row r="22145">
          <cell r="H22145" t="str">
            <v/>
          </cell>
        </row>
        <row r="22146">
          <cell r="H22146" t="str">
            <v/>
          </cell>
        </row>
        <row r="22147">
          <cell r="H22147" t="str">
            <v/>
          </cell>
        </row>
        <row r="22148">
          <cell r="H22148" t="str">
            <v/>
          </cell>
        </row>
        <row r="22149">
          <cell r="A22149" t="str">
            <v>ACTIVIDAD No  - PÁGINA 1</v>
          </cell>
        </row>
        <row r="22150">
          <cell r="H22150" t="str">
            <v/>
          </cell>
        </row>
        <row r="22151">
          <cell r="H22151" t="str">
            <v/>
          </cell>
        </row>
        <row r="22152">
          <cell r="H22152" t="str">
            <v/>
          </cell>
        </row>
        <row r="22153">
          <cell r="H22153" t="str">
            <v/>
          </cell>
        </row>
        <row r="22154">
          <cell r="H22154" t="str">
            <v/>
          </cell>
        </row>
        <row r="22155">
          <cell r="H22155" t="str">
            <v/>
          </cell>
        </row>
        <row r="22156">
          <cell r="H22156" t="str">
            <v/>
          </cell>
        </row>
        <row r="22157">
          <cell r="H22157" t="str">
            <v/>
          </cell>
        </row>
        <row r="22158">
          <cell r="H22158" t="str">
            <v/>
          </cell>
        </row>
        <row r="22159">
          <cell r="H22159" t="str">
            <v/>
          </cell>
        </row>
        <row r="22160">
          <cell r="H22160" t="str">
            <v/>
          </cell>
        </row>
        <row r="22161">
          <cell r="H22161" t="str">
            <v/>
          </cell>
        </row>
        <row r="22162">
          <cell r="H22162" t="str">
            <v/>
          </cell>
        </row>
        <row r="22163">
          <cell r="H22163" t="str">
            <v/>
          </cell>
        </row>
        <row r="22164">
          <cell r="H22164" t="str">
            <v/>
          </cell>
        </row>
        <row r="22165">
          <cell r="H22165" t="str">
            <v/>
          </cell>
        </row>
        <row r="22166">
          <cell r="H22166" t="str">
            <v/>
          </cell>
        </row>
        <row r="22167">
          <cell r="A22167" t="str">
            <v xml:space="preserve">CANTIDAD TOTAL ACTIVIDAD No </v>
          </cell>
          <cell r="H22167" t="str">
            <v/>
          </cell>
        </row>
        <row r="22168">
          <cell r="A22168" t="str">
            <v>INSERTE PLANO, GRÁFICO O ESQUEMA AQUÍ</v>
          </cell>
        </row>
        <row r="22191">
          <cell r="B22191" t="str">
            <v xml:space="preserve">JOSE ENRIQUE CASTRO CASTRO </v>
          </cell>
        </row>
        <row r="22192">
          <cell r="B22192" t="str">
            <v xml:space="preserve">SECRETARIO DE PLANEACION </v>
          </cell>
        </row>
        <row r="22193">
          <cell r="B22193" t="str">
            <v xml:space="preserve">SECRETARIA DE PLANEACION </v>
          </cell>
        </row>
        <row r="22194">
          <cell r="B22194" t="str">
            <v/>
          </cell>
          <cell r="C22194" t="str">
            <v>ACTIVIDAD No  - PÁGINA 2</v>
          </cell>
        </row>
        <row r="22195">
          <cell r="A22195" t="str">
            <v>DEPARTAMENTO DE ANTIOQUIA</v>
          </cell>
        </row>
        <row r="22196">
          <cell r="A22196" t="str">
            <v>MUNICIPIO DE MONTEBELLO</v>
          </cell>
        </row>
        <row r="22197">
          <cell r="A22197" t="str">
            <v>PROYECTO: Mantenimiento y Mejoramiento de Vías Terciarias en los Municipios de Montebello y Santa Barbara</v>
          </cell>
        </row>
        <row r="22199">
          <cell r="A22199" t="str">
            <v>MEMORIAS DE OBRA</v>
          </cell>
        </row>
        <row r="22201">
          <cell r="A22201" t="str">
            <v>No.</v>
          </cell>
          <cell r="B22201" t="str">
            <v>DESCRIPCIÓN</v>
          </cell>
          <cell r="F22201" t="str">
            <v>ÍTEM DE PAGO</v>
          </cell>
          <cell r="G22201" t="str">
            <v>UNIDAD</v>
          </cell>
          <cell r="H22201" t="str">
            <v>CANTIDAD</v>
          </cell>
        </row>
        <row r="22202">
          <cell r="B22202" t="str">
            <v/>
          </cell>
          <cell r="F22202" t="str">
            <v/>
          </cell>
          <cell r="G22202" t="str">
            <v/>
          </cell>
          <cell r="H22202" t="str">
            <v/>
          </cell>
        </row>
        <row r="22204">
          <cell r="A22204" t="str">
            <v>DETALLE</v>
          </cell>
          <cell r="C22204" t="str">
            <v>FACTOR</v>
          </cell>
          <cell r="D22204" t="str">
            <v>CANTIDAD</v>
          </cell>
          <cell r="E22204" t="str">
            <v>A (ML)</v>
          </cell>
          <cell r="F22204" t="str">
            <v>B (M2)</v>
          </cell>
          <cell r="G22204" t="str">
            <v>C (M3)</v>
          </cell>
          <cell r="H22204" t="str">
            <v>TOTAL</v>
          </cell>
        </row>
        <row r="22205">
          <cell r="H22205" t="str">
            <v/>
          </cell>
        </row>
        <row r="22206">
          <cell r="H22206" t="str">
            <v/>
          </cell>
        </row>
        <row r="22207">
          <cell r="H22207" t="str">
            <v/>
          </cell>
        </row>
        <row r="22208">
          <cell r="H22208" t="str">
            <v/>
          </cell>
        </row>
        <row r="22209">
          <cell r="H22209" t="str">
            <v/>
          </cell>
        </row>
        <row r="22210">
          <cell r="H22210" t="str">
            <v/>
          </cell>
        </row>
        <row r="22211">
          <cell r="H22211" t="str">
            <v/>
          </cell>
        </row>
        <row r="22212">
          <cell r="H22212" t="str">
            <v/>
          </cell>
        </row>
        <row r="22213">
          <cell r="H22213" t="str">
            <v/>
          </cell>
        </row>
        <row r="22214">
          <cell r="H22214" t="str">
            <v/>
          </cell>
        </row>
        <row r="22215">
          <cell r="H22215" t="str">
            <v/>
          </cell>
        </row>
        <row r="22216">
          <cell r="H22216" t="str">
            <v/>
          </cell>
        </row>
        <row r="22217">
          <cell r="H22217" t="str">
            <v/>
          </cell>
        </row>
        <row r="22218">
          <cell r="H22218" t="str">
            <v/>
          </cell>
        </row>
        <row r="22219">
          <cell r="H22219" t="str">
            <v/>
          </cell>
        </row>
        <row r="22220">
          <cell r="H22220" t="str">
            <v/>
          </cell>
        </row>
        <row r="22221">
          <cell r="H22221" t="str">
            <v/>
          </cell>
        </row>
        <row r="22222">
          <cell r="H22222" t="str">
            <v/>
          </cell>
        </row>
        <row r="22223">
          <cell r="H22223" t="str">
            <v/>
          </cell>
        </row>
        <row r="22224">
          <cell r="H22224" t="str">
            <v/>
          </cell>
        </row>
        <row r="22225">
          <cell r="H22225" t="str">
            <v/>
          </cell>
        </row>
        <row r="22226">
          <cell r="H22226" t="str">
            <v/>
          </cell>
        </row>
        <row r="22227">
          <cell r="H22227" t="str">
            <v/>
          </cell>
        </row>
        <row r="22228">
          <cell r="H22228" t="str">
            <v/>
          </cell>
        </row>
        <row r="22229">
          <cell r="H22229" t="str">
            <v/>
          </cell>
        </row>
        <row r="22230">
          <cell r="H22230" t="str">
            <v/>
          </cell>
        </row>
        <row r="22231">
          <cell r="H22231" t="str">
            <v/>
          </cell>
        </row>
        <row r="22232">
          <cell r="H22232" t="str">
            <v/>
          </cell>
        </row>
        <row r="22233">
          <cell r="H22233" t="str">
            <v/>
          </cell>
        </row>
        <row r="22234">
          <cell r="H22234" t="str">
            <v/>
          </cell>
        </row>
        <row r="22235">
          <cell r="H22235" t="str">
            <v/>
          </cell>
        </row>
        <row r="22236">
          <cell r="H22236" t="str">
            <v/>
          </cell>
        </row>
        <row r="22237">
          <cell r="H22237" t="str">
            <v/>
          </cell>
        </row>
        <row r="22238">
          <cell r="A22238" t="str">
            <v>ACTIVIDAD No  - PÁGINA 1</v>
          </cell>
        </row>
        <row r="22239">
          <cell r="H22239" t="str">
            <v/>
          </cell>
        </row>
        <row r="22240">
          <cell r="H22240" t="str">
            <v/>
          </cell>
        </row>
        <row r="22241">
          <cell r="H22241" t="str">
            <v/>
          </cell>
        </row>
        <row r="22242">
          <cell r="H22242" t="str">
            <v/>
          </cell>
        </row>
        <row r="22243">
          <cell r="H22243" t="str">
            <v/>
          </cell>
        </row>
        <row r="22244">
          <cell r="H22244" t="str">
            <v/>
          </cell>
        </row>
        <row r="22245">
          <cell r="H22245" t="str">
            <v/>
          </cell>
        </row>
        <row r="22246">
          <cell r="H22246" t="str">
            <v/>
          </cell>
        </row>
        <row r="22247">
          <cell r="H22247" t="str">
            <v/>
          </cell>
        </row>
        <row r="22248">
          <cell r="H22248" t="str">
            <v/>
          </cell>
        </row>
        <row r="22249">
          <cell r="H22249" t="str">
            <v/>
          </cell>
        </row>
        <row r="22250">
          <cell r="H22250" t="str">
            <v/>
          </cell>
        </row>
        <row r="22251">
          <cell r="H22251" t="str">
            <v/>
          </cell>
        </row>
        <row r="22252">
          <cell r="H22252" t="str">
            <v/>
          </cell>
        </row>
        <row r="22253">
          <cell r="H22253" t="str">
            <v/>
          </cell>
        </row>
        <row r="22254">
          <cell r="H22254" t="str">
            <v/>
          </cell>
        </row>
        <row r="22255">
          <cell r="H22255" t="str">
            <v/>
          </cell>
        </row>
        <row r="22256">
          <cell r="A22256" t="str">
            <v xml:space="preserve">CANTIDAD TOTAL ACTIVIDAD No </v>
          </cell>
          <cell r="H22256" t="str">
            <v/>
          </cell>
        </row>
        <row r="22257">
          <cell r="A22257" t="str">
            <v>INSERTE PLANO, GRÁFICO O ESQUEMA AQUÍ</v>
          </cell>
        </row>
        <row r="22280">
          <cell r="B22280" t="str">
            <v xml:space="preserve">JOSE ENRIQUE CASTRO CASTRO </v>
          </cell>
        </row>
        <row r="22281">
          <cell r="B22281" t="str">
            <v xml:space="preserve">SECRETARIO DE PLANEACION </v>
          </cell>
        </row>
        <row r="22282">
          <cell r="B22282" t="str">
            <v xml:space="preserve">SECRETARIA DE PLANEACION </v>
          </cell>
        </row>
        <row r="22283">
          <cell r="B22283" t="str">
            <v/>
          </cell>
          <cell r="C22283" t="str">
            <v>ACTIVIDAD No  - PÁGINA 2</v>
          </cell>
        </row>
        <row r="22284">
          <cell r="A22284" t="str">
            <v>DEPARTAMENTO DE ANTIOQUIA</v>
          </cell>
        </row>
        <row r="22285">
          <cell r="A22285" t="str">
            <v>MUNICIPIO DE MONTEBELLO</v>
          </cell>
        </row>
        <row r="22286">
          <cell r="A22286" t="str">
            <v>PROYECTO: Mantenimiento y Mejoramiento de Vías Terciarias en los Municipios de Montebello y Santa Barbara</v>
          </cell>
        </row>
        <row r="22288">
          <cell r="A22288" t="str">
            <v>MEMORIAS DE OBRA</v>
          </cell>
        </row>
        <row r="22290">
          <cell r="A22290" t="str">
            <v>No.</v>
          </cell>
          <cell r="B22290" t="str">
            <v>DESCRIPCIÓN</v>
          </cell>
          <cell r="F22290" t="str">
            <v>ÍTEM DE PAGO</v>
          </cell>
          <cell r="G22290" t="str">
            <v>UNIDAD</v>
          </cell>
          <cell r="H22290" t="str">
            <v>CANTIDAD</v>
          </cell>
        </row>
        <row r="22291">
          <cell r="B22291" t="str">
            <v/>
          </cell>
          <cell r="F22291" t="str">
            <v/>
          </cell>
          <cell r="G22291" t="str">
            <v/>
          </cell>
          <cell r="H22291" t="str">
            <v/>
          </cell>
        </row>
        <row r="22293">
          <cell r="A22293" t="str">
            <v>DETALLE</v>
          </cell>
          <cell r="C22293" t="str">
            <v>FACTOR</v>
          </cell>
          <cell r="D22293" t="str">
            <v>CANTIDAD</v>
          </cell>
          <cell r="E22293" t="str">
            <v>A (ML)</v>
          </cell>
          <cell r="F22293" t="str">
            <v>B (M2)</v>
          </cell>
          <cell r="G22293" t="str">
            <v>C (M3)</v>
          </cell>
          <cell r="H22293" t="str">
            <v>TOTAL</v>
          </cell>
        </row>
        <row r="22294">
          <cell r="H22294" t="str">
            <v/>
          </cell>
        </row>
        <row r="22295">
          <cell r="H22295" t="str">
            <v/>
          </cell>
        </row>
        <row r="22296">
          <cell r="H22296" t="str">
            <v/>
          </cell>
        </row>
        <row r="22297">
          <cell r="H22297" t="str">
            <v/>
          </cell>
        </row>
        <row r="22298">
          <cell r="H22298" t="str">
            <v/>
          </cell>
        </row>
        <row r="22299">
          <cell r="H22299" t="str">
            <v/>
          </cell>
        </row>
        <row r="22300">
          <cell r="H22300" t="str">
            <v/>
          </cell>
        </row>
        <row r="22301">
          <cell r="H22301" t="str">
            <v/>
          </cell>
        </row>
        <row r="22302">
          <cell r="H22302" t="str">
            <v/>
          </cell>
        </row>
        <row r="22303">
          <cell r="H22303" t="str">
            <v/>
          </cell>
        </row>
        <row r="22304">
          <cell r="H22304" t="str">
            <v/>
          </cell>
        </row>
        <row r="22305">
          <cell r="H22305" t="str">
            <v/>
          </cell>
        </row>
        <row r="22306">
          <cell r="H22306" t="str">
            <v/>
          </cell>
        </row>
        <row r="22307">
          <cell r="H22307" t="str">
            <v/>
          </cell>
        </row>
        <row r="22308">
          <cell r="H22308" t="str">
            <v/>
          </cell>
        </row>
        <row r="22309">
          <cell r="H22309" t="str">
            <v/>
          </cell>
        </row>
        <row r="22310">
          <cell r="H22310" t="str">
            <v/>
          </cell>
        </row>
        <row r="22311">
          <cell r="H22311" t="str">
            <v/>
          </cell>
        </row>
        <row r="22312">
          <cell r="H22312" t="str">
            <v/>
          </cell>
        </row>
        <row r="22313">
          <cell r="H22313" t="str">
            <v/>
          </cell>
        </row>
        <row r="22314">
          <cell r="H22314" t="str">
            <v/>
          </cell>
        </row>
        <row r="22315">
          <cell r="H22315" t="str">
            <v/>
          </cell>
        </row>
        <row r="22316">
          <cell r="H22316" t="str">
            <v/>
          </cell>
        </row>
        <row r="22317">
          <cell r="H22317" t="str">
            <v/>
          </cell>
        </row>
        <row r="22318">
          <cell r="H22318" t="str">
            <v/>
          </cell>
        </row>
        <row r="22319">
          <cell r="H22319" t="str">
            <v/>
          </cell>
        </row>
        <row r="22320">
          <cell r="H22320" t="str">
            <v/>
          </cell>
        </row>
        <row r="22321">
          <cell r="H22321" t="str">
            <v/>
          </cell>
        </row>
        <row r="22322">
          <cell r="H22322" t="str">
            <v/>
          </cell>
        </row>
        <row r="22323">
          <cell r="H22323" t="str">
            <v/>
          </cell>
        </row>
        <row r="22324">
          <cell r="H22324" t="str">
            <v/>
          </cell>
        </row>
        <row r="22325">
          <cell r="A22325" t="str">
            <v>ACTIVIDAD No  - PÁGINA 1</v>
          </cell>
        </row>
        <row r="22326">
          <cell r="H22326" t="str">
            <v/>
          </cell>
        </row>
        <row r="22327">
          <cell r="H22327" t="str">
            <v/>
          </cell>
        </row>
        <row r="22328">
          <cell r="H22328" t="str">
            <v/>
          </cell>
        </row>
        <row r="22329">
          <cell r="H22329" t="str">
            <v/>
          </cell>
        </row>
        <row r="22330">
          <cell r="H22330" t="str">
            <v/>
          </cell>
        </row>
        <row r="22331">
          <cell r="H22331" t="str">
            <v/>
          </cell>
        </row>
        <row r="22332">
          <cell r="H22332" t="str">
            <v/>
          </cell>
        </row>
        <row r="22333">
          <cell r="H22333" t="str">
            <v/>
          </cell>
        </row>
        <row r="22334">
          <cell r="H22334" t="str">
            <v/>
          </cell>
        </row>
        <row r="22335">
          <cell r="H22335" t="str">
            <v/>
          </cell>
        </row>
        <row r="22336">
          <cell r="H22336" t="str">
            <v/>
          </cell>
        </row>
        <row r="22337">
          <cell r="H22337" t="str">
            <v/>
          </cell>
        </row>
        <row r="22338">
          <cell r="H22338" t="str">
            <v/>
          </cell>
        </row>
        <row r="22339">
          <cell r="H22339" t="str">
            <v/>
          </cell>
        </row>
        <row r="22340">
          <cell r="H22340" t="str">
            <v/>
          </cell>
        </row>
        <row r="22341">
          <cell r="H22341" t="str">
            <v/>
          </cell>
        </row>
        <row r="22342">
          <cell r="H22342" t="str">
            <v/>
          </cell>
        </row>
        <row r="22343">
          <cell r="A22343" t="str">
            <v xml:space="preserve">CANTIDAD TOTAL ACTIVIDAD No </v>
          </cell>
          <cell r="H22343" t="str">
            <v/>
          </cell>
        </row>
        <row r="22344">
          <cell r="A22344" t="str">
            <v>INSERTE PLANO, GRÁFICO O ESQUEMA AQUÍ</v>
          </cell>
        </row>
        <row r="22367">
          <cell r="B22367" t="str">
            <v xml:space="preserve">JOSE ENRIQUE CASTRO CASTRO </v>
          </cell>
        </row>
        <row r="22368">
          <cell r="B22368" t="str">
            <v xml:space="preserve">SECRETARIO DE PLANEACION </v>
          </cell>
        </row>
        <row r="22369">
          <cell r="B22369" t="str">
            <v xml:space="preserve">SECRETARIA DE PLANEACION </v>
          </cell>
        </row>
        <row r="22370">
          <cell r="B22370" t="str">
            <v/>
          </cell>
          <cell r="C22370" t="str">
            <v>ACTIVIDAD No  - PÁGINA 2</v>
          </cell>
        </row>
        <row r="22371">
          <cell r="A22371" t="str">
            <v>DEPARTAMENTO DE ANTIOQUIA</v>
          </cell>
        </row>
        <row r="22372">
          <cell r="A22372" t="str">
            <v>MUNICIPIO DE MONTEBELLO</v>
          </cell>
        </row>
        <row r="22373">
          <cell r="A22373" t="str">
            <v>PROYECTO: Mantenimiento y Mejoramiento de Vías Terciarias en los Municipios de Montebello y Santa Barbara</v>
          </cell>
        </row>
        <row r="22375">
          <cell r="A22375" t="str">
            <v>MEMORIAS DE OBRA</v>
          </cell>
        </row>
        <row r="22377">
          <cell r="A22377" t="str">
            <v>No.</v>
          </cell>
          <cell r="B22377" t="str">
            <v>DESCRIPCIÓN</v>
          </cell>
          <cell r="F22377" t="str">
            <v>ÍTEM DE PAGO</v>
          </cell>
          <cell r="G22377" t="str">
            <v>UNIDAD</v>
          </cell>
          <cell r="H22377" t="str">
            <v>CANTIDAD</v>
          </cell>
        </row>
        <row r="22378">
          <cell r="B22378" t="str">
            <v/>
          </cell>
          <cell r="F22378" t="str">
            <v/>
          </cell>
          <cell r="G22378" t="str">
            <v/>
          </cell>
          <cell r="H22378" t="str">
            <v/>
          </cell>
        </row>
        <row r="22380">
          <cell r="A22380" t="str">
            <v>DETALLE</v>
          </cell>
          <cell r="C22380" t="str">
            <v>FACTOR</v>
          </cell>
          <cell r="D22380" t="str">
            <v>CANTIDAD</v>
          </cell>
          <cell r="E22380" t="str">
            <v>A (ML)</v>
          </cell>
          <cell r="F22380" t="str">
            <v>B (M2)</v>
          </cell>
          <cell r="G22380" t="str">
            <v>C (M3)</v>
          </cell>
          <cell r="H22380" t="str">
            <v>TOTAL</v>
          </cell>
        </row>
        <row r="22381">
          <cell r="H22381" t="str">
            <v/>
          </cell>
        </row>
        <row r="22382">
          <cell r="H22382" t="str">
            <v/>
          </cell>
        </row>
        <row r="22383">
          <cell r="H22383" t="str">
            <v/>
          </cell>
        </row>
        <row r="22384">
          <cell r="H22384" t="str">
            <v/>
          </cell>
        </row>
        <row r="22385">
          <cell r="H22385" t="str">
            <v/>
          </cell>
        </row>
        <row r="22386">
          <cell r="H22386" t="str">
            <v/>
          </cell>
        </row>
        <row r="22387">
          <cell r="H22387" t="str">
            <v/>
          </cell>
        </row>
        <row r="22388">
          <cell r="H22388" t="str">
            <v/>
          </cell>
        </row>
        <row r="22389">
          <cell r="H22389" t="str">
            <v/>
          </cell>
        </row>
        <row r="22390">
          <cell r="H22390" t="str">
            <v/>
          </cell>
        </row>
        <row r="22391">
          <cell r="H22391" t="str">
            <v/>
          </cell>
        </row>
        <row r="22392">
          <cell r="H22392" t="str">
            <v/>
          </cell>
        </row>
        <row r="22393">
          <cell r="H22393" t="str">
            <v/>
          </cell>
        </row>
        <row r="22394">
          <cell r="H22394" t="str">
            <v/>
          </cell>
        </row>
        <row r="22395">
          <cell r="H22395" t="str">
            <v/>
          </cell>
        </row>
        <row r="22396">
          <cell r="H22396" t="str">
            <v/>
          </cell>
        </row>
        <row r="22397">
          <cell r="H22397" t="str">
            <v/>
          </cell>
        </row>
        <row r="22398">
          <cell r="H22398" t="str">
            <v/>
          </cell>
        </row>
        <row r="22399">
          <cell r="H22399" t="str">
            <v/>
          </cell>
        </row>
        <row r="22400">
          <cell r="H22400" t="str">
            <v/>
          </cell>
        </row>
        <row r="22401">
          <cell r="H22401" t="str">
            <v/>
          </cell>
        </row>
        <row r="22402">
          <cell r="H22402" t="str">
            <v/>
          </cell>
        </row>
        <row r="22403">
          <cell r="H22403" t="str">
            <v/>
          </cell>
        </row>
        <row r="22404">
          <cell r="H22404" t="str">
            <v/>
          </cell>
        </row>
        <row r="22405">
          <cell r="H22405" t="str">
            <v/>
          </cell>
        </row>
        <row r="22406">
          <cell r="H22406" t="str">
            <v/>
          </cell>
        </row>
        <row r="22407">
          <cell r="H22407" t="str">
            <v/>
          </cell>
        </row>
        <row r="22408">
          <cell r="H22408" t="str">
            <v/>
          </cell>
        </row>
        <row r="22409">
          <cell r="H22409" t="str">
            <v/>
          </cell>
        </row>
        <row r="22410">
          <cell r="H22410" t="str">
            <v/>
          </cell>
        </row>
        <row r="22411">
          <cell r="H22411" t="str">
            <v/>
          </cell>
        </row>
        <row r="22412">
          <cell r="A22412" t="str">
            <v>ACTIVIDAD No  - PÁGINA 1</v>
          </cell>
        </row>
        <row r="22413">
          <cell r="H22413" t="str">
            <v/>
          </cell>
        </row>
        <row r="22414">
          <cell r="H22414" t="str">
            <v/>
          </cell>
        </row>
        <row r="22415">
          <cell r="H22415" t="str">
            <v/>
          </cell>
        </row>
        <row r="22416">
          <cell r="H22416" t="str">
            <v/>
          </cell>
        </row>
        <row r="22417">
          <cell r="H22417" t="str">
            <v/>
          </cell>
        </row>
        <row r="22418">
          <cell r="H22418" t="str">
            <v/>
          </cell>
        </row>
        <row r="22419">
          <cell r="H22419" t="str">
            <v/>
          </cell>
        </row>
        <row r="22420">
          <cell r="H22420" t="str">
            <v/>
          </cell>
        </row>
        <row r="22421">
          <cell r="H22421" t="str">
            <v/>
          </cell>
        </row>
        <row r="22422">
          <cell r="H22422" t="str">
            <v/>
          </cell>
        </row>
        <row r="22423">
          <cell r="H22423" t="str">
            <v/>
          </cell>
        </row>
        <row r="22424">
          <cell r="H22424" t="str">
            <v/>
          </cell>
        </row>
        <row r="22425">
          <cell r="H22425" t="str">
            <v/>
          </cell>
        </row>
        <row r="22426">
          <cell r="H22426" t="str">
            <v/>
          </cell>
        </row>
        <row r="22427">
          <cell r="H22427" t="str">
            <v/>
          </cell>
        </row>
        <row r="22428">
          <cell r="H22428" t="str">
            <v/>
          </cell>
        </row>
        <row r="22429">
          <cell r="H22429" t="str">
            <v/>
          </cell>
        </row>
        <row r="22430">
          <cell r="A22430" t="str">
            <v xml:space="preserve">CANTIDAD TOTAL ACTIVIDAD No </v>
          </cell>
          <cell r="H22430" t="str">
            <v/>
          </cell>
        </row>
        <row r="22431">
          <cell r="A22431" t="str">
            <v>INSERTE PLANO, GRÁFICO O ESQUEMA AQUÍ</v>
          </cell>
        </row>
        <row r="22454">
          <cell r="B22454" t="str">
            <v xml:space="preserve">JOSE ENRIQUE CASTRO CASTRO </v>
          </cell>
        </row>
        <row r="22455">
          <cell r="B22455" t="str">
            <v xml:space="preserve">SECRETARIO DE PLANEACION </v>
          </cell>
        </row>
        <row r="22456">
          <cell r="B22456" t="str">
            <v xml:space="preserve">SECRETARIA DE PLANEACION </v>
          </cell>
        </row>
        <row r="22457">
          <cell r="B22457" t="str">
            <v/>
          </cell>
          <cell r="C22457" t="str">
            <v>ACTIVIDAD No  - PÁGINA 2</v>
          </cell>
        </row>
        <row r="22458">
          <cell r="A22458" t="str">
            <v>DEPARTAMENTO DE ANTIOQUIA</v>
          </cell>
        </row>
        <row r="22459">
          <cell r="A22459" t="str">
            <v>MUNICIPIO DE MONTEBELLO</v>
          </cell>
        </row>
        <row r="22460">
          <cell r="A22460" t="str">
            <v>PROYECTO: Mantenimiento y Mejoramiento de Vías Terciarias en los Municipios de Montebello y Santa Barbara</v>
          </cell>
        </row>
        <row r="22462">
          <cell r="A22462" t="str">
            <v>MEMORIAS DE OBRA</v>
          </cell>
        </row>
        <row r="22464">
          <cell r="A22464" t="str">
            <v>No.</v>
          </cell>
          <cell r="B22464" t="str">
            <v>DESCRIPCIÓN</v>
          </cell>
          <cell r="F22464" t="str">
            <v>ÍTEM DE PAGO</v>
          </cell>
          <cell r="G22464" t="str">
            <v>UNIDAD</v>
          </cell>
          <cell r="H22464" t="str">
            <v>CANTIDAD</v>
          </cell>
        </row>
        <row r="22465">
          <cell r="B22465" t="str">
            <v/>
          </cell>
          <cell r="F22465" t="str">
            <v/>
          </cell>
          <cell r="G22465" t="str">
            <v/>
          </cell>
          <cell r="H22465" t="str">
            <v/>
          </cell>
        </row>
        <row r="22467">
          <cell r="A22467" t="str">
            <v>DETALLE</v>
          </cell>
          <cell r="C22467" t="str">
            <v>FACTOR</v>
          </cell>
          <cell r="D22467" t="str">
            <v>CANTIDAD</v>
          </cell>
          <cell r="E22467" t="str">
            <v>A (ML)</v>
          </cell>
          <cell r="F22467" t="str">
            <v>B (M2)</v>
          </cell>
          <cell r="G22467" t="str">
            <v>C (M3)</v>
          </cell>
          <cell r="H22467" t="str">
            <v>TOTAL</v>
          </cell>
        </row>
        <row r="22468">
          <cell r="H22468" t="str">
            <v/>
          </cell>
        </row>
        <row r="22469">
          <cell r="H22469" t="str">
            <v/>
          </cell>
        </row>
        <row r="22470">
          <cell r="H22470" t="str">
            <v/>
          </cell>
        </row>
        <row r="22471">
          <cell r="H22471" t="str">
            <v/>
          </cell>
        </row>
        <row r="22472">
          <cell r="H22472" t="str">
            <v/>
          </cell>
        </row>
        <row r="22473">
          <cell r="H22473" t="str">
            <v/>
          </cell>
        </row>
        <row r="22474">
          <cell r="H22474" t="str">
            <v/>
          </cell>
        </row>
        <row r="22475">
          <cell r="H22475" t="str">
            <v/>
          </cell>
        </row>
        <row r="22476">
          <cell r="H22476" t="str">
            <v/>
          </cell>
        </row>
        <row r="22477">
          <cell r="H22477" t="str">
            <v/>
          </cell>
        </row>
        <row r="22478">
          <cell r="H22478" t="str">
            <v/>
          </cell>
        </row>
        <row r="22479">
          <cell r="H22479" t="str">
            <v/>
          </cell>
        </row>
        <row r="22480">
          <cell r="H22480" t="str">
            <v/>
          </cell>
        </row>
        <row r="22481">
          <cell r="H22481" t="str">
            <v/>
          </cell>
        </row>
        <row r="22482">
          <cell r="H22482" t="str">
            <v/>
          </cell>
        </row>
        <row r="22483">
          <cell r="H22483" t="str">
            <v/>
          </cell>
        </row>
        <row r="22484">
          <cell r="H22484" t="str">
            <v/>
          </cell>
        </row>
        <row r="22485">
          <cell r="H22485" t="str">
            <v/>
          </cell>
        </row>
        <row r="22486">
          <cell r="H22486" t="str">
            <v/>
          </cell>
        </row>
        <row r="22487">
          <cell r="H22487" t="str">
            <v/>
          </cell>
        </row>
        <row r="22488">
          <cell r="H22488" t="str">
            <v/>
          </cell>
        </row>
        <row r="22489">
          <cell r="H22489" t="str">
            <v/>
          </cell>
        </row>
        <row r="22490">
          <cell r="H22490" t="str">
            <v/>
          </cell>
        </row>
        <row r="22491">
          <cell r="H22491" t="str">
            <v/>
          </cell>
        </row>
        <row r="22492">
          <cell r="H22492" t="str">
            <v/>
          </cell>
        </row>
        <row r="22493">
          <cell r="H22493" t="str">
            <v/>
          </cell>
        </row>
        <row r="22494">
          <cell r="H22494" t="str">
            <v/>
          </cell>
        </row>
        <row r="22495">
          <cell r="H22495" t="str">
            <v/>
          </cell>
        </row>
        <row r="22496">
          <cell r="H22496" t="str">
            <v/>
          </cell>
        </row>
        <row r="22497">
          <cell r="H22497" t="str">
            <v/>
          </cell>
        </row>
        <row r="22498">
          <cell r="H22498" t="str">
            <v/>
          </cell>
        </row>
        <row r="22499">
          <cell r="A22499" t="str">
            <v>ACTIVIDAD No  - PÁGINA 1</v>
          </cell>
        </row>
        <row r="22500">
          <cell r="H22500" t="str">
            <v/>
          </cell>
        </row>
        <row r="22501">
          <cell r="H22501" t="str">
            <v/>
          </cell>
        </row>
        <row r="22502">
          <cell r="H22502" t="str">
            <v/>
          </cell>
        </row>
        <row r="22503">
          <cell r="H22503" t="str">
            <v/>
          </cell>
        </row>
        <row r="22504">
          <cell r="H22504" t="str">
            <v/>
          </cell>
        </row>
        <row r="22505">
          <cell r="H22505" t="str">
            <v/>
          </cell>
        </row>
        <row r="22506">
          <cell r="H22506" t="str">
            <v/>
          </cell>
        </row>
        <row r="22507">
          <cell r="H22507" t="str">
            <v/>
          </cell>
        </row>
        <row r="22508">
          <cell r="H22508" t="str">
            <v/>
          </cell>
        </row>
        <row r="22509">
          <cell r="H22509" t="str">
            <v/>
          </cell>
        </row>
        <row r="22510">
          <cell r="H22510" t="str">
            <v/>
          </cell>
        </row>
        <row r="22511">
          <cell r="H22511" t="str">
            <v/>
          </cell>
        </row>
        <row r="22512">
          <cell r="H22512" t="str">
            <v/>
          </cell>
        </row>
        <row r="22513">
          <cell r="H22513" t="str">
            <v/>
          </cell>
        </row>
        <row r="22514">
          <cell r="H22514" t="str">
            <v/>
          </cell>
        </row>
        <row r="22515">
          <cell r="H22515" t="str">
            <v/>
          </cell>
        </row>
        <row r="22516">
          <cell r="H22516" t="str">
            <v/>
          </cell>
        </row>
        <row r="22517">
          <cell r="A22517" t="str">
            <v xml:space="preserve">CANTIDAD TOTAL ACTIVIDAD No </v>
          </cell>
          <cell r="H22517" t="str">
            <v/>
          </cell>
        </row>
        <row r="22518">
          <cell r="A22518" t="str">
            <v>INSERTE PLANO, GRÁFICO O ESQUEMA AQUÍ</v>
          </cell>
        </row>
        <row r="22541">
          <cell r="B22541" t="str">
            <v xml:space="preserve">JOSE ENRIQUE CASTRO CASTRO </v>
          </cell>
        </row>
        <row r="22542">
          <cell r="B22542" t="str">
            <v xml:space="preserve">SECRETARIO DE PLANEACION </v>
          </cell>
        </row>
        <row r="22543">
          <cell r="B22543" t="str">
            <v xml:space="preserve">SECRETARIA DE PLANEACION </v>
          </cell>
        </row>
        <row r="22544">
          <cell r="B22544" t="str">
            <v/>
          </cell>
          <cell r="C22544" t="str">
            <v>ACTIVIDAD No  - PÁGINA 2</v>
          </cell>
        </row>
        <row r="22545">
          <cell r="A22545" t="str">
            <v>DEPARTAMENTO DE ANTIOQUIA</v>
          </cell>
        </row>
        <row r="22546">
          <cell r="A22546" t="str">
            <v>MUNICIPIO DE MONTEBELLO</v>
          </cell>
        </row>
        <row r="22547">
          <cell r="A22547" t="str">
            <v>PROYECTO: Mantenimiento y Mejoramiento de Vías Terciarias en los Municipios de Montebello y Santa Barbara</v>
          </cell>
        </row>
        <row r="22549">
          <cell r="A22549" t="str">
            <v>MEMORIAS DE OBRA</v>
          </cell>
        </row>
        <row r="22551">
          <cell r="A22551" t="str">
            <v>No.</v>
          </cell>
          <cell r="B22551" t="str">
            <v>DESCRIPCIÓN</v>
          </cell>
          <cell r="F22551" t="str">
            <v>ÍTEM DE PAGO</v>
          </cell>
          <cell r="G22551" t="str">
            <v>UNIDAD</v>
          </cell>
          <cell r="H22551" t="str">
            <v>CANTIDAD</v>
          </cell>
        </row>
        <row r="22552">
          <cell r="B22552" t="str">
            <v/>
          </cell>
          <cell r="F22552" t="str">
            <v/>
          </cell>
          <cell r="G22552" t="str">
            <v/>
          </cell>
          <cell r="H22552" t="str">
            <v/>
          </cell>
        </row>
        <row r="22554">
          <cell r="A22554" t="str">
            <v>DETALLE</v>
          </cell>
          <cell r="C22554" t="str">
            <v>FACTOR</v>
          </cell>
          <cell r="D22554" t="str">
            <v>CANTIDAD</v>
          </cell>
          <cell r="E22554" t="str">
            <v>A (ML)</v>
          </cell>
          <cell r="F22554" t="str">
            <v>B (M2)</v>
          </cell>
          <cell r="G22554" t="str">
            <v>C (M3)</v>
          </cell>
          <cell r="H22554" t="str">
            <v>TOTAL</v>
          </cell>
        </row>
        <row r="22555">
          <cell r="H22555" t="str">
            <v/>
          </cell>
        </row>
        <row r="22556">
          <cell r="H22556" t="str">
            <v/>
          </cell>
        </row>
        <row r="22557">
          <cell r="H22557" t="str">
            <v/>
          </cell>
        </row>
        <row r="22558">
          <cell r="H22558" t="str">
            <v/>
          </cell>
        </row>
        <row r="22559">
          <cell r="H22559" t="str">
            <v/>
          </cell>
        </row>
        <row r="22560">
          <cell r="H22560" t="str">
            <v/>
          </cell>
        </row>
        <row r="22561">
          <cell r="H22561" t="str">
            <v/>
          </cell>
        </row>
        <row r="22562">
          <cell r="H22562" t="str">
            <v/>
          </cell>
        </row>
        <row r="22563">
          <cell r="H22563" t="str">
            <v/>
          </cell>
        </row>
        <row r="22564">
          <cell r="H22564" t="str">
            <v/>
          </cell>
        </row>
        <row r="22565">
          <cell r="H22565" t="str">
            <v/>
          </cell>
        </row>
        <row r="22566">
          <cell r="H22566" t="str">
            <v/>
          </cell>
        </row>
        <row r="22567">
          <cell r="H22567" t="str">
            <v/>
          </cell>
        </row>
        <row r="22568">
          <cell r="H22568" t="str">
            <v/>
          </cell>
        </row>
        <row r="22569">
          <cell r="H22569" t="str">
            <v/>
          </cell>
        </row>
        <row r="22570">
          <cell r="H22570" t="str">
            <v/>
          </cell>
        </row>
        <row r="22571">
          <cell r="H22571" t="str">
            <v/>
          </cell>
        </row>
        <row r="22572">
          <cell r="H22572" t="str">
            <v/>
          </cell>
        </row>
        <row r="22573">
          <cell r="H22573" t="str">
            <v/>
          </cell>
        </row>
        <row r="22574">
          <cell r="H22574" t="str">
            <v/>
          </cell>
        </row>
        <row r="22575">
          <cell r="H22575" t="str">
            <v/>
          </cell>
        </row>
        <row r="22576">
          <cell r="H22576" t="str">
            <v/>
          </cell>
        </row>
        <row r="22577">
          <cell r="H22577" t="str">
            <v/>
          </cell>
        </row>
        <row r="22578">
          <cell r="H22578" t="str">
            <v/>
          </cell>
        </row>
        <row r="22579">
          <cell r="H22579" t="str">
            <v/>
          </cell>
        </row>
        <row r="22580">
          <cell r="H22580" t="str">
            <v/>
          </cell>
        </row>
        <row r="22581">
          <cell r="H22581" t="str">
            <v/>
          </cell>
        </row>
        <row r="22582">
          <cell r="H22582" t="str">
            <v/>
          </cell>
        </row>
        <row r="22583">
          <cell r="H22583" t="str">
            <v/>
          </cell>
        </row>
        <row r="22584">
          <cell r="H22584" t="str">
            <v/>
          </cell>
        </row>
        <row r="22585">
          <cell r="H22585" t="str">
            <v/>
          </cell>
        </row>
        <row r="22586">
          <cell r="A22586" t="str">
            <v>ACTIVIDAD No  - PÁGINA 1</v>
          </cell>
        </row>
        <row r="22587">
          <cell r="H22587" t="str">
            <v/>
          </cell>
        </row>
        <row r="22588">
          <cell r="H22588" t="str">
            <v/>
          </cell>
        </row>
        <row r="22589">
          <cell r="H22589" t="str">
            <v/>
          </cell>
        </row>
        <row r="22590">
          <cell r="H22590" t="str">
            <v/>
          </cell>
        </row>
        <row r="22591">
          <cell r="H22591" t="str">
            <v/>
          </cell>
        </row>
        <row r="22592">
          <cell r="H22592" t="str">
            <v/>
          </cell>
        </row>
        <row r="22593">
          <cell r="H22593" t="str">
            <v/>
          </cell>
        </row>
        <row r="22594">
          <cell r="H22594" t="str">
            <v/>
          </cell>
        </row>
        <row r="22595">
          <cell r="H22595" t="str">
            <v/>
          </cell>
        </row>
        <row r="22596">
          <cell r="H22596" t="str">
            <v/>
          </cell>
        </row>
        <row r="22597">
          <cell r="H22597" t="str">
            <v/>
          </cell>
        </row>
        <row r="22598">
          <cell r="H22598" t="str">
            <v/>
          </cell>
        </row>
        <row r="22599">
          <cell r="H22599" t="str">
            <v/>
          </cell>
        </row>
        <row r="22600">
          <cell r="H22600" t="str">
            <v/>
          </cell>
        </row>
        <row r="22601">
          <cell r="H22601" t="str">
            <v/>
          </cell>
        </row>
        <row r="22602">
          <cell r="H22602" t="str">
            <v/>
          </cell>
        </row>
        <row r="22603">
          <cell r="H22603" t="str">
            <v/>
          </cell>
        </row>
        <row r="22604">
          <cell r="A22604" t="str">
            <v xml:space="preserve">CANTIDAD TOTAL ACTIVIDAD No </v>
          </cell>
          <cell r="H22604" t="str">
            <v/>
          </cell>
        </row>
        <row r="22605">
          <cell r="A22605" t="str">
            <v>INSERTE PLANO, GRÁFICO O ESQUEMA AQUÍ</v>
          </cell>
        </row>
        <row r="22628">
          <cell r="B22628" t="str">
            <v xml:space="preserve">JOSE ENRIQUE CASTRO CASTRO </v>
          </cell>
        </row>
        <row r="22629">
          <cell r="B22629" t="str">
            <v xml:space="preserve">SECRETARIO DE PLANEACION </v>
          </cell>
        </row>
        <row r="22630">
          <cell r="B22630" t="str">
            <v xml:space="preserve">SECRETARIA DE PLANEACION </v>
          </cell>
        </row>
        <row r="22631">
          <cell r="B22631" t="str">
            <v/>
          </cell>
          <cell r="C22631" t="str">
            <v>ACTIVIDAD No  - PÁGINA 2</v>
          </cell>
        </row>
        <row r="22632">
          <cell r="A22632" t="str">
            <v>DEPARTAMENTO DE ANTIOQUIA</v>
          </cell>
        </row>
        <row r="22633">
          <cell r="A22633" t="str">
            <v>MUNICIPIO DE MONTEBELLO</v>
          </cell>
        </row>
        <row r="22634">
          <cell r="A22634" t="str">
            <v>PROYECTO: Mantenimiento y Mejoramiento de Vías Terciarias en los Municipios de Montebello y Santa Barbara</v>
          </cell>
        </row>
        <row r="22636">
          <cell r="A22636" t="str">
            <v>MEMORIAS DE OBRA</v>
          </cell>
        </row>
        <row r="22638">
          <cell r="A22638" t="str">
            <v>No.</v>
          </cell>
          <cell r="B22638" t="str">
            <v>DESCRIPCIÓN</v>
          </cell>
          <cell r="F22638" t="str">
            <v>ÍTEM DE PAGO</v>
          </cell>
          <cell r="G22638" t="str">
            <v>UNIDAD</v>
          </cell>
          <cell r="H22638" t="str">
            <v>CANTIDAD</v>
          </cell>
        </row>
        <row r="22639">
          <cell r="B22639" t="str">
            <v/>
          </cell>
          <cell r="F22639" t="str">
            <v/>
          </cell>
          <cell r="G22639" t="str">
            <v/>
          </cell>
          <cell r="H22639" t="str">
            <v/>
          </cell>
        </row>
        <row r="22641">
          <cell r="A22641" t="str">
            <v>DETALLE</v>
          </cell>
          <cell r="C22641" t="str">
            <v>FACTOR</v>
          </cell>
          <cell r="D22641" t="str">
            <v>CANTIDAD</v>
          </cell>
          <cell r="E22641" t="str">
            <v>A (ML)</v>
          </cell>
          <cell r="F22641" t="str">
            <v>B (M2)</v>
          </cell>
          <cell r="G22641" t="str">
            <v>C (M3)</v>
          </cell>
          <cell r="H22641" t="str">
            <v>TOTAL</v>
          </cell>
        </row>
        <row r="22642">
          <cell r="H22642" t="str">
            <v/>
          </cell>
        </row>
        <row r="22643">
          <cell r="H22643" t="str">
            <v/>
          </cell>
        </row>
        <row r="22644">
          <cell r="H22644" t="str">
            <v/>
          </cell>
        </row>
        <row r="22645">
          <cell r="H22645" t="str">
            <v/>
          </cell>
        </row>
        <row r="22646">
          <cell r="H22646" t="str">
            <v/>
          </cell>
        </row>
        <row r="22647">
          <cell r="H22647" t="str">
            <v/>
          </cell>
        </row>
        <row r="22648">
          <cell r="H22648" t="str">
            <v/>
          </cell>
        </row>
        <row r="22649">
          <cell r="H22649" t="str">
            <v/>
          </cell>
        </row>
        <row r="22650">
          <cell r="H22650" t="str">
            <v/>
          </cell>
        </row>
        <row r="22651">
          <cell r="H22651" t="str">
            <v/>
          </cell>
        </row>
        <row r="22652">
          <cell r="H22652" t="str">
            <v/>
          </cell>
        </row>
        <row r="22653">
          <cell r="H22653" t="str">
            <v/>
          </cell>
        </row>
        <row r="22654">
          <cell r="H22654" t="str">
            <v/>
          </cell>
        </row>
        <row r="22655">
          <cell r="H22655" t="str">
            <v/>
          </cell>
        </row>
        <row r="22656">
          <cell r="H22656" t="str">
            <v/>
          </cell>
        </row>
        <row r="22657">
          <cell r="H22657" t="str">
            <v/>
          </cell>
        </row>
        <row r="22658">
          <cell r="H22658" t="str">
            <v/>
          </cell>
        </row>
        <row r="22659">
          <cell r="H22659" t="str">
            <v/>
          </cell>
        </row>
        <row r="22660">
          <cell r="H22660" t="str">
            <v/>
          </cell>
        </row>
        <row r="22661">
          <cell r="H22661" t="str">
            <v/>
          </cell>
        </row>
        <row r="22662">
          <cell r="H22662" t="str">
            <v/>
          </cell>
        </row>
        <row r="22663">
          <cell r="H22663" t="str">
            <v/>
          </cell>
        </row>
        <row r="22664">
          <cell r="H22664" t="str">
            <v/>
          </cell>
        </row>
        <row r="22665">
          <cell r="H22665" t="str">
            <v/>
          </cell>
        </row>
        <row r="22666">
          <cell r="H22666" t="str">
            <v/>
          </cell>
        </row>
        <row r="22667">
          <cell r="H22667" t="str">
            <v/>
          </cell>
        </row>
        <row r="22668">
          <cell r="H22668" t="str">
            <v/>
          </cell>
        </row>
        <row r="22669">
          <cell r="H22669" t="str">
            <v/>
          </cell>
        </row>
        <row r="22670">
          <cell r="H22670" t="str">
            <v/>
          </cell>
        </row>
        <row r="22671">
          <cell r="H22671" t="str">
            <v/>
          </cell>
        </row>
        <row r="22672">
          <cell r="H22672" t="str">
            <v/>
          </cell>
        </row>
        <row r="22673">
          <cell r="H22673" t="str">
            <v/>
          </cell>
        </row>
        <row r="22674">
          <cell r="H22674" t="str">
            <v/>
          </cell>
        </row>
        <row r="22675">
          <cell r="A22675" t="str">
            <v>ACTIVIDAD No  - PÁGINA 1</v>
          </cell>
        </row>
        <row r="22676">
          <cell r="H22676" t="str">
            <v/>
          </cell>
        </row>
        <row r="22677">
          <cell r="H22677" t="str">
            <v/>
          </cell>
        </row>
        <row r="22678">
          <cell r="H22678" t="str">
            <v/>
          </cell>
        </row>
        <row r="22679">
          <cell r="H22679" t="str">
            <v/>
          </cell>
        </row>
        <row r="22680">
          <cell r="H22680" t="str">
            <v/>
          </cell>
        </row>
        <row r="22681">
          <cell r="H22681" t="str">
            <v/>
          </cell>
        </row>
        <row r="22682">
          <cell r="H22682" t="str">
            <v/>
          </cell>
        </row>
        <row r="22683">
          <cell r="H22683" t="str">
            <v/>
          </cell>
        </row>
        <row r="22684">
          <cell r="H22684" t="str">
            <v/>
          </cell>
        </row>
        <row r="22685">
          <cell r="H22685" t="str">
            <v/>
          </cell>
        </row>
        <row r="22686">
          <cell r="H22686" t="str">
            <v/>
          </cell>
        </row>
        <row r="22687">
          <cell r="H22687" t="str">
            <v/>
          </cell>
        </row>
        <row r="22688">
          <cell r="H22688" t="str">
            <v/>
          </cell>
        </row>
        <row r="22689">
          <cell r="H22689" t="str">
            <v/>
          </cell>
        </row>
        <row r="22690">
          <cell r="H22690" t="str">
            <v/>
          </cell>
        </row>
        <row r="22691">
          <cell r="H22691" t="str">
            <v/>
          </cell>
        </row>
        <row r="22692">
          <cell r="H22692" t="str">
            <v/>
          </cell>
        </row>
        <row r="22693">
          <cell r="A22693" t="str">
            <v xml:space="preserve">CANTIDAD TOTAL ACTIVIDAD No </v>
          </cell>
          <cell r="H22693" t="str">
            <v/>
          </cell>
        </row>
        <row r="22694">
          <cell r="A22694" t="str">
            <v>INSERTE PLANO, GRÁFICO O ESQUEMA AQUÍ</v>
          </cell>
        </row>
        <row r="22717">
          <cell r="B22717" t="str">
            <v xml:space="preserve">JOSE ENRIQUE CASTRO CASTRO </v>
          </cell>
        </row>
        <row r="22718">
          <cell r="B22718" t="str">
            <v xml:space="preserve">SECRETARIO DE PLANEACION </v>
          </cell>
        </row>
        <row r="22719">
          <cell r="B22719" t="str">
            <v xml:space="preserve">SECRETARIA DE PLANEACION </v>
          </cell>
        </row>
        <row r="22720">
          <cell r="B22720" t="str">
            <v/>
          </cell>
          <cell r="C22720" t="str">
            <v>ACTIVIDAD No  - PÁGINA 2</v>
          </cell>
        </row>
        <row r="22721">
          <cell r="A22721" t="str">
            <v>DEPARTAMENTO DE ANTIOQUIA</v>
          </cell>
        </row>
        <row r="22722">
          <cell r="A22722" t="str">
            <v>MUNICIPIO DE MONTEBELLO</v>
          </cell>
        </row>
        <row r="22723">
          <cell r="A22723" t="str">
            <v>PROYECTO: Mantenimiento y Mejoramiento de Vías Terciarias en los Municipios de Montebello y Santa Barbara</v>
          </cell>
        </row>
        <row r="22725">
          <cell r="A22725" t="str">
            <v>MEMORIAS DE OBRA</v>
          </cell>
        </row>
        <row r="22727">
          <cell r="A22727" t="str">
            <v>No.</v>
          </cell>
          <cell r="B22727" t="str">
            <v>DESCRIPCIÓN</v>
          </cell>
          <cell r="F22727" t="str">
            <v>ÍTEM DE PAGO</v>
          </cell>
          <cell r="G22727" t="str">
            <v>UNIDAD</v>
          </cell>
          <cell r="H22727" t="str">
            <v>CANTIDAD</v>
          </cell>
        </row>
        <row r="22728">
          <cell r="B22728" t="str">
            <v/>
          </cell>
          <cell r="F22728" t="str">
            <v/>
          </cell>
          <cell r="G22728" t="str">
            <v/>
          </cell>
          <cell r="H22728" t="str">
            <v/>
          </cell>
        </row>
        <row r="22730">
          <cell r="A22730" t="str">
            <v>DETALLE</v>
          </cell>
          <cell r="C22730" t="str">
            <v>FACTOR</v>
          </cell>
          <cell r="D22730" t="str">
            <v>CANTIDAD</v>
          </cell>
          <cell r="E22730" t="str">
            <v>A (ML)</v>
          </cell>
          <cell r="F22730" t="str">
            <v>B (M2)</v>
          </cell>
          <cell r="G22730" t="str">
            <v>C (M3)</v>
          </cell>
          <cell r="H22730" t="str">
            <v>TOTAL</v>
          </cell>
        </row>
        <row r="22731">
          <cell r="H22731" t="str">
            <v/>
          </cell>
        </row>
        <row r="22732">
          <cell r="H22732" t="str">
            <v/>
          </cell>
        </row>
        <row r="22733">
          <cell r="H22733" t="str">
            <v/>
          </cell>
        </row>
        <row r="22734">
          <cell r="H22734" t="str">
            <v/>
          </cell>
        </row>
        <row r="22735">
          <cell r="H22735" t="str">
            <v/>
          </cell>
        </row>
        <row r="22736">
          <cell r="H22736" t="str">
            <v/>
          </cell>
        </row>
        <row r="22737">
          <cell r="H22737" t="str">
            <v/>
          </cell>
        </row>
        <row r="22738">
          <cell r="H22738" t="str">
            <v/>
          </cell>
        </row>
        <row r="22739">
          <cell r="H22739" t="str">
            <v/>
          </cell>
        </row>
        <row r="22740">
          <cell r="H22740" t="str">
            <v/>
          </cell>
        </row>
        <row r="22741">
          <cell r="H22741" t="str">
            <v/>
          </cell>
        </row>
        <row r="22742">
          <cell r="H22742" t="str">
            <v/>
          </cell>
        </row>
        <row r="22743">
          <cell r="H22743" t="str">
            <v/>
          </cell>
        </row>
        <row r="22744">
          <cell r="H22744" t="str">
            <v/>
          </cell>
        </row>
        <row r="22745">
          <cell r="H22745" t="str">
            <v/>
          </cell>
        </row>
        <row r="22746">
          <cell r="H22746" t="str">
            <v/>
          </cell>
        </row>
        <row r="22747">
          <cell r="H22747" t="str">
            <v/>
          </cell>
        </row>
        <row r="22748">
          <cell r="H22748" t="str">
            <v/>
          </cell>
        </row>
        <row r="22749">
          <cell r="H22749" t="str">
            <v/>
          </cell>
        </row>
        <row r="22750">
          <cell r="H22750" t="str">
            <v/>
          </cell>
        </row>
        <row r="22751">
          <cell r="H22751" t="str">
            <v/>
          </cell>
        </row>
        <row r="22752">
          <cell r="H22752" t="str">
            <v/>
          </cell>
        </row>
        <row r="22753">
          <cell r="H22753" t="str">
            <v/>
          </cell>
        </row>
        <row r="22754">
          <cell r="H22754" t="str">
            <v/>
          </cell>
        </row>
        <row r="22755">
          <cell r="H22755" t="str">
            <v/>
          </cell>
        </row>
        <row r="22756">
          <cell r="H22756" t="str">
            <v/>
          </cell>
        </row>
        <row r="22757">
          <cell r="H22757" t="str">
            <v/>
          </cell>
        </row>
        <row r="22758">
          <cell r="H22758" t="str">
            <v/>
          </cell>
        </row>
        <row r="22759">
          <cell r="H22759" t="str">
            <v/>
          </cell>
        </row>
        <row r="22760">
          <cell r="H22760" t="str">
            <v/>
          </cell>
        </row>
        <row r="22761">
          <cell r="H22761" t="str">
            <v/>
          </cell>
        </row>
        <row r="22762">
          <cell r="A22762" t="str">
            <v>ACTIVIDAD No  - PÁGINA 1</v>
          </cell>
        </row>
        <row r="22763">
          <cell r="H22763" t="str">
            <v/>
          </cell>
        </row>
        <row r="22764">
          <cell r="H22764" t="str">
            <v/>
          </cell>
        </row>
        <row r="22765">
          <cell r="H22765" t="str">
            <v/>
          </cell>
        </row>
        <row r="22766">
          <cell r="H22766" t="str">
            <v/>
          </cell>
        </row>
        <row r="22767">
          <cell r="H22767" t="str">
            <v/>
          </cell>
        </row>
        <row r="22768">
          <cell r="H22768" t="str">
            <v/>
          </cell>
        </row>
        <row r="22769">
          <cell r="H22769" t="str">
            <v/>
          </cell>
        </row>
        <row r="22770">
          <cell r="H22770" t="str">
            <v/>
          </cell>
        </row>
        <row r="22771">
          <cell r="H22771" t="str">
            <v/>
          </cell>
        </row>
        <row r="22772">
          <cell r="H22772" t="str">
            <v/>
          </cell>
        </row>
        <row r="22773">
          <cell r="H22773" t="str">
            <v/>
          </cell>
        </row>
        <row r="22774">
          <cell r="H22774" t="str">
            <v/>
          </cell>
        </row>
        <row r="22775">
          <cell r="H22775" t="str">
            <v/>
          </cell>
        </row>
        <row r="22776">
          <cell r="H22776" t="str">
            <v/>
          </cell>
        </row>
        <row r="22777">
          <cell r="H22777" t="str">
            <v/>
          </cell>
        </row>
        <row r="22778">
          <cell r="H22778" t="str">
            <v/>
          </cell>
        </row>
        <row r="22779">
          <cell r="H22779" t="str">
            <v/>
          </cell>
        </row>
        <row r="22780">
          <cell r="A22780" t="str">
            <v xml:space="preserve">CANTIDAD TOTAL ACTIVIDAD No </v>
          </cell>
          <cell r="H22780" t="str">
            <v/>
          </cell>
        </row>
        <row r="22781">
          <cell r="A22781" t="str">
            <v>INSERTE PLANO, GRÁFICO O ESQUEMA AQUÍ</v>
          </cell>
        </row>
        <row r="22804">
          <cell r="B22804" t="str">
            <v xml:space="preserve">JOSE ENRIQUE CASTRO CASTRO </v>
          </cell>
        </row>
        <row r="22805">
          <cell r="B22805" t="str">
            <v xml:space="preserve">SECRETARIO DE PLANEACION </v>
          </cell>
        </row>
        <row r="22806">
          <cell r="B22806" t="str">
            <v xml:space="preserve">SECRETARIA DE PLANEACION </v>
          </cell>
        </row>
        <row r="22807">
          <cell r="B22807" t="str">
            <v/>
          </cell>
          <cell r="C22807" t="str">
            <v>ACTIVIDAD No  - PÁGINA 2</v>
          </cell>
        </row>
        <row r="22808">
          <cell r="A22808" t="str">
            <v>DEPARTAMENTO DE ANTIOQUIA</v>
          </cell>
        </row>
        <row r="22809">
          <cell r="A22809" t="str">
            <v>MUNICIPIO DE MONTEBELLO</v>
          </cell>
        </row>
        <row r="22810">
          <cell r="A22810" t="str">
            <v>PROYECTO: Mantenimiento y Mejoramiento de Vías Terciarias en los Municipios de Montebello y Santa Barbara</v>
          </cell>
        </row>
        <row r="22812">
          <cell r="A22812" t="str">
            <v>MEMORIAS DE OBRA</v>
          </cell>
        </row>
        <row r="22814">
          <cell r="A22814" t="str">
            <v>No.</v>
          </cell>
          <cell r="B22814" t="str">
            <v>DESCRIPCIÓN</v>
          </cell>
          <cell r="F22814" t="str">
            <v>ÍTEM DE PAGO</v>
          </cell>
          <cell r="G22814" t="str">
            <v>UNIDAD</v>
          </cell>
          <cell r="H22814" t="str">
            <v>CANTIDAD</v>
          </cell>
        </row>
        <row r="22815">
          <cell r="B22815" t="str">
            <v/>
          </cell>
          <cell r="F22815" t="str">
            <v/>
          </cell>
          <cell r="G22815" t="str">
            <v/>
          </cell>
          <cell r="H22815" t="str">
            <v/>
          </cell>
        </row>
        <row r="22817">
          <cell r="A22817" t="str">
            <v>DETALLE</v>
          </cell>
          <cell r="C22817" t="str">
            <v>FACTOR</v>
          </cell>
          <cell r="D22817" t="str">
            <v>CANTIDAD</v>
          </cell>
          <cell r="E22817" t="str">
            <v>A (ML)</v>
          </cell>
          <cell r="F22817" t="str">
            <v>B (M2)</v>
          </cell>
          <cell r="G22817" t="str">
            <v>C (M3)</v>
          </cell>
          <cell r="H22817" t="str">
            <v>TOTAL</v>
          </cell>
        </row>
        <row r="22818">
          <cell r="H22818" t="str">
            <v/>
          </cell>
        </row>
        <row r="22819">
          <cell r="H22819" t="str">
            <v/>
          </cell>
        </row>
        <row r="22820">
          <cell r="H22820" t="str">
            <v/>
          </cell>
        </row>
        <row r="22821">
          <cell r="H22821" t="str">
            <v/>
          </cell>
        </row>
        <row r="22822">
          <cell r="H22822" t="str">
            <v/>
          </cell>
        </row>
        <row r="22823">
          <cell r="H22823" t="str">
            <v/>
          </cell>
        </row>
        <row r="22824">
          <cell r="H22824" t="str">
            <v/>
          </cell>
        </row>
        <row r="22825">
          <cell r="H22825" t="str">
            <v/>
          </cell>
        </row>
        <row r="22826">
          <cell r="H22826" t="str">
            <v/>
          </cell>
        </row>
        <row r="22827">
          <cell r="H22827" t="str">
            <v/>
          </cell>
        </row>
        <row r="22828">
          <cell r="H22828" t="str">
            <v/>
          </cell>
        </row>
        <row r="22829">
          <cell r="H22829" t="str">
            <v/>
          </cell>
        </row>
        <row r="22830">
          <cell r="H22830" t="str">
            <v/>
          </cell>
        </row>
        <row r="22831">
          <cell r="H22831" t="str">
            <v/>
          </cell>
        </row>
        <row r="22832">
          <cell r="H22832" t="str">
            <v/>
          </cell>
        </row>
        <row r="22833">
          <cell r="H22833" t="str">
            <v/>
          </cell>
        </row>
        <row r="22834">
          <cell r="H22834" t="str">
            <v/>
          </cell>
        </row>
        <row r="22835">
          <cell r="H22835" t="str">
            <v/>
          </cell>
        </row>
        <row r="22836">
          <cell r="H22836" t="str">
            <v/>
          </cell>
        </row>
        <row r="22837">
          <cell r="H22837" t="str">
            <v/>
          </cell>
        </row>
        <row r="22838">
          <cell r="H22838" t="str">
            <v/>
          </cell>
        </row>
        <row r="22839">
          <cell r="H22839" t="str">
            <v/>
          </cell>
        </row>
        <row r="22840">
          <cell r="H22840" t="str">
            <v/>
          </cell>
        </row>
        <row r="22841">
          <cell r="H22841" t="str">
            <v/>
          </cell>
        </row>
        <row r="22842">
          <cell r="H22842" t="str">
            <v/>
          </cell>
        </row>
        <row r="22843">
          <cell r="H22843" t="str">
            <v/>
          </cell>
        </row>
        <row r="22844">
          <cell r="H22844" t="str">
            <v/>
          </cell>
        </row>
        <row r="22845">
          <cell r="H22845" t="str">
            <v/>
          </cell>
        </row>
        <row r="22846">
          <cell r="H22846" t="str">
            <v/>
          </cell>
        </row>
        <row r="22847">
          <cell r="H22847" t="str">
            <v/>
          </cell>
        </row>
        <row r="22848">
          <cell r="H22848" t="str">
            <v/>
          </cell>
        </row>
        <row r="22849">
          <cell r="A22849" t="str">
            <v>ACTIVIDAD No  - PÁGINA 1</v>
          </cell>
        </row>
        <row r="22850">
          <cell r="H22850" t="str">
            <v/>
          </cell>
        </row>
        <row r="22851">
          <cell r="H22851" t="str">
            <v/>
          </cell>
        </row>
        <row r="22852">
          <cell r="H22852" t="str">
            <v/>
          </cell>
        </row>
        <row r="22853">
          <cell r="H22853" t="str">
            <v/>
          </cell>
        </row>
        <row r="22854">
          <cell r="H22854" t="str">
            <v/>
          </cell>
        </row>
        <row r="22855">
          <cell r="H22855" t="str">
            <v/>
          </cell>
        </row>
        <row r="22856">
          <cell r="H22856" t="str">
            <v/>
          </cell>
        </row>
        <row r="22857">
          <cell r="H22857" t="str">
            <v/>
          </cell>
        </row>
        <row r="22858">
          <cell r="H22858" t="str">
            <v/>
          </cell>
        </row>
        <row r="22859">
          <cell r="H22859" t="str">
            <v/>
          </cell>
        </row>
        <row r="22860">
          <cell r="H22860" t="str">
            <v/>
          </cell>
        </row>
        <row r="22861">
          <cell r="H22861" t="str">
            <v/>
          </cell>
        </row>
        <row r="22862">
          <cell r="H22862" t="str">
            <v/>
          </cell>
        </row>
        <row r="22863">
          <cell r="H22863" t="str">
            <v/>
          </cell>
        </row>
        <row r="22864">
          <cell r="H22864" t="str">
            <v/>
          </cell>
        </row>
        <row r="22865">
          <cell r="H22865" t="str">
            <v/>
          </cell>
        </row>
        <row r="22866">
          <cell r="H22866" t="str">
            <v/>
          </cell>
        </row>
        <row r="22867">
          <cell r="A22867" t="str">
            <v xml:space="preserve">CANTIDAD TOTAL ACTIVIDAD No </v>
          </cell>
          <cell r="H22867" t="str">
            <v/>
          </cell>
        </row>
        <row r="22868">
          <cell r="A22868" t="str">
            <v>INSERTE PLANO, GRÁFICO O ESQUEMA AQUÍ</v>
          </cell>
        </row>
        <row r="22891">
          <cell r="B22891" t="str">
            <v xml:space="preserve">JOSE ENRIQUE CASTRO CASTRO </v>
          </cell>
        </row>
        <row r="22892">
          <cell r="B22892" t="str">
            <v xml:space="preserve">SECRETARIO DE PLANEACION </v>
          </cell>
        </row>
        <row r="22893">
          <cell r="B22893" t="str">
            <v xml:space="preserve">SECRETARIA DE PLANEACION </v>
          </cell>
        </row>
        <row r="22894">
          <cell r="B22894" t="str">
            <v/>
          </cell>
          <cell r="C22894" t="str">
            <v>ACTIVIDAD No  - PÁGINA 2</v>
          </cell>
        </row>
        <row r="22895">
          <cell r="A22895" t="str">
            <v>DEPARTAMENTO DE ANTIOQUIA</v>
          </cell>
        </row>
        <row r="22896">
          <cell r="A22896" t="str">
            <v>MUNICIPIO DE MONTEBELLO</v>
          </cell>
        </row>
        <row r="22897">
          <cell r="A22897" t="str">
            <v>PROYECTO: Mantenimiento y Mejoramiento de Vías Terciarias en los Municipios de Montebello y Santa Barbara</v>
          </cell>
        </row>
        <row r="22899">
          <cell r="A22899" t="str">
            <v>MEMORIAS DE OBRA</v>
          </cell>
        </row>
        <row r="22901">
          <cell r="A22901" t="str">
            <v>No.</v>
          </cell>
          <cell r="B22901" t="str">
            <v>DESCRIPCIÓN</v>
          </cell>
          <cell r="F22901" t="str">
            <v>ÍTEM DE PAGO</v>
          </cell>
          <cell r="G22901" t="str">
            <v>UNIDAD</v>
          </cell>
          <cell r="H22901" t="str">
            <v>CANTIDAD</v>
          </cell>
        </row>
        <row r="22902">
          <cell r="B22902" t="str">
            <v/>
          </cell>
          <cell r="F22902" t="str">
            <v/>
          </cell>
          <cell r="G22902" t="str">
            <v/>
          </cell>
          <cell r="H22902" t="str">
            <v/>
          </cell>
        </row>
        <row r="22904">
          <cell r="A22904" t="str">
            <v>DETALLE</v>
          </cell>
          <cell r="C22904" t="str">
            <v>FACTOR</v>
          </cell>
          <cell r="D22904" t="str">
            <v>CANTIDAD</v>
          </cell>
          <cell r="E22904" t="str">
            <v>A (ML)</v>
          </cell>
          <cell r="F22904" t="str">
            <v>B (M2)</v>
          </cell>
          <cell r="G22904" t="str">
            <v>C (M3)</v>
          </cell>
          <cell r="H22904" t="str">
            <v>TOTAL</v>
          </cell>
        </row>
        <row r="22905">
          <cell r="H22905" t="str">
            <v/>
          </cell>
        </row>
        <row r="22906">
          <cell r="H22906" t="str">
            <v/>
          </cell>
        </row>
        <row r="22907">
          <cell r="H22907" t="str">
            <v/>
          </cell>
        </row>
        <row r="22908">
          <cell r="H22908" t="str">
            <v/>
          </cell>
        </row>
        <row r="22909">
          <cell r="H22909" t="str">
            <v/>
          </cell>
        </row>
        <row r="22910">
          <cell r="H22910" t="str">
            <v/>
          </cell>
        </row>
        <row r="22911">
          <cell r="H22911" t="str">
            <v/>
          </cell>
        </row>
        <row r="22912">
          <cell r="H22912" t="str">
            <v/>
          </cell>
        </row>
        <row r="22913">
          <cell r="H22913" t="str">
            <v/>
          </cell>
        </row>
        <row r="22914">
          <cell r="H22914" t="str">
            <v/>
          </cell>
        </row>
        <row r="22915">
          <cell r="H22915" t="str">
            <v/>
          </cell>
        </row>
        <row r="22916">
          <cell r="H22916" t="str">
            <v/>
          </cell>
        </row>
        <row r="22917">
          <cell r="H22917" t="str">
            <v/>
          </cell>
        </row>
        <row r="22918">
          <cell r="H22918" t="str">
            <v/>
          </cell>
        </row>
        <row r="22919">
          <cell r="H22919" t="str">
            <v/>
          </cell>
        </row>
        <row r="22920">
          <cell r="H22920" t="str">
            <v/>
          </cell>
        </row>
        <row r="22921">
          <cell r="H22921" t="str">
            <v/>
          </cell>
        </row>
        <row r="22922">
          <cell r="H22922" t="str">
            <v/>
          </cell>
        </row>
        <row r="22923">
          <cell r="H22923" t="str">
            <v/>
          </cell>
        </row>
        <row r="22924">
          <cell r="H22924" t="str">
            <v/>
          </cell>
        </row>
        <row r="22925">
          <cell r="H22925" t="str">
            <v/>
          </cell>
        </row>
        <row r="22926">
          <cell r="H22926" t="str">
            <v/>
          </cell>
        </row>
        <row r="22927">
          <cell r="H22927" t="str">
            <v/>
          </cell>
        </row>
        <row r="22928">
          <cell r="H22928" t="str">
            <v/>
          </cell>
        </row>
        <row r="22929">
          <cell r="H22929" t="str">
            <v/>
          </cell>
        </row>
        <row r="22930">
          <cell r="H22930" t="str">
            <v/>
          </cell>
        </row>
        <row r="22931">
          <cell r="H22931" t="str">
            <v/>
          </cell>
        </row>
        <row r="22932">
          <cell r="H22932" t="str">
            <v/>
          </cell>
        </row>
        <row r="22933">
          <cell r="H22933" t="str">
            <v/>
          </cell>
        </row>
        <row r="22934">
          <cell r="H22934" t="str">
            <v/>
          </cell>
        </row>
        <row r="22935">
          <cell r="H22935" t="str">
            <v/>
          </cell>
        </row>
        <row r="22936">
          <cell r="A22936" t="str">
            <v>ACTIVIDAD No  - PÁGINA 1</v>
          </cell>
        </row>
        <row r="22937">
          <cell r="H22937" t="str">
            <v/>
          </cell>
        </row>
        <row r="22938">
          <cell r="H22938" t="str">
            <v/>
          </cell>
        </row>
        <row r="22939">
          <cell r="H22939" t="str">
            <v/>
          </cell>
        </row>
        <row r="22940">
          <cell r="H22940" t="str">
            <v/>
          </cell>
        </row>
        <row r="22941">
          <cell r="H22941" t="str">
            <v/>
          </cell>
        </row>
        <row r="22942">
          <cell r="H22942" t="str">
            <v/>
          </cell>
        </row>
        <row r="22943">
          <cell r="H22943" t="str">
            <v/>
          </cell>
        </row>
        <row r="22944">
          <cell r="H22944" t="str">
            <v/>
          </cell>
        </row>
        <row r="22945">
          <cell r="H22945" t="str">
            <v/>
          </cell>
        </row>
        <row r="22946">
          <cell r="H22946" t="str">
            <v/>
          </cell>
        </row>
        <row r="22947">
          <cell r="H22947" t="str">
            <v/>
          </cell>
        </row>
        <row r="22948">
          <cell r="H22948" t="str">
            <v/>
          </cell>
        </row>
        <row r="22949">
          <cell r="H22949" t="str">
            <v/>
          </cell>
        </row>
        <row r="22950">
          <cell r="H22950" t="str">
            <v/>
          </cell>
        </row>
        <row r="22951">
          <cell r="H22951" t="str">
            <v/>
          </cell>
        </row>
        <row r="22952">
          <cell r="H22952" t="str">
            <v/>
          </cell>
        </row>
        <row r="22953">
          <cell r="H22953" t="str">
            <v/>
          </cell>
        </row>
        <row r="22954">
          <cell r="A22954" t="str">
            <v xml:space="preserve">CANTIDAD TOTAL ACTIVIDAD No </v>
          </cell>
          <cell r="H22954" t="str">
            <v/>
          </cell>
        </row>
        <row r="22955">
          <cell r="A22955" t="str">
            <v>INSERTE PLANO, GRÁFICO O ESQUEMA AQUÍ</v>
          </cell>
        </row>
        <row r="22978">
          <cell r="B22978" t="str">
            <v xml:space="preserve">JOSE ENRIQUE CASTRO CASTRO </v>
          </cell>
        </row>
        <row r="22979">
          <cell r="B22979" t="str">
            <v xml:space="preserve">SECRETARIO DE PLANEACION </v>
          </cell>
        </row>
        <row r="22980">
          <cell r="B22980" t="str">
            <v xml:space="preserve">SECRETARIA DE PLANEACION </v>
          </cell>
        </row>
        <row r="22981">
          <cell r="B22981" t="str">
            <v/>
          </cell>
          <cell r="C22981" t="str">
            <v>ACTIVIDAD No  - PÁGINA 2</v>
          </cell>
        </row>
        <row r="22982">
          <cell r="A22982" t="str">
            <v>DEPARTAMENTO DE ANTIOQUIA</v>
          </cell>
        </row>
        <row r="22983">
          <cell r="A22983" t="str">
            <v>MUNICIPIO DE MONTEBELLO</v>
          </cell>
        </row>
        <row r="22984">
          <cell r="A22984" t="str">
            <v>PROYECTO: Mantenimiento y Mejoramiento de Vías Terciarias en los Municipios de Montebello y Santa Barbara</v>
          </cell>
        </row>
        <row r="22986">
          <cell r="A22986" t="str">
            <v>MEMORIAS DE OBRA</v>
          </cell>
        </row>
        <row r="22988">
          <cell r="A22988" t="str">
            <v>No.</v>
          </cell>
          <cell r="B22988" t="str">
            <v>DESCRIPCIÓN</v>
          </cell>
          <cell r="F22988" t="str">
            <v>ÍTEM DE PAGO</v>
          </cell>
          <cell r="G22988" t="str">
            <v>UNIDAD</v>
          </cell>
          <cell r="H22988" t="str">
            <v>CANTIDAD</v>
          </cell>
        </row>
        <row r="22989">
          <cell r="B22989" t="str">
            <v/>
          </cell>
          <cell r="F22989" t="str">
            <v/>
          </cell>
          <cell r="G22989" t="str">
            <v/>
          </cell>
          <cell r="H22989" t="str">
            <v/>
          </cell>
        </row>
        <row r="22991">
          <cell r="A22991" t="str">
            <v>DETALLE</v>
          </cell>
          <cell r="C22991" t="str">
            <v>FACTOR</v>
          </cell>
          <cell r="D22991" t="str">
            <v>CANTIDAD</v>
          </cell>
          <cell r="E22991" t="str">
            <v>A (ML)</v>
          </cell>
          <cell r="F22991" t="str">
            <v>B (M2)</v>
          </cell>
          <cell r="G22991" t="str">
            <v>C (M3)</v>
          </cell>
          <cell r="H22991" t="str">
            <v>TOTAL</v>
          </cell>
        </row>
        <row r="22992">
          <cell r="H22992" t="str">
            <v/>
          </cell>
        </row>
        <row r="22993">
          <cell r="H22993" t="str">
            <v/>
          </cell>
        </row>
        <row r="22994">
          <cell r="H22994" t="str">
            <v/>
          </cell>
        </row>
        <row r="22995">
          <cell r="H22995" t="str">
            <v/>
          </cell>
        </row>
        <row r="22996">
          <cell r="H22996" t="str">
            <v/>
          </cell>
        </row>
        <row r="22997">
          <cell r="H22997" t="str">
            <v/>
          </cell>
        </row>
        <row r="22998">
          <cell r="H22998" t="str">
            <v/>
          </cell>
        </row>
        <row r="22999">
          <cell r="H22999" t="str">
            <v/>
          </cell>
        </row>
        <row r="23000">
          <cell r="H23000" t="str">
            <v/>
          </cell>
        </row>
        <row r="23001">
          <cell r="H23001" t="str">
            <v/>
          </cell>
        </row>
        <row r="23002">
          <cell r="H23002" t="str">
            <v/>
          </cell>
        </row>
        <row r="23003">
          <cell r="H23003" t="str">
            <v/>
          </cell>
        </row>
        <row r="23004">
          <cell r="H23004" t="str">
            <v/>
          </cell>
        </row>
        <row r="23005">
          <cell r="H23005" t="str">
            <v/>
          </cell>
        </row>
        <row r="23006">
          <cell r="H23006" t="str">
            <v/>
          </cell>
        </row>
        <row r="23007">
          <cell r="H23007" t="str">
            <v/>
          </cell>
        </row>
        <row r="23008">
          <cell r="H23008" t="str">
            <v/>
          </cell>
        </row>
        <row r="23009">
          <cell r="H23009" t="str">
            <v/>
          </cell>
        </row>
        <row r="23010">
          <cell r="H23010" t="str">
            <v/>
          </cell>
        </row>
        <row r="23011">
          <cell r="H23011" t="str">
            <v/>
          </cell>
        </row>
        <row r="23012">
          <cell r="H23012" t="str">
            <v/>
          </cell>
        </row>
        <row r="23013">
          <cell r="H23013" t="str">
            <v/>
          </cell>
        </row>
        <row r="23014">
          <cell r="H23014" t="str">
            <v/>
          </cell>
        </row>
        <row r="23015">
          <cell r="H23015" t="str">
            <v/>
          </cell>
        </row>
        <row r="23016">
          <cell r="H23016" t="str">
            <v/>
          </cell>
        </row>
        <row r="23017">
          <cell r="H23017" t="str">
            <v/>
          </cell>
        </row>
        <row r="23018">
          <cell r="H23018" t="str">
            <v/>
          </cell>
        </row>
        <row r="23019">
          <cell r="H23019" t="str">
            <v/>
          </cell>
        </row>
        <row r="23020">
          <cell r="H23020" t="str">
            <v/>
          </cell>
        </row>
        <row r="23021">
          <cell r="H23021" t="str">
            <v/>
          </cell>
        </row>
        <row r="23022">
          <cell r="H23022" t="str">
            <v/>
          </cell>
        </row>
        <row r="23023">
          <cell r="A23023" t="str">
            <v>ACTIVIDAD No  - PÁGINA 1</v>
          </cell>
        </row>
        <row r="23024">
          <cell r="H23024" t="str">
            <v/>
          </cell>
        </row>
        <row r="23025">
          <cell r="H23025" t="str">
            <v/>
          </cell>
        </row>
        <row r="23026">
          <cell r="H23026" t="str">
            <v/>
          </cell>
        </row>
        <row r="23027">
          <cell r="H23027" t="str">
            <v/>
          </cell>
        </row>
        <row r="23028">
          <cell r="H23028" t="str">
            <v/>
          </cell>
        </row>
        <row r="23029">
          <cell r="H23029" t="str">
            <v/>
          </cell>
        </row>
        <row r="23030">
          <cell r="H23030" t="str">
            <v/>
          </cell>
        </row>
        <row r="23031">
          <cell r="H23031" t="str">
            <v/>
          </cell>
        </row>
        <row r="23032">
          <cell r="H23032" t="str">
            <v/>
          </cell>
        </row>
        <row r="23033">
          <cell r="H23033" t="str">
            <v/>
          </cell>
        </row>
        <row r="23034">
          <cell r="H23034" t="str">
            <v/>
          </cell>
        </row>
        <row r="23035">
          <cell r="H23035" t="str">
            <v/>
          </cell>
        </row>
        <row r="23036">
          <cell r="H23036" t="str">
            <v/>
          </cell>
        </row>
        <row r="23037">
          <cell r="H23037" t="str">
            <v/>
          </cell>
        </row>
        <row r="23038">
          <cell r="H23038" t="str">
            <v/>
          </cell>
        </row>
        <row r="23039">
          <cell r="H23039" t="str">
            <v/>
          </cell>
        </row>
        <row r="23040">
          <cell r="H23040" t="str">
            <v/>
          </cell>
        </row>
        <row r="23041">
          <cell r="A23041" t="str">
            <v xml:space="preserve">CANTIDAD TOTAL ACTIVIDAD No </v>
          </cell>
          <cell r="H23041" t="str">
            <v/>
          </cell>
        </row>
        <row r="23042">
          <cell r="A23042" t="str">
            <v>INSERTE PLANO, GRÁFICO O ESQUEMA AQUÍ</v>
          </cell>
        </row>
        <row r="23065">
          <cell r="B23065" t="str">
            <v xml:space="preserve">JOSE ENRIQUE CASTRO CASTRO </v>
          </cell>
        </row>
        <row r="23066">
          <cell r="B23066" t="str">
            <v xml:space="preserve">SECRETARIO DE PLANEACION </v>
          </cell>
        </row>
        <row r="23067">
          <cell r="B23067" t="str">
            <v xml:space="preserve">SECRETARIA DE PLANEACION </v>
          </cell>
        </row>
        <row r="23068">
          <cell r="B23068" t="str">
            <v/>
          </cell>
          <cell r="C23068" t="str">
            <v>ACTIVIDAD No  - PÁGINA 2</v>
          </cell>
        </row>
        <row r="23069">
          <cell r="A23069" t="str">
            <v>DEPARTAMENTO DE ANTIOQUIA</v>
          </cell>
        </row>
        <row r="23070">
          <cell r="A23070" t="str">
            <v>MUNICIPIO DE MONTEBELLO</v>
          </cell>
        </row>
        <row r="23071">
          <cell r="A23071" t="str">
            <v>PROYECTO: Mantenimiento y Mejoramiento de Vías Terciarias en los Municipios de Montebello y Santa Barbara</v>
          </cell>
        </row>
        <row r="23073">
          <cell r="A23073" t="str">
            <v>MEMORIAS DE OBRA</v>
          </cell>
        </row>
        <row r="23075">
          <cell r="A23075" t="str">
            <v>No.</v>
          </cell>
          <cell r="B23075" t="str">
            <v>DESCRIPCIÓN</v>
          </cell>
          <cell r="F23075" t="str">
            <v>ÍTEM DE PAGO</v>
          </cell>
          <cell r="G23075" t="str">
            <v>UNIDAD</v>
          </cell>
          <cell r="H23075" t="str">
            <v>CANTIDAD</v>
          </cell>
        </row>
        <row r="23076">
          <cell r="B23076" t="str">
            <v/>
          </cell>
          <cell r="F23076" t="str">
            <v/>
          </cell>
          <cell r="G23076" t="str">
            <v/>
          </cell>
          <cell r="H23076" t="str">
            <v/>
          </cell>
        </row>
        <row r="23078">
          <cell r="A23078" t="str">
            <v>DETALLE</v>
          </cell>
          <cell r="C23078" t="str">
            <v>FACTOR</v>
          </cell>
          <cell r="D23078" t="str">
            <v>CANTIDAD</v>
          </cell>
          <cell r="E23078" t="str">
            <v>A (ML)</v>
          </cell>
          <cell r="F23078" t="str">
            <v>B (M2)</v>
          </cell>
          <cell r="G23078" t="str">
            <v>C (M3)</v>
          </cell>
          <cell r="H23078" t="str">
            <v>TOTAL</v>
          </cell>
        </row>
        <row r="23079">
          <cell r="H23079" t="str">
            <v/>
          </cell>
        </row>
        <row r="23080">
          <cell r="H23080" t="str">
            <v/>
          </cell>
        </row>
        <row r="23081">
          <cell r="H23081" t="str">
            <v/>
          </cell>
        </row>
        <row r="23082">
          <cell r="H23082" t="str">
            <v/>
          </cell>
        </row>
        <row r="23083">
          <cell r="H23083" t="str">
            <v/>
          </cell>
        </row>
        <row r="23084">
          <cell r="H23084" t="str">
            <v/>
          </cell>
        </row>
        <row r="23085">
          <cell r="H23085" t="str">
            <v/>
          </cell>
        </row>
        <row r="23086">
          <cell r="H23086" t="str">
            <v/>
          </cell>
        </row>
        <row r="23087">
          <cell r="H23087" t="str">
            <v/>
          </cell>
        </row>
        <row r="23088">
          <cell r="H23088" t="str">
            <v/>
          </cell>
        </row>
        <row r="23089">
          <cell r="H23089" t="str">
            <v/>
          </cell>
        </row>
        <row r="23090">
          <cell r="H23090" t="str">
            <v/>
          </cell>
        </row>
        <row r="23091">
          <cell r="H23091" t="str">
            <v/>
          </cell>
        </row>
        <row r="23092">
          <cell r="H23092" t="str">
            <v/>
          </cell>
        </row>
        <row r="23093">
          <cell r="H23093" t="str">
            <v/>
          </cell>
        </row>
        <row r="23094">
          <cell r="H23094" t="str">
            <v/>
          </cell>
        </row>
        <row r="23095">
          <cell r="H23095" t="str">
            <v/>
          </cell>
        </row>
        <row r="23096">
          <cell r="H23096" t="str">
            <v/>
          </cell>
        </row>
        <row r="23097">
          <cell r="H23097" t="str">
            <v/>
          </cell>
        </row>
        <row r="23098">
          <cell r="H23098" t="str">
            <v/>
          </cell>
        </row>
        <row r="23099">
          <cell r="H23099" t="str">
            <v/>
          </cell>
        </row>
        <row r="23100">
          <cell r="H23100" t="str">
            <v/>
          </cell>
        </row>
        <row r="23101">
          <cell r="H23101" t="str">
            <v/>
          </cell>
        </row>
        <row r="23102">
          <cell r="H23102" t="str">
            <v/>
          </cell>
        </row>
        <row r="23103">
          <cell r="H23103" t="str">
            <v/>
          </cell>
        </row>
        <row r="23104">
          <cell r="H23104" t="str">
            <v/>
          </cell>
        </row>
        <row r="23105">
          <cell r="H23105" t="str">
            <v/>
          </cell>
        </row>
        <row r="23106">
          <cell r="H23106" t="str">
            <v/>
          </cell>
        </row>
        <row r="23107">
          <cell r="H23107" t="str">
            <v/>
          </cell>
        </row>
        <row r="23108">
          <cell r="H23108" t="str">
            <v/>
          </cell>
        </row>
        <row r="23109">
          <cell r="H23109" t="str">
            <v/>
          </cell>
        </row>
        <row r="23110">
          <cell r="H23110" t="str">
            <v/>
          </cell>
        </row>
        <row r="23111">
          <cell r="H23111" t="str">
            <v/>
          </cell>
        </row>
        <row r="23112">
          <cell r="A23112" t="str">
            <v>ACTIVIDAD No  - PÁGINA 1</v>
          </cell>
        </row>
        <row r="23113">
          <cell r="H23113" t="str">
            <v/>
          </cell>
        </row>
        <row r="23114">
          <cell r="H23114" t="str">
            <v/>
          </cell>
        </row>
        <row r="23115">
          <cell r="H23115" t="str">
            <v/>
          </cell>
        </row>
        <row r="23116">
          <cell r="H23116" t="str">
            <v/>
          </cell>
        </row>
        <row r="23117">
          <cell r="H23117" t="str">
            <v/>
          </cell>
        </row>
        <row r="23118">
          <cell r="H23118" t="str">
            <v/>
          </cell>
        </row>
        <row r="23119">
          <cell r="H23119" t="str">
            <v/>
          </cell>
        </row>
        <row r="23120">
          <cell r="H23120" t="str">
            <v/>
          </cell>
        </row>
        <row r="23121">
          <cell r="H23121" t="str">
            <v/>
          </cell>
        </row>
        <row r="23122">
          <cell r="H23122" t="str">
            <v/>
          </cell>
        </row>
        <row r="23123">
          <cell r="H23123" t="str">
            <v/>
          </cell>
        </row>
        <row r="23124">
          <cell r="H23124" t="str">
            <v/>
          </cell>
        </row>
        <row r="23125">
          <cell r="H23125" t="str">
            <v/>
          </cell>
        </row>
        <row r="23126">
          <cell r="H23126" t="str">
            <v/>
          </cell>
        </row>
        <row r="23127">
          <cell r="H23127" t="str">
            <v/>
          </cell>
        </row>
        <row r="23128">
          <cell r="H23128" t="str">
            <v/>
          </cell>
        </row>
        <row r="23129">
          <cell r="H23129" t="str">
            <v/>
          </cell>
        </row>
        <row r="23130">
          <cell r="A23130" t="str">
            <v xml:space="preserve">CANTIDAD TOTAL ACTIVIDAD No </v>
          </cell>
          <cell r="H23130" t="str">
            <v/>
          </cell>
        </row>
        <row r="23131">
          <cell r="A23131" t="str">
            <v>INSERTE PLANO, GRÁFICO O ESQUEMA AQUÍ</v>
          </cell>
        </row>
        <row r="23154">
          <cell r="B23154" t="str">
            <v xml:space="preserve">JOSE ENRIQUE CASTRO CASTRO </v>
          </cell>
        </row>
        <row r="23155">
          <cell r="B23155" t="str">
            <v xml:space="preserve">SECRETARIO DE PLANEACION </v>
          </cell>
        </row>
        <row r="23156">
          <cell r="B23156" t="str">
            <v xml:space="preserve">SECRETARIA DE PLANEACION </v>
          </cell>
        </row>
        <row r="23157">
          <cell r="B23157" t="str">
            <v/>
          </cell>
          <cell r="C23157" t="str">
            <v>ACTIVIDAD No  - PÁGINA 2</v>
          </cell>
        </row>
        <row r="23158">
          <cell r="A23158" t="str">
            <v>DEPARTAMENTO DE ANTIOQUIA</v>
          </cell>
        </row>
        <row r="23159">
          <cell r="A23159" t="str">
            <v>MUNICIPIO DE MONTEBELLO</v>
          </cell>
        </row>
        <row r="23160">
          <cell r="A23160" t="str">
            <v>PROYECTO: Mantenimiento y Mejoramiento de Vías Terciarias en los Municipios de Montebello y Santa Barbara</v>
          </cell>
        </row>
        <row r="23162">
          <cell r="A23162" t="str">
            <v>MEMORIAS DE OBRA</v>
          </cell>
        </row>
        <row r="23164">
          <cell r="A23164" t="str">
            <v>No.</v>
          </cell>
          <cell r="B23164" t="str">
            <v>DESCRIPCIÓN</v>
          </cell>
          <cell r="F23164" t="str">
            <v>ÍTEM DE PAGO</v>
          </cell>
          <cell r="G23164" t="str">
            <v>UNIDAD</v>
          </cell>
          <cell r="H23164" t="str">
            <v>CANTIDAD</v>
          </cell>
        </row>
        <row r="23165">
          <cell r="B23165" t="str">
            <v/>
          </cell>
          <cell r="F23165" t="str">
            <v/>
          </cell>
          <cell r="G23165" t="str">
            <v/>
          </cell>
          <cell r="H23165" t="str">
            <v/>
          </cell>
        </row>
        <row r="23167">
          <cell r="A23167" t="str">
            <v>DETALLE</v>
          </cell>
          <cell r="C23167" t="str">
            <v>FACTOR</v>
          </cell>
          <cell r="D23167" t="str">
            <v>CANTIDAD</v>
          </cell>
          <cell r="E23167" t="str">
            <v>A (ML)</v>
          </cell>
          <cell r="F23167" t="str">
            <v>B (M2)</v>
          </cell>
          <cell r="G23167" t="str">
            <v>C (M3)</v>
          </cell>
          <cell r="H23167" t="str">
            <v>TOTAL</v>
          </cell>
        </row>
        <row r="23168">
          <cell r="H23168" t="str">
            <v/>
          </cell>
        </row>
        <row r="23169">
          <cell r="H23169" t="str">
            <v/>
          </cell>
        </row>
        <row r="23170">
          <cell r="H23170" t="str">
            <v/>
          </cell>
        </row>
        <row r="23171">
          <cell r="H23171" t="str">
            <v/>
          </cell>
        </row>
        <row r="23172">
          <cell r="H23172" t="str">
            <v/>
          </cell>
        </row>
        <row r="23173">
          <cell r="H23173" t="str">
            <v/>
          </cell>
        </row>
        <row r="23174">
          <cell r="H23174" t="str">
            <v/>
          </cell>
        </row>
        <row r="23175">
          <cell r="H23175" t="str">
            <v/>
          </cell>
        </row>
        <row r="23176">
          <cell r="H23176" t="str">
            <v/>
          </cell>
        </row>
        <row r="23177">
          <cell r="H23177" t="str">
            <v/>
          </cell>
        </row>
        <row r="23178">
          <cell r="H23178" t="str">
            <v/>
          </cell>
        </row>
        <row r="23179">
          <cell r="H23179" t="str">
            <v/>
          </cell>
        </row>
        <row r="23180">
          <cell r="H23180" t="str">
            <v/>
          </cell>
        </row>
        <row r="23181">
          <cell r="H23181" t="str">
            <v/>
          </cell>
        </row>
        <row r="23182">
          <cell r="H23182" t="str">
            <v/>
          </cell>
        </row>
        <row r="23183">
          <cell r="H23183" t="str">
            <v/>
          </cell>
        </row>
        <row r="23184">
          <cell r="H23184" t="str">
            <v/>
          </cell>
        </row>
        <row r="23185">
          <cell r="H23185" t="str">
            <v/>
          </cell>
        </row>
        <row r="23186">
          <cell r="H23186" t="str">
            <v/>
          </cell>
        </row>
        <row r="23187">
          <cell r="H23187" t="str">
            <v/>
          </cell>
        </row>
        <row r="23188">
          <cell r="H23188" t="str">
            <v/>
          </cell>
        </row>
        <row r="23189">
          <cell r="H23189" t="str">
            <v/>
          </cell>
        </row>
        <row r="23190">
          <cell r="H23190" t="str">
            <v/>
          </cell>
        </row>
        <row r="23191">
          <cell r="H23191" t="str">
            <v/>
          </cell>
        </row>
        <row r="23192">
          <cell r="H23192" t="str">
            <v/>
          </cell>
        </row>
        <row r="23193">
          <cell r="H23193" t="str">
            <v/>
          </cell>
        </row>
        <row r="23194">
          <cell r="H23194" t="str">
            <v/>
          </cell>
        </row>
        <row r="23195">
          <cell r="H23195" t="str">
            <v/>
          </cell>
        </row>
        <row r="23196">
          <cell r="H23196" t="str">
            <v/>
          </cell>
        </row>
        <row r="23197">
          <cell r="H23197" t="str">
            <v/>
          </cell>
        </row>
        <row r="23198">
          <cell r="H23198" t="str">
            <v/>
          </cell>
        </row>
        <row r="23199">
          <cell r="A23199" t="str">
            <v>ACTIVIDAD No  - PÁGINA 1</v>
          </cell>
        </row>
        <row r="23200">
          <cell r="H23200" t="str">
            <v/>
          </cell>
        </row>
        <row r="23201">
          <cell r="H23201" t="str">
            <v/>
          </cell>
        </row>
        <row r="23202">
          <cell r="H23202" t="str">
            <v/>
          </cell>
        </row>
        <row r="23203">
          <cell r="H23203" t="str">
            <v/>
          </cell>
        </row>
        <row r="23204">
          <cell r="H23204" t="str">
            <v/>
          </cell>
        </row>
        <row r="23205">
          <cell r="H23205" t="str">
            <v/>
          </cell>
        </row>
        <row r="23206">
          <cell r="H23206" t="str">
            <v/>
          </cell>
        </row>
        <row r="23207">
          <cell r="H23207" t="str">
            <v/>
          </cell>
        </row>
        <row r="23208">
          <cell r="H23208" t="str">
            <v/>
          </cell>
        </row>
        <row r="23209">
          <cell r="H23209" t="str">
            <v/>
          </cell>
        </row>
        <row r="23210">
          <cell r="H23210" t="str">
            <v/>
          </cell>
        </row>
        <row r="23211">
          <cell r="H23211" t="str">
            <v/>
          </cell>
        </row>
        <row r="23212">
          <cell r="H23212" t="str">
            <v/>
          </cell>
        </row>
        <row r="23213">
          <cell r="H23213" t="str">
            <v/>
          </cell>
        </row>
        <row r="23214">
          <cell r="H23214" t="str">
            <v/>
          </cell>
        </row>
        <row r="23215">
          <cell r="H23215" t="str">
            <v/>
          </cell>
        </row>
        <row r="23216">
          <cell r="H23216" t="str">
            <v/>
          </cell>
        </row>
        <row r="23217">
          <cell r="A23217" t="str">
            <v xml:space="preserve">CANTIDAD TOTAL ACTIVIDAD No </v>
          </cell>
          <cell r="H23217" t="str">
            <v/>
          </cell>
        </row>
        <row r="23218">
          <cell r="A23218" t="str">
            <v>INSERTE PLANO, GRÁFICO O ESQUEMA AQUÍ</v>
          </cell>
        </row>
        <row r="23241">
          <cell r="B23241" t="str">
            <v xml:space="preserve">JOSE ENRIQUE CASTRO CASTRO </v>
          </cell>
        </row>
        <row r="23242">
          <cell r="B23242" t="str">
            <v xml:space="preserve">SECRETARIO DE PLANEACION </v>
          </cell>
        </row>
        <row r="23243">
          <cell r="B23243" t="str">
            <v xml:space="preserve">SECRETARIA DE PLANEACION </v>
          </cell>
        </row>
        <row r="23244">
          <cell r="B23244" t="str">
            <v/>
          </cell>
          <cell r="C23244" t="str">
            <v>ACTIVIDAD No  - PÁGINA 2</v>
          </cell>
        </row>
        <row r="23245">
          <cell r="A23245" t="str">
            <v>DEPARTAMENTO DE ANTIOQUIA</v>
          </cell>
        </row>
        <row r="23246">
          <cell r="A23246" t="str">
            <v>MUNICIPIO DE MONTEBELLO</v>
          </cell>
        </row>
        <row r="23247">
          <cell r="A23247" t="str">
            <v>PROYECTO: Mantenimiento y Mejoramiento de Vías Terciarias en los Municipios de Montebello y Santa Barbara</v>
          </cell>
        </row>
        <row r="23249">
          <cell r="A23249" t="str">
            <v>MEMORIAS DE OBRA</v>
          </cell>
        </row>
        <row r="23251">
          <cell r="A23251" t="str">
            <v>No.</v>
          </cell>
          <cell r="B23251" t="str">
            <v>DESCRIPCIÓN</v>
          </cell>
          <cell r="F23251" t="str">
            <v>ÍTEM DE PAGO</v>
          </cell>
          <cell r="G23251" t="str">
            <v>UNIDAD</v>
          </cell>
          <cell r="H23251" t="str">
            <v>CANTIDAD</v>
          </cell>
        </row>
        <row r="23252">
          <cell r="B23252" t="str">
            <v/>
          </cell>
          <cell r="F23252" t="str">
            <v/>
          </cell>
          <cell r="G23252" t="str">
            <v/>
          </cell>
          <cell r="H23252" t="str">
            <v/>
          </cell>
        </row>
        <row r="23254">
          <cell r="A23254" t="str">
            <v>DETALLE</v>
          </cell>
          <cell r="C23254" t="str">
            <v>FACTOR</v>
          </cell>
          <cell r="D23254" t="str">
            <v>CANTIDAD</v>
          </cell>
          <cell r="E23254" t="str">
            <v>A (ML)</v>
          </cell>
          <cell r="F23254" t="str">
            <v>B (M2)</v>
          </cell>
          <cell r="G23254" t="str">
            <v>C (M3)</v>
          </cell>
          <cell r="H23254" t="str">
            <v>TOTAL</v>
          </cell>
        </row>
        <row r="23255">
          <cell r="H23255" t="str">
            <v/>
          </cell>
        </row>
        <row r="23256">
          <cell r="H23256" t="str">
            <v/>
          </cell>
        </row>
        <row r="23257">
          <cell r="H23257" t="str">
            <v/>
          </cell>
        </row>
        <row r="23258">
          <cell r="H23258" t="str">
            <v/>
          </cell>
        </row>
        <row r="23259">
          <cell r="H23259" t="str">
            <v/>
          </cell>
        </row>
        <row r="23260">
          <cell r="H23260" t="str">
            <v/>
          </cell>
        </row>
        <row r="23261">
          <cell r="H23261" t="str">
            <v/>
          </cell>
        </row>
        <row r="23262">
          <cell r="H23262" t="str">
            <v/>
          </cell>
        </row>
        <row r="23263">
          <cell r="H23263" t="str">
            <v/>
          </cell>
        </row>
        <row r="23264">
          <cell r="H23264" t="str">
            <v/>
          </cell>
        </row>
        <row r="23265">
          <cell r="H23265" t="str">
            <v/>
          </cell>
        </row>
        <row r="23266">
          <cell r="H23266" t="str">
            <v/>
          </cell>
        </row>
        <row r="23267">
          <cell r="H23267" t="str">
            <v/>
          </cell>
        </row>
        <row r="23268">
          <cell r="H23268" t="str">
            <v/>
          </cell>
        </row>
        <row r="23269">
          <cell r="H23269" t="str">
            <v/>
          </cell>
        </row>
        <row r="23270">
          <cell r="H23270" t="str">
            <v/>
          </cell>
        </row>
        <row r="23271">
          <cell r="H23271" t="str">
            <v/>
          </cell>
        </row>
        <row r="23272">
          <cell r="H23272" t="str">
            <v/>
          </cell>
        </row>
        <row r="23273">
          <cell r="H23273" t="str">
            <v/>
          </cell>
        </row>
        <row r="23274">
          <cell r="H23274" t="str">
            <v/>
          </cell>
        </row>
        <row r="23275">
          <cell r="H23275" t="str">
            <v/>
          </cell>
        </row>
        <row r="23276">
          <cell r="H23276" t="str">
            <v/>
          </cell>
        </row>
        <row r="23277">
          <cell r="H23277" t="str">
            <v/>
          </cell>
        </row>
        <row r="23278">
          <cell r="H23278" t="str">
            <v/>
          </cell>
        </row>
        <row r="23279">
          <cell r="H23279" t="str">
            <v/>
          </cell>
        </row>
        <row r="23280">
          <cell r="H23280" t="str">
            <v/>
          </cell>
        </row>
        <row r="23281">
          <cell r="H23281" t="str">
            <v/>
          </cell>
        </row>
        <row r="23282">
          <cell r="H23282" t="str">
            <v/>
          </cell>
        </row>
        <row r="23283">
          <cell r="H23283" t="str">
            <v/>
          </cell>
        </row>
        <row r="23284">
          <cell r="H23284" t="str">
            <v/>
          </cell>
        </row>
        <row r="23285">
          <cell r="H23285" t="str">
            <v/>
          </cell>
        </row>
        <row r="23286">
          <cell r="A23286" t="str">
            <v>ACTIVIDAD No  - PÁGINA 1</v>
          </cell>
        </row>
        <row r="23287">
          <cell r="H23287" t="str">
            <v/>
          </cell>
        </row>
        <row r="23288">
          <cell r="H23288" t="str">
            <v/>
          </cell>
        </row>
        <row r="23289">
          <cell r="H23289" t="str">
            <v/>
          </cell>
        </row>
        <row r="23290">
          <cell r="H23290" t="str">
            <v/>
          </cell>
        </row>
        <row r="23291">
          <cell r="H23291" t="str">
            <v/>
          </cell>
        </row>
        <row r="23292">
          <cell r="H23292" t="str">
            <v/>
          </cell>
        </row>
        <row r="23293">
          <cell r="H23293" t="str">
            <v/>
          </cell>
        </row>
        <row r="23294">
          <cell r="H23294" t="str">
            <v/>
          </cell>
        </row>
        <row r="23295">
          <cell r="H23295" t="str">
            <v/>
          </cell>
        </row>
        <row r="23296">
          <cell r="H23296" t="str">
            <v/>
          </cell>
        </row>
        <row r="23297">
          <cell r="H23297" t="str">
            <v/>
          </cell>
        </row>
        <row r="23298">
          <cell r="H23298" t="str">
            <v/>
          </cell>
        </row>
        <row r="23299">
          <cell r="H23299" t="str">
            <v/>
          </cell>
        </row>
        <row r="23300">
          <cell r="H23300" t="str">
            <v/>
          </cell>
        </row>
        <row r="23301">
          <cell r="H23301" t="str">
            <v/>
          </cell>
        </row>
        <row r="23302">
          <cell r="H23302" t="str">
            <v/>
          </cell>
        </row>
        <row r="23303">
          <cell r="H23303" t="str">
            <v/>
          </cell>
        </row>
        <row r="23304">
          <cell r="A23304" t="str">
            <v xml:space="preserve">CANTIDAD TOTAL ACTIVIDAD No </v>
          </cell>
          <cell r="H23304" t="str">
            <v/>
          </cell>
        </row>
        <row r="23305">
          <cell r="A23305" t="str">
            <v>INSERTE PLANO, GRÁFICO O ESQUEMA AQUÍ</v>
          </cell>
        </row>
        <row r="23328">
          <cell r="B23328" t="str">
            <v xml:space="preserve">JOSE ENRIQUE CASTRO CASTRO </v>
          </cell>
        </row>
        <row r="23329">
          <cell r="B23329" t="str">
            <v xml:space="preserve">SECRETARIO DE PLANEACION </v>
          </cell>
        </row>
        <row r="23330">
          <cell r="B23330" t="str">
            <v xml:space="preserve">SECRETARIA DE PLANEACION </v>
          </cell>
        </row>
        <row r="23331">
          <cell r="B23331" t="str">
            <v/>
          </cell>
          <cell r="C23331" t="str">
            <v>ACTIVIDAD No  - PÁGINA 2</v>
          </cell>
        </row>
        <row r="23332">
          <cell r="A23332" t="str">
            <v>DEPARTAMENTO DE ANTIOQUIA</v>
          </cell>
        </row>
        <row r="23333">
          <cell r="A23333" t="str">
            <v>MUNICIPIO DE MONTEBELLO</v>
          </cell>
        </row>
        <row r="23334">
          <cell r="A23334" t="str">
            <v>PROYECTO: Mantenimiento y Mejoramiento de Vías Terciarias en los Municipios de Montebello y Santa Barbara</v>
          </cell>
        </row>
        <row r="23336">
          <cell r="A23336" t="str">
            <v>MEMORIAS DE OBRA</v>
          </cell>
        </row>
        <row r="23338">
          <cell r="A23338" t="str">
            <v>No.</v>
          </cell>
          <cell r="B23338" t="str">
            <v>DESCRIPCIÓN</v>
          </cell>
          <cell r="F23338" t="str">
            <v>ÍTEM DE PAGO</v>
          </cell>
          <cell r="G23338" t="str">
            <v>UNIDAD</v>
          </cell>
          <cell r="H23338" t="str">
            <v>CANTIDAD</v>
          </cell>
        </row>
        <row r="23339">
          <cell r="B23339" t="str">
            <v/>
          </cell>
          <cell r="F23339" t="str">
            <v/>
          </cell>
          <cell r="G23339" t="str">
            <v/>
          </cell>
          <cell r="H23339" t="str">
            <v/>
          </cell>
        </row>
        <row r="23341">
          <cell r="A23341" t="str">
            <v>DETALLE</v>
          </cell>
          <cell r="C23341" t="str">
            <v>FACTOR</v>
          </cell>
          <cell r="D23341" t="str">
            <v>CANTIDAD</v>
          </cell>
          <cell r="E23341" t="str">
            <v>A (ML)</v>
          </cell>
          <cell r="F23341" t="str">
            <v>B (M2)</v>
          </cell>
          <cell r="G23341" t="str">
            <v>C (M3)</v>
          </cell>
          <cell r="H23341" t="str">
            <v>TOTAL</v>
          </cell>
        </row>
        <row r="23342">
          <cell r="H23342" t="str">
            <v/>
          </cell>
        </row>
        <row r="23343">
          <cell r="H23343" t="str">
            <v/>
          </cell>
        </row>
        <row r="23344">
          <cell r="H23344" t="str">
            <v/>
          </cell>
        </row>
        <row r="23345">
          <cell r="H23345" t="str">
            <v/>
          </cell>
        </row>
        <row r="23346">
          <cell r="H23346" t="str">
            <v/>
          </cell>
        </row>
        <row r="23347">
          <cell r="H23347" t="str">
            <v/>
          </cell>
        </row>
        <row r="23348">
          <cell r="H23348" t="str">
            <v/>
          </cell>
        </row>
        <row r="23349">
          <cell r="H23349" t="str">
            <v/>
          </cell>
        </row>
        <row r="23350">
          <cell r="H23350" t="str">
            <v/>
          </cell>
        </row>
        <row r="23351">
          <cell r="H23351" t="str">
            <v/>
          </cell>
        </row>
        <row r="23352">
          <cell r="H23352" t="str">
            <v/>
          </cell>
        </row>
        <row r="23353">
          <cell r="H23353" t="str">
            <v/>
          </cell>
        </row>
        <row r="23354">
          <cell r="H23354" t="str">
            <v/>
          </cell>
        </row>
        <row r="23355">
          <cell r="H23355" t="str">
            <v/>
          </cell>
        </row>
        <row r="23356">
          <cell r="H23356" t="str">
            <v/>
          </cell>
        </row>
        <row r="23357">
          <cell r="H23357" t="str">
            <v/>
          </cell>
        </row>
        <row r="23358">
          <cell r="H23358" t="str">
            <v/>
          </cell>
        </row>
        <row r="23359">
          <cell r="H23359" t="str">
            <v/>
          </cell>
        </row>
        <row r="23360">
          <cell r="H23360" t="str">
            <v/>
          </cell>
        </row>
        <row r="23361">
          <cell r="H23361" t="str">
            <v/>
          </cell>
        </row>
        <row r="23362">
          <cell r="H23362" t="str">
            <v/>
          </cell>
        </row>
        <row r="23363">
          <cell r="H23363" t="str">
            <v/>
          </cell>
        </row>
        <row r="23364">
          <cell r="H23364" t="str">
            <v/>
          </cell>
        </row>
        <row r="23365">
          <cell r="H23365" t="str">
            <v/>
          </cell>
        </row>
        <row r="23366">
          <cell r="H23366" t="str">
            <v/>
          </cell>
        </row>
        <row r="23367">
          <cell r="H23367" t="str">
            <v/>
          </cell>
        </row>
        <row r="23368">
          <cell r="H23368" t="str">
            <v/>
          </cell>
        </row>
        <row r="23369">
          <cell r="H23369" t="str">
            <v/>
          </cell>
        </row>
        <row r="23370">
          <cell r="H23370" t="str">
            <v/>
          </cell>
        </row>
        <row r="23371">
          <cell r="H23371" t="str">
            <v/>
          </cell>
        </row>
        <row r="23372">
          <cell r="H23372" t="str">
            <v/>
          </cell>
        </row>
        <row r="23373">
          <cell r="A23373" t="str">
            <v>ACTIVIDAD No  - PÁGINA 1</v>
          </cell>
        </row>
        <row r="23374">
          <cell r="H23374" t="str">
            <v/>
          </cell>
        </row>
        <row r="23375">
          <cell r="H23375" t="str">
            <v/>
          </cell>
        </row>
        <row r="23376">
          <cell r="H23376" t="str">
            <v/>
          </cell>
        </row>
        <row r="23377">
          <cell r="H23377" t="str">
            <v/>
          </cell>
        </row>
        <row r="23378">
          <cell r="H23378" t="str">
            <v/>
          </cell>
        </row>
        <row r="23379">
          <cell r="H23379" t="str">
            <v/>
          </cell>
        </row>
        <row r="23380">
          <cell r="H23380" t="str">
            <v/>
          </cell>
        </row>
        <row r="23381">
          <cell r="H23381" t="str">
            <v/>
          </cell>
        </row>
        <row r="23382">
          <cell r="H23382" t="str">
            <v/>
          </cell>
        </row>
        <row r="23383">
          <cell r="H23383" t="str">
            <v/>
          </cell>
        </row>
        <row r="23384">
          <cell r="H23384" t="str">
            <v/>
          </cell>
        </row>
        <row r="23385">
          <cell r="H23385" t="str">
            <v/>
          </cell>
        </row>
        <row r="23386">
          <cell r="H23386" t="str">
            <v/>
          </cell>
        </row>
        <row r="23387">
          <cell r="H23387" t="str">
            <v/>
          </cell>
        </row>
        <row r="23388">
          <cell r="H23388" t="str">
            <v/>
          </cell>
        </row>
        <row r="23389">
          <cell r="H23389" t="str">
            <v/>
          </cell>
        </row>
        <row r="23390">
          <cell r="H23390" t="str">
            <v/>
          </cell>
        </row>
        <row r="23391">
          <cell r="A23391" t="str">
            <v xml:space="preserve">CANTIDAD TOTAL ACTIVIDAD No </v>
          </cell>
          <cell r="H23391" t="str">
            <v/>
          </cell>
        </row>
        <row r="23392">
          <cell r="A23392" t="str">
            <v>INSERTE PLANO, GRÁFICO O ESQUEMA AQUÍ</v>
          </cell>
        </row>
        <row r="23415">
          <cell r="B23415" t="str">
            <v xml:space="preserve">JOSE ENRIQUE CASTRO CASTRO </v>
          </cell>
        </row>
        <row r="23416">
          <cell r="B23416" t="str">
            <v xml:space="preserve">SECRETARIO DE PLANEACION </v>
          </cell>
        </row>
        <row r="23417">
          <cell r="B23417" t="str">
            <v xml:space="preserve">SECRETARIA DE PLANEACION </v>
          </cell>
        </row>
        <row r="23418">
          <cell r="B23418" t="str">
            <v/>
          </cell>
          <cell r="C23418" t="str">
            <v>ACTIVIDAD No  - PÁGINA 2</v>
          </cell>
        </row>
        <row r="23419">
          <cell r="A23419" t="str">
            <v>DEPARTAMENTO DE ANTIOQUIA</v>
          </cell>
        </row>
        <row r="23420">
          <cell r="A23420" t="str">
            <v>MUNICIPIO DE MONTEBELLO</v>
          </cell>
        </row>
        <row r="23421">
          <cell r="A23421" t="str">
            <v>PROYECTO: Mantenimiento y Mejoramiento de Vías Terciarias en los Municipios de Montebello y Santa Barbara</v>
          </cell>
        </row>
        <row r="23423">
          <cell r="A23423" t="str">
            <v>MEMORIAS DE OBRA</v>
          </cell>
        </row>
        <row r="23425">
          <cell r="A23425" t="str">
            <v>No.</v>
          </cell>
          <cell r="B23425" t="str">
            <v>DESCRIPCIÓN</v>
          </cell>
          <cell r="F23425" t="str">
            <v>ÍTEM DE PAGO</v>
          </cell>
          <cell r="G23425" t="str">
            <v>UNIDAD</v>
          </cell>
          <cell r="H23425" t="str">
            <v>CANTIDAD</v>
          </cell>
        </row>
        <row r="23426">
          <cell r="B23426" t="str">
            <v/>
          </cell>
          <cell r="F23426" t="str">
            <v/>
          </cell>
          <cell r="G23426" t="str">
            <v/>
          </cell>
          <cell r="H23426" t="str">
            <v/>
          </cell>
        </row>
        <row r="23428">
          <cell r="A23428" t="str">
            <v>DETALLE</v>
          </cell>
          <cell r="C23428" t="str">
            <v>FACTOR</v>
          </cell>
          <cell r="D23428" t="str">
            <v>CANTIDAD</v>
          </cell>
          <cell r="E23428" t="str">
            <v>A (ML)</v>
          </cell>
          <cell r="F23428" t="str">
            <v>B (M2)</v>
          </cell>
          <cell r="G23428" t="str">
            <v>C (M3)</v>
          </cell>
          <cell r="H23428" t="str">
            <v>TOTAL</v>
          </cell>
        </row>
        <row r="23429">
          <cell r="H23429" t="str">
            <v/>
          </cell>
        </row>
        <row r="23430">
          <cell r="H23430" t="str">
            <v/>
          </cell>
        </row>
        <row r="23431">
          <cell r="H23431" t="str">
            <v/>
          </cell>
        </row>
        <row r="23432">
          <cell r="H23432" t="str">
            <v/>
          </cell>
        </row>
        <row r="23433">
          <cell r="H23433" t="str">
            <v/>
          </cell>
        </row>
        <row r="23434">
          <cell r="H23434" t="str">
            <v/>
          </cell>
        </row>
        <row r="23435">
          <cell r="H23435" t="str">
            <v/>
          </cell>
        </row>
        <row r="23436">
          <cell r="H23436" t="str">
            <v/>
          </cell>
        </row>
        <row r="23437">
          <cell r="H23437" t="str">
            <v/>
          </cell>
        </row>
        <row r="23438">
          <cell r="H23438" t="str">
            <v/>
          </cell>
        </row>
        <row r="23439">
          <cell r="H23439" t="str">
            <v/>
          </cell>
        </row>
        <row r="23440">
          <cell r="H23440" t="str">
            <v/>
          </cell>
        </row>
        <row r="23441">
          <cell r="H23441" t="str">
            <v/>
          </cell>
        </row>
        <row r="23442">
          <cell r="H23442" t="str">
            <v/>
          </cell>
        </row>
        <row r="23443">
          <cell r="H23443" t="str">
            <v/>
          </cell>
        </row>
        <row r="23444">
          <cell r="H23444" t="str">
            <v/>
          </cell>
        </row>
        <row r="23445">
          <cell r="H23445" t="str">
            <v/>
          </cell>
        </row>
        <row r="23446">
          <cell r="H23446" t="str">
            <v/>
          </cell>
        </row>
        <row r="23447">
          <cell r="H23447" t="str">
            <v/>
          </cell>
        </row>
        <row r="23448">
          <cell r="H23448" t="str">
            <v/>
          </cell>
        </row>
        <row r="23449">
          <cell r="H23449" t="str">
            <v/>
          </cell>
        </row>
        <row r="23450">
          <cell r="H23450" t="str">
            <v/>
          </cell>
        </row>
        <row r="23451">
          <cell r="H23451" t="str">
            <v/>
          </cell>
        </row>
        <row r="23452">
          <cell r="H23452" t="str">
            <v/>
          </cell>
        </row>
        <row r="23453">
          <cell r="H23453" t="str">
            <v/>
          </cell>
        </row>
        <row r="23454">
          <cell r="H23454" t="str">
            <v/>
          </cell>
        </row>
        <row r="23455">
          <cell r="H23455" t="str">
            <v/>
          </cell>
        </row>
        <row r="23456">
          <cell r="H23456" t="str">
            <v/>
          </cell>
        </row>
        <row r="23457">
          <cell r="H23457" t="str">
            <v/>
          </cell>
        </row>
        <row r="23458">
          <cell r="H23458" t="str">
            <v/>
          </cell>
        </row>
        <row r="23459">
          <cell r="H23459" t="str">
            <v/>
          </cell>
        </row>
        <row r="23460">
          <cell r="A23460" t="str">
            <v>ACTIVIDAD No  - PÁGINA 1</v>
          </cell>
        </row>
        <row r="23461">
          <cell r="H23461" t="str">
            <v/>
          </cell>
        </row>
        <row r="23462">
          <cell r="H23462" t="str">
            <v/>
          </cell>
        </row>
        <row r="23463">
          <cell r="H23463" t="str">
            <v/>
          </cell>
        </row>
        <row r="23464">
          <cell r="H23464" t="str">
            <v/>
          </cell>
        </row>
        <row r="23465">
          <cell r="H23465" t="str">
            <v/>
          </cell>
        </row>
        <row r="23466">
          <cell r="H23466" t="str">
            <v/>
          </cell>
        </row>
        <row r="23467">
          <cell r="H23467" t="str">
            <v/>
          </cell>
        </row>
        <row r="23468">
          <cell r="H23468" t="str">
            <v/>
          </cell>
        </row>
        <row r="23469">
          <cell r="H23469" t="str">
            <v/>
          </cell>
        </row>
        <row r="23470">
          <cell r="H23470" t="str">
            <v/>
          </cell>
        </row>
        <row r="23471">
          <cell r="H23471" t="str">
            <v/>
          </cell>
        </row>
        <row r="23472">
          <cell r="H23472" t="str">
            <v/>
          </cell>
        </row>
        <row r="23473">
          <cell r="H23473" t="str">
            <v/>
          </cell>
        </row>
        <row r="23474">
          <cell r="H23474" t="str">
            <v/>
          </cell>
        </row>
        <row r="23475">
          <cell r="H23475" t="str">
            <v/>
          </cell>
        </row>
        <row r="23476">
          <cell r="H23476" t="str">
            <v/>
          </cell>
        </row>
        <row r="23477">
          <cell r="H23477" t="str">
            <v/>
          </cell>
        </row>
        <row r="23478">
          <cell r="A23478" t="str">
            <v xml:space="preserve">CANTIDAD TOTAL ACTIVIDAD No </v>
          </cell>
          <cell r="H23478" t="str">
            <v/>
          </cell>
        </row>
        <row r="23479">
          <cell r="A23479" t="str">
            <v>INSERTE PLANO, GRÁFICO O ESQUEMA AQUÍ</v>
          </cell>
        </row>
        <row r="23502">
          <cell r="B23502" t="str">
            <v xml:space="preserve">JOSE ENRIQUE CASTRO CASTRO </v>
          </cell>
        </row>
        <row r="23503">
          <cell r="B23503" t="str">
            <v xml:space="preserve">SECRETARIO DE PLANEACION </v>
          </cell>
        </row>
        <row r="23504">
          <cell r="B23504" t="str">
            <v xml:space="preserve">SECRETARIA DE PLANEACION </v>
          </cell>
        </row>
        <row r="23505">
          <cell r="B23505" t="str">
            <v/>
          </cell>
          <cell r="C23505" t="str">
            <v>ACTIVIDAD No  - PÁGINA 2</v>
          </cell>
        </row>
        <row r="23506">
          <cell r="A23506" t="str">
            <v>DEPARTAMENTO DE ANTIOQUIA</v>
          </cell>
        </row>
        <row r="23507">
          <cell r="A23507" t="str">
            <v>MUNICIPIO DE MONTEBELLO</v>
          </cell>
        </row>
        <row r="23508">
          <cell r="A23508" t="str">
            <v>PROYECTO: Mantenimiento y Mejoramiento de Vías Terciarias en los Municipios de Montebello y Santa Barbara</v>
          </cell>
        </row>
        <row r="23510">
          <cell r="A23510" t="str">
            <v>MEMORIAS DE OBRA</v>
          </cell>
        </row>
        <row r="23512">
          <cell r="A23512" t="str">
            <v>No.</v>
          </cell>
          <cell r="B23512" t="str">
            <v>DESCRIPCIÓN</v>
          </cell>
          <cell r="F23512" t="str">
            <v>ÍTEM DE PAGO</v>
          </cell>
          <cell r="G23512" t="str">
            <v>UNIDAD</v>
          </cell>
          <cell r="H23512" t="str">
            <v>CANTIDAD</v>
          </cell>
        </row>
        <row r="23513">
          <cell r="B23513" t="str">
            <v/>
          </cell>
          <cell r="F23513" t="str">
            <v/>
          </cell>
          <cell r="G23513" t="str">
            <v/>
          </cell>
          <cell r="H23513" t="str">
            <v/>
          </cell>
        </row>
        <row r="23515">
          <cell r="A23515" t="str">
            <v>DETALLE</v>
          </cell>
          <cell r="C23515" t="str">
            <v>FACTOR</v>
          </cell>
          <cell r="D23515" t="str">
            <v>CANTIDAD</v>
          </cell>
          <cell r="E23515" t="str">
            <v>A (ML)</v>
          </cell>
          <cell r="F23515" t="str">
            <v>B (M2)</v>
          </cell>
          <cell r="G23515" t="str">
            <v>C (M3)</v>
          </cell>
          <cell r="H23515" t="str">
            <v>TOTAL</v>
          </cell>
        </row>
        <row r="23516">
          <cell r="H23516" t="str">
            <v/>
          </cell>
        </row>
        <row r="23517">
          <cell r="H23517" t="str">
            <v/>
          </cell>
        </row>
        <row r="23518">
          <cell r="H23518" t="str">
            <v/>
          </cell>
        </row>
        <row r="23519">
          <cell r="H23519" t="str">
            <v/>
          </cell>
        </row>
        <row r="23520">
          <cell r="H23520" t="str">
            <v/>
          </cell>
        </row>
        <row r="23521">
          <cell r="H23521" t="str">
            <v/>
          </cell>
        </row>
        <row r="23522">
          <cell r="H23522" t="str">
            <v/>
          </cell>
        </row>
        <row r="23523">
          <cell r="H23523" t="str">
            <v/>
          </cell>
        </row>
        <row r="23524">
          <cell r="H23524" t="str">
            <v/>
          </cell>
        </row>
        <row r="23525">
          <cell r="H23525" t="str">
            <v/>
          </cell>
        </row>
        <row r="23526">
          <cell r="H23526" t="str">
            <v/>
          </cell>
        </row>
        <row r="23527">
          <cell r="H23527" t="str">
            <v/>
          </cell>
        </row>
        <row r="23528">
          <cell r="H23528" t="str">
            <v/>
          </cell>
        </row>
        <row r="23529">
          <cell r="H23529" t="str">
            <v/>
          </cell>
        </row>
        <row r="23530">
          <cell r="H23530" t="str">
            <v/>
          </cell>
        </row>
        <row r="23531">
          <cell r="H23531" t="str">
            <v/>
          </cell>
        </row>
        <row r="23532">
          <cell r="H23532" t="str">
            <v/>
          </cell>
        </row>
        <row r="23533">
          <cell r="H23533" t="str">
            <v/>
          </cell>
        </row>
        <row r="23534">
          <cell r="H23534" t="str">
            <v/>
          </cell>
        </row>
        <row r="23535">
          <cell r="H23535" t="str">
            <v/>
          </cell>
        </row>
        <row r="23536">
          <cell r="H23536" t="str">
            <v/>
          </cell>
        </row>
        <row r="23537">
          <cell r="H23537" t="str">
            <v/>
          </cell>
        </row>
        <row r="23538">
          <cell r="H23538" t="str">
            <v/>
          </cell>
        </row>
        <row r="23539">
          <cell r="H23539" t="str">
            <v/>
          </cell>
        </row>
        <row r="23540">
          <cell r="H23540" t="str">
            <v/>
          </cell>
        </row>
        <row r="23541">
          <cell r="H23541" t="str">
            <v/>
          </cell>
        </row>
        <row r="23542">
          <cell r="H23542" t="str">
            <v/>
          </cell>
        </row>
        <row r="23543">
          <cell r="H23543" t="str">
            <v/>
          </cell>
        </row>
        <row r="23544">
          <cell r="H23544" t="str">
            <v/>
          </cell>
        </row>
        <row r="23545">
          <cell r="H23545" t="str">
            <v/>
          </cell>
        </row>
        <row r="23546">
          <cell r="H23546" t="str">
            <v/>
          </cell>
        </row>
        <row r="23547">
          <cell r="H23547" t="str">
            <v/>
          </cell>
        </row>
        <row r="23548">
          <cell r="H23548" t="str">
            <v/>
          </cell>
        </row>
        <row r="23549">
          <cell r="A23549" t="str">
            <v>ACTIVIDAD No  - PÁGINA 1</v>
          </cell>
        </row>
        <row r="23550">
          <cell r="H23550" t="str">
            <v/>
          </cell>
        </row>
        <row r="23551">
          <cell r="H23551" t="str">
            <v/>
          </cell>
        </row>
        <row r="23552">
          <cell r="H23552" t="str">
            <v/>
          </cell>
        </row>
        <row r="23553">
          <cell r="H23553" t="str">
            <v/>
          </cell>
        </row>
        <row r="23554">
          <cell r="H23554" t="str">
            <v/>
          </cell>
        </row>
        <row r="23555">
          <cell r="H23555" t="str">
            <v/>
          </cell>
        </row>
        <row r="23556">
          <cell r="H23556" t="str">
            <v/>
          </cell>
        </row>
        <row r="23557">
          <cell r="H23557" t="str">
            <v/>
          </cell>
        </row>
        <row r="23558">
          <cell r="H23558" t="str">
            <v/>
          </cell>
        </row>
        <row r="23559">
          <cell r="H23559" t="str">
            <v/>
          </cell>
        </row>
        <row r="23560">
          <cell r="H23560" t="str">
            <v/>
          </cell>
        </row>
        <row r="23561">
          <cell r="H23561" t="str">
            <v/>
          </cell>
        </row>
        <row r="23562">
          <cell r="H23562" t="str">
            <v/>
          </cell>
        </row>
        <row r="23563">
          <cell r="H23563" t="str">
            <v/>
          </cell>
        </row>
        <row r="23564">
          <cell r="H23564" t="str">
            <v/>
          </cell>
        </row>
        <row r="23565">
          <cell r="H23565" t="str">
            <v/>
          </cell>
        </row>
        <row r="23566">
          <cell r="H23566" t="str">
            <v/>
          </cell>
        </row>
        <row r="23567">
          <cell r="A23567" t="str">
            <v xml:space="preserve">CANTIDAD TOTAL ACTIVIDAD No </v>
          </cell>
          <cell r="H23567" t="str">
            <v/>
          </cell>
        </row>
        <row r="23568">
          <cell r="A23568" t="str">
            <v>INSERTE PLANO, GRÁFICO O ESQUEMA AQUÍ</v>
          </cell>
        </row>
        <row r="23591">
          <cell r="B23591" t="str">
            <v xml:space="preserve">JOSE ENRIQUE CASTRO CASTRO </v>
          </cell>
        </row>
        <row r="23592">
          <cell r="B23592" t="str">
            <v xml:space="preserve">SECRETARIO DE PLANEACION </v>
          </cell>
        </row>
        <row r="23593">
          <cell r="B23593" t="str">
            <v xml:space="preserve">SECRETARIA DE PLANEACION </v>
          </cell>
        </row>
        <row r="23594">
          <cell r="B23594" t="str">
            <v/>
          </cell>
          <cell r="C23594" t="str">
            <v>ACTIVIDAD No  - PÁGINA 2</v>
          </cell>
        </row>
        <row r="23595">
          <cell r="A23595" t="str">
            <v>DEPARTAMENTO DE ANTIOQUIA</v>
          </cell>
        </row>
        <row r="23596">
          <cell r="A23596" t="str">
            <v>MUNICIPIO DE MONTEBELLO</v>
          </cell>
        </row>
        <row r="23597">
          <cell r="A23597" t="str">
            <v>PROYECTO: Mantenimiento y Mejoramiento de Vías Terciarias en los Municipios de Montebello y Santa Barbara</v>
          </cell>
        </row>
        <row r="23599">
          <cell r="A23599" t="str">
            <v>MEMORIAS DE OBRA</v>
          </cell>
        </row>
        <row r="23601">
          <cell r="A23601" t="str">
            <v>No.</v>
          </cell>
          <cell r="B23601" t="str">
            <v>DESCRIPCIÓN</v>
          </cell>
          <cell r="F23601" t="str">
            <v>ÍTEM DE PAGO</v>
          </cell>
          <cell r="G23601" t="str">
            <v>UNIDAD</v>
          </cell>
          <cell r="H23601" t="str">
            <v>CANTIDAD</v>
          </cell>
        </row>
        <row r="23602">
          <cell r="B23602" t="str">
            <v/>
          </cell>
          <cell r="F23602" t="str">
            <v/>
          </cell>
          <cell r="G23602" t="str">
            <v/>
          </cell>
          <cell r="H23602" t="str">
            <v/>
          </cell>
        </row>
        <row r="23604">
          <cell r="A23604" t="str">
            <v>DETALLE</v>
          </cell>
          <cell r="C23604" t="str">
            <v>FACTOR</v>
          </cell>
          <cell r="D23604" t="str">
            <v>CANTIDAD</v>
          </cell>
          <cell r="E23604" t="str">
            <v>A (ML)</v>
          </cell>
          <cell r="F23604" t="str">
            <v>B (M2)</v>
          </cell>
          <cell r="G23604" t="str">
            <v>C (M3)</v>
          </cell>
          <cell r="H23604" t="str">
            <v>TOTAL</v>
          </cell>
        </row>
        <row r="23605">
          <cell r="H23605" t="str">
            <v/>
          </cell>
        </row>
        <row r="23606">
          <cell r="H23606" t="str">
            <v/>
          </cell>
        </row>
        <row r="23607">
          <cell r="H23607" t="str">
            <v/>
          </cell>
        </row>
        <row r="23608">
          <cell r="H23608" t="str">
            <v/>
          </cell>
        </row>
        <row r="23609">
          <cell r="H23609" t="str">
            <v/>
          </cell>
        </row>
        <row r="23610">
          <cell r="H23610" t="str">
            <v/>
          </cell>
        </row>
        <row r="23611">
          <cell r="H23611" t="str">
            <v/>
          </cell>
        </row>
        <row r="23612">
          <cell r="H23612" t="str">
            <v/>
          </cell>
        </row>
        <row r="23613">
          <cell r="H23613" t="str">
            <v/>
          </cell>
        </row>
        <row r="23614">
          <cell r="H23614" t="str">
            <v/>
          </cell>
        </row>
        <row r="23615">
          <cell r="H23615" t="str">
            <v/>
          </cell>
        </row>
        <row r="23616">
          <cell r="H23616" t="str">
            <v/>
          </cell>
        </row>
        <row r="23617">
          <cell r="H23617" t="str">
            <v/>
          </cell>
        </row>
        <row r="23618">
          <cell r="H23618" t="str">
            <v/>
          </cell>
        </row>
        <row r="23619">
          <cell r="H23619" t="str">
            <v/>
          </cell>
        </row>
        <row r="23620">
          <cell r="H23620" t="str">
            <v/>
          </cell>
        </row>
        <row r="23621">
          <cell r="H23621" t="str">
            <v/>
          </cell>
        </row>
        <row r="23622">
          <cell r="H23622" t="str">
            <v/>
          </cell>
        </row>
        <row r="23623">
          <cell r="H23623" t="str">
            <v/>
          </cell>
        </row>
        <row r="23624">
          <cell r="H23624" t="str">
            <v/>
          </cell>
        </row>
        <row r="23625">
          <cell r="H23625" t="str">
            <v/>
          </cell>
        </row>
        <row r="23626">
          <cell r="H23626" t="str">
            <v/>
          </cell>
        </row>
        <row r="23627">
          <cell r="H23627" t="str">
            <v/>
          </cell>
        </row>
        <row r="23628">
          <cell r="H23628" t="str">
            <v/>
          </cell>
        </row>
        <row r="23629">
          <cell r="H23629" t="str">
            <v/>
          </cell>
        </row>
        <row r="23630">
          <cell r="H23630" t="str">
            <v/>
          </cell>
        </row>
        <row r="23631">
          <cell r="H23631" t="str">
            <v/>
          </cell>
        </row>
        <row r="23632">
          <cell r="H23632" t="str">
            <v/>
          </cell>
        </row>
        <row r="23633">
          <cell r="H23633" t="str">
            <v/>
          </cell>
        </row>
        <row r="23634">
          <cell r="H23634" t="str">
            <v/>
          </cell>
        </row>
        <row r="23635">
          <cell r="H23635" t="str">
            <v/>
          </cell>
        </row>
        <row r="23636">
          <cell r="A23636" t="str">
            <v>ACTIVIDAD No  - PÁGINA 1</v>
          </cell>
        </row>
        <row r="23637">
          <cell r="H23637" t="str">
            <v/>
          </cell>
        </row>
        <row r="23638">
          <cell r="H23638" t="str">
            <v/>
          </cell>
        </row>
        <row r="23639">
          <cell r="H23639" t="str">
            <v/>
          </cell>
        </row>
        <row r="23640">
          <cell r="H23640" t="str">
            <v/>
          </cell>
        </row>
        <row r="23641">
          <cell r="H23641" t="str">
            <v/>
          </cell>
        </row>
        <row r="23642">
          <cell r="H23642" t="str">
            <v/>
          </cell>
        </row>
        <row r="23643">
          <cell r="H23643" t="str">
            <v/>
          </cell>
        </row>
        <row r="23644">
          <cell r="H23644" t="str">
            <v/>
          </cell>
        </row>
        <row r="23645">
          <cell r="H23645" t="str">
            <v/>
          </cell>
        </row>
        <row r="23646">
          <cell r="H23646" t="str">
            <v/>
          </cell>
        </row>
        <row r="23647">
          <cell r="H23647" t="str">
            <v/>
          </cell>
        </row>
        <row r="23648">
          <cell r="H23648" t="str">
            <v/>
          </cell>
        </row>
        <row r="23649">
          <cell r="H23649" t="str">
            <v/>
          </cell>
        </row>
        <row r="23650">
          <cell r="H23650" t="str">
            <v/>
          </cell>
        </row>
        <row r="23651">
          <cell r="H23651" t="str">
            <v/>
          </cell>
        </row>
        <row r="23652">
          <cell r="H23652" t="str">
            <v/>
          </cell>
        </row>
        <row r="23653">
          <cell r="H23653" t="str">
            <v/>
          </cell>
        </row>
        <row r="23654">
          <cell r="A23654" t="str">
            <v xml:space="preserve">CANTIDAD TOTAL ACTIVIDAD No </v>
          </cell>
          <cell r="H23654" t="str">
            <v/>
          </cell>
        </row>
        <row r="23655">
          <cell r="A23655" t="str">
            <v>INSERTE PLANO, GRÁFICO O ESQUEMA AQUÍ</v>
          </cell>
        </row>
        <row r="23678">
          <cell r="B23678" t="str">
            <v xml:space="preserve">JOSE ENRIQUE CASTRO CASTRO </v>
          </cell>
        </row>
        <row r="23679">
          <cell r="B23679" t="str">
            <v xml:space="preserve">SECRETARIO DE PLANEACION </v>
          </cell>
        </row>
        <row r="23680">
          <cell r="B23680" t="str">
            <v xml:space="preserve">SECRETARIA DE PLANEACION </v>
          </cell>
        </row>
        <row r="23681">
          <cell r="B23681" t="str">
            <v/>
          </cell>
          <cell r="C23681" t="str">
            <v>ACTIVIDAD No  - PÁGINA 2</v>
          </cell>
        </row>
        <row r="23682">
          <cell r="A23682" t="str">
            <v>DEPARTAMENTO DE ANTIOQUIA</v>
          </cell>
        </row>
        <row r="23683">
          <cell r="A23683" t="str">
            <v>MUNICIPIO DE MONTEBELLO</v>
          </cell>
        </row>
        <row r="23684">
          <cell r="A23684" t="str">
            <v>PROYECTO: Mantenimiento y Mejoramiento de Vías Terciarias en los Municipios de Montebello y Santa Barbara</v>
          </cell>
        </row>
        <row r="23686">
          <cell r="A23686" t="str">
            <v>MEMORIAS DE OBRA</v>
          </cell>
        </row>
        <row r="23688">
          <cell r="A23688" t="str">
            <v>No.</v>
          </cell>
          <cell r="B23688" t="str">
            <v>DESCRIPCIÓN</v>
          </cell>
          <cell r="F23688" t="str">
            <v>ÍTEM DE PAGO</v>
          </cell>
          <cell r="G23688" t="str">
            <v>UNIDAD</v>
          </cell>
          <cell r="H23688" t="str">
            <v>CANTIDAD</v>
          </cell>
        </row>
        <row r="23689">
          <cell r="B23689" t="str">
            <v/>
          </cell>
          <cell r="F23689" t="str">
            <v/>
          </cell>
          <cell r="G23689" t="str">
            <v/>
          </cell>
          <cell r="H23689" t="str">
            <v/>
          </cell>
        </row>
        <row r="23691">
          <cell r="A23691" t="str">
            <v>DETALLE</v>
          </cell>
          <cell r="C23691" t="str">
            <v>FACTOR</v>
          </cell>
          <cell r="D23691" t="str">
            <v>CANTIDAD</v>
          </cell>
          <cell r="E23691" t="str">
            <v>A (ML)</v>
          </cell>
          <cell r="F23691" t="str">
            <v>B (M2)</v>
          </cell>
          <cell r="G23691" t="str">
            <v>C (M3)</v>
          </cell>
          <cell r="H23691" t="str">
            <v>TOTAL</v>
          </cell>
        </row>
        <row r="23692">
          <cell r="H23692" t="str">
            <v/>
          </cell>
        </row>
        <row r="23693">
          <cell r="H23693" t="str">
            <v/>
          </cell>
        </row>
        <row r="23694">
          <cell r="H23694" t="str">
            <v/>
          </cell>
        </row>
        <row r="23695">
          <cell r="H23695" t="str">
            <v/>
          </cell>
        </row>
        <row r="23696">
          <cell r="H23696" t="str">
            <v/>
          </cell>
        </row>
        <row r="23697">
          <cell r="H23697" t="str">
            <v/>
          </cell>
        </row>
        <row r="23698">
          <cell r="H23698" t="str">
            <v/>
          </cell>
        </row>
        <row r="23699">
          <cell r="H23699" t="str">
            <v/>
          </cell>
        </row>
        <row r="23700">
          <cell r="H23700" t="str">
            <v/>
          </cell>
        </row>
        <row r="23701">
          <cell r="H23701" t="str">
            <v/>
          </cell>
        </row>
        <row r="23702">
          <cell r="H23702" t="str">
            <v/>
          </cell>
        </row>
        <row r="23703">
          <cell r="H23703" t="str">
            <v/>
          </cell>
        </row>
        <row r="23704">
          <cell r="H23704" t="str">
            <v/>
          </cell>
        </row>
        <row r="23705">
          <cell r="H23705" t="str">
            <v/>
          </cell>
        </row>
        <row r="23706">
          <cell r="H23706" t="str">
            <v/>
          </cell>
        </row>
        <row r="23707">
          <cell r="H23707" t="str">
            <v/>
          </cell>
        </row>
        <row r="23708">
          <cell r="H23708" t="str">
            <v/>
          </cell>
        </row>
        <row r="23709">
          <cell r="H23709" t="str">
            <v/>
          </cell>
        </row>
        <row r="23710">
          <cell r="H23710" t="str">
            <v/>
          </cell>
        </row>
        <row r="23711">
          <cell r="H23711" t="str">
            <v/>
          </cell>
        </row>
        <row r="23712">
          <cell r="H23712" t="str">
            <v/>
          </cell>
        </row>
        <row r="23713">
          <cell r="H23713" t="str">
            <v/>
          </cell>
        </row>
        <row r="23714">
          <cell r="H23714" t="str">
            <v/>
          </cell>
        </row>
        <row r="23715">
          <cell r="H23715" t="str">
            <v/>
          </cell>
        </row>
        <row r="23716">
          <cell r="H23716" t="str">
            <v/>
          </cell>
        </row>
        <row r="23717">
          <cell r="H23717" t="str">
            <v/>
          </cell>
        </row>
        <row r="23718">
          <cell r="H23718" t="str">
            <v/>
          </cell>
        </row>
        <row r="23719">
          <cell r="H23719" t="str">
            <v/>
          </cell>
        </row>
        <row r="23720">
          <cell r="H23720" t="str">
            <v/>
          </cell>
        </row>
        <row r="23721">
          <cell r="H23721" t="str">
            <v/>
          </cell>
        </row>
        <row r="23722">
          <cell r="H23722" t="str">
            <v/>
          </cell>
        </row>
        <row r="23723">
          <cell r="A23723" t="str">
            <v>ACTIVIDAD No  - PÁGINA 1</v>
          </cell>
        </row>
        <row r="23724">
          <cell r="H23724" t="str">
            <v/>
          </cell>
        </row>
        <row r="23725">
          <cell r="H23725" t="str">
            <v/>
          </cell>
        </row>
        <row r="23726">
          <cell r="H23726" t="str">
            <v/>
          </cell>
        </row>
        <row r="23727">
          <cell r="H23727" t="str">
            <v/>
          </cell>
        </row>
        <row r="23728">
          <cell r="H23728" t="str">
            <v/>
          </cell>
        </row>
        <row r="23729">
          <cell r="H23729" t="str">
            <v/>
          </cell>
        </row>
        <row r="23730">
          <cell r="H23730" t="str">
            <v/>
          </cell>
        </row>
        <row r="23731">
          <cell r="H23731" t="str">
            <v/>
          </cell>
        </row>
        <row r="23732">
          <cell r="H23732" t="str">
            <v/>
          </cell>
        </row>
        <row r="23733">
          <cell r="H23733" t="str">
            <v/>
          </cell>
        </row>
        <row r="23734">
          <cell r="H23734" t="str">
            <v/>
          </cell>
        </row>
        <row r="23735">
          <cell r="H23735" t="str">
            <v/>
          </cell>
        </row>
        <row r="23736">
          <cell r="H23736" t="str">
            <v/>
          </cell>
        </row>
        <row r="23737">
          <cell r="H23737" t="str">
            <v/>
          </cell>
        </row>
        <row r="23738">
          <cell r="H23738" t="str">
            <v/>
          </cell>
        </row>
        <row r="23739">
          <cell r="H23739" t="str">
            <v/>
          </cell>
        </row>
        <row r="23740">
          <cell r="H23740" t="str">
            <v/>
          </cell>
        </row>
        <row r="23741">
          <cell r="A23741" t="str">
            <v xml:space="preserve">CANTIDAD TOTAL ACTIVIDAD No </v>
          </cell>
          <cell r="H23741" t="str">
            <v/>
          </cell>
        </row>
        <row r="23742">
          <cell r="A23742" t="str">
            <v>INSERTE PLANO, GRÁFICO O ESQUEMA AQUÍ</v>
          </cell>
        </row>
        <row r="23765">
          <cell r="B23765" t="str">
            <v xml:space="preserve">JOSE ENRIQUE CASTRO CASTRO </v>
          </cell>
        </row>
        <row r="23766">
          <cell r="B23766" t="str">
            <v xml:space="preserve">SECRETARIO DE PLANEACION </v>
          </cell>
        </row>
        <row r="23767">
          <cell r="B23767" t="str">
            <v xml:space="preserve">SECRETARIA DE PLANEACION </v>
          </cell>
        </row>
        <row r="23768">
          <cell r="B23768" t="str">
            <v/>
          </cell>
          <cell r="C23768" t="str">
            <v>ACTIVIDAD No  - PÁGINA 2</v>
          </cell>
        </row>
        <row r="23769">
          <cell r="A23769" t="str">
            <v>DEPARTAMENTO DE ANTIOQUIA</v>
          </cell>
        </row>
        <row r="23770">
          <cell r="A23770" t="str">
            <v>MUNICIPIO DE MONTEBELLO</v>
          </cell>
        </row>
        <row r="23771">
          <cell r="A23771" t="str">
            <v>PROYECTO: Mantenimiento y Mejoramiento de Vías Terciarias en los Municipios de Montebello y Santa Barbara</v>
          </cell>
        </row>
        <row r="23773">
          <cell r="A23773" t="str">
            <v>MEMORIAS DE OBRA</v>
          </cell>
        </row>
        <row r="23775">
          <cell r="A23775" t="str">
            <v>No.</v>
          </cell>
          <cell r="B23775" t="str">
            <v>DESCRIPCIÓN</v>
          </cell>
          <cell r="F23775" t="str">
            <v>ÍTEM DE PAGO</v>
          </cell>
          <cell r="G23775" t="str">
            <v>UNIDAD</v>
          </cell>
          <cell r="H23775" t="str">
            <v>CANTIDAD</v>
          </cell>
        </row>
        <row r="23776">
          <cell r="B23776" t="str">
            <v/>
          </cell>
          <cell r="F23776" t="str">
            <v/>
          </cell>
          <cell r="G23776" t="str">
            <v/>
          </cell>
          <cell r="H23776" t="str">
            <v/>
          </cell>
        </row>
        <row r="23778">
          <cell r="A23778" t="str">
            <v>DETALLE</v>
          </cell>
          <cell r="C23778" t="str">
            <v>FACTOR</v>
          </cell>
          <cell r="D23778" t="str">
            <v>CANTIDAD</v>
          </cell>
          <cell r="E23778" t="str">
            <v>A (ML)</v>
          </cell>
          <cell r="F23778" t="str">
            <v>B (M2)</v>
          </cell>
          <cell r="G23778" t="str">
            <v>C (M3)</v>
          </cell>
          <cell r="H23778" t="str">
            <v>TOTAL</v>
          </cell>
        </row>
        <row r="23779">
          <cell r="H23779" t="str">
            <v/>
          </cell>
        </row>
        <row r="23780">
          <cell r="H23780" t="str">
            <v/>
          </cell>
        </row>
        <row r="23781">
          <cell r="H23781" t="str">
            <v/>
          </cell>
        </row>
        <row r="23782">
          <cell r="H23782" t="str">
            <v/>
          </cell>
        </row>
        <row r="23783">
          <cell r="H23783" t="str">
            <v/>
          </cell>
        </row>
        <row r="23784">
          <cell r="H23784" t="str">
            <v/>
          </cell>
        </row>
        <row r="23785">
          <cell r="H23785" t="str">
            <v/>
          </cell>
        </row>
        <row r="23786">
          <cell r="H23786" t="str">
            <v/>
          </cell>
        </row>
        <row r="23787">
          <cell r="H23787" t="str">
            <v/>
          </cell>
        </row>
        <row r="23788">
          <cell r="H23788" t="str">
            <v/>
          </cell>
        </row>
        <row r="23789">
          <cell r="H23789" t="str">
            <v/>
          </cell>
        </row>
        <row r="23790">
          <cell r="H23790" t="str">
            <v/>
          </cell>
        </row>
        <row r="23791">
          <cell r="H23791" t="str">
            <v/>
          </cell>
        </row>
        <row r="23792">
          <cell r="H23792" t="str">
            <v/>
          </cell>
        </row>
        <row r="23793">
          <cell r="H23793" t="str">
            <v/>
          </cell>
        </row>
        <row r="23794">
          <cell r="H23794" t="str">
            <v/>
          </cell>
        </row>
        <row r="23795">
          <cell r="H23795" t="str">
            <v/>
          </cell>
        </row>
        <row r="23796">
          <cell r="H23796" t="str">
            <v/>
          </cell>
        </row>
        <row r="23797">
          <cell r="H23797" t="str">
            <v/>
          </cell>
        </row>
        <row r="23798">
          <cell r="H23798" t="str">
            <v/>
          </cell>
        </row>
        <row r="23799">
          <cell r="H23799" t="str">
            <v/>
          </cell>
        </row>
        <row r="23800">
          <cell r="H23800" t="str">
            <v/>
          </cell>
        </row>
        <row r="23801">
          <cell r="H23801" t="str">
            <v/>
          </cell>
        </row>
        <row r="23802">
          <cell r="H23802" t="str">
            <v/>
          </cell>
        </row>
        <row r="23803">
          <cell r="H23803" t="str">
            <v/>
          </cell>
        </row>
        <row r="23804">
          <cell r="H23804" t="str">
            <v/>
          </cell>
        </row>
        <row r="23805">
          <cell r="H23805" t="str">
            <v/>
          </cell>
        </row>
        <row r="23806">
          <cell r="H23806" t="str">
            <v/>
          </cell>
        </row>
        <row r="23807">
          <cell r="H23807" t="str">
            <v/>
          </cell>
        </row>
        <row r="23808">
          <cell r="H23808" t="str">
            <v/>
          </cell>
        </row>
        <row r="23809">
          <cell r="H23809" t="str">
            <v/>
          </cell>
        </row>
        <row r="23810">
          <cell r="A23810" t="str">
            <v>ACTIVIDAD No  - PÁGINA 1</v>
          </cell>
        </row>
        <row r="23811">
          <cell r="H23811" t="str">
            <v/>
          </cell>
        </row>
        <row r="23812">
          <cell r="H23812" t="str">
            <v/>
          </cell>
        </row>
        <row r="23813">
          <cell r="H23813" t="str">
            <v/>
          </cell>
        </row>
        <row r="23814">
          <cell r="H23814" t="str">
            <v/>
          </cell>
        </row>
        <row r="23815">
          <cell r="H23815" t="str">
            <v/>
          </cell>
        </row>
        <row r="23816">
          <cell r="H23816" t="str">
            <v/>
          </cell>
        </row>
        <row r="23817">
          <cell r="H23817" t="str">
            <v/>
          </cell>
        </row>
        <row r="23818">
          <cell r="H23818" t="str">
            <v/>
          </cell>
        </row>
        <row r="23819">
          <cell r="H23819" t="str">
            <v/>
          </cell>
        </row>
        <row r="23820">
          <cell r="H23820" t="str">
            <v/>
          </cell>
        </row>
        <row r="23821">
          <cell r="H23821" t="str">
            <v/>
          </cell>
        </row>
        <row r="23822">
          <cell r="H23822" t="str">
            <v/>
          </cell>
        </row>
        <row r="23823">
          <cell r="H23823" t="str">
            <v/>
          </cell>
        </row>
        <row r="23824">
          <cell r="H23824" t="str">
            <v/>
          </cell>
        </row>
        <row r="23825">
          <cell r="H23825" t="str">
            <v/>
          </cell>
        </row>
        <row r="23826">
          <cell r="H23826" t="str">
            <v/>
          </cell>
        </row>
        <row r="23827">
          <cell r="H23827" t="str">
            <v/>
          </cell>
        </row>
        <row r="23828">
          <cell r="A23828" t="str">
            <v xml:space="preserve">CANTIDAD TOTAL ACTIVIDAD No </v>
          </cell>
          <cell r="H23828" t="str">
            <v/>
          </cell>
        </row>
        <row r="23829">
          <cell r="A23829" t="str">
            <v>INSERTE PLANO, GRÁFICO O ESQUEMA AQUÍ</v>
          </cell>
        </row>
        <row r="23852">
          <cell r="B23852" t="str">
            <v xml:space="preserve">JOSE ENRIQUE CASTRO CASTRO </v>
          </cell>
        </row>
        <row r="23853">
          <cell r="B23853" t="str">
            <v xml:space="preserve">SECRETARIO DE PLANEACION </v>
          </cell>
        </row>
        <row r="23854">
          <cell r="B23854" t="str">
            <v xml:space="preserve">SECRETARIA DE PLANEACION </v>
          </cell>
        </row>
        <row r="23855">
          <cell r="B23855" t="str">
            <v/>
          </cell>
          <cell r="C23855" t="str">
            <v>ACTIVIDAD No  - PÁGINA 2</v>
          </cell>
        </row>
        <row r="23856">
          <cell r="A23856" t="str">
            <v>DEPARTAMENTO DE ANTIOQUIA</v>
          </cell>
        </row>
        <row r="23857">
          <cell r="A23857" t="str">
            <v>MUNICIPIO DE MONTEBELLO</v>
          </cell>
        </row>
        <row r="23858">
          <cell r="A23858" t="str">
            <v>PROYECTO: Mantenimiento y Mejoramiento de Vías Terciarias en los Municipios de Montebello y Santa Barbara</v>
          </cell>
        </row>
        <row r="23860">
          <cell r="A23860" t="str">
            <v>MEMORIAS DE OBRA</v>
          </cell>
        </row>
        <row r="23862">
          <cell r="A23862" t="str">
            <v>No.</v>
          </cell>
          <cell r="B23862" t="str">
            <v>DESCRIPCIÓN</v>
          </cell>
          <cell r="F23862" t="str">
            <v>ÍTEM DE PAGO</v>
          </cell>
          <cell r="G23862" t="str">
            <v>UNIDAD</v>
          </cell>
          <cell r="H23862" t="str">
            <v>CANTIDAD</v>
          </cell>
        </row>
        <row r="23863">
          <cell r="B23863" t="str">
            <v/>
          </cell>
          <cell r="F23863" t="str">
            <v/>
          </cell>
          <cell r="G23863" t="str">
            <v/>
          </cell>
          <cell r="H23863" t="str">
            <v/>
          </cell>
        </row>
        <row r="23865">
          <cell r="A23865" t="str">
            <v>DETALLE</v>
          </cell>
          <cell r="C23865" t="str">
            <v>FACTOR</v>
          </cell>
          <cell r="D23865" t="str">
            <v>CANTIDAD</v>
          </cell>
          <cell r="E23865" t="str">
            <v>A (ML)</v>
          </cell>
          <cell r="F23865" t="str">
            <v>B (M2)</v>
          </cell>
          <cell r="G23865" t="str">
            <v>C (M3)</v>
          </cell>
          <cell r="H23865" t="str">
            <v>TOTAL</v>
          </cell>
        </row>
        <row r="23866">
          <cell r="H23866" t="str">
            <v/>
          </cell>
        </row>
        <row r="23867">
          <cell r="H23867" t="str">
            <v/>
          </cell>
        </row>
        <row r="23868">
          <cell r="H23868" t="str">
            <v/>
          </cell>
        </row>
        <row r="23869">
          <cell r="H23869" t="str">
            <v/>
          </cell>
        </row>
        <row r="23870">
          <cell r="H23870" t="str">
            <v/>
          </cell>
        </row>
        <row r="23871">
          <cell r="H23871" t="str">
            <v/>
          </cell>
        </row>
        <row r="23872">
          <cell r="H23872" t="str">
            <v/>
          </cell>
        </row>
        <row r="23873">
          <cell r="H23873" t="str">
            <v/>
          </cell>
        </row>
        <row r="23874">
          <cell r="H23874" t="str">
            <v/>
          </cell>
        </row>
        <row r="23875">
          <cell r="H23875" t="str">
            <v/>
          </cell>
        </row>
        <row r="23876">
          <cell r="H23876" t="str">
            <v/>
          </cell>
        </row>
        <row r="23877">
          <cell r="H23877" t="str">
            <v/>
          </cell>
        </row>
        <row r="23878">
          <cell r="H23878" t="str">
            <v/>
          </cell>
        </row>
        <row r="23879">
          <cell r="H23879" t="str">
            <v/>
          </cell>
        </row>
        <row r="23880">
          <cell r="H23880" t="str">
            <v/>
          </cell>
        </row>
        <row r="23881">
          <cell r="H23881" t="str">
            <v/>
          </cell>
        </row>
        <row r="23882">
          <cell r="H23882" t="str">
            <v/>
          </cell>
        </row>
        <row r="23883">
          <cell r="H23883" t="str">
            <v/>
          </cell>
        </row>
        <row r="23884">
          <cell r="H23884" t="str">
            <v/>
          </cell>
        </row>
        <row r="23885">
          <cell r="H23885" t="str">
            <v/>
          </cell>
        </row>
        <row r="23886">
          <cell r="H23886" t="str">
            <v/>
          </cell>
        </row>
        <row r="23887">
          <cell r="H23887" t="str">
            <v/>
          </cell>
        </row>
        <row r="23888">
          <cell r="H23888" t="str">
            <v/>
          </cell>
        </row>
        <row r="23889">
          <cell r="H23889" t="str">
            <v/>
          </cell>
        </row>
        <row r="23890">
          <cell r="H23890" t="str">
            <v/>
          </cell>
        </row>
        <row r="23891">
          <cell r="H23891" t="str">
            <v/>
          </cell>
        </row>
        <row r="23892">
          <cell r="H23892" t="str">
            <v/>
          </cell>
        </row>
        <row r="23893">
          <cell r="H23893" t="str">
            <v/>
          </cell>
        </row>
        <row r="23894">
          <cell r="H23894" t="str">
            <v/>
          </cell>
        </row>
        <row r="23895">
          <cell r="H23895" t="str">
            <v/>
          </cell>
        </row>
        <row r="23896">
          <cell r="H23896" t="str">
            <v/>
          </cell>
        </row>
        <row r="23897">
          <cell r="A23897" t="str">
            <v>ACTIVIDAD No  - PÁGINA 1</v>
          </cell>
        </row>
        <row r="23898">
          <cell r="H23898" t="str">
            <v/>
          </cell>
        </row>
        <row r="23899">
          <cell r="H23899" t="str">
            <v/>
          </cell>
        </row>
        <row r="23900">
          <cell r="H23900" t="str">
            <v/>
          </cell>
        </row>
        <row r="23901">
          <cell r="H23901" t="str">
            <v/>
          </cell>
        </row>
        <row r="23902">
          <cell r="H23902" t="str">
            <v/>
          </cell>
        </row>
        <row r="23903">
          <cell r="H23903" t="str">
            <v/>
          </cell>
        </row>
        <row r="23904">
          <cell r="H23904" t="str">
            <v/>
          </cell>
        </row>
        <row r="23905">
          <cell r="H23905" t="str">
            <v/>
          </cell>
        </row>
        <row r="23906">
          <cell r="H23906" t="str">
            <v/>
          </cell>
        </row>
        <row r="23907">
          <cell r="H23907" t="str">
            <v/>
          </cell>
        </row>
        <row r="23908">
          <cell r="H23908" t="str">
            <v/>
          </cell>
        </row>
        <row r="23909">
          <cell r="H23909" t="str">
            <v/>
          </cell>
        </row>
        <row r="23910">
          <cell r="H23910" t="str">
            <v/>
          </cell>
        </row>
        <row r="23911">
          <cell r="H23911" t="str">
            <v/>
          </cell>
        </row>
        <row r="23912">
          <cell r="H23912" t="str">
            <v/>
          </cell>
        </row>
        <row r="23913">
          <cell r="H23913" t="str">
            <v/>
          </cell>
        </row>
        <row r="23914">
          <cell r="H23914" t="str">
            <v/>
          </cell>
        </row>
        <row r="23915">
          <cell r="A23915" t="str">
            <v xml:space="preserve">CANTIDAD TOTAL ACTIVIDAD No </v>
          </cell>
          <cell r="H23915" t="str">
            <v/>
          </cell>
        </row>
        <row r="23916">
          <cell r="A23916" t="str">
            <v>INSERTE PLANO, GRÁFICO O ESQUEMA AQUÍ</v>
          </cell>
        </row>
        <row r="23939">
          <cell r="B23939" t="str">
            <v xml:space="preserve">JOSE ENRIQUE CASTRO CASTRO </v>
          </cell>
        </row>
        <row r="23940">
          <cell r="B23940" t="str">
            <v xml:space="preserve">SECRETARIO DE PLANEACION </v>
          </cell>
        </row>
        <row r="23941">
          <cell r="B23941" t="str">
            <v xml:space="preserve">SECRETARIA DE PLANEACION </v>
          </cell>
        </row>
        <row r="23942">
          <cell r="B23942" t="str">
            <v/>
          </cell>
          <cell r="C23942" t="str">
            <v>ACTIVIDAD No  - PÁGINA 2</v>
          </cell>
        </row>
        <row r="23943">
          <cell r="A23943" t="str">
            <v>DEPARTAMENTO DE ANTIOQUIA</v>
          </cell>
        </row>
        <row r="23944">
          <cell r="A23944" t="str">
            <v>MUNICIPIO DE MONTEBELLO</v>
          </cell>
        </row>
        <row r="23945">
          <cell r="A23945" t="str">
            <v>PROYECTO: Mantenimiento y Mejoramiento de Vías Terciarias en los Municipios de Montebello y Santa Barbara</v>
          </cell>
        </row>
        <row r="23947">
          <cell r="A23947" t="str">
            <v>MEMORIAS DE OBRA</v>
          </cell>
        </row>
        <row r="23949">
          <cell r="A23949" t="str">
            <v>No.</v>
          </cell>
          <cell r="B23949" t="str">
            <v>DESCRIPCIÓN</v>
          </cell>
          <cell r="F23949" t="str">
            <v>ÍTEM DE PAGO</v>
          </cell>
          <cell r="G23949" t="str">
            <v>UNIDAD</v>
          </cell>
          <cell r="H23949" t="str">
            <v>CANTIDAD</v>
          </cell>
        </row>
        <row r="23950">
          <cell r="B23950" t="str">
            <v/>
          </cell>
          <cell r="F23950" t="str">
            <v/>
          </cell>
          <cell r="G23950" t="str">
            <v/>
          </cell>
          <cell r="H23950" t="str">
            <v/>
          </cell>
        </row>
        <row r="23952">
          <cell r="A23952" t="str">
            <v>DETALLE</v>
          </cell>
          <cell r="C23952" t="str">
            <v>FACTOR</v>
          </cell>
          <cell r="D23952" t="str">
            <v>CANTIDAD</v>
          </cell>
          <cell r="E23952" t="str">
            <v>A (ML)</v>
          </cell>
          <cell r="F23952" t="str">
            <v>B (M2)</v>
          </cell>
          <cell r="G23952" t="str">
            <v>C (M3)</v>
          </cell>
          <cell r="H23952" t="str">
            <v>TOTAL</v>
          </cell>
        </row>
        <row r="23953">
          <cell r="H23953" t="str">
            <v/>
          </cell>
        </row>
        <row r="23954">
          <cell r="H23954" t="str">
            <v/>
          </cell>
        </row>
        <row r="23955">
          <cell r="H23955" t="str">
            <v/>
          </cell>
        </row>
        <row r="23956">
          <cell r="H23956" t="str">
            <v/>
          </cell>
        </row>
        <row r="23957">
          <cell r="H23957" t="str">
            <v/>
          </cell>
        </row>
        <row r="23958">
          <cell r="H23958" t="str">
            <v/>
          </cell>
        </row>
        <row r="23959">
          <cell r="H23959" t="str">
            <v/>
          </cell>
        </row>
        <row r="23960">
          <cell r="H23960" t="str">
            <v/>
          </cell>
        </row>
        <row r="23961">
          <cell r="H23961" t="str">
            <v/>
          </cell>
        </row>
        <row r="23962">
          <cell r="H23962" t="str">
            <v/>
          </cell>
        </row>
        <row r="23963">
          <cell r="H23963" t="str">
            <v/>
          </cell>
        </row>
        <row r="23964">
          <cell r="H23964" t="str">
            <v/>
          </cell>
        </row>
        <row r="23965">
          <cell r="H23965" t="str">
            <v/>
          </cell>
        </row>
        <row r="23966">
          <cell r="H23966" t="str">
            <v/>
          </cell>
        </row>
        <row r="23967">
          <cell r="H23967" t="str">
            <v/>
          </cell>
        </row>
        <row r="23968">
          <cell r="H23968" t="str">
            <v/>
          </cell>
        </row>
        <row r="23969">
          <cell r="H23969" t="str">
            <v/>
          </cell>
        </row>
        <row r="23970">
          <cell r="H23970" t="str">
            <v/>
          </cell>
        </row>
        <row r="23971">
          <cell r="H23971" t="str">
            <v/>
          </cell>
        </row>
        <row r="23972">
          <cell r="H23972" t="str">
            <v/>
          </cell>
        </row>
        <row r="23973">
          <cell r="H23973" t="str">
            <v/>
          </cell>
        </row>
        <row r="23974">
          <cell r="H23974" t="str">
            <v/>
          </cell>
        </row>
        <row r="23975">
          <cell r="H23975" t="str">
            <v/>
          </cell>
        </row>
        <row r="23976">
          <cell r="H23976" t="str">
            <v/>
          </cell>
        </row>
        <row r="23977">
          <cell r="H23977" t="str">
            <v/>
          </cell>
        </row>
        <row r="23978">
          <cell r="H23978" t="str">
            <v/>
          </cell>
        </row>
        <row r="23979">
          <cell r="H23979" t="str">
            <v/>
          </cell>
        </row>
        <row r="23980">
          <cell r="H23980" t="str">
            <v/>
          </cell>
        </row>
        <row r="23981">
          <cell r="H23981" t="str">
            <v/>
          </cell>
        </row>
        <row r="23982">
          <cell r="H23982" t="str">
            <v/>
          </cell>
        </row>
        <row r="23983">
          <cell r="H23983" t="str">
            <v/>
          </cell>
        </row>
        <row r="23984">
          <cell r="H23984" t="str">
            <v/>
          </cell>
        </row>
        <row r="23985">
          <cell r="H23985" t="str">
            <v/>
          </cell>
        </row>
        <row r="23986">
          <cell r="A23986" t="str">
            <v>ACTIVIDAD No  - PÁGINA 1</v>
          </cell>
        </row>
        <row r="23987">
          <cell r="H23987" t="str">
            <v/>
          </cell>
        </row>
        <row r="23988">
          <cell r="H23988" t="str">
            <v/>
          </cell>
        </row>
        <row r="23989">
          <cell r="H23989" t="str">
            <v/>
          </cell>
        </row>
        <row r="23990">
          <cell r="H23990" t="str">
            <v/>
          </cell>
        </row>
        <row r="23991">
          <cell r="H23991" t="str">
            <v/>
          </cell>
        </row>
        <row r="23992">
          <cell r="H23992" t="str">
            <v/>
          </cell>
        </row>
        <row r="23993">
          <cell r="H23993" t="str">
            <v/>
          </cell>
        </row>
        <row r="23994">
          <cell r="H23994" t="str">
            <v/>
          </cell>
        </row>
        <row r="23995">
          <cell r="H23995" t="str">
            <v/>
          </cell>
        </row>
        <row r="23996">
          <cell r="H23996" t="str">
            <v/>
          </cell>
        </row>
        <row r="23997">
          <cell r="H23997" t="str">
            <v/>
          </cell>
        </row>
        <row r="23998">
          <cell r="H23998" t="str">
            <v/>
          </cell>
        </row>
        <row r="23999">
          <cell r="H23999" t="str">
            <v/>
          </cell>
        </row>
        <row r="24000">
          <cell r="H24000" t="str">
            <v/>
          </cell>
        </row>
        <row r="24001">
          <cell r="H24001" t="str">
            <v/>
          </cell>
        </row>
        <row r="24002">
          <cell r="H24002" t="str">
            <v/>
          </cell>
        </row>
        <row r="24003">
          <cell r="H24003" t="str">
            <v/>
          </cell>
        </row>
        <row r="24004">
          <cell r="A24004" t="str">
            <v xml:space="preserve">CANTIDAD TOTAL ACTIVIDAD No </v>
          </cell>
          <cell r="H24004" t="str">
            <v/>
          </cell>
        </row>
        <row r="24005">
          <cell r="A24005" t="str">
            <v>INSERTE PLANO, GRÁFICO O ESQUEMA AQUÍ</v>
          </cell>
        </row>
        <row r="24028">
          <cell r="B24028" t="str">
            <v xml:space="preserve">JOSE ENRIQUE CASTRO CASTRO </v>
          </cell>
        </row>
        <row r="24029">
          <cell r="B24029" t="str">
            <v xml:space="preserve">SECRETARIO DE PLANEACION </v>
          </cell>
        </row>
        <row r="24030">
          <cell r="B24030" t="str">
            <v xml:space="preserve">SECRETARIA DE PLANEACION </v>
          </cell>
        </row>
        <row r="24031">
          <cell r="B24031" t="str">
            <v/>
          </cell>
          <cell r="C24031" t="str">
            <v>ACTIVIDAD No  - PÁGINA 2</v>
          </cell>
        </row>
        <row r="24032">
          <cell r="A24032" t="str">
            <v>DEPARTAMENTO DE ANTIOQUIA</v>
          </cell>
        </row>
        <row r="24033">
          <cell r="A24033" t="str">
            <v>MUNICIPIO DE MONTEBELLO</v>
          </cell>
        </row>
        <row r="24034">
          <cell r="A24034" t="str">
            <v>PROYECTO: Mantenimiento y Mejoramiento de Vías Terciarias en los Municipios de Montebello y Santa Barbara</v>
          </cell>
        </row>
        <row r="24036">
          <cell r="A24036" t="str">
            <v>MEMORIAS DE OBRA</v>
          </cell>
        </row>
        <row r="24038">
          <cell r="A24038" t="str">
            <v>No.</v>
          </cell>
          <cell r="B24038" t="str">
            <v>DESCRIPCIÓN</v>
          </cell>
          <cell r="F24038" t="str">
            <v>ÍTEM DE PAGO</v>
          </cell>
          <cell r="G24038" t="str">
            <v>UNIDAD</v>
          </cell>
          <cell r="H24038" t="str">
            <v>CANTIDAD</v>
          </cell>
        </row>
        <row r="24039">
          <cell r="B24039" t="str">
            <v/>
          </cell>
          <cell r="F24039" t="str">
            <v/>
          </cell>
          <cell r="G24039" t="str">
            <v/>
          </cell>
          <cell r="H24039" t="str">
            <v/>
          </cell>
        </row>
        <row r="24041">
          <cell r="A24041" t="str">
            <v>DETALLE</v>
          </cell>
          <cell r="C24041" t="str">
            <v>FACTOR</v>
          </cell>
          <cell r="D24041" t="str">
            <v>CANTIDAD</v>
          </cell>
          <cell r="E24041" t="str">
            <v>A (ML)</v>
          </cell>
          <cell r="F24041" t="str">
            <v>B (M2)</v>
          </cell>
          <cell r="G24041" t="str">
            <v>C (M3)</v>
          </cell>
          <cell r="H24041" t="str">
            <v>TOTAL</v>
          </cell>
        </row>
        <row r="24042">
          <cell r="H24042" t="str">
            <v/>
          </cell>
        </row>
        <row r="24043">
          <cell r="H24043" t="str">
            <v/>
          </cell>
        </row>
        <row r="24044">
          <cell r="H24044" t="str">
            <v/>
          </cell>
        </row>
        <row r="24045">
          <cell r="H24045" t="str">
            <v/>
          </cell>
        </row>
        <row r="24046">
          <cell r="H24046" t="str">
            <v/>
          </cell>
        </row>
        <row r="24047">
          <cell r="H24047" t="str">
            <v/>
          </cell>
        </row>
        <row r="24048">
          <cell r="H24048" t="str">
            <v/>
          </cell>
        </row>
        <row r="24049">
          <cell r="H24049" t="str">
            <v/>
          </cell>
        </row>
        <row r="24050">
          <cell r="H24050" t="str">
            <v/>
          </cell>
        </row>
        <row r="24051">
          <cell r="H24051" t="str">
            <v/>
          </cell>
        </row>
        <row r="24052">
          <cell r="H24052" t="str">
            <v/>
          </cell>
        </row>
        <row r="24053">
          <cell r="H24053" t="str">
            <v/>
          </cell>
        </row>
        <row r="24054">
          <cell r="H24054" t="str">
            <v/>
          </cell>
        </row>
        <row r="24055">
          <cell r="H24055" t="str">
            <v/>
          </cell>
        </row>
        <row r="24056">
          <cell r="H24056" t="str">
            <v/>
          </cell>
        </row>
        <row r="24057">
          <cell r="H24057" t="str">
            <v/>
          </cell>
        </row>
        <row r="24058">
          <cell r="H24058" t="str">
            <v/>
          </cell>
        </row>
        <row r="24059">
          <cell r="H24059" t="str">
            <v/>
          </cell>
        </row>
        <row r="24060">
          <cell r="H24060" t="str">
            <v/>
          </cell>
        </row>
        <row r="24061">
          <cell r="H24061" t="str">
            <v/>
          </cell>
        </row>
        <row r="24062">
          <cell r="H24062" t="str">
            <v/>
          </cell>
        </row>
        <row r="24063">
          <cell r="H24063" t="str">
            <v/>
          </cell>
        </row>
        <row r="24064">
          <cell r="H24064" t="str">
            <v/>
          </cell>
        </row>
        <row r="24065">
          <cell r="H24065" t="str">
            <v/>
          </cell>
        </row>
        <row r="24066">
          <cell r="H24066" t="str">
            <v/>
          </cell>
        </row>
        <row r="24067">
          <cell r="H24067" t="str">
            <v/>
          </cell>
        </row>
        <row r="24068">
          <cell r="H24068" t="str">
            <v/>
          </cell>
        </row>
        <row r="24069">
          <cell r="H24069" t="str">
            <v/>
          </cell>
        </row>
        <row r="24070">
          <cell r="H24070" t="str">
            <v/>
          </cell>
        </row>
        <row r="24071">
          <cell r="H24071" t="str">
            <v/>
          </cell>
        </row>
        <row r="24072">
          <cell r="H24072" t="str">
            <v/>
          </cell>
        </row>
        <row r="24073">
          <cell r="A24073" t="str">
            <v>ACTIVIDAD No  - PÁGINA 1</v>
          </cell>
        </row>
        <row r="24074">
          <cell r="H24074" t="str">
            <v/>
          </cell>
        </row>
        <row r="24075">
          <cell r="H24075" t="str">
            <v/>
          </cell>
        </row>
        <row r="24076">
          <cell r="H24076" t="str">
            <v/>
          </cell>
        </row>
        <row r="24077">
          <cell r="H24077" t="str">
            <v/>
          </cell>
        </row>
        <row r="24078">
          <cell r="H24078" t="str">
            <v/>
          </cell>
        </row>
        <row r="24079">
          <cell r="H24079" t="str">
            <v/>
          </cell>
        </row>
        <row r="24080">
          <cell r="H24080" t="str">
            <v/>
          </cell>
        </row>
        <row r="24081">
          <cell r="H24081" t="str">
            <v/>
          </cell>
        </row>
        <row r="24082">
          <cell r="H24082" t="str">
            <v/>
          </cell>
        </row>
        <row r="24083">
          <cell r="H24083" t="str">
            <v/>
          </cell>
        </row>
        <row r="24084">
          <cell r="H24084" t="str">
            <v/>
          </cell>
        </row>
        <row r="24085">
          <cell r="H24085" t="str">
            <v/>
          </cell>
        </row>
        <row r="24086">
          <cell r="H24086" t="str">
            <v/>
          </cell>
        </row>
        <row r="24087">
          <cell r="H24087" t="str">
            <v/>
          </cell>
        </row>
        <row r="24088">
          <cell r="H24088" t="str">
            <v/>
          </cell>
        </row>
        <row r="24089">
          <cell r="H24089" t="str">
            <v/>
          </cell>
        </row>
        <row r="24090">
          <cell r="H24090" t="str">
            <v/>
          </cell>
        </row>
        <row r="24091">
          <cell r="A24091" t="str">
            <v xml:space="preserve">CANTIDAD TOTAL ACTIVIDAD No </v>
          </cell>
          <cell r="H24091" t="str">
            <v/>
          </cell>
        </row>
        <row r="24092">
          <cell r="A24092" t="str">
            <v>INSERTE PLANO, GRÁFICO O ESQUEMA AQUÍ</v>
          </cell>
        </row>
        <row r="24115">
          <cell r="B24115" t="str">
            <v xml:space="preserve">JOSE ENRIQUE CASTRO CASTRO </v>
          </cell>
        </row>
        <row r="24116">
          <cell r="B24116" t="str">
            <v xml:space="preserve">SECRETARIO DE PLANEACION </v>
          </cell>
        </row>
        <row r="24117">
          <cell r="B24117" t="str">
            <v xml:space="preserve">SECRETARIA DE PLANEACION </v>
          </cell>
        </row>
        <row r="24118">
          <cell r="B24118" t="str">
            <v/>
          </cell>
          <cell r="C24118" t="str">
            <v>ACTIVIDAD No  - PÁGINA 2</v>
          </cell>
        </row>
        <row r="24119">
          <cell r="A24119" t="str">
            <v>DEPARTAMENTO DE ANTIOQUIA</v>
          </cell>
        </row>
        <row r="24120">
          <cell r="A24120" t="str">
            <v>MUNICIPIO DE MONTEBELLO</v>
          </cell>
        </row>
        <row r="24121">
          <cell r="A24121" t="str">
            <v>PROYECTO: Mantenimiento y Mejoramiento de Vías Terciarias en los Municipios de Montebello y Santa Barbara</v>
          </cell>
        </row>
        <row r="24123">
          <cell r="A24123" t="str">
            <v>MEMORIAS DE OBRA</v>
          </cell>
        </row>
        <row r="24125">
          <cell r="A24125" t="str">
            <v>No.</v>
          </cell>
          <cell r="B24125" t="str">
            <v>DESCRIPCIÓN</v>
          </cell>
          <cell r="F24125" t="str">
            <v>ÍTEM DE PAGO</v>
          </cell>
          <cell r="G24125" t="str">
            <v>UNIDAD</v>
          </cell>
          <cell r="H24125" t="str">
            <v>CANTIDAD</v>
          </cell>
        </row>
        <row r="24126">
          <cell r="B24126" t="str">
            <v/>
          </cell>
          <cell r="F24126" t="str">
            <v/>
          </cell>
          <cell r="G24126" t="str">
            <v/>
          </cell>
          <cell r="H24126" t="str">
            <v/>
          </cell>
        </row>
        <row r="24128">
          <cell r="A24128" t="str">
            <v>DETALLE</v>
          </cell>
          <cell r="C24128" t="str">
            <v>FACTOR</v>
          </cell>
          <cell r="D24128" t="str">
            <v>CANTIDAD</v>
          </cell>
          <cell r="E24128" t="str">
            <v>A (ML)</v>
          </cell>
          <cell r="F24128" t="str">
            <v>B (M2)</v>
          </cell>
          <cell r="G24128" t="str">
            <v>C (M3)</v>
          </cell>
          <cell r="H24128" t="str">
            <v>TOTAL</v>
          </cell>
        </row>
        <row r="24129">
          <cell r="H24129" t="str">
            <v/>
          </cell>
        </row>
        <row r="24130">
          <cell r="H24130" t="str">
            <v/>
          </cell>
        </row>
        <row r="24131">
          <cell r="H24131" t="str">
            <v/>
          </cell>
        </row>
        <row r="24132">
          <cell r="H24132" t="str">
            <v/>
          </cell>
        </row>
        <row r="24133">
          <cell r="H24133" t="str">
            <v/>
          </cell>
        </row>
        <row r="24134">
          <cell r="H24134" t="str">
            <v/>
          </cell>
        </row>
        <row r="24135">
          <cell r="H24135" t="str">
            <v/>
          </cell>
        </row>
        <row r="24136">
          <cell r="H24136" t="str">
            <v/>
          </cell>
        </row>
        <row r="24137">
          <cell r="H24137" t="str">
            <v/>
          </cell>
        </row>
        <row r="24138">
          <cell r="H24138" t="str">
            <v/>
          </cell>
        </row>
        <row r="24139">
          <cell r="H24139" t="str">
            <v/>
          </cell>
        </row>
        <row r="24140">
          <cell r="H24140" t="str">
            <v/>
          </cell>
        </row>
        <row r="24141">
          <cell r="H24141" t="str">
            <v/>
          </cell>
        </row>
        <row r="24142">
          <cell r="H24142" t="str">
            <v/>
          </cell>
        </row>
        <row r="24143">
          <cell r="H24143" t="str">
            <v/>
          </cell>
        </row>
        <row r="24144">
          <cell r="H24144" t="str">
            <v/>
          </cell>
        </row>
        <row r="24145">
          <cell r="H24145" t="str">
            <v/>
          </cell>
        </row>
        <row r="24146">
          <cell r="H24146" t="str">
            <v/>
          </cell>
        </row>
        <row r="24147">
          <cell r="H24147" t="str">
            <v/>
          </cell>
        </row>
        <row r="24148">
          <cell r="H24148" t="str">
            <v/>
          </cell>
        </row>
        <row r="24149">
          <cell r="H24149" t="str">
            <v/>
          </cell>
        </row>
        <row r="24150">
          <cell r="H24150" t="str">
            <v/>
          </cell>
        </row>
        <row r="24151">
          <cell r="H24151" t="str">
            <v/>
          </cell>
        </row>
        <row r="24152">
          <cell r="H24152" t="str">
            <v/>
          </cell>
        </row>
        <row r="24153">
          <cell r="H24153" t="str">
            <v/>
          </cell>
        </row>
        <row r="24154">
          <cell r="H24154" t="str">
            <v/>
          </cell>
        </row>
        <row r="24155">
          <cell r="H24155" t="str">
            <v/>
          </cell>
        </row>
        <row r="24156">
          <cell r="H24156" t="str">
            <v/>
          </cell>
        </row>
        <row r="24157">
          <cell r="H24157" t="str">
            <v/>
          </cell>
        </row>
        <row r="24158">
          <cell r="H24158" t="str">
            <v/>
          </cell>
        </row>
        <row r="24159">
          <cell r="H24159" t="str">
            <v/>
          </cell>
        </row>
        <row r="24160">
          <cell r="A24160" t="str">
            <v>ACTIVIDAD No  - PÁGINA 1</v>
          </cell>
        </row>
        <row r="24161">
          <cell r="H24161" t="str">
            <v/>
          </cell>
        </row>
        <row r="24162">
          <cell r="H24162" t="str">
            <v/>
          </cell>
        </row>
        <row r="24163">
          <cell r="H24163" t="str">
            <v/>
          </cell>
        </row>
        <row r="24164">
          <cell r="H24164" t="str">
            <v/>
          </cell>
        </row>
        <row r="24165">
          <cell r="H24165" t="str">
            <v/>
          </cell>
        </row>
        <row r="24166">
          <cell r="H24166" t="str">
            <v/>
          </cell>
        </row>
        <row r="24167">
          <cell r="H24167" t="str">
            <v/>
          </cell>
        </row>
        <row r="24168">
          <cell r="H24168" t="str">
            <v/>
          </cell>
        </row>
        <row r="24169">
          <cell r="H24169" t="str">
            <v/>
          </cell>
        </row>
        <row r="24170">
          <cell r="H24170" t="str">
            <v/>
          </cell>
        </row>
        <row r="24171">
          <cell r="H24171" t="str">
            <v/>
          </cell>
        </row>
        <row r="24172">
          <cell r="H24172" t="str">
            <v/>
          </cell>
        </row>
        <row r="24173">
          <cell r="H24173" t="str">
            <v/>
          </cell>
        </row>
        <row r="24174">
          <cell r="H24174" t="str">
            <v/>
          </cell>
        </row>
        <row r="24175">
          <cell r="H24175" t="str">
            <v/>
          </cell>
        </row>
        <row r="24176">
          <cell r="H24176" t="str">
            <v/>
          </cell>
        </row>
        <row r="24177">
          <cell r="H24177" t="str">
            <v/>
          </cell>
        </row>
        <row r="24178">
          <cell r="A24178" t="str">
            <v xml:space="preserve">CANTIDAD TOTAL ACTIVIDAD No </v>
          </cell>
          <cell r="H24178" t="str">
            <v/>
          </cell>
        </row>
        <row r="24179">
          <cell r="A24179" t="str">
            <v>INSERTE PLANO, GRÁFICO O ESQUEMA AQUÍ</v>
          </cell>
        </row>
        <row r="24202">
          <cell r="B24202" t="str">
            <v xml:space="preserve">JOSE ENRIQUE CASTRO CASTRO </v>
          </cell>
        </row>
        <row r="24203">
          <cell r="B24203" t="str">
            <v xml:space="preserve">SECRETARIO DE PLANEACION </v>
          </cell>
        </row>
        <row r="24204">
          <cell r="B24204" t="str">
            <v xml:space="preserve">SECRETARIA DE PLANEACION </v>
          </cell>
        </row>
        <row r="24205">
          <cell r="B24205" t="str">
            <v/>
          </cell>
          <cell r="C24205" t="str">
            <v>ACTIVIDAD No  - PÁGINA 2</v>
          </cell>
        </row>
        <row r="24206">
          <cell r="A24206" t="str">
            <v>DEPARTAMENTO DE ANTIOQUIA</v>
          </cell>
        </row>
        <row r="24207">
          <cell r="A24207" t="str">
            <v>MUNICIPIO DE MONTEBELLO</v>
          </cell>
        </row>
        <row r="24208">
          <cell r="A24208" t="str">
            <v>PROYECTO: Mantenimiento y Mejoramiento de Vías Terciarias en los Municipios de Montebello y Santa Barbara</v>
          </cell>
        </row>
        <row r="24210">
          <cell r="A24210" t="str">
            <v>MEMORIAS DE OBRA</v>
          </cell>
        </row>
        <row r="24212">
          <cell r="A24212" t="str">
            <v>No.</v>
          </cell>
          <cell r="B24212" t="str">
            <v>DESCRIPCIÓN</v>
          </cell>
          <cell r="F24212" t="str">
            <v>ÍTEM DE PAGO</v>
          </cell>
          <cell r="G24212" t="str">
            <v>UNIDAD</v>
          </cell>
          <cell r="H24212" t="str">
            <v>CANTIDAD</v>
          </cell>
        </row>
        <row r="24213">
          <cell r="B24213" t="str">
            <v/>
          </cell>
          <cell r="F24213" t="str">
            <v/>
          </cell>
          <cell r="G24213" t="str">
            <v/>
          </cell>
          <cell r="H24213" t="str">
            <v/>
          </cell>
        </row>
        <row r="24215">
          <cell r="A24215" t="str">
            <v>DETALLE</v>
          </cell>
          <cell r="C24215" t="str">
            <v>FACTOR</v>
          </cell>
          <cell r="D24215" t="str">
            <v>CANTIDAD</v>
          </cell>
          <cell r="E24215" t="str">
            <v>A (ML)</v>
          </cell>
          <cell r="F24215" t="str">
            <v>B (M2)</v>
          </cell>
          <cell r="G24215" t="str">
            <v>C (M3)</v>
          </cell>
          <cell r="H24215" t="str">
            <v>TOTAL</v>
          </cell>
        </row>
        <row r="24216">
          <cell r="H24216" t="str">
            <v/>
          </cell>
        </row>
        <row r="24217">
          <cell r="H24217" t="str">
            <v/>
          </cell>
        </row>
        <row r="24218">
          <cell r="H24218" t="str">
            <v/>
          </cell>
        </row>
        <row r="24219">
          <cell r="H24219" t="str">
            <v/>
          </cell>
        </row>
        <row r="24220">
          <cell r="H24220" t="str">
            <v/>
          </cell>
        </row>
        <row r="24221">
          <cell r="H24221" t="str">
            <v/>
          </cell>
        </row>
        <row r="24222">
          <cell r="H24222" t="str">
            <v/>
          </cell>
        </row>
        <row r="24223">
          <cell r="H24223" t="str">
            <v/>
          </cell>
        </row>
        <row r="24224">
          <cell r="H24224" t="str">
            <v/>
          </cell>
        </row>
        <row r="24225">
          <cell r="H24225" t="str">
            <v/>
          </cell>
        </row>
        <row r="24226">
          <cell r="H24226" t="str">
            <v/>
          </cell>
        </row>
        <row r="24227">
          <cell r="H24227" t="str">
            <v/>
          </cell>
        </row>
        <row r="24228">
          <cell r="H24228" t="str">
            <v/>
          </cell>
        </row>
        <row r="24229">
          <cell r="H24229" t="str">
            <v/>
          </cell>
        </row>
        <row r="24230">
          <cell r="H24230" t="str">
            <v/>
          </cell>
        </row>
        <row r="24231">
          <cell r="H24231" t="str">
            <v/>
          </cell>
        </row>
        <row r="24232">
          <cell r="H24232" t="str">
            <v/>
          </cell>
        </row>
        <row r="24233">
          <cell r="H24233" t="str">
            <v/>
          </cell>
        </row>
        <row r="24234">
          <cell r="H24234" t="str">
            <v/>
          </cell>
        </row>
        <row r="24235">
          <cell r="H24235" t="str">
            <v/>
          </cell>
        </row>
        <row r="24236">
          <cell r="H24236" t="str">
            <v/>
          </cell>
        </row>
        <row r="24237">
          <cell r="H24237" t="str">
            <v/>
          </cell>
        </row>
        <row r="24238">
          <cell r="H24238" t="str">
            <v/>
          </cell>
        </row>
        <row r="24239">
          <cell r="H24239" t="str">
            <v/>
          </cell>
        </row>
        <row r="24240">
          <cell r="H24240" t="str">
            <v/>
          </cell>
        </row>
        <row r="24241">
          <cell r="H24241" t="str">
            <v/>
          </cell>
        </row>
        <row r="24242">
          <cell r="H24242" t="str">
            <v/>
          </cell>
        </row>
        <row r="24243">
          <cell r="H24243" t="str">
            <v/>
          </cell>
        </row>
        <row r="24244">
          <cell r="H24244" t="str">
            <v/>
          </cell>
        </row>
        <row r="24245">
          <cell r="H24245" t="str">
            <v/>
          </cell>
        </row>
        <row r="24246">
          <cell r="H24246" t="str">
            <v/>
          </cell>
        </row>
        <row r="24247">
          <cell r="A24247" t="str">
            <v>ACTIVIDAD No  - PÁGINA 1</v>
          </cell>
        </row>
        <row r="24248">
          <cell r="H24248" t="str">
            <v/>
          </cell>
        </row>
        <row r="24249">
          <cell r="H24249" t="str">
            <v/>
          </cell>
        </row>
        <row r="24250">
          <cell r="H24250" t="str">
            <v/>
          </cell>
        </row>
        <row r="24251">
          <cell r="H24251" t="str">
            <v/>
          </cell>
        </row>
        <row r="24252">
          <cell r="H24252" t="str">
            <v/>
          </cell>
        </row>
        <row r="24253">
          <cell r="H24253" t="str">
            <v/>
          </cell>
        </row>
        <row r="24254">
          <cell r="H24254" t="str">
            <v/>
          </cell>
        </row>
        <row r="24255">
          <cell r="H24255" t="str">
            <v/>
          </cell>
        </row>
        <row r="24256">
          <cell r="H24256" t="str">
            <v/>
          </cell>
        </row>
        <row r="24257">
          <cell r="H24257" t="str">
            <v/>
          </cell>
        </row>
        <row r="24258">
          <cell r="H24258" t="str">
            <v/>
          </cell>
        </row>
        <row r="24259">
          <cell r="H24259" t="str">
            <v/>
          </cell>
        </row>
        <row r="24260">
          <cell r="H24260" t="str">
            <v/>
          </cell>
        </row>
        <row r="24261">
          <cell r="H24261" t="str">
            <v/>
          </cell>
        </row>
        <row r="24262">
          <cell r="H24262" t="str">
            <v/>
          </cell>
        </row>
        <row r="24263">
          <cell r="H24263" t="str">
            <v/>
          </cell>
        </row>
        <row r="24264">
          <cell r="H24264" t="str">
            <v/>
          </cell>
        </row>
        <row r="24265">
          <cell r="A24265" t="str">
            <v xml:space="preserve">CANTIDAD TOTAL ACTIVIDAD No </v>
          </cell>
          <cell r="H24265" t="str">
            <v/>
          </cell>
        </row>
        <row r="24266">
          <cell r="A24266" t="str">
            <v>INSERTE PLANO, GRÁFICO O ESQUEMA AQUÍ</v>
          </cell>
        </row>
        <row r="24289">
          <cell r="B24289" t="str">
            <v xml:space="preserve">JOSE ENRIQUE CASTRO CASTRO </v>
          </cell>
        </row>
        <row r="24290">
          <cell r="B24290" t="str">
            <v xml:space="preserve">SECRETARIO DE PLANEACION </v>
          </cell>
        </row>
        <row r="24291">
          <cell r="B24291" t="str">
            <v xml:space="preserve">SECRETARIA DE PLANEACION </v>
          </cell>
        </row>
        <row r="24292">
          <cell r="B24292" t="str">
            <v/>
          </cell>
          <cell r="C24292" t="str">
            <v>ACTIVIDAD No  - PÁGINA 2</v>
          </cell>
        </row>
        <row r="24293">
          <cell r="A24293" t="str">
            <v>DEPARTAMENTO DE ANTIOQUIA</v>
          </cell>
        </row>
        <row r="24294">
          <cell r="A24294" t="str">
            <v>MUNICIPIO DE MONTEBELLO</v>
          </cell>
        </row>
        <row r="24295">
          <cell r="A24295" t="str">
            <v>PROYECTO: Mantenimiento y Mejoramiento de Vías Terciarias en los Municipios de Montebello y Santa Barbara</v>
          </cell>
        </row>
        <row r="24297">
          <cell r="A24297" t="str">
            <v>MEMORIAS DE OBRA</v>
          </cell>
        </row>
        <row r="24299">
          <cell r="A24299" t="str">
            <v>No.</v>
          </cell>
          <cell r="B24299" t="str">
            <v>DESCRIPCIÓN</v>
          </cell>
          <cell r="F24299" t="str">
            <v>ÍTEM DE PAGO</v>
          </cell>
          <cell r="G24299" t="str">
            <v>UNIDAD</v>
          </cell>
          <cell r="H24299" t="str">
            <v>CANTIDAD</v>
          </cell>
        </row>
        <row r="24300">
          <cell r="B24300" t="str">
            <v/>
          </cell>
          <cell r="F24300" t="str">
            <v/>
          </cell>
          <cell r="G24300" t="str">
            <v/>
          </cell>
          <cell r="H24300" t="str">
            <v/>
          </cell>
        </row>
        <row r="24302">
          <cell r="A24302" t="str">
            <v>DETALLE</v>
          </cell>
          <cell r="C24302" t="str">
            <v>FACTOR</v>
          </cell>
          <cell r="D24302" t="str">
            <v>CANTIDAD</v>
          </cell>
          <cell r="E24302" t="str">
            <v>A (ML)</v>
          </cell>
          <cell r="F24302" t="str">
            <v>B (M2)</v>
          </cell>
          <cell r="G24302" t="str">
            <v>C (M3)</v>
          </cell>
          <cell r="H24302" t="str">
            <v>TOTAL</v>
          </cell>
        </row>
        <row r="24303">
          <cell r="H24303" t="str">
            <v/>
          </cell>
        </row>
        <row r="24304">
          <cell r="H24304" t="str">
            <v/>
          </cell>
        </row>
        <row r="24305">
          <cell r="H24305" t="str">
            <v/>
          </cell>
        </row>
        <row r="24306">
          <cell r="H24306" t="str">
            <v/>
          </cell>
        </row>
        <row r="24307">
          <cell r="H24307" t="str">
            <v/>
          </cell>
        </row>
        <row r="24308">
          <cell r="H24308" t="str">
            <v/>
          </cell>
        </row>
        <row r="24309">
          <cell r="H24309" t="str">
            <v/>
          </cell>
        </row>
        <row r="24310">
          <cell r="H24310" t="str">
            <v/>
          </cell>
        </row>
        <row r="24311">
          <cell r="H24311" t="str">
            <v/>
          </cell>
        </row>
        <row r="24312">
          <cell r="H24312" t="str">
            <v/>
          </cell>
        </row>
        <row r="24313">
          <cell r="H24313" t="str">
            <v/>
          </cell>
        </row>
        <row r="24314">
          <cell r="H24314" t="str">
            <v/>
          </cell>
        </row>
        <row r="24315">
          <cell r="H24315" t="str">
            <v/>
          </cell>
        </row>
        <row r="24316">
          <cell r="H24316" t="str">
            <v/>
          </cell>
        </row>
        <row r="24317">
          <cell r="H24317" t="str">
            <v/>
          </cell>
        </row>
        <row r="24318">
          <cell r="H24318" t="str">
            <v/>
          </cell>
        </row>
        <row r="24319">
          <cell r="H24319" t="str">
            <v/>
          </cell>
        </row>
        <row r="24320">
          <cell r="H24320" t="str">
            <v/>
          </cell>
        </row>
        <row r="24321">
          <cell r="H24321" t="str">
            <v/>
          </cell>
        </row>
        <row r="24322">
          <cell r="H24322" t="str">
            <v/>
          </cell>
        </row>
        <row r="24323">
          <cell r="H24323" t="str">
            <v/>
          </cell>
        </row>
        <row r="24324">
          <cell r="H24324" t="str">
            <v/>
          </cell>
        </row>
        <row r="24325">
          <cell r="H24325" t="str">
            <v/>
          </cell>
        </row>
        <row r="24326">
          <cell r="H24326" t="str">
            <v/>
          </cell>
        </row>
        <row r="24327">
          <cell r="H24327" t="str">
            <v/>
          </cell>
        </row>
        <row r="24328">
          <cell r="H24328" t="str">
            <v/>
          </cell>
        </row>
        <row r="24329">
          <cell r="H24329" t="str">
            <v/>
          </cell>
        </row>
        <row r="24330">
          <cell r="H24330" t="str">
            <v/>
          </cell>
        </row>
        <row r="24331">
          <cell r="H24331" t="str">
            <v/>
          </cell>
        </row>
        <row r="24332">
          <cell r="H24332" t="str">
            <v/>
          </cell>
        </row>
        <row r="24333">
          <cell r="H24333" t="str">
            <v/>
          </cell>
        </row>
        <row r="24334">
          <cell r="A24334" t="str">
            <v>ACTIVIDAD No  - PÁGINA 1</v>
          </cell>
        </row>
        <row r="24335">
          <cell r="H24335" t="str">
            <v/>
          </cell>
        </row>
        <row r="24336">
          <cell r="H24336" t="str">
            <v/>
          </cell>
        </row>
        <row r="24337">
          <cell r="H24337" t="str">
            <v/>
          </cell>
        </row>
        <row r="24338">
          <cell r="H24338" t="str">
            <v/>
          </cell>
        </row>
        <row r="24339">
          <cell r="H24339" t="str">
            <v/>
          </cell>
        </row>
        <row r="24340">
          <cell r="H24340" t="str">
            <v/>
          </cell>
        </row>
        <row r="24341">
          <cell r="H24341" t="str">
            <v/>
          </cell>
        </row>
        <row r="24342">
          <cell r="H24342" t="str">
            <v/>
          </cell>
        </row>
        <row r="24343">
          <cell r="H24343" t="str">
            <v/>
          </cell>
        </row>
        <row r="24344">
          <cell r="H24344" t="str">
            <v/>
          </cell>
        </row>
        <row r="24345">
          <cell r="H24345" t="str">
            <v/>
          </cell>
        </row>
        <row r="24346">
          <cell r="H24346" t="str">
            <v/>
          </cell>
        </row>
        <row r="24347">
          <cell r="H24347" t="str">
            <v/>
          </cell>
        </row>
        <row r="24348">
          <cell r="H24348" t="str">
            <v/>
          </cell>
        </row>
        <row r="24349">
          <cell r="H24349" t="str">
            <v/>
          </cell>
        </row>
        <row r="24350">
          <cell r="H24350" t="str">
            <v/>
          </cell>
        </row>
        <row r="24351">
          <cell r="H24351" t="str">
            <v/>
          </cell>
        </row>
        <row r="24352">
          <cell r="A24352" t="str">
            <v xml:space="preserve">CANTIDAD TOTAL ACTIVIDAD No </v>
          </cell>
          <cell r="H24352" t="str">
            <v/>
          </cell>
        </row>
        <row r="24353">
          <cell r="A24353" t="str">
            <v>INSERTE PLANO, GRÁFICO O ESQUEMA AQUÍ</v>
          </cell>
        </row>
        <row r="24376">
          <cell r="B24376" t="str">
            <v xml:space="preserve">JOSE ENRIQUE CASTRO CASTRO </v>
          </cell>
        </row>
        <row r="24377">
          <cell r="B24377" t="str">
            <v xml:space="preserve">SECRETARIO DE PLANEACION </v>
          </cell>
        </row>
        <row r="24378">
          <cell r="B24378" t="str">
            <v xml:space="preserve">SECRETARIA DE PLANEACION </v>
          </cell>
        </row>
        <row r="24379">
          <cell r="B24379" t="str">
            <v/>
          </cell>
          <cell r="C24379" t="str">
            <v>ACTIVIDAD No  - PÁGINA 2</v>
          </cell>
        </row>
        <row r="24380">
          <cell r="A24380" t="str">
            <v>DEPARTAMENTO DE ANTIOQUIA</v>
          </cell>
        </row>
        <row r="24381">
          <cell r="A24381" t="str">
            <v>MUNICIPIO DE MONTEBELLO</v>
          </cell>
        </row>
        <row r="24382">
          <cell r="A24382" t="str">
            <v>PROYECTO: Mantenimiento y Mejoramiento de Vías Terciarias en los Municipios de Montebello y Santa Barbara</v>
          </cell>
        </row>
        <row r="24384">
          <cell r="A24384" t="str">
            <v>MEMORIAS DE OBRA</v>
          </cell>
        </row>
        <row r="24386">
          <cell r="A24386" t="str">
            <v>No.</v>
          </cell>
          <cell r="B24386" t="str">
            <v>DESCRIPCIÓN</v>
          </cell>
          <cell r="F24386" t="str">
            <v>ÍTEM DE PAGO</v>
          </cell>
          <cell r="G24386" t="str">
            <v>UNIDAD</v>
          </cell>
          <cell r="H24386" t="str">
            <v>CANTIDAD</v>
          </cell>
        </row>
        <row r="24387">
          <cell r="B24387" t="str">
            <v/>
          </cell>
          <cell r="F24387" t="str">
            <v/>
          </cell>
          <cell r="G24387" t="str">
            <v/>
          </cell>
          <cell r="H24387" t="str">
            <v/>
          </cell>
        </row>
        <row r="24389">
          <cell r="A24389" t="str">
            <v>DETALLE</v>
          </cell>
          <cell r="C24389" t="str">
            <v>FACTOR</v>
          </cell>
          <cell r="D24389" t="str">
            <v>CANTIDAD</v>
          </cell>
          <cell r="E24389" t="str">
            <v>A (ML)</v>
          </cell>
          <cell r="F24389" t="str">
            <v>B (M2)</v>
          </cell>
          <cell r="G24389" t="str">
            <v>C (M3)</v>
          </cell>
          <cell r="H24389" t="str">
            <v>TOTAL</v>
          </cell>
        </row>
        <row r="24390">
          <cell r="H24390" t="str">
            <v/>
          </cell>
        </row>
        <row r="24391">
          <cell r="H24391" t="str">
            <v/>
          </cell>
        </row>
        <row r="24392">
          <cell r="H24392" t="str">
            <v/>
          </cell>
        </row>
        <row r="24393">
          <cell r="H24393" t="str">
            <v/>
          </cell>
        </row>
        <row r="24394">
          <cell r="H24394" t="str">
            <v/>
          </cell>
        </row>
        <row r="24395">
          <cell r="H24395" t="str">
            <v/>
          </cell>
        </row>
        <row r="24396">
          <cell r="H24396" t="str">
            <v/>
          </cell>
        </row>
        <row r="24397">
          <cell r="H24397" t="str">
            <v/>
          </cell>
        </row>
        <row r="24398">
          <cell r="H24398" t="str">
            <v/>
          </cell>
        </row>
        <row r="24399">
          <cell r="H24399" t="str">
            <v/>
          </cell>
        </row>
        <row r="24400">
          <cell r="H24400" t="str">
            <v/>
          </cell>
        </row>
        <row r="24401">
          <cell r="H24401" t="str">
            <v/>
          </cell>
        </row>
        <row r="24402">
          <cell r="H24402" t="str">
            <v/>
          </cell>
        </row>
        <row r="24403">
          <cell r="H24403" t="str">
            <v/>
          </cell>
        </row>
        <row r="24404">
          <cell r="H24404" t="str">
            <v/>
          </cell>
        </row>
        <row r="24405">
          <cell r="H24405" t="str">
            <v/>
          </cell>
        </row>
        <row r="24406">
          <cell r="H24406" t="str">
            <v/>
          </cell>
        </row>
        <row r="24407">
          <cell r="H24407" t="str">
            <v/>
          </cell>
        </row>
        <row r="24408">
          <cell r="H24408" t="str">
            <v/>
          </cell>
        </row>
        <row r="24409">
          <cell r="H24409" t="str">
            <v/>
          </cell>
        </row>
        <row r="24410">
          <cell r="H24410" t="str">
            <v/>
          </cell>
        </row>
        <row r="24411">
          <cell r="H24411" t="str">
            <v/>
          </cell>
        </row>
        <row r="24412">
          <cell r="H24412" t="str">
            <v/>
          </cell>
        </row>
        <row r="24413">
          <cell r="H24413" t="str">
            <v/>
          </cell>
        </row>
        <row r="24414">
          <cell r="H24414" t="str">
            <v/>
          </cell>
        </row>
        <row r="24415">
          <cell r="H24415" t="str">
            <v/>
          </cell>
        </row>
        <row r="24416">
          <cell r="H24416" t="str">
            <v/>
          </cell>
        </row>
        <row r="24417">
          <cell r="H24417" t="str">
            <v/>
          </cell>
        </row>
        <row r="24418">
          <cell r="H24418" t="str">
            <v/>
          </cell>
        </row>
        <row r="24419">
          <cell r="H24419" t="str">
            <v/>
          </cell>
        </row>
        <row r="24420">
          <cell r="H24420" t="str">
            <v/>
          </cell>
        </row>
        <row r="24421">
          <cell r="H24421" t="str">
            <v/>
          </cell>
        </row>
        <row r="24422">
          <cell r="H24422" t="str">
            <v/>
          </cell>
        </row>
        <row r="24423">
          <cell r="A24423" t="str">
            <v>ACTIVIDAD No  - PÁGINA 1</v>
          </cell>
        </row>
        <row r="24424">
          <cell r="H24424" t="str">
            <v/>
          </cell>
        </row>
        <row r="24425">
          <cell r="H24425" t="str">
            <v/>
          </cell>
        </row>
        <row r="24426">
          <cell r="H24426" t="str">
            <v/>
          </cell>
        </row>
        <row r="24427">
          <cell r="H24427" t="str">
            <v/>
          </cell>
        </row>
        <row r="24428">
          <cell r="H24428" t="str">
            <v/>
          </cell>
        </row>
        <row r="24429">
          <cell r="H24429" t="str">
            <v/>
          </cell>
        </row>
        <row r="24430">
          <cell r="H24430" t="str">
            <v/>
          </cell>
        </row>
        <row r="24431">
          <cell r="H24431" t="str">
            <v/>
          </cell>
        </row>
        <row r="24432">
          <cell r="H24432" t="str">
            <v/>
          </cell>
        </row>
        <row r="24433">
          <cell r="H24433" t="str">
            <v/>
          </cell>
        </row>
        <row r="24434">
          <cell r="H24434" t="str">
            <v/>
          </cell>
        </row>
        <row r="24435">
          <cell r="H24435" t="str">
            <v/>
          </cell>
        </row>
        <row r="24436">
          <cell r="H24436" t="str">
            <v/>
          </cell>
        </row>
        <row r="24437">
          <cell r="H24437" t="str">
            <v/>
          </cell>
        </row>
        <row r="24438">
          <cell r="H24438" t="str">
            <v/>
          </cell>
        </row>
        <row r="24439">
          <cell r="H24439" t="str">
            <v/>
          </cell>
        </row>
        <row r="24440">
          <cell r="H24440" t="str">
            <v/>
          </cell>
        </row>
        <row r="24441">
          <cell r="A24441" t="str">
            <v xml:space="preserve">CANTIDAD TOTAL ACTIVIDAD No </v>
          </cell>
          <cell r="H24441" t="str">
            <v/>
          </cell>
        </row>
        <row r="24442">
          <cell r="A24442" t="str">
            <v>INSERTE PLANO, GRÁFICO O ESQUEMA AQUÍ</v>
          </cell>
        </row>
        <row r="24465">
          <cell r="B24465" t="str">
            <v xml:space="preserve">JOSE ENRIQUE CASTRO CASTRO </v>
          </cell>
        </row>
        <row r="24466">
          <cell r="B24466" t="str">
            <v xml:space="preserve">SECRETARIO DE PLANEACION </v>
          </cell>
        </row>
        <row r="24467">
          <cell r="B24467" t="str">
            <v xml:space="preserve">SECRETARIA DE PLANEACION </v>
          </cell>
        </row>
        <row r="24468">
          <cell r="B24468" t="str">
            <v/>
          </cell>
          <cell r="C24468" t="str">
            <v>ACTIVIDAD No  - PÁGINA 2</v>
          </cell>
        </row>
        <row r="24469">
          <cell r="A24469" t="str">
            <v>DEPARTAMENTO DE ANTIOQUIA</v>
          </cell>
        </row>
        <row r="24470">
          <cell r="A24470" t="str">
            <v>MUNICIPIO DE MONTEBELLO</v>
          </cell>
        </row>
        <row r="24471">
          <cell r="A24471" t="str">
            <v>PROYECTO: Mantenimiento y Mejoramiento de Vías Terciarias en los Municipios de Montebello y Santa Barbara</v>
          </cell>
        </row>
        <row r="24473">
          <cell r="A24473" t="str">
            <v>MEMORIAS DE OBRA</v>
          </cell>
        </row>
        <row r="24475">
          <cell r="A24475" t="str">
            <v>No.</v>
          </cell>
          <cell r="B24475" t="str">
            <v>DESCRIPCIÓN</v>
          </cell>
          <cell r="F24475" t="str">
            <v>ÍTEM DE PAGO</v>
          </cell>
          <cell r="G24475" t="str">
            <v>UNIDAD</v>
          </cell>
          <cell r="H24475" t="str">
            <v>CANTIDAD</v>
          </cell>
        </row>
        <row r="24476">
          <cell r="B24476" t="str">
            <v/>
          </cell>
          <cell r="F24476" t="str">
            <v/>
          </cell>
          <cell r="G24476" t="str">
            <v/>
          </cell>
          <cell r="H24476" t="str">
            <v/>
          </cell>
        </row>
        <row r="24478">
          <cell r="A24478" t="str">
            <v>DETALLE</v>
          </cell>
          <cell r="C24478" t="str">
            <v>FACTOR</v>
          </cell>
          <cell r="D24478" t="str">
            <v>CANTIDAD</v>
          </cell>
          <cell r="E24478" t="str">
            <v>A (ML)</v>
          </cell>
          <cell r="F24478" t="str">
            <v>B (M2)</v>
          </cell>
          <cell r="G24478" t="str">
            <v>C (M3)</v>
          </cell>
          <cell r="H24478" t="str">
            <v>TOTAL</v>
          </cell>
        </row>
        <row r="24479">
          <cell r="H24479" t="str">
            <v/>
          </cell>
        </row>
        <row r="24480">
          <cell r="H24480" t="str">
            <v/>
          </cell>
        </row>
        <row r="24481">
          <cell r="H24481" t="str">
            <v/>
          </cell>
        </row>
        <row r="24482">
          <cell r="H24482" t="str">
            <v/>
          </cell>
        </row>
        <row r="24483">
          <cell r="H24483" t="str">
            <v/>
          </cell>
        </row>
        <row r="24484">
          <cell r="H24484" t="str">
            <v/>
          </cell>
        </row>
        <row r="24485">
          <cell r="H24485" t="str">
            <v/>
          </cell>
        </row>
        <row r="24486">
          <cell r="H24486" t="str">
            <v/>
          </cell>
        </row>
        <row r="24487">
          <cell r="H24487" t="str">
            <v/>
          </cell>
        </row>
        <row r="24488">
          <cell r="H24488" t="str">
            <v/>
          </cell>
        </row>
        <row r="24489">
          <cell r="H24489" t="str">
            <v/>
          </cell>
        </row>
        <row r="24490">
          <cell r="H24490" t="str">
            <v/>
          </cell>
        </row>
        <row r="24491">
          <cell r="H24491" t="str">
            <v/>
          </cell>
        </row>
        <row r="24492">
          <cell r="H24492" t="str">
            <v/>
          </cell>
        </row>
        <row r="24493">
          <cell r="H24493" t="str">
            <v/>
          </cell>
        </row>
        <row r="24494">
          <cell r="H24494" t="str">
            <v/>
          </cell>
        </row>
        <row r="24495">
          <cell r="H24495" t="str">
            <v/>
          </cell>
        </row>
        <row r="24496">
          <cell r="H24496" t="str">
            <v/>
          </cell>
        </row>
        <row r="24497">
          <cell r="H24497" t="str">
            <v/>
          </cell>
        </row>
        <row r="24498">
          <cell r="H24498" t="str">
            <v/>
          </cell>
        </row>
        <row r="24499">
          <cell r="H24499" t="str">
            <v/>
          </cell>
        </row>
        <row r="24500">
          <cell r="H24500" t="str">
            <v/>
          </cell>
        </row>
        <row r="24501">
          <cell r="H24501" t="str">
            <v/>
          </cell>
        </row>
        <row r="24502">
          <cell r="H24502" t="str">
            <v/>
          </cell>
        </row>
        <row r="24503">
          <cell r="H24503" t="str">
            <v/>
          </cell>
        </row>
        <row r="24504">
          <cell r="H24504" t="str">
            <v/>
          </cell>
        </row>
        <row r="24505">
          <cell r="H24505" t="str">
            <v/>
          </cell>
        </row>
        <row r="24506">
          <cell r="H24506" t="str">
            <v/>
          </cell>
        </row>
        <row r="24507">
          <cell r="H24507" t="str">
            <v/>
          </cell>
        </row>
        <row r="24508">
          <cell r="H24508" t="str">
            <v/>
          </cell>
        </row>
        <row r="24509">
          <cell r="H24509" t="str">
            <v/>
          </cell>
        </row>
        <row r="24510">
          <cell r="A24510" t="str">
            <v>ACTIVIDAD No  - PÁGINA 1</v>
          </cell>
        </row>
        <row r="24511">
          <cell r="H24511" t="str">
            <v/>
          </cell>
        </row>
        <row r="24512">
          <cell r="H24512" t="str">
            <v/>
          </cell>
        </row>
        <row r="24513">
          <cell r="H24513" t="str">
            <v/>
          </cell>
        </row>
        <row r="24514">
          <cell r="H24514" t="str">
            <v/>
          </cell>
        </row>
        <row r="24515">
          <cell r="H24515" t="str">
            <v/>
          </cell>
        </row>
        <row r="24516">
          <cell r="H24516" t="str">
            <v/>
          </cell>
        </row>
        <row r="24517">
          <cell r="H24517" t="str">
            <v/>
          </cell>
        </row>
        <row r="24518">
          <cell r="H24518" t="str">
            <v/>
          </cell>
        </row>
        <row r="24519">
          <cell r="H24519" t="str">
            <v/>
          </cell>
        </row>
        <row r="24520">
          <cell r="H24520" t="str">
            <v/>
          </cell>
        </row>
        <row r="24521">
          <cell r="H24521" t="str">
            <v/>
          </cell>
        </row>
        <row r="24522">
          <cell r="H24522" t="str">
            <v/>
          </cell>
        </row>
        <row r="24523">
          <cell r="H24523" t="str">
            <v/>
          </cell>
        </row>
        <row r="24524">
          <cell r="H24524" t="str">
            <v/>
          </cell>
        </row>
        <row r="24525">
          <cell r="H24525" t="str">
            <v/>
          </cell>
        </row>
        <row r="24526">
          <cell r="H24526" t="str">
            <v/>
          </cell>
        </row>
        <row r="24527">
          <cell r="H24527" t="str">
            <v/>
          </cell>
        </row>
        <row r="24528">
          <cell r="A24528" t="str">
            <v xml:space="preserve">CANTIDAD TOTAL ACTIVIDAD No </v>
          </cell>
          <cell r="H24528" t="str">
            <v/>
          </cell>
        </row>
        <row r="24529">
          <cell r="A24529" t="str">
            <v>INSERTE PLANO, GRÁFICO O ESQUEMA AQUÍ</v>
          </cell>
        </row>
        <row r="24552">
          <cell r="B24552" t="str">
            <v xml:space="preserve">JOSE ENRIQUE CASTRO CASTRO </v>
          </cell>
        </row>
        <row r="24553">
          <cell r="B24553" t="str">
            <v xml:space="preserve">SECRETARIO DE PLANEACION </v>
          </cell>
        </row>
        <row r="24554">
          <cell r="B24554" t="str">
            <v xml:space="preserve">SECRETARIA DE PLANEACION </v>
          </cell>
        </row>
        <row r="24555">
          <cell r="B24555" t="str">
            <v/>
          </cell>
          <cell r="C24555" t="str">
            <v>ACTIVIDAD No  - PÁGINA 2</v>
          </cell>
        </row>
        <row r="24556">
          <cell r="A24556" t="str">
            <v>DEPARTAMENTO DE ANTIOQUIA</v>
          </cell>
        </row>
        <row r="24557">
          <cell r="A24557" t="str">
            <v>MUNICIPIO DE MONTEBELLO</v>
          </cell>
        </row>
        <row r="24558">
          <cell r="A24558" t="str">
            <v>PROYECTO: Mantenimiento y Mejoramiento de Vías Terciarias en los Municipios de Montebello y Santa Barbara</v>
          </cell>
        </row>
        <row r="24560">
          <cell r="A24560" t="str">
            <v>MEMORIAS DE OBRA</v>
          </cell>
        </row>
        <row r="24562">
          <cell r="A24562" t="str">
            <v>No.</v>
          </cell>
          <cell r="B24562" t="str">
            <v>DESCRIPCIÓN</v>
          </cell>
          <cell r="F24562" t="str">
            <v>ÍTEM DE PAGO</v>
          </cell>
          <cell r="G24562" t="str">
            <v>UNIDAD</v>
          </cell>
          <cell r="H24562" t="str">
            <v>CANTIDAD</v>
          </cell>
        </row>
        <row r="24563">
          <cell r="B24563" t="str">
            <v/>
          </cell>
          <cell r="F24563" t="str">
            <v/>
          </cell>
          <cell r="G24563" t="str">
            <v/>
          </cell>
          <cell r="H24563" t="str">
            <v/>
          </cell>
        </row>
        <row r="24565">
          <cell r="A24565" t="str">
            <v>DETALLE</v>
          </cell>
          <cell r="C24565" t="str">
            <v>FACTOR</v>
          </cell>
          <cell r="D24565" t="str">
            <v>CANTIDAD</v>
          </cell>
          <cell r="E24565" t="str">
            <v>A (ML)</v>
          </cell>
          <cell r="F24565" t="str">
            <v>B (M2)</v>
          </cell>
          <cell r="G24565" t="str">
            <v>C (M3)</v>
          </cell>
          <cell r="H24565" t="str">
            <v>TOTAL</v>
          </cell>
        </row>
        <row r="24566">
          <cell r="H24566" t="str">
            <v/>
          </cell>
        </row>
        <row r="24567">
          <cell r="H24567" t="str">
            <v/>
          </cell>
        </row>
        <row r="24568">
          <cell r="H24568" t="str">
            <v/>
          </cell>
        </row>
        <row r="24569">
          <cell r="H24569" t="str">
            <v/>
          </cell>
        </row>
        <row r="24570">
          <cell r="H24570" t="str">
            <v/>
          </cell>
        </row>
        <row r="24571">
          <cell r="H24571" t="str">
            <v/>
          </cell>
        </row>
        <row r="24572">
          <cell r="H24572" t="str">
            <v/>
          </cell>
        </row>
        <row r="24573">
          <cell r="H24573" t="str">
            <v/>
          </cell>
        </row>
        <row r="24574">
          <cell r="H24574" t="str">
            <v/>
          </cell>
        </row>
        <row r="24575">
          <cell r="H24575" t="str">
            <v/>
          </cell>
        </row>
        <row r="24576">
          <cell r="H24576" t="str">
            <v/>
          </cell>
        </row>
        <row r="24577">
          <cell r="H24577" t="str">
            <v/>
          </cell>
        </row>
        <row r="24578">
          <cell r="H24578" t="str">
            <v/>
          </cell>
        </row>
        <row r="24579">
          <cell r="H24579" t="str">
            <v/>
          </cell>
        </row>
        <row r="24580">
          <cell r="H24580" t="str">
            <v/>
          </cell>
        </row>
        <row r="24581">
          <cell r="H24581" t="str">
            <v/>
          </cell>
        </row>
        <row r="24582">
          <cell r="H24582" t="str">
            <v/>
          </cell>
        </row>
        <row r="24583">
          <cell r="H24583" t="str">
            <v/>
          </cell>
        </row>
        <row r="24584">
          <cell r="H24584" t="str">
            <v/>
          </cell>
        </row>
        <row r="24585">
          <cell r="H24585" t="str">
            <v/>
          </cell>
        </row>
        <row r="24586">
          <cell r="H24586" t="str">
            <v/>
          </cell>
        </row>
        <row r="24587">
          <cell r="H24587" t="str">
            <v/>
          </cell>
        </row>
        <row r="24588">
          <cell r="H24588" t="str">
            <v/>
          </cell>
        </row>
        <row r="24589">
          <cell r="H24589" t="str">
            <v/>
          </cell>
        </row>
        <row r="24590">
          <cell r="H24590" t="str">
            <v/>
          </cell>
        </row>
        <row r="24591">
          <cell r="H24591" t="str">
            <v/>
          </cell>
        </row>
        <row r="24592">
          <cell r="H24592" t="str">
            <v/>
          </cell>
        </row>
        <row r="24593">
          <cell r="H24593" t="str">
            <v/>
          </cell>
        </row>
        <row r="24594">
          <cell r="H24594" t="str">
            <v/>
          </cell>
        </row>
        <row r="24595">
          <cell r="H24595" t="str">
            <v/>
          </cell>
        </row>
        <row r="24596">
          <cell r="H24596" t="str">
            <v/>
          </cell>
        </row>
        <row r="24597">
          <cell r="A24597" t="str">
            <v>ACTIVIDAD No  - PÁGINA 1</v>
          </cell>
        </row>
        <row r="24598">
          <cell r="H24598" t="str">
            <v/>
          </cell>
        </row>
        <row r="24599">
          <cell r="H24599" t="str">
            <v/>
          </cell>
        </row>
        <row r="24600">
          <cell r="H24600" t="str">
            <v/>
          </cell>
        </row>
        <row r="24601">
          <cell r="H24601" t="str">
            <v/>
          </cell>
        </row>
        <row r="24602">
          <cell r="H24602" t="str">
            <v/>
          </cell>
        </row>
        <row r="24603">
          <cell r="H24603" t="str">
            <v/>
          </cell>
        </row>
        <row r="24604">
          <cell r="H24604" t="str">
            <v/>
          </cell>
        </row>
        <row r="24605">
          <cell r="H24605" t="str">
            <v/>
          </cell>
        </row>
        <row r="24606">
          <cell r="H24606" t="str">
            <v/>
          </cell>
        </row>
        <row r="24607">
          <cell r="H24607" t="str">
            <v/>
          </cell>
        </row>
        <row r="24608">
          <cell r="H24608" t="str">
            <v/>
          </cell>
        </row>
        <row r="24609">
          <cell r="H24609" t="str">
            <v/>
          </cell>
        </row>
        <row r="24610">
          <cell r="H24610" t="str">
            <v/>
          </cell>
        </row>
        <row r="24611">
          <cell r="H24611" t="str">
            <v/>
          </cell>
        </row>
        <row r="24612">
          <cell r="H24612" t="str">
            <v/>
          </cell>
        </row>
        <row r="24613">
          <cell r="H24613" t="str">
            <v/>
          </cell>
        </row>
        <row r="24614">
          <cell r="H24614" t="str">
            <v/>
          </cell>
        </row>
        <row r="24615">
          <cell r="A24615" t="str">
            <v xml:space="preserve">CANTIDAD TOTAL ACTIVIDAD No </v>
          </cell>
          <cell r="H24615" t="str">
            <v/>
          </cell>
        </row>
        <row r="24616">
          <cell r="A24616" t="str">
            <v>INSERTE PLANO, GRÁFICO O ESQUEMA AQUÍ</v>
          </cell>
        </row>
        <row r="24639">
          <cell r="B24639" t="str">
            <v xml:space="preserve">JOSE ENRIQUE CASTRO CASTRO </v>
          </cell>
        </row>
        <row r="24640">
          <cell r="B24640" t="str">
            <v xml:space="preserve">SECRETARIO DE PLANEACION </v>
          </cell>
        </row>
        <row r="24641">
          <cell r="B24641" t="str">
            <v xml:space="preserve">SECRETARIA DE PLANEACION </v>
          </cell>
        </row>
        <row r="24642">
          <cell r="B24642" t="str">
            <v/>
          </cell>
          <cell r="C24642" t="str">
            <v>ACTIVIDAD No  - PÁGINA 2</v>
          </cell>
        </row>
        <row r="24643">
          <cell r="A24643" t="str">
            <v>DEPARTAMENTO DE ANTIOQUIA</v>
          </cell>
        </row>
        <row r="24644">
          <cell r="A24644" t="str">
            <v>MUNICIPIO DE MONTEBELLO</v>
          </cell>
        </row>
        <row r="24645">
          <cell r="A24645" t="str">
            <v>PROYECTO: Mantenimiento y Mejoramiento de Vías Terciarias en los Municipios de Montebello y Santa Barbara</v>
          </cell>
        </row>
        <row r="24647">
          <cell r="A24647" t="str">
            <v>MEMORIAS DE OBRA</v>
          </cell>
        </row>
        <row r="24649">
          <cell r="A24649" t="str">
            <v>No.</v>
          </cell>
          <cell r="B24649" t="str">
            <v>DESCRIPCIÓN</v>
          </cell>
          <cell r="F24649" t="str">
            <v>ÍTEM DE PAGO</v>
          </cell>
          <cell r="G24649" t="str">
            <v>UNIDAD</v>
          </cell>
          <cell r="H24649" t="str">
            <v>CANTIDAD</v>
          </cell>
        </row>
        <row r="24650">
          <cell r="B24650" t="str">
            <v/>
          </cell>
          <cell r="F24650" t="str">
            <v/>
          </cell>
          <cell r="G24650" t="str">
            <v/>
          </cell>
          <cell r="H24650" t="str">
            <v/>
          </cell>
        </row>
        <row r="24652">
          <cell r="A24652" t="str">
            <v>DETALLE</v>
          </cell>
          <cell r="C24652" t="str">
            <v>FACTOR</v>
          </cell>
          <cell r="D24652" t="str">
            <v>CANTIDAD</v>
          </cell>
          <cell r="E24652" t="str">
            <v>A (ML)</v>
          </cell>
          <cell r="F24652" t="str">
            <v>B (M2)</v>
          </cell>
          <cell r="G24652" t="str">
            <v>C (M3)</v>
          </cell>
          <cell r="H24652" t="str">
            <v>TOTAL</v>
          </cell>
        </row>
        <row r="24653">
          <cell r="H24653" t="str">
            <v/>
          </cell>
        </row>
        <row r="24654">
          <cell r="H24654" t="str">
            <v/>
          </cell>
        </row>
        <row r="24655">
          <cell r="H24655" t="str">
            <v/>
          </cell>
        </row>
        <row r="24656">
          <cell r="H24656" t="str">
            <v/>
          </cell>
        </row>
        <row r="24657">
          <cell r="H24657" t="str">
            <v/>
          </cell>
        </row>
        <row r="24658">
          <cell r="H24658" t="str">
            <v/>
          </cell>
        </row>
        <row r="24659">
          <cell r="H24659" t="str">
            <v/>
          </cell>
        </row>
        <row r="24660">
          <cell r="H24660" t="str">
            <v/>
          </cell>
        </row>
        <row r="24661">
          <cell r="H24661" t="str">
            <v/>
          </cell>
        </row>
        <row r="24662">
          <cell r="H24662" t="str">
            <v/>
          </cell>
        </row>
        <row r="24663">
          <cell r="H24663" t="str">
            <v/>
          </cell>
        </row>
        <row r="24664">
          <cell r="H24664" t="str">
            <v/>
          </cell>
        </row>
        <row r="24665">
          <cell r="H24665" t="str">
            <v/>
          </cell>
        </row>
        <row r="24666">
          <cell r="H24666" t="str">
            <v/>
          </cell>
        </row>
        <row r="24667">
          <cell r="H24667" t="str">
            <v/>
          </cell>
        </row>
        <row r="24668">
          <cell r="H24668" t="str">
            <v/>
          </cell>
        </row>
        <row r="24669">
          <cell r="H24669" t="str">
            <v/>
          </cell>
        </row>
        <row r="24670">
          <cell r="H24670" t="str">
            <v/>
          </cell>
        </row>
        <row r="24671">
          <cell r="H24671" t="str">
            <v/>
          </cell>
        </row>
        <row r="24672">
          <cell r="H24672" t="str">
            <v/>
          </cell>
        </row>
        <row r="24673">
          <cell r="H24673" t="str">
            <v/>
          </cell>
        </row>
        <row r="24674">
          <cell r="H24674" t="str">
            <v/>
          </cell>
        </row>
        <row r="24675">
          <cell r="H24675" t="str">
            <v/>
          </cell>
        </row>
        <row r="24676">
          <cell r="H24676" t="str">
            <v/>
          </cell>
        </row>
        <row r="24677">
          <cell r="H24677" t="str">
            <v/>
          </cell>
        </row>
        <row r="24678">
          <cell r="H24678" t="str">
            <v/>
          </cell>
        </row>
        <row r="24679">
          <cell r="H24679" t="str">
            <v/>
          </cell>
        </row>
        <row r="24680">
          <cell r="H24680" t="str">
            <v/>
          </cell>
        </row>
        <row r="24681">
          <cell r="H24681" t="str">
            <v/>
          </cell>
        </row>
        <row r="24682">
          <cell r="H24682" t="str">
            <v/>
          </cell>
        </row>
        <row r="24683">
          <cell r="H24683" t="str">
            <v/>
          </cell>
        </row>
        <row r="24684">
          <cell r="A24684" t="str">
            <v>ACTIVIDAD No  - PÁGINA 1</v>
          </cell>
        </row>
        <row r="24685">
          <cell r="H24685" t="str">
            <v/>
          </cell>
        </row>
        <row r="24686">
          <cell r="H24686" t="str">
            <v/>
          </cell>
        </row>
        <row r="24687">
          <cell r="H24687" t="str">
            <v/>
          </cell>
        </row>
        <row r="24688">
          <cell r="H24688" t="str">
            <v/>
          </cell>
        </row>
        <row r="24689">
          <cell r="H24689" t="str">
            <v/>
          </cell>
        </row>
        <row r="24690">
          <cell r="H24690" t="str">
            <v/>
          </cell>
        </row>
        <row r="24691">
          <cell r="H24691" t="str">
            <v/>
          </cell>
        </row>
        <row r="24692">
          <cell r="H24692" t="str">
            <v/>
          </cell>
        </row>
        <row r="24693">
          <cell r="H24693" t="str">
            <v/>
          </cell>
        </row>
        <row r="24694">
          <cell r="H24694" t="str">
            <v/>
          </cell>
        </row>
        <row r="24695">
          <cell r="H24695" t="str">
            <v/>
          </cell>
        </row>
        <row r="24696">
          <cell r="H24696" t="str">
            <v/>
          </cell>
        </row>
        <row r="24697">
          <cell r="H24697" t="str">
            <v/>
          </cell>
        </row>
        <row r="24698">
          <cell r="H24698" t="str">
            <v/>
          </cell>
        </row>
        <row r="24699">
          <cell r="H24699" t="str">
            <v/>
          </cell>
        </row>
        <row r="24700">
          <cell r="H24700" t="str">
            <v/>
          </cell>
        </row>
        <row r="24701">
          <cell r="H24701" t="str">
            <v/>
          </cell>
        </row>
        <row r="24702">
          <cell r="A24702" t="str">
            <v xml:space="preserve">CANTIDAD TOTAL ACTIVIDAD No </v>
          </cell>
          <cell r="H24702" t="str">
            <v/>
          </cell>
        </row>
        <row r="24703">
          <cell r="A24703" t="str">
            <v>INSERTE PLANO, GRÁFICO O ESQUEMA AQUÍ</v>
          </cell>
        </row>
        <row r="24726">
          <cell r="B24726" t="str">
            <v xml:space="preserve">JOSE ENRIQUE CASTRO CASTRO </v>
          </cell>
        </row>
        <row r="24727">
          <cell r="B24727" t="str">
            <v xml:space="preserve">SECRETARIO DE PLANEACION </v>
          </cell>
        </row>
        <row r="24728">
          <cell r="B24728" t="str">
            <v xml:space="preserve">SECRETARIA DE PLANEACION </v>
          </cell>
        </row>
        <row r="24729">
          <cell r="B24729" t="str">
            <v/>
          </cell>
          <cell r="C24729" t="str">
            <v>ACTIVIDAD No  - PÁGINA 2</v>
          </cell>
        </row>
        <row r="24730">
          <cell r="A24730" t="str">
            <v>DEPARTAMENTO DE ANTIOQUIA</v>
          </cell>
        </row>
        <row r="24731">
          <cell r="A24731" t="str">
            <v>MUNICIPIO DE MONTEBELLO</v>
          </cell>
        </row>
        <row r="24732">
          <cell r="A24732" t="str">
            <v>PROYECTO: Mantenimiento y Mejoramiento de Vías Terciarias en los Municipios de Montebello y Santa Barbara</v>
          </cell>
        </row>
        <row r="24734">
          <cell r="A24734" t="str">
            <v>MEMORIAS DE OBRA</v>
          </cell>
        </row>
        <row r="24736">
          <cell r="A24736" t="str">
            <v>No.</v>
          </cell>
          <cell r="B24736" t="str">
            <v>DESCRIPCIÓN</v>
          </cell>
          <cell r="F24736" t="str">
            <v>ÍTEM DE PAGO</v>
          </cell>
          <cell r="G24736" t="str">
            <v>UNIDAD</v>
          </cell>
          <cell r="H24736" t="str">
            <v>CANTIDAD</v>
          </cell>
        </row>
        <row r="24737">
          <cell r="B24737" t="str">
            <v/>
          </cell>
          <cell r="F24737" t="str">
            <v/>
          </cell>
          <cell r="G24737" t="str">
            <v/>
          </cell>
          <cell r="H24737" t="str">
            <v/>
          </cell>
        </row>
        <row r="24739">
          <cell r="A24739" t="str">
            <v>DETALLE</v>
          </cell>
          <cell r="C24739" t="str">
            <v>FACTOR</v>
          </cell>
          <cell r="D24739" t="str">
            <v>CANTIDAD</v>
          </cell>
          <cell r="E24739" t="str">
            <v>A (ML)</v>
          </cell>
          <cell r="F24739" t="str">
            <v>B (M2)</v>
          </cell>
          <cell r="G24739" t="str">
            <v>C (M3)</v>
          </cell>
          <cell r="H24739" t="str">
            <v>TOTAL</v>
          </cell>
        </row>
        <row r="24740">
          <cell r="H24740" t="str">
            <v/>
          </cell>
        </row>
        <row r="24741">
          <cell r="H24741" t="str">
            <v/>
          </cell>
        </row>
        <row r="24742">
          <cell r="H24742" t="str">
            <v/>
          </cell>
        </row>
        <row r="24743">
          <cell r="H24743" t="str">
            <v/>
          </cell>
        </row>
        <row r="24744">
          <cell r="H24744" t="str">
            <v/>
          </cell>
        </row>
        <row r="24745">
          <cell r="H24745" t="str">
            <v/>
          </cell>
        </row>
        <row r="24746">
          <cell r="H24746" t="str">
            <v/>
          </cell>
        </row>
        <row r="24747">
          <cell r="H24747" t="str">
            <v/>
          </cell>
        </row>
        <row r="24748">
          <cell r="H24748" t="str">
            <v/>
          </cell>
        </row>
        <row r="24749">
          <cell r="H24749" t="str">
            <v/>
          </cell>
        </row>
        <row r="24750">
          <cell r="H24750" t="str">
            <v/>
          </cell>
        </row>
        <row r="24751">
          <cell r="H24751" t="str">
            <v/>
          </cell>
        </row>
        <row r="24752">
          <cell r="H24752" t="str">
            <v/>
          </cell>
        </row>
        <row r="24753">
          <cell r="H24753" t="str">
            <v/>
          </cell>
        </row>
        <row r="24754">
          <cell r="H24754" t="str">
            <v/>
          </cell>
        </row>
        <row r="24755">
          <cell r="H24755" t="str">
            <v/>
          </cell>
        </row>
        <row r="24756">
          <cell r="H24756" t="str">
            <v/>
          </cell>
        </row>
        <row r="24757">
          <cell r="H24757" t="str">
            <v/>
          </cell>
        </row>
        <row r="24758">
          <cell r="H24758" t="str">
            <v/>
          </cell>
        </row>
        <row r="24759">
          <cell r="H24759" t="str">
            <v/>
          </cell>
        </row>
        <row r="24760">
          <cell r="H24760" t="str">
            <v/>
          </cell>
        </row>
        <row r="24761">
          <cell r="H24761" t="str">
            <v/>
          </cell>
        </row>
        <row r="24762">
          <cell r="H24762" t="str">
            <v/>
          </cell>
        </row>
        <row r="24763">
          <cell r="H24763" t="str">
            <v/>
          </cell>
        </row>
        <row r="24764">
          <cell r="H24764" t="str">
            <v/>
          </cell>
        </row>
        <row r="24765">
          <cell r="H24765" t="str">
            <v/>
          </cell>
        </row>
        <row r="24766">
          <cell r="H24766" t="str">
            <v/>
          </cell>
        </row>
        <row r="24767">
          <cell r="H24767" t="str">
            <v/>
          </cell>
        </row>
        <row r="24768">
          <cell r="H24768" t="str">
            <v/>
          </cell>
        </row>
        <row r="24769">
          <cell r="H24769" t="str">
            <v/>
          </cell>
        </row>
        <row r="24770">
          <cell r="H24770" t="str">
            <v/>
          </cell>
        </row>
        <row r="24771">
          <cell r="A24771" t="str">
            <v>ACTIVIDAD No  - PÁGINA 1</v>
          </cell>
        </row>
        <row r="24772">
          <cell r="H24772" t="str">
            <v/>
          </cell>
        </row>
        <row r="24773">
          <cell r="H24773" t="str">
            <v/>
          </cell>
        </row>
        <row r="24774">
          <cell r="H24774" t="str">
            <v/>
          </cell>
        </row>
        <row r="24775">
          <cell r="H24775" t="str">
            <v/>
          </cell>
        </row>
        <row r="24776">
          <cell r="H24776" t="str">
            <v/>
          </cell>
        </row>
        <row r="24777">
          <cell r="H24777" t="str">
            <v/>
          </cell>
        </row>
        <row r="24778">
          <cell r="H24778" t="str">
            <v/>
          </cell>
        </row>
        <row r="24779">
          <cell r="H24779" t="str">
            <v/>
          </cell>
        </row>
        <row r="24780">
          <cell r="H24780" t="str">
            <v/>
          </cell>
        </row>
        <row r="24781">
          <cell r="H24781" t="str">
            <v/>
          </cell>
        </row>
        <row r="24782">
          <cell r="H24782" t="str">
            <v/>
          </cell>
        </row>
        <row r="24783">
          <cell r="H24783" t="str">
            <v/>
          </cell>
        </row>
        <row r="24784">
          <cell r="H24784" t="str">
            <v/>
          </cell>
        </row>
        <row r="24785">
          <cell r="H24785" t="str">
            <v/>
          </cell>
        </row>
        <row r="24786">
          <cell r="H24786" t="str">
            <v/>
          </cell>
        </row>
        <row r="24787">
          <cell r="H24787" t="str">
            <v/>
          </cell>
        </row>
        <row r="24788">
          <cell r="H24788" t="str">
            <v/>
          </cell>
        </row>
        <row r="24789">
          <cell r="A24789" t="str">
            <v xml:space="preserve">CANTIDAD TOTAL ACTIVIDAD No </v>
          </cell>
          <cell r="H24789" t="str">
            <v/>
          </cell>
        </row>
        <row r="24790">
          <cell r="A24790" t="str">
            <v>INSERTE PLANO, GRÁFICO O ESQUEMA AQUÍ</v>
          </cell>
        </row>
        <row r="24813">
          <cell r="B24813" t="str">
            <v xml:space="preserve">JOSE ENRIQUE CASTRO CASTRO </v>
          </cell>
        </row>
        <row r="24814">
          <cell r="B24814" t="str">
            <v xml:space="preserve">SECRETARIO DE PLANEACION </v>
          </cell>
        </row>
        <row r="24815">
          <cell r="B24815" t="str">
            <v xml:space="preserve">SECRETARIA DE PLANEACION </v>
          </cell>
        </row>
        <row r="24816">
          <cell r="B24816" t="str">
            <v/>
          </cell>
          <cell r="C24816" t="str">
            <v>ACTIVIDAD No  - PÁGINA 2</v>
          </cell>
        </row>
        <row r="24817">
          <cell r="A24817" t="str">
            <v>DEPARTAMENTO DE ANTIOQUIA</v>
          </cell>
        </row>
        <row r="24818">
          <cell r="A24818" t="str">
            <v>MUNICIPIO DE MONTEBELLO</v>
          </cell>
        </row>
        <row r="24819">
          <cell r="A24819" t="str">
            <v>PROYECTO: Mantenimiento y Mejoramiento de Vías Terciarias en los Municipios de Montebello y Santa Barbara</v>
          </cell>
        </row>
        <row r="24821">
          <cell r="A24821" t="str">
            <v>MEMORIAS DE OBRA</v>
          </cell>
        </row>
        <row r="24823">
          <cell r="A24823" t="str">
            <v>No.</v>
          </cell>
          <cell r="B24823" t="str">
            <v>DESCRIPCIÓN</v>
          </cell>
          <cell r="F24823" t="str">
            <v>ÍTEM DE PAGO</v>
          </cell>
          <cell r="G24823" t="str">
            <v>UNIDAD</v>
          </cell>
          <cell r="H24823" t="str">
            <v>CANTIDAD</v>
          </cell>
        </row>
        <row r="24824">
          <cell r="B24824" t="str">
            <v/>
          </cell>
          <cell r="F24824" t="str">
            <v/>
          </cell>
          <cell r="G24824" t="str">
            <v/>
          </cell>
          <cell r="H24824" t="str">
            <v/>
          </cell>
        </row>
        <row r="24826">
          <cell r="A24826" t="str">
            <v>DETALLE</v>
          </cell>
          <cell r="C24826" t="str">
            <v>FACTOR</v>
          </cell>
          <cell r="D24826" t="str">
            <v>CANTIDAD</v>
          </cell>
          <cell r="E24826" t="str">
            <v>A (ML)</v>
          </cell>
          <cell r="F24826" t="str">
            <v>B (M2)</v>
          </cell>
          <cell r="G24826" t="str">
            <v>C (M3)</v>
          </cell>
          <cell r="H24826" t="str">
            <v>TOTAL</v>
          </cell>
        </row>
        <row r="24827">
          <cell r="H24827" t="str">
            <v/>
          </cell>
        </row>
        <row r="24828">
          <cell r="H24828" t="str">
            <v/>
          </cell>
        </row>
        <row r="24829">
          <cell r="H24829" t="str">
            <v/>
          </cell>
        </row>
        <row r="24830">
          <cell r="H24830" t="str">
            <v/>
          </cell>
        </row>
        <row r="24831">
          <cell r="H24831" t="str">
            <v/>
          </cell>
        </row>
        <row r="24832">
          <cell r="H24832" t="str">
            <v/>
          </cell>
        </row>
        <row r="24833">
          <cell r="H24833" t="str">
            <v/>
          </cell>
        </row>
        <row r="24834">
          <cell r="H24834" t="str">
            <v/>
          </cell>
        </row>
        <row r="24835">
          <cell r="H24835" t="str">
            <v/>
          </cell>
        </row>
        <row r="24836">
          <cell r="H24836" t="str">
            <v/>
          </cell>
        </row>
        <row r="24837">
          <cell r="H24837" t="str">
            <v/>
          </cell>
        </row>
        <row r="24838">
          <cell r="H24838" t="str">
            <v/>
          </cell>
        </row>
        <row r="24839">
          <cell r="H24839" t="str">
            <v/>
          </cell>
        </row>
        <row r="24840">
          <cell r="H24840" t="str">
            <v/>
          </cell>
        </row>
        <row r="24841">
          <cell r="H24841" t="str">
            <v/>
          </cell>
        </row>
        <row r="24842">
          <cell r="H24842" t="str">
            <v/>
          </cell>
        </row>
        <row r="24843">
          <cell r="H24843" t="str">
            <v/>
          </cell>
        </row>
        <row r="24844">
          <cell r="H24844" t="str">
            <v/>
          </cell>
        </row>
        <row r="24845">
          <cell r="H24845" t="str">
            <v/>
          </cell>
        </row>
        <row r="24846">
          <cell r="H24846" t="str">
            <v/>
          </cell>
        </row>
        <row r="24847">
          <cell r="H24847" t="str">
            <v/>
          </cell>
        </row>
        <row r="24848">
          <cell r="H24848" t="str">
            <v/>
          </cell>
        </row>
        <row r="24849">
          <cell r="H24849" t="str">
            <v/>
          </cell>
        </row>
        <row r="24850">
          <cell r="H24850" t="str">
            <v/>
          </cell>
        </row>
        <row r="24851">
          <cell r="H24851" t="str">
            <v/>
          </cell>
        </row>
        <row r="24852">
          <cell r="H24852" t="str">
            <v/>
          </cell>
        </row>
        <row r="24853">
          <cell r="H24853" t="str">
            <v/>
          </cell>
        </row>
        <row r="24854">
          <cell r="H24854" t="str">
            <v/>
          </cell>
        </row>
        <row r="24855">
          <cell r="H24855" t="str">
            <v/>
          </cell>
        </row>
        <row r="24856">
          <cell r="H24856" t="str">
            <v/>
          </cell>
        </row>
        <row r="24857">
          <cell r="H24857" t="str">
            <v/>
          </cell>
        </row>
        <row r="24858">
          <cell r="H24858" t="str">
            <v/>
          </cell>
        </row>
        <row r="24859">
          <cell r="H24859" t="str">
            <v/>
          </cell>
        </row>
        <row r="24860">
          <cell r="A24860" t="str">
            <v>ACTIVIDAD No  - PÁGINA 1</v>
          </cell>
        </row>
        <row r="24861">
          <cell r="H24861" t="str">
            <v/>
          </cell>
        </row>
        <row r="24862">
          <cell r="H24862" t="str">
            <v/>
          </cell>
        </row>
        <row r="24863">
          <cell r="H24863" t="str">
            <v/>
          </cell>
        </row>
        <row r="24864">
          <cell r="H24864" t="str">
            <v/>
          </cell>
        </row>
        <row r="24865">
          <cell r="H24865" t="str">
            <v/>
          </cell>
        </row>
        <row r="24866">
          <cell r="H24866" t="str">
            <v/>
          </cell>
        </row>
        <row r="24867">
          <cell r="H24867" t="str">
            <v/>
          </cell>
        </row>
        <row r="24868">
          <cell r="H24868" t="str">
            <v/>
          </cell>
        </row>
        <row r="24869">
          <cell r="H24869" t="str">
            <v/>
          </cell>
        </row>
        <row r="24870">
          <cell r="H24870" t="str">
            <v/>
          </cell>
        </row>
        <row r="24871">
          <cell r="H24871" t="str">
            <v/>
          </cell>
        </row>
        <row r="24872">
          <cell r="H24872" t="str">
            <v/>
          </cell>
        </row>
        <row r="24873">
          <cell r="H24873" t="str">
            <v/>
          </cell>
        </row>
        <row r="24874">
          <cell r="H24874" t="str">
            <v/>
          </cell>
        </row>
        <row r="24875">
          <cell r="H24875" t="str">
            <v/>
          </cell>
        </row>
        <row r="24876">
          <cell r="H24876" t="str">
            <v/>
          </cell>
        </row>
        <row r="24877">
          <cell r="H24877" t="str">
            <v/>
          </cell>
        </row>
        <row r="24878">
          <cell r="A24878" t="str">
            <v xml:space="preserve">CANTIDAD TOTAL ACTIVIDAD No </v>
          </cell>
          <cell r="H24878" t="str">
            <v/>
          </cell>
        </row>
        <row r="24879">
          <cell r="A24879" t="str">
            <v>INSERTE PLANO, GRÁFICO O ESQUEMA AQUÍ</v>
          </cell>
        </row>
        <row r="24902">
          <cell r="B24902" t="str">
            <v xml:space="preserve">JOSE ENRIQUE CASTRO CASTRO </v>
          </cell>
        </row>
        <row r="24903">
          <cell r="B24903" t="str">
            <v xml:space="preserve">SECRETARIO DE PLANEACION </v>
          </cell>
        </row>
        <row r="24904">
          <cell r="B24904" t="str">
            <v xml:space="preserve">SECRETARIA DE PLANEACION </v>
          </cell>
        </row>
        <row r="24905">
          <cell r="B24905" t="str">
            <v/>
          </cell>
          <cell r="C24905" t="str">
            <v>ACTIVIDAD No  - PÁGINA 2</v>
          </cell>
        </row>
        <row r="24906">
          <cell r="A24906" t="str">
            <v>DEPARTAMENTO DE ANTIOQUIA</v>
          </cell>
        </row>
        <row r="24907">
          <cell r="A24907" t="str">
            <v>MUNICIPIO DE MONTEBELLO</v>
          </cell>
        </row>
        <row r="24908">
          <cell r="A24908" t="str">
            <v>PROYECTO: Mantenimiento y Mejoramiento de Vías Terciarias en los Municipios de Montebello y Santa Barbara</v>
          </cell>
        </row>
        <row r="24910">
          <cell r="A24910" t="str">
            <v>MEMORIAS DE OBRA</v>
          </cell>
        </row>
        <row r="24912">
          <cell r="A24912" t="str">
            <v>No.</v>
          </cell>
          <cell r="B24912" t="str">
            <v>DESCRIPCIÓN</v>
          </cell>
          <cell r="F24912" t="str">
            <v>ÍTEM DE PAGO</v>
          </cell>
          <cell r="G24912" t="str">
            <v>UNIDAD</v>
          </cell>
          <cell r="H24912" t="str">
            <v>CANTIDAD</v>
          </cell>
        </row>
        <row r="24913">
          <cell r="B24913" t="str">
            <v/>
          </cell>
          <cell r="F24913" t="str">
            <v/>
          </cell>
          <cell r="G24913" t="str">
            <v/>
          </cell>
          <cell r="H24913" t="str">
            <v/>
          </cell>
        </row>
        <row r="24915">
          <cell r="A24915" t="str">
            <v>DETALLE</v>
          </cell>
          <cell r="C24915" t="str">
            <v>FACTOR</v>
          </cell>
          <cell r="D24915" t="str">
            <v>CANTIDAD</v>
          </cell>
          <cell r="E24915" t="str">
            <v>A (ML)</v>
          </cell>
          <cell r="F24915" t="str">
            <v>B (M2)</v>
          </cell>
          <cell r="G24915" t="str">
            <v>C (M3)</v>
          </cell>
          <cell r="H24915" t="str">
            <v>TOTAL</v>
          </cell>
        </row>
        <row r="24916">
          <cell r="H24916" t="str">
            <v/>
          </cell>
        </row>
        <row r="24917">
          <cell r="H24917" t="str">
            <v/>
          </cell>
        </row>
        <row r="24918">
          <cell r="H24918" t="str">
            <v/>
          </cell>
        </row>
        <row r="24919">
          <cell r="H24919" t="str">
            <v/>
          </cell>
        </row>
        <row r="24920">
          <cell r="H24920" t="str">
            <v/>
          </cell>
        </row>
        <row r="24921">
          <cell r="H24921" t="str">
            <v/>
          </cell>
        </row>
        <row r="24922">
          <cell r="H24922" t="str">
            <v/>
          </cell>
        </row>
        <row r="24923">
          <cell r="H24923" t="str">
            <v/>
          </cell>
        </row>
        <row r="24924">
          <cell r="H24924" t="str">
            <v/>
          </cell>
        </row>
        <row r="24925">
          <cell r="H24925" t="str">
            <v/>
          </cell>
        </row>
        <row r="24926">
          <cell r="H24926" t="str">
            <v/>
          </cell>
        </row>
        <row r="24927">
          <cell r="H24927" t="str">
            <v/>
          </cell>
        </row>
        <row r="24928">
          <cell r="H24928" t="str">
            <v/>
          </cell>
        </row>
        <row r="24929">
          <cell r="H24929" t="str">
            <v/>
          </cell>
        </row>
        <row r="24930">
          <cell r="H24930" t="str">
            <v/>
          </cell>
        </row>
        <row r="24931">
          <cell r="H24931" t="str">
            <v/>
          </cell>
        </row>
        <row r="24932">
          <cell r="H24932" t="str">
            <v/>
          </cell>
        </row>
        <row r="24933">
          <cell r="H24933" t="str">
            <v/>
          </cell>
        </row>
        <row r="24934">
          <cell r="H24934" t="str">
            <v/>
          </cell>
        </row>
        <row r="24935">
          <cell r="H24935" t="str">
            <v/>
          </cell>
        </row>
        <row r="24936">
          <cell r="H24936" t="str">
            <v/>
          </cell>
        </row>
        <row r="24937">
          <cell r="H24937" t="str">
            <v/>
          </cell>
        </row>
        <row r="24938">
          <cell r="H24938" t="str">
            <v/>
          </cell>
        </row>
        <row r="24939">
          <cell r="H24939" t="str">
            <v/>
          </cell>
        </row>
        <row r="24940">
          <cell r="H24940" t="str">
            <v/>
          </cell>
        </row>
        <row r="24941">
          <cell r="H24941" t="str">
            <v/>
          </cell>
        </row>
        <row r="24942">
          <cell r="H24942" t="str">
            <v/>
          </cell>
        </row>
        <row r="24943">
          <cell r="H24943" t="str">
            <v/>
          </cell>
        </row>
        <row r="24944">
          <cell r="H24944" t="str">
            <v/>
          </cell>
        </row>
        <row r="24945">
          <cell r="H24945" t="str">
            <v/>
          </cell>
        </row>
        <row r="24946">
          <cell r="H24946" t="str">
            <v/>
          </cell>
        </row>
        <row r="24947">
          <cell r="A24947" t="str">
            <v>ACTIVIDAD No  - PÁGINA 1</v>
          </cell>
        </row>
        <row r="24948">
          <cell r="H24948" t="str">
            <v/>
          </cell>
        </row>
        <row r="24949">
          <cell r="H24949" t="str">
            <v/>
          </cell>
        </row>
        <row r="24950">
          <cell r="H24950" t="str">
            <v/>
          </cell>
        </row>
        <row r="24951">
          <cell r="H24951" t="str">
            <v/>
          </cell>
        </row>
        <row r="24952">
          <cell r="H24952" t="str">
            <v/>
          </cell>
        </row>
        <row r="24953">
          <cell r="H24953" t="str">
            <v/>
          </cell>
        </row>
        <row r="24954">
          <cell r="H24954" t="str">
            <v/>
          </cell>
        </row>
        <row r="24955">
          <cell r="H24955" t="str">
            <v/>
          </cell>
        </row>
        <row r="24956">
          <cell r="H24956" t="str">
            <v/>
          </cell>
        </row>
        <row r="24957">
          <cell r="H24957" t="str">
            <v/>
          </cell>
        </row>
        <row r="24958">
          <cell r="H24958" t="str">
            <v/>
          </cell>
        </row>
        <row r="24959">
          <cell r="H24959" t="str">
            <v/>
          </cell>
        </row>
        <row r="24960">
          <cell r="H24960" t="str">
            <v/>
          </cell>
        </row>
        <row r="24961">
          <cell r="H24961" t="str">
            <v/>
          </cell>
        </row>
        <row r="24962">
          <cell r="H24962" t="str">
            <v/>
          </cell>
        </row>
        <row r="24963">
          <cell r="H24963" t="str">
            <v/>
          </cell>
        </row>
        <row r="24964">
          <cell r="H24964" t="str">
            <v/>
          </cell>
        </row>
        <row r="24965">
          <cell r="A24965" t="str">
            <v xml:space="preserve">CANTIDAD TOTAL ACTIVIDAD No </v>
          </cell>
          <cell r="H24965" t="str">
            <v/>
          </cell>
        </row>
        <row r="24966">
          <cell r="A24966" t="str">
            <v>INSERTE PLANO, GRÁFICO O ESQUEMA AQUÍ</v>
          </cell>
        </row>
        <row r="24989">
          <cell r="B24989" t="str">
            <v xml:space="preserve">JOSE ENRIQUE CASTRO CASTRO </v>
          </cell>
        </row>
        <row r="24990">
          <cell r="B24990" t="str">
            <v xml:space="preserve">SECRETARIO DE PLANEACION </v>
          </cell>
        </row>
        <row r="24991">
          <cell r="B24991" t="str">
            <v xml:space="preserve">SECRETARIA DE PLANEACION </v>
          </cell>
        </row>
        <row r="24992">
          <cell r="B24992" t="str">
            <v/>
          </cell>
          <cell r="C24992" t="str">
            <v>ACTIVIDAD No  - PÁGINA 2</v>
          </cell>
        </row>
        <row r="24993">
          <cell r="A24993" t="str">
            <v>DEPARTAMENTO DE ANTIOQUIA</v>
          </cell>
        </row>
        <row r="24994">
          <cell r="A24994" t="str">
            <v>MUNICIPIO DE MONTEBELLO</v>
          </cell>
        </row>
        <row r="24995">
          <cell r="A24995" t="str">
            <v>PROYECTO: Mantenimiento y Mejoramiento de Vías Terciarias en los Municipios de Montebello y Santa Barbara</v>
          </cell>
        </row>
        <row r="24997">
          <cell r="A24997" t="str">
            <v>MEMORIAS DE OBRA</v>
          </cell>
        </row>
        <row r="24999">
          <cell r="A24999" t="str">
            <v>No.</v>
          </cell>
          <cell r="B24999" t="str">
            <v>DESCRIPCIÓN</v>
          </cell>
          <cell r="F24999" t="str">
            <v>ÍTEM DE PAGO</v>
          </cell>
          <cell r="G24999" t="str">
            <v>UNIDAD</v>
          </cell>
          <cell r="H24999" t="str">
            <v>CANTIDAD</v>
          </cell>
        </row>
        <row r="25000">
          <cell r="B25000" t="str">
            <v/>
          </cell>
          <cell r="F25000" t="str">
            <v/>
          </cell>
          <cell r="G25000" t="str">
            <v/>
          </cell>
          <cell r="H25000" t="str">
            <v/>
          </cell>
        </row>
        <row r="25002">
          <cell r="A25002" t="str">
            <v>DETALLE</v>
          </cell>
          <cell r="C25002" t="str">
            <v>FACTOR</v>
          </cell>
          <cell r="D25002" t="str">
            <v>CANTIDAD</v>
          </cell>
          <cell r="E25002" t="str">
            <v>A (ML)</v>
          </cell>
          <cell r="F25002" t="str">
            <v>B (M2)</v>
          </cell>
          <cell r="G25002" t="str">
            <v>C (M3)</v>
          </cell>
          <cell r="H25002" t="str">
            <v>TOTAL</v>
          </cell>
        </row>
        <row r="25003">
          <cell r="H25003" t="str">
            <v/>
          </cell>
        </row>
        <row r="25004">
          <cell r="H25004" t="str">
            <v/>
          </cell>
        </row>
        <row r="25005">
          <cell r="H25005" t="str">
            <v/>
          </cell>
        </row>
        <row r="25006">
          <cell r="H25006" t="str">
            <v/>
          </cell>
        </row>
        <row r="25007">
          <cell r="H25007" t="str">
            <v/>
          </cell>
        </row>
        <row r="25008">
          <cell r="H25008" t="str">
            <v/>
          </cell>
        </row>
        <row r="25009">
          <cell r="H25009" t="str">
            <v/>
          </cell>
        </row>
        <row r="25010">
          <cell r="H25010" t="str">
            <v/>
          </cell>
        </row>
        <row r="25011">
          <cell r="H25011" t="str">
            <v/>
          </cell>
        </row>
        <row r="25012">
          <cell r="H25012" t="str">
            <v/>
          </cell>
        </row>
        <row r="25013">
          <cell r="H25013" t="str">
            <v/>
          </cell>
        </row>
        <row r="25014">
          <cell r="H25014" t="str">
            <v/>
          </cell>
        </row>
        <row r="25015">
          <cell r="H25015" t="str">
            <v/>
          </cell>
        </row>
        <row r="25016">
          <cell r="H25016" t="str">
            <v/>
          </cell>
        </row>
        <row r="25017">
          <cell r="H25017" t="str">
            <v/>
          </cell>
        </row>
        <row r="25018">
          <cell r="H25018" t="str">
            <v/>
          </cell>
        </row>
        <row r="25019">
          <cell r="H25019" t="str">
            <v/>
          </cell>
        </row>
        <row r="25020">
          <cell r="H25020" t="str">
            <v/>
          </cell>
        </row>
        <row r="25021">
          <cell r="H25021" t="str">
            <v/>
          </cell>
        </row>
        <row r="25022">
          <cell r="H25022" t="str">
            <v/>
          </cell>
        </row>
        <row r="25023">
          <cell r="H25023" t="str">
            <v/>
          </cell>
        </row>
        <row r="25024">
          <cell r="H25024" t="str">
            <v/>
          </cell>
        </row>
        <row r="25025">
          <cell r="H25025" t="str">
            <v/>
          </cell>
        </row>
        <row r="25026">
          <cell r="H25026" t="str">
            <v/>
          </cell>
        </row>
        <row r="25027">
          <cell r="H25027" t="str">
            <v/>
          </cell>
        </row>
        <row r="25028">
          <cell r="H25028" t="str">
            <v/>
          </cell>
        </row>
        <row r="25029">
          <cell r="H25029" t="str">
            <v/>
          </cell>
        </row>
        <row r="25030">
          <cell r="H25030" t="str">
            <v/>
          </cell>
        </row>
        <row r="25031">
          <cell r="H25031" t="str">
            <v/>
          </cell>
        </row>
        <row r="25032">
          <cell r="H25032" t="str">
            <v/>
          </cell>
        </row>
        <row r="25033">
          <cell r="H25033" t="str">
            <v/>
          </cell>
        </row>
        <row r="25034">
          <cell r="A25034" t="str">
            <v>ACTIVIDAD No  - PÁGINA 1</v>
          </cell>
        </row>
        <row r="25035">
          <cell r="H25035" t="str">
            <v/>
          </cell>
        </row>
        <row r="25036">
          <cell r="H25036" t="str">
            <v/>
          </cell>
        </row>
        <row r="25037">
          <cell r="H25037" t="str">
            <v/>
          </cell>
        </row>
        <row r="25038">
          <cell r="H25038" t="str">
            <v/>
          </cell>
        </row>
        <row r="25039">
          <cell r="H25039" t="str">
            <v/>
          </cell>
        </row>
        <row r="25040">
          <cell r="H25040" t="str">
            <v/>
          </cell>
        </row>
        <row r="25041">
          <cell r="H25041" t="str">
            <v/>
          </cell>
        </row>
        <row r="25042">
          <cell r="H25042" t="str">
            <v/>
          </cell>
        </row>
        <row r="25043">
          <cell r="H25043" t="str">
            <v/>
          </cell>
        </row>
        <row r="25044">
          <cell r="H25044" t="str">
            <v/>
          </cell>
        </row>
        <row r="25045">
          <cell r="H25045" t="str">
            <v/>
          </cell>
        </row>
        <row r="25046">
          <cell r="H25046" t="str">
            <v/>
          </cell>
        </row>
        <row r="25047">
          <cell r="H25047" t="str">
            <v/>
          </cell>
        </row>
        <row r="25048">
          <cell r="H25048" t="str">
            <v/>
          </cell>
        </row>
        <row r="25049">
          <cell r="H25049" t="str">
            <v/>
          </cell>
        </row>
        <row r="25050">
          <cell r="H25050" t="str">
            <v/>
          </cell>
        </row>
        <row r="25051">
          <cell r="H25051" t="str">
            <v/>
          </cell>
        </row>
        <row r="25052">
          <cell r="A25052" t="str">
            <v xml:space="preserve">CANTIDAD TOTAL ACTIVIDAD No </v>
          </cell>
          <cell r="H25052" t="str">
            <v/>
          </cell>
        </row>
        <row r="25053">
          <cell r="A25053" t="str">
            <v>INSERTE PLANO, GRÁFICO O ESQUEMA AQUÍ</v>
          </cell>
        </row>
        <row r="25076">
          <cell r="B25076" t="str">
            <v xml:space="preserve">JOSE ENRIQUE CASTRO CASTRO </v>
          </cell>
        </row>
        <row r="25077">
          <cell r="B25077" t="str">
            <v xml:space="preserve">SECRETARIO DE PLANEACION </v>
          </cell>
        </row>
        <row r="25078">
          <cell r="B25078" t="str">
            <v xml:space="preserve">SECRETARIA DE PLANEACION </v>
          </cell>
        </row>
        <row r="25079">
          <cell r="B25079" t="str">
            <v/>
          </cell>
          <cell r="C25079" t="str">
            <v>ACTIVIDAD No  - PÁGINA 2</v>
          </cell>
        </row>
        <row r="25080">
          <cell r="A25080" t="str">
            <v>DEPARTAMENTO DE ANTIOQUIA</v>
          </cell>
        </row>
        <row r="25081">
          <cell r="A25081" t="str">
            <v>MUNICIPIO DE MONTEBELLO</v>
          </cell>
        </row>
        <row r="25082">
          <cell r="A25082" t="str">
            <v>PROYECTO: Mantenimiento y Mejoramiento de Vías Terciarias en los Municipios de Montebello y Santa Barbara</v>
          </cell>
        </row>
        <row r="25084">
          <cell r="A25084" t="str">
            <v>MEMORIAS DE OBRA</v>
          </cell>
        </row>
        <row r="25086">
          <cell r="A25086" t="str">
            <v>No.</v>
          </cell>
          <cell r="B25086" t="str">
            <v>DESCRIPCIÓN</v>
          </cell>
          <cell r="F25086" t="str">
            <v>ÍTEM DE PAGO</v>
          </cell>
          <cell r="G25086" t="str">
            <v>UNIDAD</v>
          </cell>
          <cell r="H25086" t="str">
            <v>CANTIDAD</v>
          </cell>
        </row>
        <row r="25087">
          <cell r="B25087" t="str">
            <v/>
          </cell>
          <cell r="F25087" t="str">
            <v/>
          </cell>
          <cell r="G25087" t="str">
            <v/>
          </cell>
          <cell r="H25087" t="str">
            <v/>
          </cell>
        </row>
        <row r="25089">
          <cell r="A25089" t="str">
            <v>DETALLE</v>
          </cell>
          <cell r="C25089" t="str">
            <v>FACTOR</v>
          </cell>
          <cell r="D25089" t="str">
            <v>CANTIDAD</v>
          </cell>
          <cell r="E25089" t="str">
            <v>A (ML)</v>
          </cell>
          <cell r="F25089" t="str">
            <v>B (M2)</v>
          </cell>
          <cell r="G25089" t="str">
            <v>C (M3)</v>
          </cell>
          <cell r="H25089" t="str">
            <v>TOTAL</v>
          </cell>
        </row>
        <row r="25090">
          <cell r="H25090" t="str">
            <v/>
          </cell>
        </row>
        <row r="25091">
          <cell r="H25091" t="str">
            <v/>
          </cell>
        </row>
        <row r="25092">
          <cell r="H25092" t="str">
            <v/>
          </cell>
        </row>
        <row r="25093">
          <cell r="H25093" t="str">
            <v/>
          </cell>
        </row>
        <row r="25094">
          <cell r="H25094" t="str">
            <v/>
          </cell>
        </row>
        <row r="25095">
          <cell r="H25095" t="str">
            <v/>
          </cell>
        </row>
        <row r="25096">
          <cell r="H25096" t="str">
            <v/>
          </cell>
        </row>
        <row r="25097">
          <cell r="H25097" t="str">
            <v/>
          </cell>
        </row>
        <row r="25098">
          <cell r="H25098" t="str">
            <v/>
          </cell>
        </row>
        <row r="25099">
          <cell r="H25099" t="str">
            <v/>
          </cell>
        </row>
        <row r="25100">
          <cell r="H25100" t="str">
            <v/>
          </cell>
        </row>
        <row r="25101">
          <cell r="H25101" t="str">
            <v/>
          </cell>
        </row>
        <row r="25102">
          <cell r="H25102" t="str">
            <v/>
          </cell>
        </row>
        <row r="25103">
          <cell r="H25103" t="str">
            <v/>
          </cell>
        </row>
        <row r="25104">
          <cell r="H25104" t="str">
            <v/>
          </cell>
        </row>
        <row r="25105">
          <cell r="H25105" t="str">
            <v/>
          </cell>
        </row>
        <row r="25106">
          <cell r="H25106" t="str">
            <v/>
          </cell>
        </row>
        <row r="25107">
          <cell r="H25107" t="str">
            <v/>
          </cell>
        </row>
        <row r="25108">
          <cell r="H25108" t="str">
            <v/>
          </cell>
        </row>
        <row r="25109">
          <cell r="H25109" t="str">
            <v/>
          </cell>
        </row>
        <row r="25110">
          <cell r="H25110" t="str">
            <v/>
          </cell>
        </row>
        <row r="25111">
          <cell r="H25111" t="str">
            <v/>
          </cell>
        </row>
        <row r="25112">
          <cell r="H25112" t="str">
            <v/>
          </cell>
        </row>
        <row r="25113">
          <cell r="H25113" t="str">
            <v/>
          </cell>
        </row>
        <row r="25114">
          <cell r="H25114" t="str">
            <v/>
          </cell>
        </row>
        <row r="25115">
          <cell r="H25115" t="str">
            <v/>
          </cell>
        </row>
        <row r="25116">
          <cell r="H25116" t="str">
            <v/>
          </cell>
        </row>
        <row r="25117">
          <cell r="H25117" t="str">
            <v/>
          </cell>
        </row>
        <row r="25118">
          <cell r="H25118" t="str">
            <v/>
          </cell>
        </row>
        <row r="25119">
          <cell r="H25119" t="str">
            <v/>
          </cell>
        </row>
        <row r="25120">
          <cell r="H25120" t="str">
            <v/>
          </cell>
        </row>
        <row r="25121">
          <cell r="A25121" t="str">
            <v>ACTIVIDAD No  - PÁGINA 1</v>
          </cell>
        </row>
        <row r="25122">
          <cell r="H25122" t="str">
            <v/>
          </cell>
        </row>
        <row r="25123">
          <cell r="H25123" t="str">
            <v/>
          </cell>
        </row>
        <row r="25124">
          <cell r="H25124" t="str">
            <v/>
          </cell>
        </row>
        <row r="25125">
          <cell r="H25125" t="str">
            <v/>
          </cell>
        </row>
        <row r="25126">
          <cell r="H25126" t="str">
            <v/>
          </cell>
        </row>
        <row r="25127">
          <cell r="H25127" t="str">
            <v/>
          </cell>
        </row>
        <row r="25128">
          <cell r="H25128" t="str">
            <v/>
          </cell>
        </row>
        <row r="25129">
          <cell r="H25129" t="str">
            <v/>
          </cell>
        </row>
        <row r="25130">
          <cell r="H25130" t="str">
            <v/>
          </cell>
        </row>
        <row r="25131">
          <cell r="H25131" t="str">
            <v/>
          </cell>
        </row>
        <row r="25132">
          <cell r="H25132" t="str">
            <v/>
          </cell>
        </row>
        <row r="25133">
          <cell r="H25133" t="str">
            <v/>
          </cell>
        </row>
        <row r="25134">
          <cell r="H25134" t="str">
            <v/>
          </cell>
        </row>
        <row r="25135">
          <cell r="H25135" t="str">
            <v/>
          </cell>
        </row>
        <row r="25136">
          <cell r="H25136" t="str">
            <v/>
          </cell>
        </row>
        <row r="25137">
          <cell r="H25137" t="str">
            <v/>
          </cell>
        </row>
        <row r="25138">
          <cell r="H25138" t="str">
            <v/>
          </cell>
        </row>
        <row r="25139">
          <cell r="A25139" t="str">
            <v xml:space="preserve">CANTIDAD TOTAL ACTIVIDAD No </v>
          </cell>
          <cell r="H25139" t="str">
            <v/>
          </cell>
        </row>
        <row r="25140">
          <cell r="A25140" t="str">
            <v>INSERTE PLANO, GRÁFICO O ESQUEMA AQUÍ</v>
          </cell>
        </row>
        <row r="25163">
          <cell r="B25163" t="str">
            <v xml:space="preserve">JOSE ENRIQUE CASTRO CASTRO </v>
          </cell>
        </row>
        <row r="25164">
          <cell r="B25164" t="str">
            <v xml:space="preserve">SECRETARIO DE PLANEACION </v>
          </cell>
        </row>
        <row r="25165">
          <cell r="B25165" t="str">
            <v xml:space="preserve">SECRETARIA DE PLANEACION </v>
          </cell>
        </row>
        <row r="25166">
          <cell r="B25166" t="str">
            <v/>
          </cell>
          <cell r="C25166" t="str">
            <v>ACTIVIDAD No  - PÁGINA 2</v>
          </cell>
        </row>
        <row r="25167">
          <cell r="A25167" t="str">
            <v>DEPARTAMENTO DE ANTIOQUIA</v>
          </cell>
        </row>
        <row r="25168">
          <cell r="A25168" t="str">
            <v>MUNICIPIO DE MONTEBELLO</v>
          </cell>
        </row>
        <row r="25169">
          <cell r="A25169" t="str">
            <v>PROYECTO: Mantenimiento y Mejoramiento de Vías Terciarias en los Municipios de Montebello y Santa Barbara</v>
          </cell>
        </row>
        <row r="25171">
          <cell r="A25171" t="str">
            <v>MEMORIAS DE OBRA</v>
          </cell>
        </row>
        <row r="25173">
          <cell r="A25173" t="str">
            <v>No.</v>
          </cell>
          <cell r="B25173" t="str">
            <v>DESCRIPCIÓN</v>
          </cell>
          <cell r="F25173" t="str">
            <v>ÍTEM DE PAGO</v>
          </cell>
          <cell r="G25173" t="str">
            <v>UNIDAD</v>
          </cell>
          <cell r="H25173" t="str">
            <v>CANTIDAD</v>
          </cell>
        </row>
        <row r="25174">
          <cell r="B25174" t="str">
            <v/>
          </cell>
          <cell r="F25174" t="str">
            <v/>
          </cell>
          <cell r="G25174" t="str">
            <v/>
          </cell>
          <cell r="H25174" t="str">
            <v/>
          </cell>
        </row>
        <row r="25176">
          <cell r="A25176" t="str">
            <v>DETALLE</v>
          </cell>
          <cell r="C25176" t="str">
            <v>FACTOR</v>
          </cell>
          <cell r="D25176" t="str">
            <v>CANTIDAD</v>
          </cell>
          <cell r="E25176" t="str">
            <v>A (ML)</v>
          </cell>
          <cell r="F25176" t="str">
            <v>B (M2)</v>
          </cell>
          <cell r="G25176" t="str">
            <v>C (M3)</v>
          </cell>
          <cell r="H25176" t="str">
            <v>TOTAL</v>
          </cell>
        </row>
        <row r="25177">
          <cell r="H25177" t="str">
            <v/>
          </cell>
        </row>
        <row r="25178">
          <cell r="H25178" t="str">
            <v/>
          </cell>
        </row>
        <row r="25179">
          <cell r="H25179" t="str">
            <v/>
          </cell>
        </row>
        <row r="25180">
          <cell r="H25180" t="str">
            <v/>
          </cell>
        </row>
        <row r="25181">
          <cell r="H25181" t="str">
            <v/>
          </cell>
        </row>
        <row r="25182">
          <cell r="H25182" t="str">
            <v/>
          </cell>
        </row>
        <row r="25183">
          <cell r="H25183" t="str">
            <v/>
          </cell>
        </row>
        <row r="25184">
          <cell r="H25184" t="str">
            <v/>
          </cell>
        </row>
        <row r="25185">
          <cell r="H25185" t="str">
            <v/>
          </cell>
        </row>
        <row r="25186">
          <cell r="H25186" t="str">
            <v/>
          </cell>
        </row>
        <row r="25187">
          <cell r="H25187" t="str">
            <v/>
          </cell>
        </row>
        <row r="25188">
          <cell r="H25188" t="str">
            <v/>
          </cell>
        </row>
        <row r="25189">
          <cell r="H25189" t="str">
            <v/>
          </cell>
        </row>
        <row r="25190">
          <cell r="H25190" t="str">
            <v/>
          </cell>
        </row>
        <row r="25191">
          <cell r="H25191" t="str">
            <v/>
          </cell>
        </row>
        <row r="25192">
          <cell r="H25192" t="str">
            <v/>
          </cell>
        </row>
        <row r="25193">
          <cell r="H25193" t="str">
            <v/>
          </cell>
        </row>
        <row r="25194">
          <cell r="H25194" t="str">
            <v/>
          </cell>
        </row>
        <row r="25195">
          <cell r="H25195" t="str">
            <v/>
          </cell>
        </row>
        <row r="25196">
          <cell r="H25196" t="str">
            <v/>
          </cell>
        </row>
        <row r="25197">
          <cell r="H25197" t="str">
            <v/>
          </cell>
        </row>
        <row r="25198">
          <cell r="H25198" t="str">
            <v/>
          </cell>
        </row>
        <row r="25199">
          <cell r="H25199" t="str">
            <v/>
          </cell>
        </row>
        <row r="25200">
          <cell r="H25200" t="str">
            <v/>
          </cell>
        </row>
        <row r="25201">
          <cell r="H25201" t="str">
            <v/>
          </cell>
        </row>
        <row r="25202">
          <cell r="H25202" t="str">
            <v/>
          </cell>
        </row>
        <row r="25203">
          <cell r="H25203" t="str">
            <v/>
          </cell>
        </row>
        <row r="25204">
          <cell r="H25204" t="str">
            <v/>
          </cell>
        </row>
        <row r="25205">
          <cell r="H25205" t="str">
            <v/>
          </cell>
        </row>
        <row r="25206">
          <cell r="H25206" t="str">
            <v/>
          </cell>
        </row>
        <row r="25207">
          <cell r="H25207" t="str">
            <v/>
          </cell>
        </row>
        <row r="25208">
          <cell r="A25208" t="str">
            <v>ACTIVIDAD No  - PÁGINA 1</v>
          </cell>
        </row>
        <row r="25209">
          <cell r="H25209" t="str">
            <v/>
          </cell>
        </row>
        <row r="25210">
          <cell r="H25210" t="str">
            <v/>
          </cell>
        </row>
        <row r="25211">
          <cell r="H25211" t="str">
            <v/>
          </cell>
        </row>
        <row r="25212">
          <cell r="H25212" t="str">
            <v/>
          </cell>
        </row>
        <row r="25213">
          <cell r="H25213" t="str">
            <v/>
          </cell>
        </row>
        <row r="25214">
          <cell r="H25214" t="str">
            <v/>
          </cell>
        </row>
        <row r="25215">
          <cell r="H25215" t="str">
            <v/>
          </cell>
        </row>
        <row r="25216">
          <cell r="H25216" t="str">
            <v/>
          </cell>
        </row>
        <row r="25217">
          <cell r="H25217" t="str">
            <v/>
          </cell>
        </row>
        <row r="25218">
          <cell r="H25218" t="str">
            <v/>
          </cell>
        </row>
        <row r="25219">
          <cell r="H25219" t="str">
            <v/>
          </cell>
        </row>
        <row r="25220">
          <cell r="H25220" t="str">
            <v/>
          </cell>
        </row>
        <row r="25221">
          <cell r="H25221" t="str">
            <v/>
          </cell>
        </row>
        <row r="25222">
          <cell r="H25222" t="str">
            <v/>
          </cell>
        </row>
        <row r="25223">
          <cell r="H25223" t="str">
            <v/>
          </cell>
        </row>
        <row r="25224">
          <cell r="H25224" t="str">
            <v/>
          </cell>
        </row>
        <row r="25225">
          <cell r="H25225" t="str">
            <v/>
          </cell>
        </row>
        <row r="25226">
          <cell r="A25226" t="str">
            <v xml:space="preserve">CANTIDAD TOTAL ACTIVIDAD No </v>
          </cell>
          <cell r="H25226" t="str">
            <v/>
          </cell>
        </row>
        <row r="25227">
          <cell r="A25227" t="str">
            <v>INSERTE PLANO, GRÁFICO O ESQUEMA AQUÍ</v>
          </cell>
        </row>
        <row r="25250">
          <cell r="B25250" t="str">
            <v xml:space="preserve">JOSE ENRIQUE CASTRO CASTRO </v>
          </cell>
        </row>
        <row r="25251">
          <cell r="B25251" t="str">
            <v xml:space="preserve">SECRETARIO DE PLANEACION </v>
          </cell>
        </row>
        <row r="25252">
          <cell r="B25252" t="str">
            <v xml:space="preserve">SECRETARIA DE PLANEACION </v>
          </cell>
        </row>
        <row r="25253">
          <cell r="B25253" t="str">
            <v/>
          </cell>
          <cell r="C25253" t="str">
            <v>ACTIVIDAD No  - PÁGINA 2</v>
          </cell>
        </row>
        <row r="25254">
          <cell r="A25254" t="str">
            <v>DEPARTAMENTO DE ANTIOQUIA</v>
          </cell>
        </row>
        <row r="25255">
          <cell r="A25255" t="str">
            <v>MUNICIPIO DE MONTEBELLO</v>
          </cell>
        </row>
        <row r="25256">
          <cell r="A25256" t="str">
            <v>PROYECTO: Mantenimiento y Mejoramiento de Vías Terciarias en los Municipios de Montebello y Santa Barbara</v>
          </cell>
        </row>
        <row r="25258">
          <cell r="A25258" t="str">
            <v>MEMORIAS DE OBRA</v>
          </cell>
        </row>
        <row r="25260">
          <cell r="A25260" t="str">
            <v>No.</v>
          </cell>
          <cell r="B25260" t="str">
            <v>DESCRIPCIÓN</v>
          </cell>
          <cell r="F25260" t="str">
            <v>ÍTEM DE PAGO</v>
          </cell>
          <cell r="G25260" t="str">
            <v>UNIDAD</v>
          </cell>
          <cell r="H25260" t="str">
            <v>CANTIDAD</v>
          </cell>
        </row>
        <row r="25261">
          <cell r="B25261" t="str">
            <v/>
          </cell>
          <cell r="F25261" t="str">
            <v/>
          </cell>
          <cell r="G25261" t="str">
            <v/>
          </cell>
          <cell r="H25261" t="str">
            <v/>
          </cell>
        </row>
        <row r="25263">
          <cell r="A25263" t="str">
            <v>DETALLE</v>
          </cell>
          <cell r="C25263" t="str">
            <v>FACTOR</v>
          </cell>
          <cell r="D25263" t="str">
            <v>CANTIDAD</v>
          </cell>
          <cell r="E25263" t="str">
            <v>A (ML)</v>
          </cell>
          <cell r="F25263" t="str">
            <v>B (M2)</v>
          </cell>
          <cell r="G25263" t="str">
            <v>C (M3)</v>
          </cell>
          <cell r="H25263" t="str">
            <v>TOTAL</v>
          </cell>
        </row>
        <row r="25264">
          <cell r="H25264" t="str">
            <v/>
          </cell>
        </row>
        <row r="25265">
          <cell r="H25265" t="str">
            <v/>
          </cell>
        </row>
        <row r="25266">
          <cell r="H25266" t="str">
            <v/>
          </cell>
        </row>
        <row r="25267">
          <cell r="H25267" t="str">
            <v/>
          </cell>
        </row>
        <row r="25268">
          <cell r="H25268" t="str">
            <v/>
          </cell>
        </row>
        <row r="25269">
          <cell r="H25269" t="str">
            <v/>
          </cell>
        </row>
        <row r="25270">
          <cell r="H25270" t="str">
            <v/>
          </cell>
        </row>
        <row r="25271">
          <cell r="H25271" t="str">
            <v/>
          </cell>
        </row>
        <row r="25272">
          <cell r="H25272" t="str">
            <v/>
          </cell>
        </row>
        <row r="25273">
          <cell r="H25273" t="str">
            <v/>
          </cell>
        </row>
        <row r="25274">
          <cell r="H25274" t="str">
            <v/>
          </cell>
        </row>
        <row r="25275">
          <cell r="H25275" t="str">
            <v/>
          </cell>
        </row>
        <row r="25276">
          <cell r="H25276" t="str">
            <v/>
          </cell>
        </row>
        <row r="25277">
          <cell r="H25277" t="str">
            <v/>
          </cell>
        </row>
        <row r="25278">
          <cell r="H25278" t="str">
            <v/>
          </cell>
        </row>
        <row r="25279">
          <cell r="H25279" t="str">
            <v/>
          </cell>
        </row>
        <row r="25280">
          <cell r="H25280" t="str">
            <v/>
          </cell>
        </row>
        <row r="25281">
          <cell r="H25281" t="str">
            <v/>
          </cell>
        </row>
        <row r="25282">
          <cell r="H25282" t="str">
            <v/>
          </cell>
        </row>
        <row r="25283">
          <cell r="H25283" t="str">
            <v/>
          </cell>
        </row>
        <row r="25284">
          <cell r="H25284" t="str">
            <v/>
          </cell>
        </row>
        <row r="25285">
          <cell r="H25285" t="str">
            <v/>
          </cell>
        </row>
        <row r="25286">
          <cell r="H25286" t="str">
            <v/>
          </cell>
        </row>
        <row r="25287">
          <cell r="H25287" t="str">
            <v/>
          </cell>
        </row>
        <row r="25288">
          <cell r="H25288" t="str">
            <v/>
          </cell>
        </row>
        <row r="25289">
          <cell r="H25289" t="str">
            <v/>
          </cell>
        </row>
        <row r="25290">
          <cell r="H25290" t="str">
            <v/>
          </cell>
        </row>
        <row r="25291">
          <cell r="H25291" t="str">
            <v/>
          </cell>
        </row>
        <row r="25292">
          <cell r="H25292" t="str">
            <v/>
          </cell>
        </row>
        <row r="25293">
          <cell r="H25293" t="str">
            <v/>
          </cell>
        </row>
        <row r="25294">
          <cell r="H25294" t="str">
            <v/>
          </cell>
        </row>
        <row r="25295">
          <cell r="H25295" t="str">
            <v/>
          </cell>
        </row>
        <row r="25296">
          <cell r="H25296" t="str">
            <v/>
          </cell>
        </row>
        <row r="25297">
          <cell r="A25297" t="str">
            <v>ACTIVIDAD No  - PÁGINA 1</v>
          </cell>
        </row>
        <row r="25298">
          <cell r="H25298" t="str">
            <v/>
          </cell>
        </row>
        <row r="25299">
          <cell r="H25299" t="str">
            <v/>
          </cell>
        </row>
        <row r="25300">
          <cell r="H25300" t="str">
            <v/>
          </cell>
        </row>
        <row r="25301">
          <cell r="H25301" t="str">
            <v/>
          </cell>
        </row>
        <row r="25302">
          <cell r="H25302" t="str">
            <v/>
          </cell>
        </row>
        <row r="25303">
          <cell r="H25303" t="str">
            <v/>
          </cell>
        </row>
        <row r="25304">
          <cell r="H25304" t="str">
            <v/>
          </cell>
        </row>
        <row r="25305">
          <cell r="H25305" t="str">
            <v/>
          </cell>
        </row>
        <row r="25306">
          <cell r="H25306" t="str">
            <v/>
          </cell>
        </row>
        <row r="25307">
          <cell r="H25307" t="str">
            <v/>
          </cell>
        </row>
        <row r="25308">
          <cell r="H25308" t="str">
            <v/>
          </cell>
        </row>
        <row r="25309">
          <cell r="H25309" t="str">
            <v/>
          </cell>
        </row>
        <row r="25310">
          <cell r="H25310" t="str">
            <v/>
          </cell>
        </row>
        <row r="25311">
          <cell r="H25311" t="str">
            <v/>
          </cell>
        </row>
        <row r="25312">
          <cell r="H25312" t="str">
            <v/>
          </cell>
        </row>
        <row r="25313">
          <cell r="H25313" t="str">
            <v/>
          </cell>
        </row>
        <row r="25314">
          <cell r="H25314" t="str">
            <v/>
          </cell>
        </row>
        <row r="25315">
          <cell r="A25315" t="str">
            <v xml:space="preserve">CANTIDAD TOTAL ACTIVIDAD No </v>
          </cell>
          <cell r="H25315" t="str">
            <v/>
          </cell>
        </row>
        <row r="25316">
          <cell r="A25316" t="str">
            <v>INSERTE PLANO, GRÁFICO O ESQUEMA AQUÍ</v>
          </cell>
        </row>
        <row r="25339">
          <cell r="B25339" t="str">
            <v xml:space="preserve">JOSE ENRIQUE CASTRO CASTRO </v>
          </cell>
        </row>
        <row r="25340">
          <cell r="B25340" t="str">
            <v xml:space="preserve">SECRETARIO DE PLANEACION </v>
          </cell>
        </row>
        <row r="25341">
          <cell r="B25341" t="str">
            <v xml:space="preserve">SECRETARIA DE PLANEACION </v>
          </cell>
        </row>
        <row r="25342">
          <cell r="B25342" t="str">
            <v/>
          </cell>
          <cell r="C25342" t="str">
            <v>ACTIVIDAD No  - PÁGINA 2</v>
          </cell>
        </row>
        <row r="25343">
          <cell r="A25343" t="str">
            <v>DEPARTAMENTO DE ANTIOQUIA</v>
          </cell>
        </row>
        <row r="25344">
          <cell r="A25344" t="str">
            <v>MUNICIPIO DE MONTEBELLO</v>
          </cell>
        </row>
        <row r="25345">
          <cell r="A25345" t="str">
            <v>PROYECTO: Mantenimiento y Mejoramiento de Vías Terciarias en los Municipios de Montebello y Santa Barbara</v>
          </cell>
        </row>
        <row r="25347">
          <cell r="A25347" t="str">
            <v>MEMORIAS DE OBRA</v>
          </cell>
        </row>
        <row r="25349">
          <cell r="A25349" t="str">
            <v>No.</v>
          </cell>
          <cell r="B25349" t="str">
            <v>DESCRIPCIÓN</v>
          </cell>
          <cell r="F25349" t="str">
            <v>ÍTEM DE PAGO</v>
          </cell>
          <cell r="G25349" t="str">
            <v>UNIDAD</v>
          </cell>
          <cell r="H25349" t="str">
            <v>CANTIDAD</v>
          </cell>
        </row>
        <row r="25350">
          <cell r="B25350" t="str">
            <v/>
          </cell>
          <cell r="F25350" t="str">
            <v/>
          </cell>
          <cell r="G25350" t="str">
            <v/>
          </cell>
          <cell r="H25350" t="str">
            <v/>
          </cell>
        </row>
        <row r="25352">
          <cell r="A25352" t="str">
            <v>DETALLE</v>
          </cell>
          <cell r="C25352" t="str">
            <v>FACTOR</v>
          </cell>
          <cell r="D25352" t="str">
            <v>CANTIDAD</v>
          </cell>
          <cell r="E25352" t="str">
            <v>A (ML)</v>
          </cell>
          <cell r="F25352" t="str">
            <v>B (M2)</v>
          </cell>
          <cell r="G25352" t="str">
            <v>C (M3)</v>
          </cell>
          <cell r="H25352" t="str">
            <v>TOTAL</v>
          </cell>
        </row>
        <row r="25353">
          <cell r="H25353" t="str">
            <v/>
          </cell>
        </row>
        <row r="25354">
          <cell r="H25354" t="str">
            <v/>
          </cell>
        </row>
        <row r="25355">
          <cell r="H25355" t="str">
            <v/>
          </cell>
        </row>
        <row r="25356">
          <cell r="H25356" t="str">
            <v/>
          </cell>
        </row>
        <row r="25357">
          <cell r="H25357" t="str">
            <v/>
          </cell>
        </row>
        <row r="25358">
          <cell r="H25358" t="str">
            <v/>
          </cell>
        </row>
        <row r="25359">
          <cell r="H25359" t="str">
            <v/>
          </cell>
        </row>
        <row r="25360">
          <cell r="H25360" t="str">
            <v/>
          </cell>
        </row>
        <row r="25361">
          <cell r="H25361" t="str">
            <v/>
          </cell>
        </row>
        <row r="25362">
          <cell r="H25362" t="str">
            <v/>
          </cell>
        </row>
        <row r="25363">
          <cell r="H25363" t="str">
            <v/>
          </cell>
        </row>
        <row r="25364">
          <cell r="H25364" t="str">
            <v/>
          </cell>
        </row>
        <row r="25365">
          <cell r="H25365" t="str">
            <v/>
          </cell>
        </row>
        <row r="25366">
          <cell r="H25366" t="str">
            <v/>
          </cell>
        </row>
        <row r="25367">
          <cell r="H25367" t="str">
            <v/>
          </cell>
        </row>
        <row r="25368">
          <cell r="H25368" t="str">
            <v/>
          </cell>
        </row>
        <row r="25369">
          <cell r="H25369" t="str">
            <v/>
          </cell>
        </row>
        <row r="25370">
          <cell r="H25370" t="str">
            <v/>
          </cell>
        </row>
        <row r="25371">
          <cell r="H25371" t="str">
            <v/>
          </cell>
        </row>
        <row r="25372">
          <cell r="H25372" t="str">
            <v/>
          </cell>
        </row>
        <row r="25373">
          <cell r="H25373" t="str">
            <v/>
          </cell>
        </row>
        <row r="25374">
          <cell r="H25374" t="str">
            <v/>
          </cell>
        </row>
        <row r="25375">
          <cell r="H25375" t="str">
            <v/>
          </cell>
        </row>
        <row r="25376">
          <cell r="H25376" t="str">
            <v/>
          </cell>
        </row>
        <row r="25377">
          <cell r="H25377" t="str">
            <v/>
          </cell>
        </row>
        <row r="25378">
          <cell r="H25378" t="str">
            <v/>
          </cell>
        </row>
        <row r="25379">
          <cell r="H25379" t="str">
            <v/>
          </cell>
        </row>
        <row r="25380">
          <cell r="H25380" t="str">
            <v/>
          </cell>
        </row>
        <row r="25381">
          <cell r="H25381" t="str">
            <v/>
          </cell>
        </row>
        <row r="25382">
          <cell r="H25382" t="str">
            <v/>
          </cell>
        </row>
        <row r="25383">
          <cell r="H25383" t="str">
            <v/>
          </cell>
        </row>
        <row r="25384">
          <cell r="A25384" t="str">
            <v>ACTIVIDAD No  - PÁGINA 1</v>
          </cell>
        </row>
        <row r="25385">
          <cell r="H25385" t="str">
            <v/>
          </cell>
        </row>
        <row r="25386">
          <cell r="H25386" t="str">
            <v/>
          </cell>
        </row>
        <row r="25387">
          <cell r="H25387" t="str">
            <v/>
          </cell>
        </row>
        <row r="25388">
          <cell r="H25388" t="str">
            <v/>
          </cell>
        </row>
        <row r="25389">
          <cell r="H25389" t="str">
            <v/>
          </cell>
        </row>
        <row r="25390">
          <cell r="H25390" t="str">
            <v/>
          </cell>
        </row>
        <row r="25391">
          <cell r="H25391" t="str">
            <v/>
          </cell>
        </row>
        <row r="25392">
          <cell r="H25392" t="str">
            <v/>
          </cell>
        </row>
        <row r="25393">
          <cell r="H25393" t="str">
            <v/>
          </cell>
        </row>
        <row r="25394">
          <cell r="H25394" t="str">
            <v/>
          </cell>
        </row>
        <row r="25395">
          <cell r="H25395" t="str">
            <v/>
          </cell>
        </row>
        <row r="25396">
          <cell r="H25396" t="str">
            <v/>
          </cell>
        </row>
        <row r="25397">
          <cell r="H25397" t="str">
            <v/>
          </cell>
        </row>
        <row r="25398">
          <cell r="H25398" t="str">
            <v/>
          </cell>
        </row>
        <row r="25399">
          <cell r="H25399" t="str">
            <v/>
          </cell>
        </row>
        <row r="25400">
          <cell r="H25400" t="str">
            <v/>
          </cell>
        </row>
        <row r="25401">
          <cell r="H25401" t="str">
            <v/>
          </cell>
        </row>
        <row r="25402">
          <cell r="A25402" t="str">
            <v xml:space="preserve">CANTIDAD TOTAL ACTIVIDAD No </v>
          </cell>
          <cell r="H25402" t="str">
            <v/>
          </cell>
        </row>
        <row r="25403">
          <cell r="A25403" t="str">
            <v>INSERTE PLANO, GRÁFICO O ESQUEMA AQUÍ</v>
          </cell>
        </row>
        <row r="25426">
          <cell r="B25426" t="str">
            <v xml:space="preserve">JOSE ENRIQUE CASTRO CASTRO </v>
          </cell>
        </row>
        <row r="25427">
          <cell r="B25427" t="str">
            <v xml:space="preserve">SECRETARIO DE PLANEACION </v>
          </cell>
        </row>
        <row r="25428">
          <cell r="B25428" t="str">
            <v xml:space="preserve">SECRETARIA DE PLANEACION </v>
          </cell>
        </row>
        <row r="25429">
          <cell r="B25429" t="str">
            <v/>
          </cell>
          <cell r="C25429" t="str">
            <v>ACTIVIDAD No  - PÁGINA 2</v>
          </cell>
        </row>
        <row r="25430">
          <cell r="A25430" t="str">
            <v>DEPARTAMENTO DE ANTIOQUIA</v>
          </cell>
        </row>
        <row r="25431">
          <cell r="A25431" t="str">
            <v>MUNICIPIO DE MONTEBELLO</v>
          </cell>
        </row>
        <row r="25432">
          <cell r="A25432" t="str">
            <v>PROYECTO: Mantenimiento y Mejoramiento de Vías Terciarias en los Municipios de Montebello y Santa Barbara</v>
          </cell>
        </row>
        <row r="25434">
          <cell r="A25434" t="str">
            <v>MEMORIAS DE OBRA</v>
          </cell>
        </row>
        <row r="25436">
          <cell r="A25436" t="str">
            <v>No.</v>
          </cell>
          <cell r="B25436" t="str">
            <v>DESCRIPCIÓN</v>
          </cell>
          <cell r="F25436" t="str">
            <v>ÍTEM DE PAGO</v>
          </cell>
          <cell r="G25436" t="str">
            <v>UNIDAD</v>
          </cell>
          <cell r="H25436" t="str">
            <v>CANTIDAD</v>
          </cell>
        </row>
        <row r="25437">
          <cell r="B25437" t="str">
            <v/>
          </cell>
          <cell r="F25437" t="str">
            <v/>
          </cell>
          <cell r="G25437" t="str">
            <v/>
          </cell>
          <cell r="H25437" t="str">
            <v/>
          </cell>
        </row>
        <row r="25439">
          <cell r="A25439" t="str">
            <v>DETALLE</v>
          </cell>
          <cell r="C25439" t="str">
            <v>FACTOR</v>
          </cell>
          <cell r="D25439" t="str">
            <v>CANTIDAD</v>
          </cell>
          <cell r="E25439" t="str">
            <v>A (ML)</v>
          </cell>
          <cell r="F25439" t="str">
            <v>B (M2)</v>
          </cell>
          <cell r="G25439" t="str">
            <v>C (M3)</v>
          </cell>
          <cell r="H25439" t="str">
            <v>TOTAL</v>
          </cell>
        </row>
        <row r="25440">
          <cell r="H25440" t="str">
            <v/>
          </cell>
        </row>
        <row r="25441">
          <cell r="H25441" t="str">
            <v/>
          </cell>
        </row>
        <row r="25442">
          <cell r="H25442" t="str">
            <v/>
          </cell>
        </row>
        <row r="25443">
          <cell r="H25443" t="str">
            <v/>
          </cell>
        </row>
        <row r="25444">
          <cell r="H25444" t="str">
            <v/>
          </cell>
        </row>
        <row r="25445">
          <cell r="H25445" t="str">
            <v/>
          </cell>
        </row>
        <row r="25446">
          <cell r="H25446" t="str">
            <v/>
          </cell>
        </row>
        <row r="25447">
          <cell r="H25447" t="str">
            <v/>
          </cell>
        </row>
        <row r="25448">
          <cell r="H25448" t="str">
            <v/>
          </cell>
        </row>
        <row r="25449">
          <cell r="H25449" t="str">
            <v/>
          </cell>
        </row>
        <row r="25450">
          <cell r="H25450" t="str">
            <v/>
          </cell>
        </row>
        <row r="25451">
          <cell r="H25451" t="str">
            <v/>
          </cell>
        </row>
        <row r="25452">
          <cell r="H25452" t="str">
            <v/>
          </cell>
        </row>
        <row r="25453">
          <cell r="H25453" t="str">
            <v/>
          </cell>
        </row>
        <row r="25454">
          <cell r="H25454" t="str">
            <v/>
          </cell>
        </row>
        <row r="25455">
          <cell r="H25455" t="str">
            <v/>
          </cell>
        </row>
        <row r="25456">
          <cell r="H25456" t="str">
            <v/>
          </cell>
        </row>
        <row r="25457">
          <cell r="H25457" t="str">
            <v/>
          </cell>
        </row>
        <row r="25458">
          <cell r="H25458" t="str">
            <v/>
          </cell>
        </row>
        <row r="25459">
          <cell r="H25459" t="str">
            <v/>
          </cell>
        </row>
        <row r="25460">
          <cell r="H25460" t="str">
            <v/>
          </cell>
        </row>
        <row r="25461">
          <cell r="H25461" t="str">
            <v/>
          </cell>
        </row>
        <row r="25462">
          <cell r="H25462" t="str">
            <v/>
          </cell>
        </row>
        <row r="25463">
          <cell r="H25463" t="str">
            <v/>
          </cell>
        </row>
        <row r="25464">
          <cell r="H25464" t="str">
            <v/>
          </cell>
        </row>
        <row r="25465">
          <cell r="H25465" t="str">
            <v/>
          </cell>
        </row>
        <row r="25466">
          <cell r="H25466" t="str">
            <v/>
          </cell>
        </row>
        <row r="25467">
          <cell r="H25467" t="str">
            <v/>
          </cell>
        </row>
        <row r="25468">
          <cell r="H25468" t="str">
            <v/>
          </cell>
        </row>
        <row r="25469">
          <cell r="H25469" t="str">
            <v/>
          </cell>
        </row>
        <row r="25470">
          <cell r="H25470" t="str">
            <v/>
          </cell>
        </row>
        <row r="25471">
          <cell r="A25471" t="str">
            <v>ACTIVIDAD No  - PÁGINA 1</v>
          </cell>
        </row>
        <row r="25472">
          <cell r="H25472" t="str">
            <v/>
          </cell>
        </row>
        <row r="25473">
          <cell r="H25473" t="str">
            <v/>
          </cell>
        </row>
        <row r="25474">
          <cell r="H25474" t="str">
            <v/>
          </cell>
        </row>
        <row r="25475">
          <cell r="H25475" t="str">
            <v/>
          </cell>
        </row>
        <row r="25476">
          <cell r="H25476" t="str">
            <v/>
          </cell>
        </row>
        <row r="25477">
          <cell r="H25477" t="str">
            <v/>
          </cell>
        </row>
        <row r="25478">
          <cell r="H25478" t="str">
            <v/>
          </cell>
        </row>
        <row r="25479">
          <cell r="H25479" t="str">
            <v/>
          </cell>
        </row>
        <row r="25480">
          <cell r="H25480" t="str">
            <v/>
          </cell>
        </row>
        <row r="25481">
          <cell r="H25481" t="str">
            <v/>
          </cell>
        </row>
        <row r="25482">
          <cell r="H25482" t="str">
            <v/>
          </cell>
        </row>
        <row r="25483">
          <cell r="H25483" t="str">
            <v/>
          </cell>
        </row>
        <row r="25484">
          <cell r="H25484" t="str">
            <v/>
          </cell>
        </row>
        <row r="25485">
          <cell r="H25485" t="str">
            <v/>
          </cell>
        </row>
        <row r="25486">
          <cell r="H25486" t="str">
            <v/>
          </cell>
        </row>
        <row r="25487">
          <cell r="H25487" t="str">
            <v/>
          </cell>
        </row>
        <row r="25488">
          <cell r="H25488" t="str">
            <v/>
          </cell>
        </row>
        <row r="25489">
          <cell r="A25489" t="str">
            <v xml:space="preserve">CANTIDAD TOTAL ACTIVIDAD No </v>
          </cell>
          <cell r="H25489" t="str">
            <v/>
          </cell>
        </row>
        <row r="25490">
          <cell r="A25490" t="str">
            <v>INSERTE PLANO, GRÁFICO O ESQUEMA AQUÍ</v>
          </cell>
        </row>
        <row r="25513">
          <cell r="B25513" t="str">
            <v xml:space="preserve">JOSE ENRIQUE CASTRO CASTRO </v>
          </cell>
        </row>
        <row r="25514">
          <cell r="B25514" t="str">
            <v xml:space="preserve">SECRETARIO DE PLANEACION </v>
          </cell>
        </row>
        <row r="25515">
          <cell r="B25515" t="str">
            <v xml:space="preserve">SECRETARIA DE PLANEACION </v>
          </cell>
        </row>
        <row r="25516">
          <cell r="B25516" t="str">
            <v/>
          </cell>
          <cell r="C25516" t="str">
            <v>ACTIVIDAD No  - PÁGINA 2</v>
          </cell>
        </row>
        <row r="25517">
          <cell r="A25517" t="str">
            <v>DEPARTAMENTO DE ANTIOQUIA</v>
          </cell>
        </row>
        <row r="25518">
          <cell r="A25518" t="str">
            <v>MUNICIPIO DE MONTEBELLO</v>
          </cell>
        </row>
        <row r="25519">
          <cell r="A25519" t="str">
            <v>PROYECTO: Mantenimiento y Mejoramiento de Vías Terciarias en los Municipios de Montebello y Santa Barbara</v>
          </cell>
        </row>
        <row r="25521">
          <cell r="A25521" t="str">
            <v>MEMORIAS DE OBRA</v>
          </cell>
        </row>
        <row r="25523">
          <cell r="A25523" t="str">
            <v>No.</v>
          </cell>
          <cell r="B25523" t="str">
            <v>DESCRIPCIÓN</v>
          </cell>
          <cell r="F25523" t="str">
            <v>ÍTEM DE PAGO</v>
          </cell>
          <cell r="G25523" t="str">
            <v>UNIDAD</v>
          </cell>
          <cell r="H25523" t="str">
            <v>CANTIDAD</v>
          </cell>
        </row>
        <row r="25524">
          <cell r="B25524" t="str">
            <v/>
          </cell>
          <cell r="F25524" t="str">
            <v/>
          </cell>
          <cell r="G25524" t="str">
            <v/>
          </cell>
          <cell r="H25524" t="str">
            <v/>
          </cell>
        </row>
        <row r="25526">
          <cell r="A25526" t="str">
            <v>DETALLE</v>
          </cell>
          <cell r="C25526" t="str">
            <v>FACTOR</v>
          </cell>
          <cell r="D25526" t="str">
            <v>CANTIDAD</v>
          </cell>
          <cell r="E25526" t="str">
            <v>A (ML)</v>
          </cell>
          <cell r="F25526" t="str">
            <v>B (M2)</v>
          </cell>
          <cell r="G25526" t="str">
            <v>C (M3)</v>
          </cell>
          <cell r="H25526" t="str">
            <v>TOTAL</v>
          </cell>
        </row>
        <row r="25527">
          <cell r="H25527" t="str">
            <v/>
          </cell>
        </row>
        <row r="25528">
          <cell r="H25528" t="str">
            <v/>
          </cell>
        </row>
        <row r="25529">
          <cell r="H25529" t="str">
            <v/>
          </cell>
        </row>
        <row r="25530">
          <cell r="H25530" t="str">
            <v/>
          </cell>
        </row>
        <row r="25531">
          <cell r="H25531" t="str">
            <v/>
          </cell>
        </row>
        <row r="25532">
          <cell r="H25532" t="str">
            <v/>
          </cell>
        </row>
        <row r="25533">
          <cell r="H25533" t="str">
            <v/>
          </cell>
        </row>
        <row r="25534">
          <cell r="H25534" t="str">
            <v/>
          </cell>
        </row>
        <row r="25535">
          <cell r="H25535" t="str">
            <v/>
          </cell>
        </row>
        <row r="25536">
          <cell r="H25536" t="str">
            <v/>
          </cell>
        </row>
        <row r="25537">
          <cell r="H25537" t="str">
            <v/>
          </cell>
        </row>
        <row r="25538">
          <cell r="H25538" t="str">
            <v/>
          </cell>
        </row>
        <row r="25539">
          <cell r="H25539" t="str">
            <v/>
          </cell>
        </row>
        <row r="25540">
          <cell r="H25540" t="str">
            <v/>
          </cell>
        </row>
        <row r="25541">
          <cell r="H25541" t="str">
            <v/>
          </cell>
        </row>
        <row r="25542">
          <cell r="H25542" t="str">
            <v/>
          </cell>
        </row>
        <row r="25543">
          <cell r="H25543" t="str">
            <v/>
          </cell>
        </row>
        <row r="25544">
          <cell r="H25544" t="str">
            <v/>
          </cell>
        </row>
        <row r="25545">
          <cell r="H25545" t="str">
            <v/>
          </cell>
        </row>
        <row r="25546">
          <cell r="H25546" t="str">
            <v/>
          </cell>
        </row>
        <row r="25547">
          <cell r="H25547" t="str">
            <v/>
          </cell>
        </row>
        <row r="25548">
          <cell r="H25548" t="str">
            <v/>
          </cell>
        </row>
        <row r="25549">
          <cell r="H25549" t="str">
            <v/>
          </cell>
        </row>
        <row r="25550">
          <cell r="H25550" t="str">
            <v/>
          </cell>
        </row>
        <row r="25551">
          <cell r="H25551" t="str">
            <v/>
          </cell>
        </row>
        <row r="25552">
          <cell r="H25552" t="str">
            <v/>
          </cell>
        </row>
        <row r="25553">
          <cell r="H25553" t="str">
            <v/>
          </cell>
        </row>
        <row r="25554">
          <cell r="H25554" t="str">
            <v/>
          </cell>
        </row>
        <row r="25555">
          <cell r="H25555" t="str">
            <v/>
          </cell>
        </row>
        <row r="25556">
          <cell r="H25556" t="str">
            <v/>
          </cell>
        </row>
        <row r="25557">
          <cell r="H25557" t="str">
            <v/>
          </cell>
        </row>
        <row r="25558">
          <cell r="A25558" t="str">
            <v>ACTIVIDAD No  - PÁGINA 1</v>
          </cell>
        </row>
        <row r="25559">
          <cell r="H25559" t="str">
            <v/>
          </cell>
        </row>
        <row r="25560">
          <cell r="H25560" t="str">
            <v/>
          </cell>
        </row>
        <row r="25561">
          <cell r="H25561" t="str">
            <v/>
          </cell>
        </row>
        <row r="25562">
          <cell r="H25562" t="str">
            <v/>
          </cell>
        </row>
        <row r="25563">
          <cell r="H25563" t="str">
            <v/>
          </cell>
        </row>
        <row r="25564">
          <cell r="H25564" t="str">
            <v/>
          </cell>
        </row>
        <row r="25565">
          <cell r="H25565" t="str">
            <v/>
          </cell>
        </row>
        <row r="25566">
          <cell r="H25566" t="str">
            <v/>
          </cell>
        </row>
        <row r="25567">
          <cell r="H25567" t="str">
            <v/>
          </cell>
        </row>
        <row r="25568">
          <cell r="H25568" t="str">
            <v/>
          </cell>
        </row>
        <row r="25569">
          <cell r="H25569" t="str">
            <v/>
          </cell>
        </row>
        <row r="25570">
          <cell r="H25570" t="str">
            <v/>
          </cell>
        </row>
        <row r="25571">
          <cell r="H25571" t="str">
            <v/>
          </cell>
        </row>
        <row r="25572">
          <cell r="H25572" t="str">
            <v/>
          </cell>
        </row>
        <row r="25573">
          <cell r="H25573" t="str">
            <v/>
          </cell>
        </row>
        <row r="25574">
          <cell r="H25574" t="str">
            <v/>
          </cell>
        </row>
        <row r="25575">
          <cell r="H25575" t="str">
            <v/>
          </cell>
        </row>
        <row r="25576">
          <cell r="A25576" t="str">
            <v xml:space="preserve">CANTIDAD TOTAL ACTIVIDAD No </v>
          </cell>
          <cell r="H25576" t="str">
            <v/>
          </cell>
        </row>
        <row r="25577">
          <cell r="A25577" t="str">
            <v>INSERTE PLANO, GRÁFICO O ESQUEMA AQUÍ</v>
          </cell>
        </row>
        <row r="25600">
          <cell r="B25600" t="str">
            <v xml:space="preserve">JOSE ENRIQUE CASTRO CASTRO </v>
          </cell>
        </row>
        <row r="25601">
          <cell r="B25601" t="str">
            <v xml:space="preserve">SECRETARIO DE PLANEACION </v>
          </cell>
        </row>
        <row r="25602">
          <cell r="B25602" t="str">
            <v xml:space="preserve">SECRETARIA DE PLANEACION </v>
          </cell>
        </row>
        <row r="25603">
          <cell r="B25603" t="str">
            <v/>
          </cell>
          <cell r="C25603" t="str">
            <v>ACTIVIDAD No  - PÁGINA 2</v>
          </cell>
        </row>
        <row r="25604">
          <cell r="A25604" t="str">
            <v>DEPARTAMENTO DE ANTIOQUIA</v>
          </cell>
        </row>
        <row r="25605">
          <cell r="A25605" t="str">
            <v>MUNICIPIO DE MONTEBELLO</v>
          </cell>
        </row>
        <row r="25606">
          <cell r="A25606" t="str">
            <v>PROYECTO: Mantenimiento y Mejoramiento de Vías Terciarias en los Municipios de Montebello y Santa Barbara</v>
          </cell>
        </row>
        <row r="25608">
          <cell r="A25608" t="str">
            <v>MEMORIAS DE OBRA</v>
          </cell>
        </row>
        <row r="25610">
          <cell r="A25610" t="str">
            <v>No.</v>
          </cell>
          <cell r="B25610" t="str">
            <v>DESCRIPCIÓN</v>
          </cell>
          <cell r="F25610" t="str">
            <v>ÍTEM DE PAGO</v>
          </cell>
          <cell r="G25610" t="str">
            <v>UNIDAD</v>
          </cell>
          <cell r="H25610" t="str">
            <v>CANTIDAD</v>
          </cell>
        </row>
        <row r="25611">
          <cell r="B25611" t="str">
            <v/>
          </cell>
          <cell r="F25611" t="str">
            <v/>
          </cell>
          <cell r="G25611" t="str">
            <v/>
          </cell>
          <cell r="H25611" t="str">
            <v/>
          </cell>
        </row>
        <row r="25613">
          <cell r="A25613" t="str">
            <v>DETALLE</v>
          </cell>
          <cell r="C25613" t="str">
            <v>FACTOR</v>
          </cell>
          <cell r="D25613" t="str">
            <v>CANTIDAD</v>
          </cell>
          <cell r="E25613" t="str">
            <v>A (ML)</v>
          </cell>
          <cell r="F25613" t="str">
            <v>B (M2)</v>
          </cell>
          <cell r="G25613" t="str">
            <v>C (M3)</v>
          </cell>
          <cell r="H25613" t="str">
            <v>TOTAL</v>
          </cell>
        </row>
        <row r="25614">
          <cell r="H25614" t="str">
            <v/>
          </cell>
        </row>
        <row r="25615">
          <cell r="H25615" t="str">
            <v/>
          </cell>
        </row>
        <row r="25616">
          <cell r="H25616" t="str">
            <v/>
          </cell>
        </row>
        <row r="25617">
          <cell r="H25617" t="str">
            <v/>
          </cell>
        </row>
        <row r="25618">
          <cell r="H25618" t="str">
            <v/>
          </cell>
        </row>
        <row r="25619">
          <cell r="H25619" t="str">
            <v/>
          </cell>
        </row>
        <row r="25620">
          <cell r="H25620" t="str">
            <v/>
          </cell>
        </row>
        <row r="25621">
          <cell r="H25621" t="str">
            <v/>
          </cell>
        </row>
        <row r="25622">
          <cell r="H25622" t="str">
            <v/>
          </cell>
        </row>
        <row r="25623">
          <cell r="H25623" t="str">
            <v/>
          </cell>
        </row>
        <row r="25624">
          <cell r="H25624" t="str">
            <v/>
          </cell>
        </row>
        <row r="25625">
          <cell r="H25625" t="str">
            <v/>
          </cell>
        </row>
        <row r="25626">
          <cell r="H25626" t="str">
            <v/>
          </cell>
        </row>
        <row r="25627">
          <cell r="H25627" t="str">
            <v/>
          </cell>
        </row>
        <row r="25628">
          <cell r="H25628" t="str">
            <v/>
          </cell>
        </row>
        <row r="25629">
          <cell r="H25629" t="str">
            <v/>
          </cell>
        </row>
        <row r="25630">
          <cell r="H25630" t="str">
            <v/>
          </cell>
        </row>
        <row r="25631">
          <cell r="H25631" t="str">
            <v/>
          </cell>
        </row>
        <row r="25632">
          <cell r="H25632" t="str">
            <v/>
          </cell>
        </row>
        <row r="25633">
          <cell r="H25633" t="str">
            <v/>
          </cell>
        </row>
        <row r="25634">
          <cell r="H25634" t="str">
            <v/>
          </cell>
        </row>
        <row r="25635">
          <cell r="H25635" t="str">
            <v/>
          </cell>
        </row>
        <row r="25636">
          <cell r="H25636" t="str">
            <v/>
          </cell>
        </row>
        <row r="25637">
          <cell r="H25637" t="str">
            <v/>
          </cell>
        </row>
        <row r="25638">
          <cell r="H25638" t="str">
            <v/>
          </cell>
        </row>
        <row r="25639">
          <cell r="H25639" t="str">
            <v/>
          </cell>
        </row>
        <row r="25640">
          <cell r="H25640" t="str">
            <v/>
          </cell>
        </row>
        <row r="25641">
          <cell r="H25641" t="str">
            <v/>
          </cell>
        </row>
        <row r="25642">
          <cell r="H25642" t="str">
            <v/>
          </cell>
        </row>
        <row r="25643">
          <cell r="H25643" t="str">
            <v/>
          </cell>
        </row>
        <row r="25644">
          <cell r="H25644" t="str">
            <v/>
          </cell>
        </row>
        <row r="25645">
          <cell r="A25645" t="str">
            <v>ACTIVIDAD No  - PÁGINA 1</v>
          </cell>
        </row>
        <row r="25646">
          <cell r="H25646" t="str">
            <v/>
          </cell>
        </row>
        <row r="25647">
          <cell r="H25647" t="str">
            <v/>
          </cell>
        </row>
        <row r="25648">
          <cell r="H25648" t="str">
            <v/>
          </cell>
        </row>
        <row r="25649">
          <cell r="H25649" t="str">
            <v/>
          </cell>
        </row>
        <row r="25650">
          <cell r="H25650" t="str">
            <v/>
          </cell>
        </row>
        <row r="25651">
          <cell r="H25651" t="str">
            <v/>
          </cell>
        </row>
        <row r="25652">
          <cell r="H25652" t="str">
            <v/>
          </cell>
        </row>
        <row r="25653">
          <cell r="H25653" t="str">
            <v/>
          </cell>
        </row>
        <row r="25654">
          <cell r="H25654" t="str">
            <v/>
          </cell>
        </row>
        <row r="25655">
          <cell r="H25655" t="str">
            <v/>
          </cell>
        </row>
        <row r="25656">
          <cell r="H25656" t="str">
            <v/>
          </cell>
        </row>
        <row r="25657">
          <cell r="H25657" t="str">
            <v/>
          </cell>
        </row>
        <row r="25658">
          <cell r="H25658" t="str">
            <v/>
          </cell>
        </row>
        <row r="25659">
          <cell r="H25659" t="str">
            <v/>
          </cell>
        </row>
        <row r="25660">
          <cell r="H25660" t="str">
            <v/>
          </cell>
        </row>
        <row r="25661">
          <cell r="H25661" t="str">
            <v/>
          </cell>
        </row>
        <row r="25662">
          <cell r="H25662" t="str">
            <v/>
          </cell>
        </row>
        <row r="25663">
          <cell r="A25663" t="str">
            <v xml:space="preserve">CANTIDAD TOTAL ACTIVIDAD No </v>
          </cell>
          <cell r="H25663" t="str">
            <v/>
          </cell>
        </row>
        <row r="25664">
          <cell r="A25664" t="str">
            <v>INSERTE PLANO, GRÁFICO O ESQUEMA AQUÍ</v>
          </cell>
        </row>
        <row r="25687">
          <cell r="B25687" t="str">
            <v xml:space="preserve">JOSE ENRIQUE CASTRO CASTRO </v>
          </cell>
        </row>
        <row r="25688">
          <cell r="B25688" t="str">
            <v xml:space="preserve">SECRETARIO DE PLANEACION </v>
          </cell>
        </row>
        <row r="25689">
          <cell r="B25689" t="str">
            <v xml:space="preserve">SECRETARIA DE PLANEACION </v>
          </cell>
        </row>
        <row r="25690">
          <cell r="B25690" t="str">
            <v/>
          </cell>
          <cell r="C25690" t="str">
            <v>ACTIVIDAD No  - PÁGINA 2</v>
          </cell>
        </row>
        <row r="25691">
          <cell r="A25691" t="str">
            <v>DEPARTAMENTO DE ANTIOQUIA</v>
          </cell>
        </row>
        <row r="25692">
          <cell r="A25692" t="str">
            <v>MUNICIPIO DE MONTEBELLO</v>
          </cell>
        </row>
        <row r="25693">
          <cell r="A25693" t="str">
            <v>PROYECTO: Mantenimiento y Mejoramiento de Vías Terciarias en los Municipios de Montebello y Santa Barbara</v>
          </cell>
        </row>
        <row r="25695">
          <cell r="A25695" t="str">
            <v>MEMORIAS DE OBRA</v>
          </cell>
        </row>
        <row r="25697">
          <cell r="A25697" t="str">
            <v>No.</v>
          </cell>
          <cell r="B25697" t="str">
            <v>DESCRIPCIÓN</v>
          </cell>
          <cell r="F25697" t="str">
            <v>ÍTEM DE PAGO</v>
          </cell>
          <cell r="G25697" t="str">
            <v>UNIDAD</v>
          </cell>
          <cell r="H25697" t="str">
            <v>CANTIDAD</v>
          </cell>
        </row>
        <row r="25698">
          <cell r="B25698" t="str">
            <v/>
          </cell>
          <cell r="F25698" t="str">
            <v/>
          </cell>
          <cell r="G25698" t="str">
            <v/>
          </cell>
          <cell r="H25698" t="str">
            <v/>
          </cell>
        </row>
        <row r="25700">
          <cell r="A25700" t="str">
            <v>DETALLE</v>
          </cell>
          <cell r="C25700" t="str">
            <v>FACTOR</v>
          </cell>
          <cell r="D25700" t="str">
            <v>CANTIDAD</v>
          </cell>
          <cell r="E25700" t="str">
            <v>A (ML)</v>
          </cell>
          <cell r="F25700" t="str">
            <v>B (M2)</v>
          </cell>
          <cell r="G25700" t="str">
            <v>C (M3)</v>
          </cell>
          <cell r="H25700" t="str">
            <v>TOTAL</v>
          </cell>
        </row>
        <row r="25701">
          <cell r="H25701" t="str">
            <v/>
          </cell>
        </row>
        <row r="25702">
          <cell r="H25702" t="str">
            <v/>
          </cell>
        </row>
        <row r="25703">
          <cell r="H25703" t="str">
            <v/>
          </cell>
        </row>
        <row r="25704">
          <cell r="H25704" t="str">
            <v/>
          </cell>
        </row>
        <row r="25705">
          <cell r="H25705" t="str">
            <v/>
          </cell>
        </row>
        <row r="25706">
          <cell r="H25706" t="str">
            <v/>
          </cell>
        </row>
        <row r="25707">
          <cell r="H25707" t="str">
            <v/>
          </cell>
        </row>
        <row r="25708">
          <cell r="H25708" t="str">
            <v/>
          </cell>
        </row>
        <row r="25709">
          <cell r="H25709" t="str">
            <v/>
          </cell>
        </row>
        <row r="25710">
          <cell r="H25710" t="str">
            <v/>
          </cell>
        </row>
        <row r="25711">
          <cell r="H25711" t="str">
            <v/>
          </cell>
        </row>
        <row r="25712">
          <cell r="H25712" t="str">
            <v/>
          </cell>
        </row>
        <row r="25713">
          <cell r="H25713" t="str">
            <v/>
          </cell>
        </row>
        <row r="25714">
          <cell r="H25714" t="str">
            <v/>
          </cell>
        </row>
        <row r="25715">
          <cell r="H25715" t="str">
            <v/>
          </cell>
        </row>
        <row r="25716">
          <cell r="H25716" t="str">
            <v/>
          </cell>
        </row>
        <row r="25717">
          <cell r="H25717" t="str">
            <v/>
          </cell>
        </row>
        <row r="25718">
          <cell r="H25718" t="str">
            <v/>
          </cell>
        </row>
        <row r="25719">
          <cell r="H25719" t="str">
            <v/>
          </cell>
        </row>
        <row r="25720">
          <cell r="H25720" t="str">
            <v/>
          </cell>
        </row>
        <row r="25721">
          <cell r="H25721" t="str">
            <v/>
          </cell>
        </row>
        <row r="25722">
          <cell r="H25722" t="str">
            <v/>
          </cell>
        </row>
        <row r="25723">
          <cell r="H25723" t="str">
            <v/>
          </cell>
        </row>
        <row r="25724">
          <cell r="H25724" t="str">
            <v/>
          </cell>
        </row>
        <row r="25725">
          <cell r="H25725" t="str">
            <v/>
          </cell>
        </row>
        <row r="25726">
          <cell r="H25726" t="str">
            <v/>
          </cell>
        </row>
        <row r="25727">
          <cell r="H25727" t="str">
            <v/>
          </cell>
        </row>
        <row r="25728">
          <cell r="H25728" t="str">
            <v/>
          </cell>
        </row>
        <row r="25729">
          <cell r="H25729" t="str">
            <v/>
          </cell>
        </row>
        <row r="25730">
          <cell r="H25730" t="str">
            <v/>
          </cell>
        </row>
        <row r="25731">
          <cell r="H25731" t="str">
            <v/>
          </cell>
        </row>
        <row r="25732">
          <cell r="H25732" t="str">
            <v/>
          </cell>
        </row>
        <row r="25733">
          <cell r="H25733" t="str">
            <v/>
          </cell>
        </row>
        <row r="25734">
          <cell r="A25734" t="str">
            <v>ACTIVIDAD No  - PÁGINA 1</v>
          </cell>
        </row>
        <row r="25735">
          <cell r="H25735" t="str">
            <v/>
          </cell>
        </row>
        <row r="25736">
          <cell r="H25736" t="str">
            <v/>
          </cell>
        </row>
        <row r="25737">
          <cell r="H25737" t="str">
            <v/>
          </cell>
        </row>
        <row r="25738">
          <cell r="H25738" t="str">
            <v/>
          </cell>
        </row>
        <row r="25739">
          <cell r="H25739" t="str">
            <v/>
          </cell>
        </row>
        <row r="25740">
          <cell r="H25740" t="str">
            <v/>
          </cell>
        </row>
        <row r="25741">
          <cell r="H25741" t="str">
            <v/>
          </cell>
        </row>
        <row r="25742">
          <cell r="H25742" t="str">
            <v/>
          </cell>
        </row>
        <row r="25743">
          <cell r="H25743" t="str">
            <v/>
          </cell>
        </row>
        <row r="25744">
          <cell r="H25744" t="str">
            <v/>
          </cell>
        </row>
        <row r="25745">
          <cell r="H25745" t="str">
            <v/>
          </cell>
        </row>
        <row r="25746">
          <cell r="H25746" t="str">
            <v/>
          </cell>
        </row>
        <row r="25747">
          <cell r="H25747" t="str">
            <v/>
          </cell>
        </row>
        <row r="25748">
          <cell r="H25748" t="str">
            <v/>
          </cell>
        </row>
        <row r="25749">
          <cell r="H25749" t="str">
            <v/>
          </cell>
        </row>
        <row r="25750">
          <cell r="H25750" t="str">
            <v/>
          </cell>
        </row>
        <row r="25751">
          <cell r="H25751" t="str">
            <v/>
          </cell>
        </row>
        <row r="25752">
          <cell r="A25752" t="str">
            <v xml:space="preserve">CANTIDAD TOTAL ACTIVIDAD No </v>
          </cell>
          <cell r="H25752" t="str">
            <v/>
          </cell>
        </row>
        <row r="25753">
          <cell r="A25753" t="str">
            <v>INSERTE PLANO, GRÁFICO O ESQUEMA AQUÍ</v>
          </cell>
        </row>
        <row r="25776">
          <cell r="B25776" t="str">
            <v xml:space="preserve">JOSE ENRIQUE CASTRO CASTRO </v>
          </cell>
        </row>
        <row r="25777">
          <cell r="B25777" t="str">
            <v xml:space="preserve">SECRETARIO DE PLANEACION </v>
          </cell>
        </row>
        <row r="25778">
          <cell r="B25778" t="str">
            <v xml:space="preserve">SECRETARIA DE PLANEACION </v>
          </cell>
        </row>
        <row r="25779">
          <cell r="B25779" t="str">
            <v/>
          </cell>
          <cell r="C25779" t="str">
            <v>ACTIVIDAD No  - PÁGINA 2</v>
          </cell>
        </row>
        <row r="25780">
          <cell r="A25780" t="str">
            <v>DEPARTAMENTO DE ANTIOQUIA</v>
          </cell>
        </row>
        <row r="25781">
          <cell r="A25781" t="str">
            <v>MUNICIPIO DE MONTEBELLO</v>
          </cell>
        </row>
        <row r="25782">
          <cell r="A25782" t="str">
            <v>PROYECTO: Mantenimiento y Mejoramiento de Vías Terciarias en los Municipios de Montebello y Santa Barbara</v>
          </cell>
        </row>
        <row r="25784">
          <cell r="A25784" t="str">
            <v>MEMORIAS DE OBRA</v>
          </cell>
        </row>
        <row r="25786">
          <cell r="A25786" t="str">
            <v>No.</v>
          </cell>
          <cell r="B25786" t="str">
            <v>DESCRIPCIÓN</v>
          </cell>
          <cell r="F25786" t="str">
            <v>ÍTEM DE PAGO</v>
          </cell>
          <cell r="G25786" t="str">
            <v>UNIDAD</v>
          </cell>
          <cell r="H25786" t="str">
            <v>CANTIDAD</v>
          </cell>
        </row>
        <row r="25787">
          <cell r="B25787" t="str">
            <v/>
          </cell>
          <cell r="F25787" t="str">
            <v/>
          </cell>
          <cell r="G25787" t="str">
            <v/>
          </cell>
          <cell r="H25787" t="str">
            <v/>
          </cell>
        </row>
        <row r="25789">
          <cell r="A25789" t="str">
            <v>DETALLE</v>
          </cell>
          <cell r="C25789" t="str">
            <v>FACTOR</v>
          </cell>
          <cell r="D25789" t="str">
            <v>CANTIDAD</v>
          </cell>
          <cell r="E25789" t="str">
            <v>A (ML)</v>
          </cell>
          <cell r="F25789" t="str">
            <v>B (M2)</v>
          </cell>
          <cell r="G25789" t="str">
            <v>C (M3)</v>
          </cell>
          <cell r="H25789" t="str">
            <v>TOTAL</v>
          </cell>
        </row>
        <row r="25790">
          <cell r="H25790" t="str">
            <v/>
          </cell>
        </row>
        <row r="25791">
          <cell r="H25791" t="str">
            <v/>
          </cell>
        </row>
        <row r="25792">
          <cell r="H25792" t="str">
            <v/>
          </cell>
        </row>
        <row r="25793">
          <cell r="H25793" t="str">
            <v/>
          </cell>
        </row>
        <row r="25794">
          <cell r="H25794" t="str">
            <v/>
          </cell>
        </row>
        <row r="25795">
          <cell r="H25795" t="str">
            <v/>
          </cell>
        </row>
        <row r="25796">
          <cell r="H25796" t="str">
            <v/>
          </cell>
        </row>
        <row r="25797">
          <cell r="H25797" t="str">
            <v/>
          </cell>
        </row>
        <row r="25798">
          <cell r="H25798" t="str">
            <v/>
          </cell>
        </row>
        <row r="25799">
          <cell r="H25799" t="str">
            <v/>
          </cell>
        </row>
        <row r="25800">
          <cell r="H25800" t="str">
            <v/>
          </cell>
        </row>
        <row r="25801">
          <cell r="H25801" t="str">
            <v/>
          </cell>
        </row>
        <row r="25802">
          <cell r="H25802" t="str">
            <v/>
          </cell>
        </row>
        <row r="25803">
          <cell r="H25803" t="str">
            <v/>
          </cell>
        </row>
        <row r="25804">
          <cell r="H25804" t="str">
            <v/>
          </cell>
        </row>
        <row r="25805">
          <cell r="H25805" t="str">
            <v/>
          </cell>
        </row>
        <row r="25806">
          <cell r="H25806" t="str">
            <v/>
          </cell>
        </row>
        <row r="25807">
          <cell r="H25807" t="str">
            <v/>
          </cell>
        </row>
        <row r="25808">
          <cell r="H25808" t="str">
            <v/>
          </cell>
        </row>
        <row r="25809">
          <cell r="H25809" t="str">
            <v/>
          </cell>
        </row>
        <row r="25810">
          <cell r="H25810" t="str">
            <v/>
          </cell>
        </row>
        <row r="25811">
          <cell r="H25811" t="str">
            <v/>
          </cell>
        </row>
        <row r="25812">
          <cell r="H25812" t="str">
            <v/>
          </cell>
        </row>
        <row r="25813">
          <cell r="H25813" t="str">
            <v/>
          </cell>
        </row>
        <row r="25814">
          <cell r="H25814" t="str">
            <v/>
          </cell>
        </row>
        <row r="25815">
          <cell r="H25815" t="str">
            <v/>
          </cell>
        </row>
        <row r="25816">
          <cell r="H25816" t="str">
            <v/>
          </cell>
        </row>
        <row r="25817">
          <cell r="H25817" t="str">
            <v/>
          </cell>
        </row>
        <row r="25818">
          <cell r="H25818" t="str">
            <v/>
          </cell>
        </row>
        <row r="25819">
          <cell r="H25819" t="str">
            <v/>
          </cell>
        </row>
        <row r="25820">
          <cell r="H25820" t="str">
            <v/>
          </cell>
        </row>
        <row r="25821">
          <cell r="A25821" t="str">
            <v>ACTIVIDAD No  - PÁGINA 1</v>
          </cell>
        </row>
        <row r="25822">
          <cell r="H25822" t="str">
            <v/>
          </cell>
        </row>
        <row r="25823">
          <cell r="H25823" t="str">
            <v/>
          </cell>
        </row>
        <row r="25824">
          <cell r="H25824" t="str">
            <v/>
          </cell>
        </row>
        <row r="25825">
          <cell r="H25825" t="str">
            <v/>
          </cell>
        </row>
        <row r="25826">
          <cell r="H25826" t="str">
            <v/>
          </cell>
        </row>
        <row r="25827">
          <cell r="H25827" t="str">
            <v/>
          </cell>
        </row>
        <row r="25828">
          <cell r="H25828" t="str">
            <v/>
          </cell>
        </row>
        <row r="25829">
          <cell r="H25829" t="str">
            <v/>
          </cell>
        </row>
        <row r="25830">
          <cell r="H25830" t="str">
            <v/>
          </cell>
        </row>
        <row r="25831">
          <cell r="H25831" t="str">
            <v/>
          </cell>
        </row>
        <row r="25832">
          <cell r="H25832" t="str">
            <v/>
          </cell>
        </row>
        <row r="25833">
          <cell r="H25833" t="str">
            <v/>
          </cell>
        </row>
        <row r="25834">
          <cell r="H25834" t="str">
            <v/>
          </cell>
        </row>
        <row r="25835">
          <cell r="H25835" t="str">
            <v/>
          </cell>
        </row>
        <row r="25836">
          <cell r="H25836" t="str">
            <v/>
          </cell>
        </row>
        <row r="25837">
          <cell r="H25837" t="str">
            <v/>
          </cell>
        </row>
        <row r="25838">
          <cell r="H25838" t="str">
            <v/>
          </cell>
        </row>
        <row r="25839">
          <cell r="A25839" t="str">
            <v xml:space="preserve">CANTIDAD TOTAL ACTIVIDAD No </v>
          </cell>
          <cell r="H25839" t="str">
            <v/>
          </cell>
        </row>
        <row r="25840">
          <cell r="A25840" t="str">
            <v>INSERTE PLANO, GRÁFICO O ESQUEMA AQUÍ</v>
          </cell>
        </row>
        <row r="25863">
          <cell r="B25863" t="str">
            <v xml:space="preserve">JOSE ENRIQUE CASTRO CASTRO </v>
          </cell>
        </row>
        <row r="25864">
          <cell r="B25864" t="str">
            <v xml:space="preserve">SECRETARIO DE PLANEACION </v>
          </cell>
        </row>
        <row r="25865">
          <cell r="B25865" t="str">
            <v xml:space="preserve">SECRETARIA DE PLANEACION </v>
          </cell>
        </row>
        <row r="25866">
          <cell r="B25866" t="str">
            <v/>
          </cell>
          <cell r="C25866" t="str">
            <v>ACTIVIDAD No  - PÁGINA 2</v>
          </cell>
        </row>
        <row r="25867">
          <cell r="A25867" t="str">
            <v>DEPARTAMENTO DE ANTIOQUIA</v>
          </cell>
        </row>
        <row r="25868">
          <cell r="A25868" t="str">
            <v>MUNICIPIO DE MONTEBELLO</v>
          </cell>
        </row>
        <row r="25869">
          <cell r="A25869" t="str">
            <v>PROYECTO: Mantenimiento y Mejoramiento de Vías Terciarias en los Municipios de Montebello y Santa Barbara</v>
          </cell>
        </row>
        <row r="25871">
          <cell r="A25871" t="str">
            <v>MEMORIAS DE OBRA</v>
          </cell>
        </row>
        <row r="25873">
          <cell r="A25873" t="str">
            <v>No.</v>
          </cell>
          <cell r="B25873" t="str">
            <v>DESCRIPCIÓN</v>
          </cell>
          <cell r="F25873" t="str">
            <v>ÍTEM DE PAGO</v>
          </cell>
          <cell r="G25873" t="str">
            <v>UNIDAD</v>
          </cell>
          <cell r="H25873" t="str">
            <v>CANTIDAD</v>
          </cell>
        </row>
        <row r="25874">
          <cell r="B25874" t="str">
            <v/>
          </cell>
          <cell r="F25874" t="str">
            <v/>
          </cell>
          <cell r="G25874" t="str">
            <v/>
          </cell>
          <cell r="H25874" t="str">
            <v/>
          </cell>
        </row>
        <row r="25876">
          <cell r="A25876" t="str">
            <v>DETALLE</v>
          </cell>
          <cell r="C25876" t="str">
            <v>FACTOR</v>
          </cell>
          <cell r="D25876" t="str">
            <v>CANTIDAD</v>
          </cell>
          <cell r="E25876" t="str">
            <v>A (ML)</v>
          </cell>
          <cell r="F25876" t="str">
            <v>B (M2)</v>
          </cell>
          <cell r="G25876" t="str">
            <v>C (M3)</v>
          </cell>
          <cell r="H25876" t="str">
            <v>TOTAL</v>
          </cell>
        </row>
        <row r="25877">
          <cell r="H25877" t="str">
            <v/>
          </cell>
        </row>
        <row r="25878">
          <cell r="H25878" t="str">
            <v/>
          </cell>
        </row>
        <row r="25879">
          <cell r="H25879" t="str">
            <v/>
          </cell>
        </row>
        <row r="25880">
          <cell r="H25880" t="str">
            <v/>
          </cell>
        </row>
        <row r="25881">
          <cell r="H25881" t="str">
            <v/>
          </cell>
        </row>
        <row r="25882">
          <cell r="H25882" t="str">
            <v/>
          </cell>
        </row>
        <row r="25883">
          <cell r="H25883" t="str">
            <v/>
          </cell>
        </row>
        <row r="25884">
          <cell r="H25884" t="str">
            <v/>
          </cell>
        </row>
        <row r="25885">
          <cell r="H25885" t="str">
            <v/>
          </cell>
        </row>
        <row r="25886">
          <cell r="H25886" t="str">
            <v/>
          </cell>
        </row>
        <row r="25887">
          <cell r="H25887" t="str">
            <v/>
          </cell>
        </row>
        <row r="25888">
          <cell r="H25888" t="str">
            <v/>
          </cell>
        </row>
        <row r="25889">
          <cell r="H25889" t="str">
            <v/>
          </cell>
        </row>
        <row r="25890">
          <cell r="H25890" t="str">
            <v/>
          </cell>
        </row>
        <row r="25891">
          <cell r="H25891" t="str">
            <v/>
          </cell>
        </row>
        <row r="25892">
          <cell r="H25892" t="str">
            <v/>
          </cell>
        </row>
        <row r="25893">
          <cell r="H25893" t="str">
            <v/>
          </cell>
        </row>
        <row r="25894">
          <cell r="H25894" t="str">
            <v/>
          </cell>
        </row>
        <row r="25895">
          <cell r="H25895" t="str">
            <v/>
          </cell>
        </row>
        <row r="25896">
          <cell r="H25896" t="str">
            <v/>
          </cell>
        </row>
        <row r="25897">
          <cell r="H25897" t="str">
            <v/>
          </cell>
        </row>
        <row r="25898">
          <cell r="H25898" t="str">
            <v/>
          </cell>
        </row>
        <row r="25899">
          <cell r="H25899" t="str">
            <v/>
          </cell>
        </row>
        <row r="25900">
          <cell r="H25900" t="str">
            <v/>
          </cell>
        </row>
        <row r="25901">
          <cell r="H25901" t="str">
            <v/>
          </cell>
        </row>
        <row r="25902">
          <cell r="H25902" t="str">
            <v/>
          </cell>
        </row>
        <row r="25903">
          <cell r="H25903" t="str">
            <v/>
          </cell>
        </row>
        <row r="25904">
          <cell r="H25904" t="str">
            <v/>
          </cell>
        </row>
        <row r="25905">
          <cell r="H25905" t="str">
            <v/>
          </cell>
        </row>
        <row r="25906">
          <cell r="H25906" t="str">
            <v/>
          </cell>
        </row>
        <row r="25907">
          <cell r="H25907" t="str">
            <v/>
          </cell>
        </row>
        <row r="25908">
          <cell r="A25908" t="str">
            <v>ACTIVIDAD No  - PÁGINA 1</v>
          </cell>
        </row>
        <row r="25909">
          <cell r="H25909" t="str">
            <v/>
          </cell>
        </row>
        <row r="25910">
          <cell r="H25910" t="str">
            <v/>
          </cell>
        </row>
        <row r="25911">
          <cell r="H25911" t="str">
            <v/>
          </cell>
        </row>
        <row r="25912">
          <cell r="H25912" t="str">
            <v/>
          </cell>
        </row>
        <row r="25913">
          <cell r="H25913" t="str">
            <v/>
          </cell>
        </row>
        <row r="25914">
          <cell r="H25914" t="str">
            <v/>
          </cell>
        </row>
        <row r="25915">
          <cell r="H25915" t="str">
            <v/>
          </cell>
        </row>
        <row r="25916">
          <cell r="H25916" t="str">
            <v/>
          </cell>
        </row>
        <row r="25917">
          <cell r="H25917" t="str">
            <v/>
          </cell>
        </row>
        <row r="25918">
          <cell r="H25918" t="str">
            <v/>
          </cell>
        </row>
        <row r="25919">
          <cell r="H25919" t="str">
            <v/>
          </cell>
        </row>
        <row r="25920">
          <cell r="H25920" t="str">
            <v/>
          </cell>
        </row>
        <row r="25921">
          <cell r="H25921" t="str">
            <v/>
          </cell>
        </row>
        <row r="25922">
          <cell r="H25922" t="str">
            <v/>
          </cell>
        </row>
        <row r="25923">
          <cell r="H25923" t="str">
            <v/>
          </cell>
        </row>
        <row r="25924">
          <cell r="H25924" t="str">
            <v/>
          </cell>
        </row>
        <row r="25925">
          <cell r="H25925" t="str">
            <v/>
          </cell>
        </row>
        <row r="25926">
          <cell r="A25926" t="str">
            <v xml:space="preserve">CANTIDAD TOTAL ACTIVIDAD No </v>
          </cell>
          <cell r="H25926" t="str">
            <v/>
          </cell>
        </row>
        <row r="25927">
          <cell r="A25927" t="str">
            <v>INSERTE PLANO, GRÁFICO O ESQUEMA AQUÍ</v>
          </cell>
        </row>
        <row r="25950">
          <cell r="B25950" t="str">
            <v xml:space="preserve">JOSE ENRIQUE CASTRO CASTRO </v>
          </cell>
        </row>
        <row r="25951">
          <cell r="B25951" t="str">
            <v xml:space="preserve">SECRETARIO DE PLANEACION </v>
          </cell>
        </row>
        <row r="25952">
          <cell r="B25952" t="str">
            <v xml:space="preserve">SECRETARIA DE PLANEACION </v>
          </cell>
        </row>
        <row r="25953">
          <cell r="B25953" t="str">
            <v/>
          </cell>
          <cell r="C25953" t="str">
            <v>ACTIVIDAD No  - PÁGINA 2</v>
          </cell>
        </row>
        <row r="25954">
          <cell r="A25954" t="str">
            <v>DEPARTAMENTO DE ANTIOQUIA</v>
          </cell>
        </row>
        <row r="25955">
          <cell r="A25955" t="str">
            <v>MUNICIPIO DE MONTEBELLO</v>
          </cell>
        </row>
        <row r="25956">
          <cell r="A25956" t="str">
            <v>PROYECTO: Mantenimiento y Mejoramiento de Vías Terciarias en los Municipios de Montebello y Santa Barbara</v>
          </cell>
        </row>
        <row r="25958">
          <cell r="A25958" t="str">
            <v>MEMORIAS DE OBRA</v>
          </cell>
        </row>
        <row r="25960">
          <cell r="A25960" t="str">
            <v>No.</v>
          </cell>
          <cell r="B25960" t="str">
            <v>DESCRIPCIÓN</v>
          </cell>
          <cell r="F25960" t="str">
            <v>ÍTEM DE PAGO</v>
          </cell>
          <cell r="G25960" t="str">
            <v>UNIDAD</v>
          </cell>
          <cell r="H25960" t="str">
            <v>CANTIDAD</v>
          </cell>
        </row>
        <row r="25961">
          <cell r="B25961" t="str">
            <v/>
          </cell>
          <cell r="F25961" t="str">
            <v/>
          </cell>
          <cell r="G25961" t="str">
            <v/>
          </cell>
          <cell r="H25961" t="str">
            <v/>
          </cell>
        </row>
        <row r="25963">
          <cell r="A25963" t="str">
            <v>DETALLE</v>
          </cell>
          <cell r="C25963" t="str">
            <v>FACTOR</v>
          </cell>
          <cell r="D25963" t="str">
            <v>CANTIDAD</v>
          </cell>
          <cell r="E25963" t="str">
            <v>A (ML)</v>
          </cell>
          <cell r="F25963" t="str">
            <v>B (M2)</v>
          </cell>
          <cell r="G25963" t="str">
            <v>C (M3)</v>
          </cell>
          <cell r="H25963" t="str">
            <v>TOTAL</v>
          </cell>
        </row>
        <row r="25964">
          <cell r="H25964" t="str">
            <v/>
          </cell>
        </row>
        <row r="25965">
          <cell r="H25965" t="str">
            <v/>
          </cell>
        </row>
        <row r="25966">
          <cell r="H25966" t="str">
            <v/>
          </cell>
        </row>
        <row r="25967">
          <cell r="H25967" t="str">
            <v/>
          </cell>
        </row>
        <row r="25968">
          <cell r="H25968" t="str">
            <v/>
          </cell>
        </row>
        <row r="25969">
          <cell r="H25969" t="str">
            <v/>
          </cell>
        </row>
        <row r="25970">
          <cell r="H25970" t="str">
            <v/>
          </cell>
        </row>
        <row r="25971">
          <cell r="H25971" t="str">
            <v/>
          </cell>
        </row>
        <row r="25972">
          <cell r="H25972" t="str">
            <v/>
          </cell>
        </row>
        <row r="25973">
          <cell r="H25973" t="str">
            <v/>
          </cell>
        </row>
        <row r="25974">
          <cell r="H25974" t="str">
            <v/>
          </cell>
        </row>
        <row r="25975">
          <cell r="H25975" t="str">
            <v/>
          </cell>
        </row>
        <row r="25976">
          <cell r="H25976" t="str">
            <v/>
          </cell>
        </row>
        <row r="25977">
          <cell r="H25977" t="str">
            <v/>
          </cell>
        </row>
        <row r="25978">
          <cell r="H25978" t="str">
            <v/>
          </cell>
        </row>
        <row r="25979">
          <cell r="H25979" t="str">
            <v/>
          </cell>
        </row>
        <row r="25980">
          <cell r="H25980" t="str">
            <v/>
          </cell>
        </row>
        <row r="25981">
          <cell r="H25981" t="str">
            <v/>
          </cell>
        </row>
        <row r="25982">
          <cell r="H25982" t="str">
            <v/>
          </cell>
        </row>
        <row r="25983">
          <cell r="H25983" t="str">
            <v/>
          </cell>
        </row>
        <row r="25984">
          <cell r="H25984" t="str">
            <v/>
          </cell>
        </row>
        <row r="25985">
          <cell r="H25985" t="str">
            <v/>
          </cell>
        </row>
        <row r="25986">
          <cell r="H25986" t="str">
            <v/>
          </cell>
        </row>
        <row r="25987">
          <cell r="H25987" t="str">
            <v/>
          </cell>
        </row>
        <row r="25988">
          <cell r="H25988" t="str">
            <v/>
          </cell>
        </row>
        <row r="25989">
          <cell r="H25989" t="str">
            <v/>
          </cell>
        </row>
        <row r="25990">
          <cell r="H25990" t="str">
            <v/>
          </cell>
        </row>
        <row r="25991">
          <cell r="H25991" t="str">
            <v/>
          </cell>
        </row>
        <row r="25992">
          <cell r="H25992" t="str">
            <v/>
          </cell>
        </row>
        <row r="25993">
          <cell r="H25993" t="str">
            <v/>
          </cell>
        </row>
        <row r="25994">
          <cell r="H25994" t="str">
            <v/>
          </cell>
        </row>
        <row r="25995">
          <cell r="A25995" t="str">
            <v>ACTIVIDAD No  - PÁGINA 1</v>
          </cell>
        </row>
        <row r="25996">
          <cell r="H25996" t="str">
            <v/>
          </cell>
        </row>
        <row r="25997">
          <cell r="H25997" t="str">
            <v/>
          </cell>
        </row>
        <row r="25998">
          <cell r="H25998" t="str">
            <v/>
          </cell>
        </row>
        <row r="25999">
          <cell r="H25999" t="str">
            <v/>
          </cell>
        </row>
        <row r="26000">
          <cell r="H26000" t="str">
            <v/>
          </cell>
        </row>
        <row r="26001">
          <cell r="H26001" t="str">
            <v/>
          </cell>
        </row>
        <row r="26002">
          <cell r="H26002" t="str">
            <v/>
          </cell>
        </row>
        <row r="26003">
          <cell r="H26003" t="str">
            <v/>
          </cell>
        </row>
        <row r="26004">
          <cell r="H26004" t="str">
            <v/>
          </cell>
        </row>
        <row r="26005">
          <cell r="H26005" t="str">
            <v/>
          </cell>
        </row>
        <row r="26006">
          <cell r="H26006" t="str">
            <v/>
          </cell>
        </row>
        <row r="26007">
          <cell r="H26007" t="str">
            <v/>
          </cell>
        </row>
        <row r="26008">
          <cell r="H26008" t="str">
            <v/>
          </cell>
        </row>
        <row r="26009">
          <cell r="H26009" t="str">
            <v/>
          </cell>
        </row>
        <row r="26010">
          <cell r="H26010" t="str">
            <v/>
          </cell>
        </row>
        <row r="26011">
          <cell r="H26011" t="str">
            <v/>
          </cell>
        </row>
        <row r="26012">
          <cell r="H26012" t="str">
            <v/>
          </cell>
        </row>
        <row r="26013">
          <cell r="A26013" t="str">
            <v xml:space="preserve">CANTIDAD TOTAL ACTIVIDAD No </v>
          </cell>
          <cell r="H26013" t="str">
            <v/>
          </cell>
        </row>
        <row r="26014">
          <cell r="A26014" t="str">
            <v>INSERTE PLANO, GRÁFICO O ESQUEMA AQUÍ</v>
          </cell>
        </row>
        <row r="26037">
          <cell r="B26037" t="str">
            <v xml:space="preserve">JOSE ENRIQUE CASTRO CASTRO </v>
          </cell>
        </row>
        <row r="26038">
          <cell r="B26038" t="str">
            <v xml:space="preserve">SECRETARIO DE PLANEACION </v>
          </cell>
        </row>
        <row r="26039">
          <cell r="B26039" t="str">
            <v xml:space="preserve">SECRETARIA DE PLANEACION </v>
          </cell>
        </row>
        <row r="26040">
          <cell r="B26040" t="str">
            <v/>
          </cell>
          <cell r="C26040" t="str">
            <v>ACTIVIDAD No  - PÁGINA 2</v>
          </cell>
        </row>
        <row r="26041">
          <cell r="A26041" t="str">
            <v>DEPARTAMENTO DE ANTIOQUIA</v>
          </cell>
        </row>
        <row r="26042">
          <cell r="A26042" t="str">
            <v>MUNICIPIO DE MONTEBELLO</v>
          </cell>
        </row>
        <row r="26043">
          <cell r="A26043" t="str">
            <v>PROYECTO: Mantenimiento y Mejoramiento de Vías Terciarias en los Municipios de Montebello y Santa Barbara</v>
          </cell>
        </row>
        <row r="26045">
          <cell r="A26045" t="str">
            <v>MEMORIAS DE OBRA</v>
          </cell>
        </row>
        <row r="26047">
          <cell r="A26047" t="str">
            <v>No.</v>
          </cell>
          <cell r="B26047" t="str">
            <v>DESCRIPCIÓN</v>
          </cell>
          <cell r="F26047" t="str">
            <v>ÍTEM DE PAGO</v>
          </cell>
          <cell r="G26047" t="str">
            <v>UNIDAD</v>
          </cell>
          <cell r="H26047" t="str">
            <v>CANTIDAD</v>
          </cell>
        </row>
        <row r="26048">
          <cell r="B26048" t="str">
            <v/>
          </cell>
          <cell r="F26048" t="str">
            <v/>
          </cell>
          <cell r="G26048" t="str">
            <v/>
          </cell>
          <cell r="H26048" t="str">
            <v/>
          </cell>
        </row>
        <row r="26050">
          <cell r="A26050" t="str">
            <v>DETALLE</v>
          </cell>
          <cell r="C26050" t="str">
            <v>FACTOR</v>
          </cell>
          <cell r="D26050" t="str">
            <v>CANTIDAD</v>
          </cell>
          <cell r="E26050" t="str">
            <v>A (ML)</v>
          </cell>
          <cell r="F26050" t="str">
            <v>B (M2)</v>
          </cell>
          <cell r="G26050" t="str">
            <v>C (M3)</v>
          </cell>
          <cell r="H26050" t="str">
            <v>TOTAL</v>
          </cell>
        </row>
        <row r="26051">
          <cell r="H26051" t="str">
            <v/>
          </cell>
        </row>
        <row r="26052">
          <cell r="H26052" t="str">
            <v/>
          </cell>
        </row>
        <row r="26053">
          <cell r="H26053" t="str">
            <v/>
          </cell>
        </row>
        <row r="26054">
          <cell r="H26054" t="str">
            <v/>
          </cell>
        </row>
        <row r="26055">
          <cell r="H26055" t="str">
            <v/>
          </cell>
        </row>
        <row r="26056">
          <cell r="H26056" t="str">
            <v/>
          </cell>
        </row>
        <row r="26057">
          <cell r="H26057" t="str">
            <v/>
          </cell>
        </row>
        <row r="26058">
          <cell r="H26058" t="str">
            <v/>
          </cell>
        </row>
        <row r="26059">
          <cell r="H26059" t="str">
            <v/>
          </cell>
        </row>
        <row r="26060">
          <cell r="H26060" t="str">
            <v/>
          </cell>
        </row>
        <row r="26061">
          <cell r="H26061" t="str">
            <v/>
          </cell>
        </row>
        <row r="26062">
          <cell r="H26062" t="str">
            <v/>
          </cell>
        </row>
        <row r="26063">
          <cell r="H26063" t="str">
            <v/>
          </cell>
        </row>
        <row r="26064">
          <cell r="H26064" t="str">
            <v/>
          </cell>
        </row>
        <row r="26065">
          <cell r="H26065" t="str">
            <v/>
          </cell>
        </row>
        <row r="26066">
          <cell r="H26066" t="str">
            <v/>
          </cell>
        </row>
        <row r="26067">
          <cell r="H26067" t="str">
            <v/>
          </cell>
        </row>
        <row r="26068">
          <cell r="H26068" t="str">
            <v/>
          </cell>
        </row>
        <row r="26069">
          <cell r="H26069" t="str">
            <v/>
          </cell>
        </row>
        <row r="26070">
          <cell r="H26070" t="str">
            <v/>
          </cell>
        </row>
        <row r="26071">
          <cell r="H26071" t="str">
            <v/>
          </cell>
        </row>
        <row r="26072">
          <cell r="H26072" t="str">
            <v/>
          </cell>
        </row>
        <row r="26073">
          <cell r="H26073" t="str">
            <v/>
          </cell>
        </row>
        <row r="26074">
          <cell r="H26074" t="str">
            <v/>
          </cell>
        </row>
        <row r="26075">
          <cell r="H26075" t="str">
            <v/>
          </cell>
        </row>
        <row r="26076">
          <cell r="H26076" t="str">
            <v/>
          </cell>
        </row>
        <row r="26077">
          <cell r="H26077" t="str">
            <v/>
          </cell>
        </row>
        <row r="26078">
          <cell r="H26078" t="str">
            <v/>
          </cell>
        </row>
        <row r="26079">
          <cell r="H26079" t="str">
            <v/>
          </cell>
        </row>
        <row r="26080">
          <cell r="H26080" t="str">
            <v/>
          </cell>
        </row>
        <row r="26081">
          <cell r="H26081" t="str">
            <v/>
          </cell>
        </row>
        <row r="26082">
          <cell r="A26082" t="str">
            <v>ACTIVIDAD No  - PÁGINA 1</v>
          </cell>
        </row>
        <row r="26083">
          <cell r="H26083" t="str">
            <v/>
          </cell>
        </row>
        <row r="26084">
          <cell r="H26084" t="str">
            <v/>
          </cell>
        </row>
        <row r="26085">
          <cell r="H26085" t="str">
            <v/>
          </cell>
        </row>
        <row r="26086">
          <cell r="H26086" t="str">
            <v/>
          </cell>
        </row>
        <row r="26087">
          <cell r="H26087" t="str">
            <v/>
          </cell>
        </row>
        <row r="26088">
          <cell r="H26088" t="str">
            <v/>
          </cell>
        </row>
        <row r="26089">
          <cell r="H26089" t="str">
            <v/>
          </cell>
        </row>
        <row r="26090">
          <cell r="H26090" t="str">
            <v/>
          </cell>
        </row>
        <row r="26091">
          <cell r="H26091" t="str">
            <v/>
          </cell>
        </row>
        <row r="26092">
          <cell r="H26092" t="str">
            <v/>
          </cell>
        </row>
        <row r="26093">
          <cell r="H26093" t="str">
            <v/>
          </cell>
        </row>
        <row r="26094">
          <cell r="H26094" t="str">
            <v/>
          </cell>
        </row>
        <row r="26095">
          <cell r="H26095" t="str">
            <v/>
          </cell>
        </row>
        <row r="26096">
          <cell r="H26096" t="str">
            <v/>
          </cell>
        </row>
        <row r="26097">
          <cell r="H26097" t="str">
            <v/>
          </cell>
        </row>
        <row r="26098">
          <cell r="H26098" t="str">
            <v/>
          </cell>
        </row>
        <row r="26099">
          <cell r="H26099" t="str">
            <v/>
          </cell>
        </row>
        <row r="26100">
          <cell r="A26100" t="str">
            <v xml:space="preserve">CANTIDAD TOTAL ACTIVIDAD No </v>
          </cell>
          <cell r="H26100" t="str">
            <v/>
          </cell>
        </row>
        <row r="26101">
          <cell r="A26101" t="str">
            <v>INSERTE PLANO, GRÁFICO O ESQUEMA AQUÍ</v>
          </cell>
        </row>
        <row r="26124">
          <cell r="B26124" t="str">
            <v xml:space="preserve">JOSE ENRIQUE CASTRO CASTRO </v>
          </cell>
        </row>
        <row r="26125">
          <cell r="B26125" t="str">
            <v xml:space="preserve">SECRETARIO DE PLANEACION </v>
          </cell>
        </row>
        <row r="26126">
          <cell r="B26126" t="str">
            <v xml:space="preserve">SECRETARIA DE PLANEACION </v>
          </cell>
        </row>
        <row r="26127">
          <cell r="B26127" t="str">
            <v/>
          </cell>
          <cell r="C26127" t="str">
            <v>ACTIVIDAD No  - PÁGINA 2</v>
          </cell>
        </row>
        <row r="26128">
          <cell r="A26128" t="str">
            <v>DEPARTAMENTO DE ANTIOQUIA</v>
          </cell>
        </row>
        <row r="26129">
          <cell r="A26129" t="str">
            <v>MUNICIPIO DE MONTEBELLO</v>
          </cell>
        </row>
        <row r="26130">
          <cell r="A26130" t="str">
            <v>PROYECTO: Mantenimiento y Mejoramiento de Vías Terciarias en los Municipios de Montebello y Santa Barbara</v>
          </cell>
        </row>
        <row r="26132">
          <cell r="A26132" t="str">
            <v>MEMORIAS DE OBRA</v>
          </cell>
        </row>
        <row r="26134">
          <cell r="A26134" t="str">
            <v>No.</v>
          </cell>
          <cell r="B26134" t="str">
            <v>DESCRIPCIÓN</v>
          </cell>
          <cell r="F26134" t="str">
            <v>ÍTEM DE PAGO</v>
          </cell>
          <cell r="G26134" t="str">
            <v>UNIDAD</v>
          </cell>
          <cell r="H26134" t="str">
            <v>CANTIDAD</v>
          </cell>
        </row>
        <row r="26135">
          <cell r="B26135" t="str">
            <v/>
          </cell>
          <cell r="F26135" t="str">
            <v/>
          </cell>
          <cell r="G26135" t="str">
            <v/>
          </cell>
          <cell r="H26135" t="str">
            <v/>
          </cell>
        </row>
        <row r="26137">
          <cell r="A26137" t="str">
            <v>DETALLE</v>
          </cell>
          <cell r="C26137" t="str">
            <v>FACTOR</v>
          </cell>
          <cell r="D26137" t="str">
            <v>CANTIDAD</v>
          </cell>
          <cell r="E26137" t="str">
            <v>A (ML)</v>
          </cell>
          <cell r="F26137" t="str">
            <v>B (M2)</v>
          </cell>
          <cell r="G26137" t="str">
            <v>C (M3)</v>
          </cell>
          <cell r="H26137" t="str">
            <v>TOTAL</v>
          </cell>
        </row>
        <row r="26138">
          <cell r="H26138" t="str">
            <v/>
          </cell>
        </row>
        <row r="26139">
          <cell r="H26139" t="str">
            <v/>
          </cell>
        </row>
        <row r="26140">
          <cell r="H26140" t="str">
            <v/>
          </cell>
        </row>
        <row r="26141">
          <cell r="H26141" t="str">
            <v/>
          </cell>
        </row>
        <row r="26142">
          <cell r="H26142" t="str">
            <v/>
          </cell>
        </row>
        <row r="26143">
          <cell r="H26143" t="str">
            <v/>
          </cell>
        </row>
        <row r="26144">
          <cell r="H26144" t="str">
            <v/>
          </cell>
        </row>
        <row r="26145">
          <cell r="H26145" t="str">
            <v/>
          </cell>
        </row>
        <row r="26146">
          <cell r="H26146" t="str">
            <v/>
          </cell>
        </row>
        <row r="26147">
          <cell r="H26147" t="str">
            <v/>
          </cell>
        </row>
        <row r="26148">
          <cell r="H26148" t="str">
            <v/>
          </cell>
        </row>
        <row r="26149">
          <cell r="H26149" t="str">
            <v/>
          </cell>
        </row>
        <row r="26150">
          <cell r="H26150" t="str">
            <v/>
          </cell>
        </row>
        <row r="26151">
          <cell r="H26151" t="str">
            <v/>
          </cell>
        </row>
        <row r="26152">
          <cell r="H26152" t="str">
            <v/>
          </cell>
        </row>
        <row r="26153">
          <cell r="H26153" t="str">
            <v/>
          </cell>
        </row>
        <row r="26154">
          <cell r="H26154" t="str">
            <v/>
          </cell>
        </row>
        <row r="26155">
          <cell r="H26155" t="str">
            <v/>
          </cell>
        </row>
        <row r="26156">
          <cell r="H26156" t="str">
            <v/>
          </cell>
        </row>
        <row r="26157">
          <cell r="H26157" t="str">
            <v/>
          </cell>
        </row>
        <row r="26158">
          <cell r="H26158" t="str">
            <v/>
          </cell>
        </row>
        <row r="26159">
          <cell r="H26159" t="str">
            <v/>
          </cell>
        </row>
        <row r="26160">
          <cell r="H26160" t="str">
            <v/>
          </cell>
        </row>
        <row r="26161">
          <cell r="H26161" t="str">
            <v/>
          </cell>
        </row>
        <row r="26162">
          <cell r="H26162" t="str">
            <v/>
          </cell>
        </row>
        <row r="26163">
          <cell r="H26163" t="str">
            <v/>
          </cell>
        </row>
        <row r="26164">
          <cell r="H26164" t="str">
            <v/>
          </cell>
        </row>
        <row r="26165">
          <cell r="H26165" t="str">
            <v/>
          </cell>
        </row>
        <row r="26166">
          <cell r="H26166" t="str">
            <v/>
          </cell>
        </row>
        <row r="26167">
          <cell r="H26167" t="str">
            <v/>
          </cell>
        </row>
        <row r="26168">
          <cell r="H26168" t="str">
            <v/>
          </cell>
        </row>
        <row r="26169">
          <cell r="A26169" t="str">
            <v>ACTIVIDAD No  - PÁGINA 1</v>
          </cell>
        </row>
        <row r="26170">
          <cell r="H26170" t="str">
            <v/>
          </cell>
        </row>
        <row r="26171">
          <cell r="H26171" t="str">
            <v/>
          </cell>
        </row>
        <row r="26172">
          <cell r="H26172" t="str">
            <v/>
          </cell>
        </row>
        <row r="26173">
          <cell r="H26173" t="str">
            <v/>
          </cell>
        </row>
        <row r="26174">
          <cell r="H26174" t="str">
            <v/>
          </cell>
        </row>
        <row r="26175">
          <cell r="H26175" t="str">
            <v/>
          </cell>
        </row>
        <row r="26176">
          <cell r="H26176" t="str">
            <v/>
          </cell>
        </row>
        <row r="26177">
          <cell r="H26177" t="str">
            <v/>
          </cell>
        </row>
        <row r="26178">
          <cell r="H26178" t="str">
            <v/>
          </cell>
        </row>
        <row r="26179">
          <cell r="H26179" t="str">
            <v/>
          </cell>
        </row>
        <row r="26180">
          <cell r="H26180" t="str">
            <v/>
          </cell>
        </row>
        <row r="26181">
          <cell r="H26181" t="str">
            <v/>
          </cell>
        </row>
        <row r="26182">
          <cell r="H26182" t="str">
            <v/>
          </cell>
        </row>
        <row r="26183">
          <cell r="H26183" t="str">
            <v/>
          </cell>
        </row>
        <row r="26184">
          <cell r="H26184" t="str">
            <v/>
          </cell>
        </row>
        <row r="26185">
          <cell r="H26185" t="str">
            <v/>
          </cell>
        </row>
        <row r="26186">
          <cell r="H26186" t="str">
            <v/>
          </cell>
        </row>
        <row r="26187">
          <cell r="A26187" t="str">
            <v xml:space="preserve">CANTIDAD TOTAL ACTIVIDAD No </v>
          </cell>
          <cell r="H26187" t="str">
            <v/>
          </cell>
        </row>
        <row r="26188">
          <cell r="A26188" t="str">
            <v>INSERTE PLANO, GRÁFICO O ESQUEMA AQUÍ</v>
          </cell>
        </row>
        <row r="26211">
          <cell r="B26211" t="str">
            <v xml:space="preserve">JOSE ENRIQUE CASTRO CASTRO </v>
          </cell>
        </row>
        <row r="26212">
          <cell r="B26212" t="str">
            <v xml:space="preserve">SECRETARIO DE PLANEACION </v>
          </cell>
        </row>
        <row r="26213">
          <cell r="B26213" t="str">
            <v xml:space="preserve">SECRETARIA DE PLANEACION </v>
          </cell>
        </row>
        <row r="26214">
          <cell r="B26214" t="str">
            <v/>
          </cell>
          <cell r="C26214" t="str">
            <v>ACTIVIDAD No  - PÁGINA 2</v>
          </cell>
        </row>
        <row r="26215">
          <cell r="A26215" t="str">
            <v>DEPARTAMENTO DE ANTIOQUIA</v>
          </cell>
        </row>
        <row r="26216">
          <cell r="A26216" t="str">
            <v>MUNICIPIO DE MONTEBELLO</v>
          </cell>
        </row>
        <row r="26217">
          <cell r="A26217" t="str">
            <v>PROYECTO: Mantenimiento y Mejoramiento de Vías Terciarias en los Municipios de Montebello y Santa Barbara</v>
          </cell>
        </row>
        <row r="26219">
          <cell r="A26219" t="str">
            <v>MEMORIAS DE OBRA</v>
          </cell>
        </row>
        <row r="26221">
          <cell r="A26221" t="str">
            <v>No.</v>
          </cell>
          <cell r="B26221" t="str">
            <v>DESCRIPCIÓN</v>
          </cell>
          <cell r="F26221" t="str">
            <v>ÍTEM DE PAGO</v>
          </cell>
          <cell r="G26221" t="str">
            <v>UNIDAD</v>
          </cell>
          <cell r="H26221" t="str">
            <v>CANTIDAD</v>
          </cell>
        </row>
        <row r="26222">
          <cell r="B26222" t="str">
            <v/>
          </cell>
          <cell r="F26222" t="str">
            <v/>
          </cell>
          <cell r="G26222" t="str">
            <v/>
          </cell>
          <cell r="H26222" t="str">
            <v/>
          </cell>
        </row>
        <row r="26224">
          <cell r="A26224" t="str">
            <v>DETALLE</v>
          </cell>
          <cell r="C26224" t="str">
            <v>FACTOR</v>
          </cell>
          <cell r="D26224" t="str">
            <v>CANTIDAD</v>
          </cell>
          <cell r="E26224" t="str">
            <v>A (ML)</v>
          </cell>
          <cell r="F26224" t="str">
            <v>B (M2)</v>
          </cell>
          <cell r="G26224" t="str">
            <v>C (M3)</v>
          </cell>
          <cell r="H26224" t="str">
            <v>TOTAL</v>
          </cell>
        </row>
        <row r="26225">
          <cell r="H26225" t="str">
            <v/>
          </cell>
        </row>
        <row r="26226">
          <cell r="H26226" t="str">
            <v/>
          </cell>
        </row>
        <row r="26227">
          <cell r="H26227" t="str">
            <v/>
          </cell>
        </row>
        <row r="26228">
          <cell r="H26228" t="str">
            <v/>
          </cell>
        </row>
        <row r="26229">
          <cell r="H26229" t="str">
            <v/>
          </cell>
        </row>
        <row r="26230">
          <cell r="H26230" t="str">
            <v/>
          </cell>
        </row>
        <row r="26231">
          <cell r="H26231" t="str">
            <v/>
          </cell>
        </row>
        <row r="26232">
          <cell r="H26232" t="str">
            <v/>
          </cell>
        </row>
        <row r="26233">
          <cell r="H26233" t="str">
            <v/>
          </cell>
        </row>
        <row r="26234">
          <cell r="H26234" t="str">
            <v/>
          </cell>
        </row>
        <row r="26235">
          <cell r="H26235" t="str">
            <v/>
          </cell>
        </row>
        <row r="26236">
          <cell r="H26236" t="str">
            <v/>
          </cell>
        </row>
        <row r="26237">
          <cell r="H26237" t="str">
            <v/>
          </cell>
        </row>
        <row r="26238">
          <cell r="H26238" t="str">
            <v/>
          </cell>
        </row>
        <row r="26239">
          <cell r="H26239" t="str">
            <v/>
          </cell>
        </row>
        <row r="26240">
          <cell r="H26240" t="str">
            <v/>
          </cell>
        </row>
        <row r="26241">
          <cell r="H26241" t="str">
            <v/>
          </cell>
        </row>
        <row r="26242">
          <cell r="H26242" t="str">
            <v/>
          </cell>
        </row>
        <row r="26243">
          <cell r="H26243" t="str">
            <v/>
          </cell>
        </row>
        <row r="26244">
          <cell r="H26244" t="str">
            <v/>
          </cell>
        </row>
        <row r="26245">
          <cell r="H26245" t="str">
            <v/>
          </cell>
        </row>
        <row r="26246">
          <cell r="H26246" t="str">
            <v/>
          </cell>
        </row>
        <row r="26247">
          <cell r="H26247" t="str">
            <v/>
          </cell>
        </row>
        <row r="26248">
          <cell r="H26248" t="str">
            <v/>
          </cell>
        </row>
        <row r="26249">
          <cell r="H26249" t="str">
            <v/>
          </cell>
        </row>
        <row r="26250">
          <cell r="H26250" t="str">
            <v/>
          </cell>
        </row>
        <row r="26251">
          <cell r="H26251" t="str">
            <v/>
          </cell>
        </row>
        <row r="26252">
          <cell r="H26252" t="str">
            <v/>
          </cell>
        </row>
        <row r="26253">
          <cell r="H26253" t="str">
            <v/>
          </cell>
        </row>
        <row r="26254">
          <cell r="H26254" t="str">
            <v/>
          </cell>
        </row>
        <row r="26255">
          <cell r="H26255" t="str">
            <v/>
          </cell>
        </row>
        <row r="26256">
          <cell r="H26256" t="str">
            <v/>
          </cell>
        </row>
        <row r="26257">
          <cell r="H26257" t="str">
            <v/>
          </cell>
        </row>
        <row r="26258">
          <cell r="A26258" t="str">
            <v>ACTIVIDAD No  - PÁGINA 1</v>
          </cell>
        </row>
        <row r="26259">
          <cell r="H26259" t="str">
            <v/>
          </cell>
        </row>
        <row r="26260">
          <cell r="H26260" t="str">
            <v/>
          </cell>
        </row>
        <row r="26261">
          <cell r="H26261" t="str">
            <v/>
          </cell>
        </row>
        <row r="26262">
          <cell r="H26262" t="str">
            <v/>
          </cell>
        </row>
        <row r="26263">
          <cell r="H26263" t="str">
            <v/>
          </cell>
        </row>
        <row r="26264">
          <cell r="H26264" t="str">
            <v/>
          </cell>
        </row>
        <row r="26265">
          <cell r="H26265" t="str">
            <v/>
          </cell>
        </row>
        <row r="26266">
          <cell r="H26266" t="str">
            <v/>
          </cell>
        </row>
        <row r="26267">
          <cell r="H26267" t="str">
            <v/>
          </cell>
        </row>
        <row r="26268">
          <cell r="H26268" t="str">
            <v/>
          </cell>
        </row>
        <row r="26269">
          <cell r="H26269" t="str">
            <v/>
          </cell>
        </row>
        <row r="26270">
          <cell r="H26270" t="str">
            <v/>
          </cell>
        </row>
        <row r="26271">
          <cell r="H26271" t="str">
            <v/>
          </cell>
        </row>
        <row r="26272">
          <cell r="H26272" t="str">
            <v/>
          </cell>
        </row>
        <row r="26273">
          <cell r="H26273" t="str">
            <v/>
          </cell>
        </row>
        <row r="26274">
          <cell r="H26274" t="str">
            <v/>
          </cell>
        </row>
        <row r="26275">
          <cell r="H26275" t="str">
            <v/>
          </cell>
        </row>
        <row r="26276">
          <cell r="A26276" t="str">
            <v xml:space="preserve">CANTIDAD TOTAL ACTIVIDAD No </v>
          </cell>
          <cell r="H26276" t="str">
            <v/>
          </cell>
        </row>
        <row r="26277">
          <cell r="A26277" t="str">
            <v>INSERTE PLANO, GRÁFICO O ESQUEMA AQUÍ</v>
          </cell>
        </row>
        <row r="26300">
          <cell r="B26300" t="str">
            <v xml:space="preserve">JOSE ENRIQUE CASTRO CASTRO </v>
          </cell>
        </row>
        <row r="26301">
          <cell r="B26301" t="str">
            <v xml:space="preserve">SECRETARIO DE PLANEACION </v>
          </cell>
        </row>
        <row r="26302">
          <cell r="B26302" t="str">
            <v xml:space="preserve">SECRETARIA DE PLANEACION </v>
          </cell>
        </row>
        <row r="26303">
          <cell r="B26303" t="str">
            <v/>
          </cell>
          <cell r="C26303" t="str">
            <v>ACTIVIDAD No  - PÁGINA 2</v>
          </cell>
        </row>
        <row r="26304">
          <cell r="A26304" t="str">
            <v>DEPARTAMENTO DE ANTIOQUIA</v>
          </cell>
        </row>
        <row r="26305">
          <cell r="A26305" t="str">
            <v>MUNICIPIO DE MONTEBELLO</v>
          </cell>
        </row>
        <row r="26306">
          <cell r="A26306" t="str">
            <v>PROYECTO: Mantenimiento y Mejoramiento de Vías Terciarias en los Municipios de Montebello y Santa Barbara</v>
          </cell>
        </row>
        <row r="26308">
          <cell r="A26308" t="str">
            <v>MEMORIAS DE OBRA</v>
          </cell>
        </row>
        <row r="26310">
          <cell r="A26310" t="str">
            <v>No.</v>
          </cell>
          <cell r="B26310" t="str">
            <v>DESCRIPCIÓN</v>
          </cell>
          <cell r="F26310" t="str">
            <v>ÍTEM DE PAGO</v>
          </cell>
          <cell r="G26310" t="str">
            <v>UNIDAD</v>
          </cell>
          <cell r="H26310" t="str">
            <v>CANTIDAD</v>
          </cell>
        </row>
        <row r="26311">
          <cell r="B26311" t="str">
            <v/>
          </cell>
          <cell r="F26311" t="str">
            <v/>
          </cell>
          <cell r="G26311" t="str">
            <v/>
          </cell>
          <cell r="H26311" t="str">
            <v/>
          </cell>
        </row>
        <row r="26313">
          <cell r="A26313" t="str">
            <v>DETALLE</v>
          </cell>
          <cell r="C26313" t="str">
            <v>FACTOR</v>
          </cell>
          <cell r="D26313" t="str">
            <v>CANTIDAD</v>
          </cell>
          <cell r="E26313" t="str">
            <v>A (ML)</v>
          </cell>
          <cell r="F26313" t="str">
            <v>B (M2)</v>
          </cell>
          <cell r="G26313" t="str">
            <v>C (M3)</v>
          </cell>
          <cell r="H26313" t="str">
            <v>TOTAL</v>
          </cell>
        </row>
        <row r="26314">
          <cell r="H26314" t="str">
            <v/>
          </cell>
        </row>
        <row r="26315">
          <cell r="H26315" t="str">
            <v/>
          </cell>
        </row>
        <row r="26316">
          <cell r="H26316" t="str">
            <v/>
          </cell>
        </row>
        <row r="26317">
          <cell r="H26317" t="str">
            <v/>
          </cell>
        </row>
        <row r="26318">
          <cell r="H26318" t="str">
            <v/>
          </cell>
        </row>
        <row r="26319">
          <cell r="H26319" t="str">
            <v/>
          </cell>
        </row>
        <row r="26320">
          <cell r="H26320" t="str">
            <v/>
          </cell>
        </row>
        <row r="26321">
          <cell r="H26321" t="str">
            <v/>
          </cell>
        </row>
        <row r="26322">
          <cell r="H26322" t="str">
            <v/>
          </cell>
        </row>
        <row r="26323">
          <cell r="H26323" t="str">
            <v/>
          </cell>
        </row>
        <row r="26324">
          <cell r="H26324" t="str">
            <v/>
          </cell>
        </row>
        <row r="26325">
          <cell r="H26325" t="str">
            <v/>
          </cell>
        </row>
        <row r="26326">
          <cell r="H26326" t="str">
            <v/>
          </cell>
        </row>
        <row r="26327">
          <cell r="H26327" t="str">
            <v/>
          </cell>
        </row>
        <row r="26328">
          <cell r="H26328" t="str">
            <v/>
          </cell>
        </row>
        <row r="26329">
          <cell r="H26329" t="str">
            <v/>
          </cell>
        </row>
        <row r="26330">
          <cell r="H26330" t="str">
            <v/>
          </cell>
        </row>
        <row r="26331">
          <cell r="H26331" t="str">
            <v/>
          </cell>
        </row>
        <row r="26332">
          <cell r="H26332" t="str">
            <v/>
          </cell>
        </row>
        <row r="26333">
          <cell r="H26333" t="str">
            <v/>
          </cell>
        </row>
        <row r="26334">
          <cell r="H26334" t="str">
            <v/>
          </cell>
        </row>
        <row r="26335">
          <cell r="H26335" t="str">
            <v/>
          </cell>
        </row>
        <row r="26336">
          <cell r="H26336" t="str">
            <v/>
          </cell>
        </row>
        <row r="26337">
          <cell r="H26337" t="str">
            <v/>
          </cell>
        </row>
        <row r="26338">
          <cell r="H26338" t="str">
            <v/>
          </cell>
        </row>
        <row r="26339">
          <cell r="H26339" t="str">
            <v/>
          </cell>
        </row>
        <row r="26340">
          <cell r="H26340" t="str">
            <v/>
          </cell>
        </row>
        <row r="26341">
          <cell r="H26341" t="str">
            <v/>
          </cell>
        </row>
        <row r="26342">
          <cell r="H26342" t="str">
            <v/>
          </cell>
        </row>
        <row r="26343">
          <cell r="H26343" t="str">
            <v/>
          </cell>
        </row>
        <row r="26344">
          <cell r="H26344" t="str">
            <v/>
          </cell>
        </row>
        <row r="26345">
          <cell r="A26345" t="str">
            <v>ACTIVIDAD No  - PÁGINA 1</v>
          </cell>
        </row>
        <row r="26346">
          <cell r="H26346" t="str">
            <v/>
          </cell>
        </row>
        <row r="26347">
          <cell r="H26347" t="str">
            <v/>
          </cell>
        </row>
        <row r="26348">
          <cell r="H26348" t="str">
            <v/>
          </cell>
        </row>
        <row r="26349">
          <cell r="H26349" t="str">
            <v/>
          </cell>
        </row>
        <row r="26350">
          <cell r="H26350" t="str">
            <v/>
          </cell>
        </row>
        <row r="26351">
          <cell r="H26351" t="str">
            <v/>
          </cell>
        </row>
        <row r="26352">
          <cell r="H26352" t="str">
            <v/>
          </cell>
        </row>
        <row r="26353">
          <cell r="H26353" t="str">
            <v/>
          </cell>
        </row>
        <row r="26354">
          <cell r="H26354" t="str">
            <v/>
          </cell>
        </row>
        <row r="26355">
          <cell r="H26355" t="str">
            <v/>
          </cell>
        </row>
        <row r="26356">
          <cell r="H26356" t="str">
            <v/>
          </cell>
        </row>
        <row r="26357">
          <cell r="H26357" t="str">
            <v/>
          </cell>
        </row>
        <row r="26358">
          <cell r="H26358" t="str">
            <v/>
          </cell>
        </row>
        <row r="26359">
          <cell r="H26359" t="str">
            <v/>
          </cell>
        </row>
        <row r="26360">
          <cell r="H26360" t="str">
            <v/>
          </cell>
        </row>
        <row r="26361">
          <cell r="H26361" t="str">
            <v/>
          </cell>
        </row>
        <row r="26362">
          <cell r="H26362" t="str">
            <v/>
          </cell>
        </row>
        <row r="26363">
          <cell r="A26363" t="str">
            <v xml:space="preserve">CANTIDAD TOTAL ACTIVIDAD No </v>
          </cell>
          <cell r="H26363" t="str">
            <v/>
          </cell>
        </row>
        <row r="26364">
          <cell r="A26364" t="str">
            <v>INSERTE PLANO, GRÁFICO O ESQUEMA AQUÍ</v>
          </cell>
        </row>
        <row r="26387">
          <cell r="B26387" t="str">
            <v xml:space="preserve">JOSE ENRIQUE CASTRO CASTRO </v>
          </cell>
        </row>
        <row r="26388">
          <cell r="B26388" t="str">
            <v xml:space="preserve">SECRETARIO DE PLANEACION </v>
          </cell>
        </row>
        <row r="26389">
          <cell r="B26389" t="str">
            <v xml:space="preserve">SECRETARIA DE PLANEACION </v>
          </cell>
        </row>
        <row r="26390">
          <cell r="B26390" t="str">
            <v/>
          </cell>
          <cell r="C26390" t="str">
            <v>ACTIVIDAD No  - PÁGINA 2</v>
          </cell>
        </row>
        <row r="26391">
          <cell r="A26391" t="str">
            <v>DEPARTAMENTO DE ANTIOQUIA</v>
          </cell>
        </row>
        <row r="26392">
          <cell r="A26392" t="str">
            <v>MUNICIPIO DE MONTEBELLO</v>
          </cell>
        </row>
        <row r="26393">
          <cell r="A26393" t="str">
            <v>PROYECTO: Mantenimiento y Mejoramiento de Vías Terciarias en los Municipios de Montebello y Santa Barbara</v>
          </cell>
        </row>
        <row r="26395">
          <cell r="A26395" t="str">
            <v>MEMORIAS DE OBRA</v>
          </cell>
        </row>
        <row r="26397">
          <cell r="A26397" t="str">
            <v>No.</v>
          </cell>
          <cell r="B26397" t="str">
            <v>DESCRIPCIÓN</v>
          </cell>
          <cell r="F26397" t="str">
            <v>ÍTEM DE PAGO</v>
          </cell>
          <cell r="G26397" t="str">
            <v>UNIDAD</v>
          </cell>
          <cell r="H26397" t="str">
            <v>CANTIDAD</v>
          </cell>
        </row>
        <row r="26398">
          <cell r="B26398" t="str">
            <v/>
          </cell>
          <cell r="F26398" t="str">
            <v/>
          </cell>
          <cell r="G26398" t="str">
            <v/>
          </cell>
          <cell r="H26398" t="str">
            <v/>
          </cell>
        </row>
        <row r="26400">
          <cell r="A26400" t="str">
            <v>DETALLE</v>
          </cell>
          <cell r="C26400" t="str">
            <v>FACTOR</v>
          </cell>
          <cell r="D26400" t="str">
            <v>CANTIDAD</v>
          </cell>
          <cell r="E26400" t="str">
            <v>A (ML)</v>
          </cell>
          <cell r="F26400" t="str">
            <v>B (M2)</v>
          </cell>
          <cell r="G26400" t="str">
            <v>C (M3)</v>
          </cell>
          <cell r="H26400" t="str">
            <v>TOTAL</v>
          </cell>
        </row>
        <row r="26401">
          <cell r="H26401" t="str">
            <v/>
          </cell>
        </row>
        <row r="26402">
          <cell r="H26402" t="str">
            <v/>
          </cell>
        </row>
        <row r="26403">
          <cell r="H26403" t="str">
            <v/>
          </cell>
        </row>
        <row r="26404">
          <cell r="H26404" t="str">
            <v/>
          </cell>
        </row>
        <row r="26405">
          <cell r="H26405" t="str">
            <v/>
          </cell>
        </row>
        <row r="26406">
          <cell r="H26406" t="str">
            <v/>
          </cell>
        </row>
        <row r="26407">
          <cell r="H26407" t="str">
            <v/>
          </cell>
        </row>
        <row r="26408">
          <cell r="H26408" t="str">
            <v/>
          </cell>
        </row>
        <row r="26409">
          <cell r="H26409" t="str">
            <v/>
          </cell>
        </row>
        <row r="26410">
          <cell r="H26410" t="str">
            <v/>
          </cell>
        </row>
        <row r="26411">
          <cell r="H26411" t="str">
            <v/>
          </cell>
        </row>
        <row r="26412">
          <cell r="H26412" t="str">
            <v/>
          </cell>
        </row>
        <row r="26413">
          <cell r="H26413" t="str">
            <v/>
          </cell>
        </row>
        <row r="26414">
          <cell r="H26414" t="str">
            <v/>
          </cell>
        </row>
        <row r="26415">
          <cell r="H26415" t="str">
            <v/>
          </cell>
        </row>
        <row r="26416">
          <cell r="H26416" t="str">
            <v/>
          </cell>
        </row>
        <row r="26417">
          <cell r="H26417" t="str">
            <v/>
          </cell>
        </row>
        <row r="26418">
          <cell r="H26418" t="str">
            <v/>
          </cell>
        </row>
        <row r="26419">
          <cell r="H26419" t="str">
            <v/>
          </cell>
        </row>
        <row r="26420">
          <cell r="H26420" t="str">
            <v/>
          </cell>
        </row>
        <row r="26421">
          <cell r="H26421" t="str">
            <v/>
          </cell>
        </row>
        <row r="26422">
          <cell r="H26422" t="str">
            <v/>
          </cell>
        </row>
        <row r="26423">
          <cell r="H26423" t="str">
            <v/>
          </cell>
        </row>
        <row r="26424">
          <cell r="H26424" t="str">
            <v/>
          </cell>
        </row>
        <row r="26425">
          <cell r="H26425" t="str">
            <v/>
          </cell>
        </row>
        <row r="26426">
          <cell r="H26426" t="str">
            <v/>
          </cell>
        </row>
        <row r="26427">
          <cell r="H26427" t="str">
            <v/>
          </cell>
        </row>
        <row r="26428">
          <cell r="H26428" t="str">
            <v/>
          </cell>
        </row>
        <row r="26429">
          <cell r="H26429" t="str">
            <v/>
          </cell>
        </row>
        <row r="26430">
          <cell r="H26430" t="str">
            <v/>
          </cell>
        </row>
        <row r="26431">
          <cell r="H26431" t="str">
            <v/>
          </cell>
        </row>
        <row r="26432">
          <cell r="A26432" t="str">
            <v>ACTIVIDAD No  - PÁGINA 1</v>
          </cell>
        </row>
        <row r="26433">
          <cell r="H26433" t="str">
            <v/>
          </cell>
        </row>
        <row r="26434">
          <cell r="H26434" t="str">
            <v/>
          </cell>
        </row>
        <row r="26435">
          <cell r="H26435" t="str">
            <v/>
          </cell>
        </row>
        <row r="26436">
          <cell r="H26436" t="str">
            <v/>
          </cell>
        </row>
        <row r="26437">
          <cell r="H26437" t="str">
            <v/>
          </cell>
        </row>
        <row r="26438">
          <cell r="H26438" t="str">
            <v/>
          </cell>
        </row>
        <row r="26439">
          <cell r="H26439" t="str">
            <v/>
          </cell>
        </row>
        <row r="26440">
          <cell r="H26440" t="str">
            <v/>
          </cell>
        </row>
        <row r="26441">
          <cell r="H26441" t="str">
            <v/>
          </cell>
        </row>
        <row r="26442">
          <cell r="H26442" t="str">
            <v/>
          </cell>
        </row>
        <row r="26443">
          <cell r="H26443" t="str">
            <v/>
          </cell>
        </row>
        <row r="26444">
          <cell r="H26444" t="str">
            <v/>
          </cell>
        </row>
        <row r="26445">
          <cell r="H26445" t="str">
            <v/>
          </cell>
        </row>
        <row r="26446">
          <cell r="H26446" t="str">
            <v/>
          </cell>
        </row>
        <row r="26447">
          <cell r="H26447" t="str">
            <v/>
          </cell>
        </row>
        <row r="26448">
          <cell r="H26448" t="str">
            <v/>
          </cell>
        </row>
        <row r="26449">
          <cell r="H26449" t="str">
            <v/>
          </cell>
        </row>
        <row r="26450">
          <cell r="A26450" t="str">
            <v xml:space="preserve">CANTIDAD TOTAL ACTIVIDAD No </v>
          </cell>
          <cell r="H26450" t="str">
            <v/>
          </cell>
        </row>
        <row r="26451">
          <cell r="A26451" t="str">
            <v>INSERTE PLANO, GRÁFICO O ESQUEMA AQUÍ</v>
          </cell>
        </row>
        <row r="26474">
          <cell r="B26474" t="str">
            <v xml:space="preserve">JOSE ENRIQUE CASTRO CASTRO </v>
          </cell>
        </row>
        <row r="26475">
          <cell r="B26475" t="str">
            <v xml:space="preserve">SECRETARIO DE PLANEACION </v>
          </cell>
        </row>
        <row r="26476">
          <cell r="B26476" t="str">
            <v xml:space="preserve">SECRETARIA DE PLANEACION </v>
          </cell>
        </row>
        <row r="26477">
          <cell r="B26477" t="str">
            <v/>
          </cell>
          <cell r="C26477" t="str">
            <v>ACTIVIDAD No  - PÁGINA 2</v>
          </cell>
        </row>
        <row r="26478">
          <cell r="A26478" t="str">
            <v>DEPARTAMENTO DE ANTIOQUIA</v>
          </cell>
        </row>
        <row r="26479">
          <cell r="A26479" t="str">
            <v>MUNICIPIO DE MONTEBELLO</v>
          </cell>
        </row>
        <row r="26480">
          <cell r="A26480" t="str">
            <v>PROYECTO: Mantenimiento y Mejoramiento de Vías Terciarias en los Municipios de Montebello y Santa Barbara</v>
          </cell>
        </row>
        <row r="26482">
          <cell r="A26482" t="str">
            <v>MEMORIAS DE OBRA</v>
          </cell>
        </row>
        <row r="26484">
          <cell r="A26484" t="str">
            <v>No.</v>
          </cell>
          <cell r="B26484" t="str">
            <v>DESCRIPCIÓN</v>
          </cell>
          <cell r="F26484" t="str">
            <v>ÍTEM DE PAGO</v>
          </cell>
          <cell r="G26484" t="str">
            <v>UNIDAD</v>
          </cell>
          <cell r="H26484" t="str">
            <v>CANTIDAD</v>
          </cell>
        </row>
        <row r="26485">
          <cell r="B26485" t="str">
            <v/>
          </cell>
          <cell r="F26485" t="str">
            <v/>
          </cell>
          <cell r="G26485" t="str">
            <v/>
          </cell>
          <cell r="H26485" t="str">
            <v/>
          </cell>
        </row>
        <row r="26487">
          <cell r="A26487" t="str">
            <v>DETALLE</v>
          </cell>
          <cell r="C26487" t="str">
            <v>FACTOR</v>
          </cell>
          <cell r="D26487" t="str">
            <v>CANTIDAD</v>
          </cell>
          <cell r="E26487" t="str">
            <v>A (ML)</v>
          </cell>
          <cell r="F26487" t="str">
            <v>B (M2)</v>
          </cell>
          <cell r="G26487" t="str">
            <v>C (M3)</v>
          </cell>
          <cell r="H26487" t="str">
            <v>TOTAL</v>
          </cell>
        </row>
        <row r="26488">
          <cell r="H26488" t="str">
            <v/>
          </cell>
        </row>
        <row r="26489">
          <cell r="H26489" t="str">
            <v/>
          </cell>
        </row>
        <row r="26490">
          <cell r="H26490" t="str">
            <v/>
          </cell>
        </row>
        <row r="26491">
          <cell r="H26491" t="str">
            <v/>
          </cell>
        </row>
        <row r="26492">
          <cell r="H26492" t="str">
            <v/>
          </cell>
        </row>
        <row r="26493">
          <cell r="H26493" t="str">
            <v/>
          </cell>
        </row>
        <row r="26494">
          <cell r="H26494" t="str">
            <v/>
          </cell>
        </row>
        <row r="26495">
          <cell r="H26495" t="str">
            <v/>
          </cell>
        </row>
        <row r="26496">
          <cell r="H26496" t="str">
            <v/>
          </cell>
        </row>
        <row r="26497">
          <cell r="H26497" t="str">
            <v/>
          </cell>
        </row>
        <row r="26498">
          <cell r="H26498" t="str">
            <v/>
          </cell>
        </row>
        <row r="26499">
          <cell r="H26499" t="str">
            <v/>
          </cell>
        </row>
        <row r="26500">
          <cell r="H26500" t="str">
            <v/>
          </cell>
        </row>
        <row r="26501">
          <cell r="H26501" t="str">
            <v/>
          </cell>
        </row>
        <row r="26502">
          <cell r="H26502" t="str">
            <v/>
          </cell>
        </row>
        <row r="26503">
          <cell r="H26503" t="str">
            <v/>
          </cell>
        </row>
        <row r="26504">
          <cell r="H26504" t="str">
            <v/>
          </cell>
        </row>
        <row r="26505">
          <cell r="H26505" t="str">
            <v/>
          </cell>
        </row>
        <row r="26506">
          <cell r="H26506" t="str">
            <v/>
          </cell>
        </row>
        <row r="26507">
          <cell r="H26507" t="str">
            <v/>
          </cell>
        </row>
        <row r="26508">
          <cell r="H26508" t="str">
            <v/>
          </cell>
        </row>
        <row r="26509">
          <cell r="H26509" t="str">
            <v/>
          </cell>
        </row>
        <row r="26510">
          <cell r="H26510" t="str">
            <v/>
          </cell>
        </row>
        <row r="26511">
          <cell r="H26511" t="str">
            <v/>
          </cell>
        </row>
        <row r="26512">
          <cell r="H26512" t="str">
            <v/>
          </cell>
        </row>
        <row r="26513">
          <cell r="H26513" t="str">
            <v/>
          </cell>
        </row>
        <row r="26514">
          <cell r="H26514" t="str">
            <v/>
          </cell>
        </row>
        <row r="26515">
          <cell r="H26515" t="str">
            <v/>
          </cell>
        </row>
        <row r="26516">
          <cell r="H26516" t="str">
            <v/>
          </cell>
        </row>
        <row r="26517">
          <cell r="H26517" t="str">
            <v/>
          </cell>
        </row>
        <row r="26518">
          <cell r="H26518" t="str">
            <v/>
          </cell>
        </row>
        <row r="26519">
          <cell r="A26519" t="str">
            <v>ACTIVIDAD No  - PÁGINA 1</v>
          </cell>
        </row>
        <row r="26520">
          <cell r="H26520" t="str">
            <v/>
          </cell>
        </row>
        <row r="26521">
          <cell r="H26521" t="str">
            <v/>
          </cell>
        </row>
        <row r="26522">
          <cell r="H26522" t="str">
            <v/>
          </cell>
        </row>
        <row r="26523">
          <cell r="H26523" t="str">
            <v/>
          </cell>
        </row>
        <row r="26524">
          <cell r="H26524" t="str">
            <v/>
          </cell>
        </row>
        <row r="26525">
          <cell r="H26525" t="str">
            <v/>
          </cell>
        </row>
        <row r="26526">
          <cell r="H26526" t="str">
            <v/>
          </cell>
        </row>
        <row r="26527">
          <cell r="H26527" t="str">
            <v/>
          </cell>
        </row>
        <row r="26528">
          <cell r="H26528" t="str">
            <v/>
          </cell>
        </row>
        <row r="26529">
          <cell r="H26529" t="str">
            <v/>
          </cell>
        </row>
        <row r="26530">
          <cell r="H26530" t="str">
            <v/>
          </cell>
        </row>
        <row r="26531">
          <cell r="H26531" t="str">
            <v/>
          </cell>
        </row>
        <row r="26532">
          <cell r="H26532" t="str">
            <v/>
          </cell>
        </row>
        <row r="26533">
          <cell r="H26533" t="str">
            <v/>
          </cell>
        </row>
        <row r="26534">
          <cell r="H26534" t="str">
            <v/>
          </cell>
        </row>
        <row r="26535">
          <cell r="H26535" t="str">
            <v/>
          </cell>
        </row>
        <row r="26536">
          <cell r="H26536" t="str">
            <v/>
          </cell>
        </row>
        <row r="26537">
          <cell r="A26537" t="str">
            <v xml:space="preserve">CANTIDAD TOTAL ACTIVIDAD No </v>
          </cell>
          <cell r="H26537" t="str">
            <v/>
          </cell>
        </row>
        <row r="26538">
          <cell r="A26538" t="str">
            <v>INSERTE PLANO, GRÁFICO O ESQUEMA AQUÍ</v>
          </cell>
        </row>
        <row r="26561">
          <cell r="B26561" t="str">
            <v xml:space="preserve">JOSE ENRIQUE CASTRO CASTRO </v>
          </cell>
        </row>
        <row r="26562">
          <cell r="B26562" t="str">
            <v xml:space="preserve">SECRETARIO DE PLANEACION </v>
          </cell>
        </row>
        <row r="26563">
          <cell r="B26563" t="str">
            <v xml:space="preserve">SECRETARIA DE PLANEACION </v>
          </cell>
        </row>
        <row r="26564">
          <cell r="B26564" t="str">
            <v/>
          </cell>
          <cell r="C26564" t="str">
            <v>ACTIVIDAD No  - PÁGINA 2</v>
          </cell>
        </row>
        <row r="26565">
          <cell r="A26565" t="str">
            <v>DEPARTAMENTO DE ANTIOQUIA</v>
          </cell>
        </row>
        <row r="26566">
          <cell r="A26566" t="str">
            <v>MUNICIPIO DE MONTEBELLO</v>
          </cell>
        </row>
        <row r="26567">
          <cell r="A26567" t="str">
            <v>PROYECTO: Mantenimiento y Mejoramiento de Vías Terciarias en los Municipios de Montebello y Santa Barbara</v>
          </cell>
        </row>
        <row r="26569">
          <cell r="A26569" t="str">
            <v>MEMORIAS DE OBRA</v>
          </cell>
        </row>
        <row r="26571">
          <cell r="A26571" t="str">
            <v>No.</v>
          </cell>
          <cell r="B26571" t="str">
            <v>DESCRIPCIÓN</v>
          </cell>
          <cell r="F26571" t="str">
            <v>ÍTEM DE PAGO</v>
          </cell>
          <cell r="G26571" t="str">
            <v>UNIDAD</v>
          </cell>
          <cell r="H26571" t="str">
            <v>CANTIDAD</v>
          </cell>
        </row>
        <row r="26572">
          <cell r="B26572" t="str">
            <v/>
          </cell>
          <cell r="F26572" t="str">
            <v/>
          </cell>
          <cell r="G26572" t="str">
            <v/>
          </cell>
          <cell r="H26572" t="str">
            <v/>
          </cell>
        </row>
        <row r="26574">
          <cell r="A26574" t="str">
            <v>DETALLE</v>
          </cell>
          <cell r="C26574" t="str">
            <v>FACTOR</v>
          </cell>
          <cell r="D26574" t="str">
            <v>CANTIDAD</v>
          </cell>
          <cell r="E26574" t="str">
            <v>A (ML)</v>
          </cell>
          <cell r="F26574" t="str">
            <v>B (M2)</v>
          </cell>
          <cell r="G26574" t="str">
            <v>C (M3)</v>
          </cell>
          <cell r="H26574" t="str">
            <v>TOTAL</v>
          </cell>
        </row>
        <row r="26575">
          <cell r="H26575" t="str">
            <v/>
          </cell>
        </row>
        <row r="26576">
          <cell r="H26576" t="str">
            <v/>
          </cell>
        </row>
        <row r="26577">
          <cell r="H26577" t="str">
            <v/>
          </cell>
        </row>
        <row r="26578">
          <cell r="H26578" t="str">
            <v/>
          </cell>
        </row>
        <row r="26579">
          <cell r="H26579" t="str">
            <v/>
          </cell>
        </row>
        <row r="26580">
          <cell r="H26580" t="str">
            <v/>
          </cell>
        </row>
        <row r="26581">
          <cell r="H26581" t="str">
            <v/>
          </cell>
        </row>
        <row r="26582">
          <cell r="H26582" t="str">
            <v/>
          </cell>
        </row>
        <row r="26583">
          <cell r="H26583" t="str">
            <v/>
          </cell>
        </row>
        <row r="26584">
          <cell r="H26584" t="str">
            <v/>
          </cell>
        </row>
        <row r="26585">
          <cell r="H26585" t="str">
            <v/>
          </cell>
        </row>
        <row r="26586">
          <cell r="H26586" t="str">
            <v/>
          </cell>
        </row>
        <row r="26587">
          <cell r="H26587" t="str">
            <v/>
          </cell>
        </row>
        <row r="26588">
          <cell r="H26588" t="str">
            <v/>
          </cell>
        </row>
        <row r="26589">
          <cell r="H26589" t="str">
            <v/>
          </cell>
        </row>
        <row r="26590">
          <cell r="H26590" t="str">
            <v/>
          </cell>
        </row>
        <row r="26591">
          <cell r="H26591" t="str">
            <v/>
          </cell>
        </row>
        <row r="26592">
          <cell r="H26592" t="str">
            <v/>
          </cell>
        </row>
        <row r="26593">
          <cell r="H26593" t="str">
            <v/>
          </cell>
        </row>
        <row r="26594">
          <cell r="H26594" t="str">
            <v/>
          </cell>
        </row>
        <row r="26595">
          <cell r="H26595" t="str">
            <v/>
          </cell>
        </row>
        <row r="26596">
          <cell r="H26596" t="str">
            <v/>
          </cell>
        </row>
        <row r="26597">
          <cell r="H26597" t="str">
            <v/>
          </cell>
        </row>
        <row r="26598">
          <cell r="H26598" t="str">
            <v/>
          </cell>
        </row>
        <row r="26599">
          <cell r="H26599" t="str">
            <v/>
          </cell>
        </row>
        <row r="26600">
          <cell r="H26600" t="str">
            <v/>
          </cell>
        </row>
        <row r="26601">
          <cell r="H26601" t="str">
            <v/>
          </cell>
        </row>
        <row r="26602">
          <cell r="H26602" t="str">
            <v/>
          </cell>
        </row>
        <row r="26603">
          <cell r="H26603" t="str">
            <v/>
          </cell>
        </row>
        <row r="26604">
          <cell r="H26604" t="str">
            <v/>
          </cell>
        </row>
        <row r="26605">
          <cell r="H26605" t="str">
            <v/>
          </cell>
        </row>
        <row r="26606">
          <cell r="A26606" t="str">
            <v>ACTIVIDAD No  - PÁGINA 1</v>
          </cell>
        </row>
        <row r="26607">
          <cell r="H26607" t="str">
            <v/>
          </cell>
        </row>
        <row r="26608">
          <cell r="H26608" t="str">
            <v/>
          </cell>
        </row>
        <row r="26609">
          <cell r="H26609" t="str">
            <v/>
          </cell>
        </row>
        <row r="26610">
          <cell r="H26610" t="str">
            <v/>
          </cell>
        </row>
        <row r="26611">
          <cell r="H26611" t="str">
            <v/>
          </cell>
        </row>
        <row r="26612">
          <cell r="H26612" t="str">
            <v/>
          </cell>
        </row>
        <row r="26613">
          <cell r="H26613" t="str">
            <v/>
          </cell>
        </row>
        <row r="26614">
          <cell r="H26614" t="str">
            <v/>
          </cell>
        </row>
        <row r="26615">
          <cell r="H26615" t="str">
            <v/>
          </cell>
        </row>
        <row r="26616">
          <cell r="H26616" t="str">
            <v/>
          </cell>
        </row>
        <row r="26617">
          <cell r="H26617" t="str">
            <v/>
          </cell>
        </row>
        <row r="26618">
          <cell r="H26618" t="str">
            <v/>
          </cell>
        </row>
        <row r="26619">
          <cell r="H26619" t="str">
            <v/>
          </cell>
        </row>
        <row r="26620">
          <cell r="H26620" t="str">
            <v/>
          </cell>
        </row>
        <row r="26621">
          <cell r="H26621" t="str">
            <v/>
          </cell>
        </row>
        <row r="26622">
          <cell r="H26622" t="str">
            <v/>
          </cell>
        </row>
        <row r="26623">
          <cell r="H26623" t="str">
            <v/>
          </cell>
        </row>
        <row r="26624">
          <cell r="A26624" t="str">
            <v xml:space="preserve">CANTIDAD TOTAL ACTIVIDAD No </v>
          </cell>
          <cell r="H26624" t="str">
            <v/>
          </cell>
        </row>
        <row r="26625">
          <cell r="A26625" t="str">
            <v>INSERTE PLANO, GRÁFICO O ESQUEMA AQUÍ</v>
          </cell>
        </row>
        <row r="26648">
          <cell r="B26648" t="str">
            <v xml:space="preserve">JOSE ENRIQUE CASTRO CASTRO </v>
          </cell>
        </row>
        <row r="26649">
          <cell r="B26649" t="str">
            <v xml:space="preserve">SECRETARIO DE PLANEACION </v>
          </cell>
        </row>
        <row r="26650">
          <cell r="B26650" t="str">
            <v xml:space="preserve">SECRETARIA DE PLANEACION </v>
          </cell>
        </row>
        <row r="26651">
          <cell r="B26651" t="str">
            <v/>
          </cell>
          <cell r="C26651" t="str">
            <v>ACTIVIDAD No  - PÁGINA 2</v>
          </cell>
        </row>
        <row r="26652">
          <cell r="A26652" t="str">
            <v>DEPARTAMENTO DE ANTIOQUIA</v>
          </cell>
        </row>
        <row r="26653">
          <cell r="A26653" t="str">
            <v>MUNICIPIO DE MONTEBELLO</v>
          </cell>
        </row>
        <row r="26654">
          <cell r="A26654" t="str">
            <v>PROYECTO: Mantenimiento y Mejoramiento de Vías Terciarias en los Municipios de Montebello y Santa Barbara</v>
          </cell>
        </row>
        <row r="26656">
          <cell r="A26656" t="str">
            <v>MEMORIAS DE OBRA</v>
          </cell>
        </row>
        <row r="26658">
          <cell r="A26658" t="str">
            <v>No.</v>
          </cell>
          <cell r="B26658" t="str">
            <v>DESCRIPCIÓN</v>
          </cell>
          <cell r="F26658" t="str">
            <v>ÍTEM DE PAGO</v>
          </cell>
          <cell r="G26658" t="str">
            <v>UNIDAD</v>
          </cell>
          <cell r="H26658" t="str">
            <v>CANTIDAD</v>
          </cell>
        </row>
        <row r="26659">
          <cell r="B26659" t="str">
            <v/>
          </cell>
          <cell r="F26659" t="str">
            <v/>
          </cell>
          <cell r="G26659" t="str">
            <v/>
          </cell>
          <cell r="H26659" t="str">
            <v/>
          </cell>
        </row>
        <row r="26661">
          <cell r="A26661" t="str">
            <v>DETALLE</v>
          </cell>
          <cell r="C26661" t="str">
            <v>FACTOR</v>
          </cell>
          <cell r="D26661" t="str">
            <v>CANTIDAD</v>
          </cell>
          <cell r="E26661" t="str">
            <v>A (ML)</v>
          </cell>
          <cell r="F26661" t="str">
            <v>B (M2)</v>
          </cell>
          <cell r="G26661" t="str">
            <v>C (M3)</v>
          </cell>
          <cell r="H26661" t="str">
            <v>TOTAL</v>
          </cell>
        </row>
        <row r="26662">
          <cell r="H26662" t="str">
            <v/>
          </cell>
        </row>
        <row r="26663">
          <cell r="H26663" t="str">
            <v/>
          </cell>
        </row>
        <row r="26664">
          <cell r="H26664" t="str">
            <v/>
          </cell>
        </row>
        <row r="26665">
          <cell r="H26665" t="str">
            <v/>
          </cell>
        </row>
        <row r="26666">
          <cell r="H26666" t="str">
            <v/>
          </cell>
        </row>
        <row r="26667">
          <cell r="H26667" t="str">
            <v/>
          </cell>
        </row>
        <row r="26668">
          <cell r="H26668" t="str">
            <v/>
          </cell>
        </row>
        <row r="26669">
          <cell r="H26669" t="str">
            <v/>
          </cell>
        </row>
        <row r="26670">
          <cell r="H26670" t="str">
            <v/>
          </cell>
        </row>
        <row r="26671">
          <cell r="H26671" t="str">
            <v/>
          </cell>
        </row>
        <row r="26672">
          <cell r="H26672" t="str">
            <v/>
          </cell>
        </row>
        <row r="26673">
          <cell r="H26673" t="str">
            <v/>
          </cell>
        </row>
        <row r="26674">
          <cell r="H26674" t="str">
            <v/>
          </cell>
        </row>
        <row r="26675">
          <cell r="H26675" t="str">
            <v/>
          </cell>
        </row>
        <row r="26676">
          <cell r="H26676" t="str">
            <v/>
          </cell>
        </row>
        <row r="26677">
          <cell r="H26677" t="str">
            <v/>
          </cell>
        </row>
        <row r="26678">
          <cell r="H26678" t="str">
            <v/>
          </cell>
        </row>
        <row r="26679">
          <cell r="H26679" t="str">
            <v/>
          </cell>
        </row>
        <row r="26680">
          <cell r="H26680" t="str">
            <v/>
          </cell>
        </row>
        <row r="26681">
          <cell r="H26681" t="str">
            <v/>
          </cell>
        </row>
        <row r="26682">
          <cell r="H26682" t="str">
            <v/>
          </cell>
        </row>
        <row r="26683">
          <cell r="H26683" t="str">
            <v/>
          </cell>
        </row>
        <row r="26684">
          <cell r="H26684" t="str">
            <v/>
          </cell>
        </row>
        <row r="26685">
          <cell r="H26685" t="str">
            <v/>
          </cell>
        </row>
        <row r="26686">
          <cell r="H26686" t="str">
            <v/>
          </cell>
        </row>
        <row r="26687">
          <cell r="H26687" t="str">
            <v/>
          </cell>
        </row>
        <row r="26688">
          <cell r="H26688" t="str">
            <v/>
          </cell>
        </row>
        <row r="26689">
          <cell r="H26689" t="str">
            <v/>
          </cell>
        </row>
        <row r="26690">
          <cell r="H26690" t="str">
            <v/>
          </cell>
        </row>
        <row r="26691">
          <cell r="H26691" t="str">
            <v/>
          </cell>
        </row>
        <row r="26692">
          <cell r="H26692" t="str">
            <v/>
          </cell>
        </row>
        <row r="26693">
          <cell r="H26693" t="str">
            <v/>
          </cell>
        </row>
        <row r="26694">
          <cell r="H26694" t="str">
            <v/>
          </cell>
        </row>
        <row r="26695">
          <cell r="A26695" t="str">
            <v>ACTIVIDAD No  - PÁGINA 1</v>
          </cell>
        </row>
        <row r="26696">
          <cell r="H26696" t="str">
            <v/>
          </cell>
        </row>
        <row r="26697">
          <cell r="H26697" t="str">
            <v/>
          </cell>
        </row>
        <row r="26698">
          <cell r="H26698" t="str">
            <v/>
          </cell>
        </row>
        <row r="26699">
          <cell r="H26699" t="str">
            <v/>
          </cell>
        </row>
        <row r="26700">
          <cell r="H26700" t="str">
            <v/>
          </cell>
        </row>
        <row r="26701">
          <cell r="H26701" t="str">
            <v/>
          </cell>
        </row>
        <row r="26702">
          <cell r="H26702" t="str">
            <v/>
          </cell>
        </row>
        <row r="26703">
          <cell r="H26703" t="str">
            <v/>
          </cell>
        </row>
        <row r="26704">
          <cell r="H26704" t="str">
            <v/>
          </cell>
        </row>
        <row r="26705">
          <cell r="H26705" t="str">
            <v/>
          </cell>
        </row>
        <row r="26706">
          <cell r="H26706" t="str">
            <v/>
          </cell>
        </row>
        <row r="26707">
          <cell r="H26707" t="str">
            <v/>
          </cell>
        </row>
        <row r="26708">
          <cell r="H26708" t="str">
            <v/>
          </cell>
        </row>
        <row r="26709">
          <cell r="H26709" t="str">
            <v/>
          </cell>
        </row>
        <row r="26710">
          <cell r="H26710" t="str">
            <v/>
          </cell>
        </row>
        <row r="26711">
          <cell r="H26711" t="str">
            <v/>
          </cell>
        </row>
        <row r="26712">
          <cell r="H26712" t="str">
            <v/>
          </cell>
        </row>
        <row r="26713">
          <cell r="A26713" t="str">
            <v xml:space="preserve">CANTIDAD TOTAL ACTIVIDAD No </v>
          </cell>
          <cell r="H26713" t="str">
            <v/>
          </cell>
        </row>
        <row r="26714">
          <cell r="A26714" t="str">
            <v>INSERTE PLANO, GRÁFICO O ESQUEMA AQUÍ</v>
          </cell>
        </row>
        <row r="26737">
          <cell r="B26737" t="str">
            <v xml:space="preserve">JOSE ENRIQUE CASTRO CASTRO </v>
          </cell>
        </row>
        <row r="26738">
          <cell r="B26738" t="str">
            <v xml:space="preserve">SECRETARIO DE PLANEACION </v>
          </cell>
        </row>
        <row r="26739">
          <cell r="B26739" t="str">
            <v xml:space="preserve">SECRETARIA DE PLANEACION </v>
          </cell>
        </row>
        <row r="26740">
          <cell r="B26740" t="str">
            <v/>
          </cell>
          <cell r="C26740" t="str">
            <v>ACTIVIDAD No  - PÁGINA 2</v>
          </cell>
        </row>
        <row r="26741">
          <cell r="A26741" t="str">
            <v>DEPARTAMENTO DE ANTIOQUIA</v>
          </cell>
        </row>
        <row r="26742">
          <cell r="A26742" t="str">
            <v>MUNICIPIO DE MONTEBELLO</v>
          </cell>
        </row>
        <row r="26743">
          <cell r="A26743" t="str">
            <v>PROYECTO: Mantenimiento y Mejoramiento de Vías Terciarias en los Municipios de Montebello y Santa Barbara</v>
          </cell>
        </row>
        <row r="26745">
          <cell r="A26745" t="str">
            <v>MEMORIAS DE OBRA</v>
          </cell>
        </row>
        <row r="26747">
          <cell r="A26747" t="str">
            <v>No.</v>
          </cell>
          <cell r="B26747" t="str">
            <v>DESCRIPCIÓN</v>
          </cell>
          <cell r="F26747" t="str">
            <v>ÍTEM DE PAGO</v>
          </cell>
          <cell r="G26747" t="str">
            <v>UNIDAD</v>
          </cell>
          <cell r="H26747" t="str">
            <v>CANTIDAD</v>
          </cell>
        </row>
        <row r="26748">
          <cell r="B26748" t="str">
            <v/>
          </cell>
          <cell r="F26748" t="str">
            <v/>
          </cell>
          <cell r="G26748" t="str">
            <v/>
          </cell>
          <cell r="H26748" t="str">
            <v/>
          </cell>
        </row>
        <row r="26750">
          <cell r="A26750" t="str">
            <v>DETALLE</v>
          </cell>
          <cell r="C26750" t="str">
            <v>FACTOR</v>
          </cell>
          <cell r="D26750" t="str">
            <v>CANTIDAD</v>
          </cell>
          <cell r="E26750" t="str">
            <v>A (ML)</v>
          </cell>
          <cell r="F26750" t="str">
            <v>B (M2)</v>
          </cell>
          <cell r="G26750" t="str">
            <v>C (M3)</v>
          </cell>
          <cell r="H26750" t="str">
            <v>TOTAL</v>
          </cell>
        </row>
        <row r="26751">
          <cell r="H26751" t="str">
            <v/>
          </cell>
        </row>
        <row r="26752">
          <cell r="H26752" t="str">
            <v/>
          </cell>
        </row>
        <row r="26753">
          <cell r="H26753" t="str">
            <v/>
          </cell>
        </row>
        <row r="26754">
          <cell r="H26754" t="str">
            <v/>
          </cell>
        </row>
        <row r="26755">
          <cell r="H26755" t="str">
            <v/>
          </cell>
        </row>
        <row r="26756">
          <cell r="H26756" t="str">
            <v/>
          </cell>
        </row>
        <row r="26757">
          <cell r="H26757" t="str">
            <v/>
          </cell>
        </row>
        <row r="26758">
          <cell r="H26758" t="str">
            <v/>
          </cell>
        </row>
        <row r="26759">
          <cell r="H26759" t="str">
            <v/>
          </cell>
        </row>
        <row r="26760">
          <cell r="H26760" t="str">
            <v/>
          </cell>
        </row>
        <row r="26761">
          <cell r="H26761" t="str">
            <v/>
          </cell>
        </row>
        <row r="26762">
          <cell r="H26762" t="str">
            <v/>
          </cell>
        </row>
        <row r="26763">
          <cell r="H26763" t="str">
            <v/>
          </cell>
        </row>
        <row r="26764">
          <cell r="H26764" t="str">
            <v/>
          </cell>
        </row>
        <row r="26765">
          <cell r="H26765" t="str">
            <v/>
          </cell>
        </row>
        <row r="26766">
          <cell r="H26766" t="str">
            <v/>
          </cell>
        </row>
        <row r="26767">
          <cell r="H26767" t="str">
            <v/>
          </cell>
        </row>
        <row r="26768">
          <cell r="H26768" t="str">
            <v/>
          </cell>
        </row>
        <row r="26769">
          <cell r="H26769" t="str">
            <v/>
          </cell>
        </row>
        <row r="26770">
          <cell r="H26770" t="str">
            <v/>
          </cell>
        </row>
        <row r="26771">
          <cell r="H26771" t="str">
            <v/>
          </cell>
        </row>
        <row r="26772">
          <cell r="H26772" t="str">
            <v/>
          </cell>
        </row>
        <row r="26773">
          <cell r="H26773" t="str">
            <v/>
          </cell>
        </row>
        <row r="26774">
          <cell r="H26774" t="str">
            <v/>
          </cell>
        </row>
        <row r="26775">
          <cell r="H26775" t="str">
            <v/>
          </cell>
        </row>
        <row r="26776">
          <cell r="H26776" t="str">
            <v/>
          </cell>
        </row>
        <row r="26777">
          <cell r="H26777" t="str">
            <v/>
          </cell>
        </row>
        <row r="26778">
          <cell r="H26778" t="str">
            <v/>
          </cell>
        </row>
        <row r="26779">
          <cell r="H26779" t="str">
            <v/>
          </cell>
        </row>
        <row r="26780">
          <cell r="H26780" t="str">
            <v/>
          </cell>
        </row>
        <row r="26781">
          <cell r="H26781" t="str">
            <v/>
          </cell>
        </row>
        <row r="26782">
          <cell r="A26782" t="str">
            <v>ACTIVIDAD No  - PÁGINA 1</v>
          </cell>
        </row>
        <row r="26783">
          <cell r="H26783" t="str">
            <v/>
          </cell>
        </row>
        <row r="26784">
          <cell r="H26784" t="str">
            <v/>
          </cell>
        </row>
        <row r="26785">
          <cell r="H26785" t="str">
            <v/>
          </cell>
        </row>
        <row r="26786">
          <cell r="H26786" t="str">
            <v/>
          </cell>
        </row>
        <row r="26787">
          <cell r="H26787" t="str">
            <v/>
          </cell>
        </row>
        <row r="26788">
          <cell r="H26788" t="str">
            <v/>
          </cell>
        </row>
        <row r="26789">
          <cell r="H26789" t="str">
            <v/>
          </cell>
        </row>
        <row r="26790">
          <cell r="H26790" t="str">
            <v/>
          </cell>
        </row>
        <row r="26791">
          <cell r="H26791" t="str">
            <v/>
          </cell>
        </row>
        <row r="26792">
          <cell r="H26792" t="str">
            <v/>
          </cell>
        </row>
        <row r="26793">
          <cell r="H26793" t="str">
            <v/>
          </cell>
        </row>
        <row r="26794">
          <cell r="H26794" t="str">
            <v/>
          </cell>
        </row>
        <row r="26795">
          <cell r="H26795" t="str">
            <v/>
          </cell>
        </row>
        <row r="26796">
          <cell r="H26796" t="str">
            <v/>
          </cell>
        </row>
        <row r="26797">
          <cell r="H26797" t="str">
            <v/>
          </cell>
        </row>
        <row r="26798">
          <cell r="H26798" t="str">
            <v/>
          </cell>
        </row>
        <row r="26799">
          <cell r="H26799" t="str">
            <v/>
          </cell>
        </row>
        <row r="26800">
          <cell r="A26800" t="str">
            <v xml:space="preserve">CANTIDAD TOTAL ACTIVIDAD No </v>
          </cell>
          <cell r="H26800" t="str">
            <v/>
          </cell>
        </row>
        <row r="26801">
          <cell r="A26801" t="str">
            <v>INSERTE PLANO, GRÁFICO O ESQUEMA AQUÍ</v>
          </cell>
        </row>
        <row r="26824">
          <cell r="B26824" t="str">
            <v xml:space="preserve">JOSE ENRIQUE CASTRO CASTRO </v>
          </cell>
        </row>
        <row r="26825">
          <cell r="B26825" t="str">
            <v xml:space="preserve">SECRETARIO DE PLANEACION </v>
          </cell>
        </row>
        <row r="26826">
          <cell r="B26826" t="str">
            <v xml:space="preserve">SECRETARIA DE PLANEACION </v>
          </cell>
        </row>
        <row r="26827">
          <cell r="B26827" t="str">
            <v/>
          </cell>
          <cell r="C26827" t="str">
            <v>ACTIVIDAD No  - PÁGINA 2</v>
          </cell>
        </row>
        <row r="26828">
          <cell r="A26828" t="str">
            <v>DEPARTAMENTO DE ANTIOQUIA</v>
          </cell>
        </row>
        <row r="26829">
          <cell r="A26829" t="str">
            <v>MUNICIPIO DE MONTEBELLO</v>
          </cell>
        </row>
        <row r="26830">
          <cell r="A26830" t="str">
            <v>PROYECTO: Mantenimiento y Mejoramiento de Vías Terciarias en los Municipios de Montebello y Santa Barbara</v>
          </cell>
        </row>
        <row r="26832">
          <cell r="A26832" t="str">
            <v>MEMORIAS DE OBRA</v>
          </cell>
        </row>
        <row r="26834">
          <cell r="A26834" t="str">
            <v>No.</v>
          </cell>
          <cell r="B26834" t="str">
            <v>DESCRIPCIÓN</v>
          </cell>
          <cell r="F26834" t="str">
            <v>ÍTEM DE PAGO</v>
          </cell>
          <cell r="G26834" t="str">
            <v>UNIDAD</v>
          </cell>
          <cell r="H26834" t="str">
            <v>CANTIDAD</v>
          </cell>
        </row>
        <row r="26835">
          <cell r="B26835" t="str">
            <v/>
          </cell>
          <cell r="F26835" t="str">
            <v/>
          </cell>
          <cell r="G26835" t="str">
            <v/>
          </cell>
          <cell r="H26835" t="str">
            <v/>
          </cell>
        </row>
        <row r="26837">
          <cell r="A26837" t="str">
            <v>DETALLE</v>
          </cell>
          <cell r="C26837" t="str">
            <v>FACTOR</v>
          </cell>
          <cell r="D26837" t="str">
            <v>CANTIDAD</v>
          </cell>
          <cell r="E26837" t="str">
            <v>A (ML)</v>
          </cell>
          <cell r="F26837" t="str">
            <v>B (M2)</v>
          </cell>
          <cell r="G26837" t="str">
            <v>C (M3)</v>
          </cell>
          <cell r="H26837" t="str">
            <v>TOTAL</v>
          </cell>
        </row>
        <row r="26838">
          <cell r="H26838" t="str">
            <v/>
          </cell>
        </row>
        <row r="26839">
          <cell r="H26839" t="str">
            <v/>
          </cell>
        </row>
        <row r="26840">
          <cell r="H26840" t="str">
            <v/>
          </cell>
        </row>
        <row r="26841">
          <cell r="H26841" t="str">
            <v/>
          </cell>
        </row>
        <row r="26842">
          <cell r="H26842" t="str">
            <v/>
          </cell>
        </row>
        <row r="26843">
          <cell r="H26843" t="str">
            <v/>
          </cell>
        </row>
        <row r="26844">
          <cell r="H26844" t="str">
            <v/>
          </cell>
        </row>
        <row r="26845">
          <cell r="H26845" t="str">
            <v/>
          </cell>
        </row>
        <row r="26846">
          <cell r="H26846" t="str">
            <v/>
          </cell>
        </row>
        <row r="26847">
          <cell r="H26847" t="str">
            <v/>
          </cell>
        </row>
        <row r="26848">
          <cell r="H26848" t="str">
            <v/>
          </cell>
        </row>
        <row r="26849">
          <cell r="H26849" t="str">
            <v/>
          </cell>
        </row>
        <row r="26850">
          <cell r="H26850" t="str">
            <v/>
          </cell>
        </row>
        <row r="26851">
          <cell r="H26851" t="str">
            <v/>
          </cell>
        </row>
        <row r="26852">
          <cell r="H26852" t="str">
            <v/>
          </cell>
        </row>
        <row r="26853">
          <cell r="H26853" t="str">
            <v/>
          </cell>
        </row>
        <row r="26854">
          <cell r="H26854" t="str">
            <v/>
          </cell>
        </row>
        <row r="26855">
          <cell r="H26855" t="str">
            <v/>
          </cell>
        </row>
        <row r="26856">
          <cell r="H26856" t="str">
            <v/>
          </cell>
        </row>
        <row r="26857">
          <cell r="H26857" t="str">
            <v/>
          </cell>
        </row>
        <row r="26858">
          <cell r="H26858" t="str">
            <v/>
          </cell>
        </row>
        <row r="26859">
          <cell r="H26859" t="str">
            <v/>
          </cell>
        </row>
        <row r="26860">
          <cell r="H26860" t="str">
            <v/>
          </cell>
        </row>
        <row r="26861">
          <cell r="H26861" t="str">
            <v/>
          </cell>
        </row>
        <row r="26862">
          <cell r="H26862" t="str">
            <v/>
          </cell>
        </row>
        <row r="26863">
          <cell r="H26863" t="str">
            <v/>
          </cell>
        </row>
        <row r="26864">
          <cell r="H26864" t="str">
            <v/>
          </cell>
        </row>
        <row r="26865">
          <cell r="H26865" t="str">
            <v/>
          </cell>
        </row>
        <row r="26866">
          <cell r="H26866" t="str">
            <v/>
          </cell>
        </row>
        <row r="26867">
          <cell r="H26867" t="str">
            <v/>
          </cell>
        </row>
        <row r="26868">
          <cell r="H26868" t="str">
            <v/>
          </cell>
        </row>
        <row r="26869">
          <cell r="A26869" t="str">
            <v>ACTIVIDAD No  - PÁGINA 1</v>
          </cell>
        </row>
        <row r="26870">
          <cell r="H26870" t="str">
            <v/>
          </cell>
        </row>
        <row r="26871">
          <cell r="H26871" t="str">
            <v/>
          </cell>
        </row>
        <row r="26872">
          <cell r="H26872" t="str">
            <v/>
          </cell>
        </row>
        <row r="26873">
          <cell r="H26873" t="str">
            <v/>
          </cell>
        </row>
        <row r="26874">
          <cell r="H26874" t="str">
            <v/>
          </cell>
        </row>
        <row r="26875">
          <cell r="H26875" t="str">
            <v/>
          </cell>
        </row>
        <row r="26876">
          <cell r="H26876" t="str">
            <v/>
          </cell>
        </row>
        <row r="26877">
          <cell r="H26877" t="str">
            <v/>
          </cell>
        </row>
        <row r="26878">
          <cell r="H26878" t="str">
            <v/>
          </cell>
        </row>
        <row r="26879">
          <cell r="H26879" t="str">
            <v/>
          </cell>
        </row>
        <row r="26880">
          <cell r="H26880" t="str">
            <v/>
          </cell>
        </row>
        <row r="26881">
          <cell r="H26881" t="str">
            <v/>
          </cell>
        </row>
        <row r="26882">
          <cell r="H26882" t="str">
            <v/>
          </cell>
        </row>
        <row r="26883">
          <cell r="H26883" t="str">
            <v/>
          </cell>
        </row>
        <row r="26884">
          <cell r="H26884" t="str">
            <v/>
          </cell>
        </row>
        <row r="26885">
          <cell r="H26885" t="str">
            <v/>
          </cell>
        </row>
        <row r="26886">
          <cell r="H26886" t="str">
            <v/>
          </cell>
        </row>
        <row r="26887">
          <cell r="A26887" t="str">
            <v xml:space="preserve">CANTIDAD TOTAL ACTIVIDAD No </v>
          </cell>
          <cell r="H26887" t="str">
            <v/>
          </cell>
        </row>
        <row r="26888">
          <cell r="A26888" t="str">
            <v>INSERTE PLANO, GRÁFICO O ESQUEMA AQUÍ</v>
          </cell>
        </row>
        <row r="26911">
          <cell r="B26911" t="str">
            <v xml:space="preserve">JOSE ENRIQUE CASTRO CASTRO </v>
          </cell>
        </row>
        <row r="26912">
          <cell r="B26912" t="str">
            <v xml:space="preserve">SECRETARIO DE PLANEACION </v>
          </cell>
        </row>
        <row r="26913">
          <cell r="B26913" t="str">
            <v xml:space="preserve">SECRETARIA DE PLANEACION </v>
          </cell>
        </row>
        <row r="26914">
          <cell r="B26914" t="str">
            <v/>
          </cell>
          <cell r="C26914" t="str">
            <v>ACTIVIDAD No  - PÁGINA 2</v>
          </cell>
        </row>
        <row r="26915">
          <cell r="A26915" t="str">
            <v>DEPARTAMENTO DE ANTIOQUIA</v>
          </cell>
        </row>
        <row r="26916">
          <cell r="A26916" t="str">
            <v>MUNICIPIO DE MONTEBELLO</v>
          </cell>
        </row>
        <row r="26917">
          <cell r="A26917" t="str">
            <v>PROYECTO: Mantenimiento y Mejoramiento de Vías Terciarias en los Municipios de Montebello y Santa Barbara</v>
          </cell>
        </row>
        <row r="26919">
          <cell r="A26919" t="str">
            <v>MEMORIAS DE OBRA</v>
          </cell>
        </row>
        <row r="26921">
          <cell r="A26921" t="str">
            <v>No.</v>
          </cell>
          <cell r="B26921" t="str">
            <v>DESCRIPCIÓN</v>
          </cell>
          <cell r="F26921" t="str">
            <v>ÍTEM DE PAGO</v>
          </cell>
          <cell r="G26921" t="str">
            <v>UNIDAD</v>
          </cell>
          <cell r="H26921" t="str">
            <v>CANTIDAD</v>
          </cell>
        </row>
        <row r="26922">
          <cell r="B26922" t="str">
            <v/>
          </cell>
          <cell r="F26922" t="str">
            <v/>
          </cell>
          <cell r="G26922" t="str">
            <v/>
          </cell>
          <cell r="H26922" t="str">
            <v/>
          </cell>
        </row>
        <row r="26924">
          <cell r="A26924" t="str">
            <v>DETALLE</v>
          </cell>
          <cell r="C26924" t="str">
            <v>FACTOR</v>
          </cell>
          <cell r="D26924" t="str">
            <v>CANTIDAD</v>
          </cell>
          <cell r="E26924" t="str">
            <v>A (ML)</v>
          </cell>
          <cell r="F26924" t="str">
            <v>B (M2)</v>
          </cell>
          <cell r="G26924" t="str">
            <v>C (M3)</v>
          </cell>
          <cell r="H26924" t="str">
            <v>TOTAL</v>
          </cell>
        </row>
        <row r="26925">
          <cell r="H26925" t="str">
            <v/>
          </cell>
        </row>
        <row r="26926">
          <cell r="H26926" t="str">
            <v/>
          </cell>
        </row>
        <row r="26927">
          <cell r="H26927" t="str">
            <v/>
          </cell>
        </row>
        <row r="26928">
          <cell r="H26928" t="str">
            <v/>
          </cell>
        </row>
        <row r="26929">
          <cell r="H26929" t="str">
            <v/>
          </cell>
        </row>
        <row r="26930">
          <cell r="H26930" t="str">
            <v/>
          </cell>
        </row>
        <row r="26931">
          <cell r="H26931" t="str">
            <v/>
          </cell>
        </row>
        <row r="26932">
          <cell r="H26932" t="str">
            <v/>
          </cell>
        </row>
        <row r="26933">
          <cell r="H26933" t="str">
            <v/>
          </cell>
        </row>
        <row r="26934">
          <cell r="H26934" t="str">
            <v/>
          </cell>
        </row>
        <row r="26935">
          <cell r="H26935" t="str">
            <v/>
          </cell>
        </row>
        <row r="26936">
          <cell r="H26936" t="str">
            <v/>
          </cell>
        </row>
        <row r="26937">
          <cell r="H26937" t="str">
            <v/>
          </cell>
        </row>
        <row r="26938">
          <cell r="H26938" t="str">
            <v/>
          </cell>
        </row>
        <row r="26939">
          <cell r="H26939" t="str">
            <v/>
          </cell>
        </row>
        <row r="26940">
          <cell r="H26940" t="str">
            <v/>
          </cell>
        </row>
        <row r="26941">
          <cell r="H26941" t="str">
            <v/>
          </cell>
        </row>
        <row r="26942">
          <cell r="H26942" t="str">
            <v/>
          </cell>
        </row>
        <row r="26943">
          <cell r="H26943" t="str">
            <v/>
          </cell>
        </row>
        <row r="26944">
          <cell r="H26944" t="str">
            <v/>
          </cell>
        </row>
        <row r="26945">
          <cell r="H26945" t="str">
            <v/>
          </cell>
        </row>
        <row r="26946">
          <cell r="H26946" t="str">
            <v/>
          </cell>
        </row>
        <row r="26947">
          <cell r="H26947" t="str">
            <v/>
          </cell>
        </row>
        <row r="26948">
          <cell r="H26948" t="str">
            <v/>
          </cell>
        </row>
        <row r="26949">
          <cell r="H26949" t="str">
            <v/>
          </cell>
        </row>
        <row r="26950">
          <cell r="H26950" t="str">
            <v/>
          </cell>
        </row>
        <row r="26951">
          <cell r="H26951" t="str">
            <v/>
          </cell>
        </row>
        <row r="26952">
          <cell r="H26952" t="str">
            <v/>
          </cell>
        </row>
        <row r="26953">
          <cell r="H26953" t="str">
            <v/>
          </cell>
        </row>
        <row r="26954">
          <cell r="H26954" t="str">
            <v/>
          </cell>
        </row>
        <row r="26955">
          <cell r="H26955" t="str">
            <v/>
          </cell>
        </row>
        <row r="26956">
          <cell r="A26956" t="str">
            <v>ACTIVIDAD No  - PÁGINA 1</v>
          </cell>
        </row>
        <row r="26957">
          <cell r="H26957" t="str">
            <v/>
          </cell>
        </row>
        <row r="26958">
          <cell r="H26958" t="str">
            <v/>
          </cell>
        </row>
        <row r="26959">
          <cell r="H26959" t="str">
            <v/>
          </cell>
        </row>
        <row r="26960">
          <cell r="H26960" t="str">
            <v/>
          </cell>
        </row>
        <row r="26961">
          <cell r="H26961" t="str">
            <v/>
          </cell>
        </row>
        <row r="26962">
          <cell r="H26962" t="str">
            <v/>
          </cell>
        </row>
        <row r="26963">
          <cell r="H26963" t="str">
            <v/>
          </cell>
        </row>
        <row r="26964">
          <cell r="H26964" t="str">
            <v/>
          </cell>
        </row>
        <row r="26965">
          <cell r="H26965" t="str">
            <v/>
          </cell>
        </row>
        <row r="26966">
          <cell r="H26966" t="str">
            <v/>
          </cell>
        </row>
        <row r="26967">
          <cell r="H26967" t="str">
            <v/>
          </cell>
        </row>
        <row r="26968">
          <cell r="H26968" t="str">
            <v/>
          </cell>
        </row>
        <row r="26969">
          <cell r="H26969" t="str">
            <v/>
          </cell>
        </row>
        <row r="26970">
          <cell r="H26970" t="str">
            <v/>
          </cell>
        </row>
        <row r="26971">
          <cell r="H26971" t="str">
            <v/>
          </cell>
        </row>
        <row r="26972">
          <cell r="H26972" t="str">
            <v/>
          </cell>
        </row>
        <row r="26973">
          <cell r="H26973" t="str">
            <v/>
          </cell>
        </row>
        <row r="26974">
          <cell r="A26974" t="str">
            <v xml:space="preserve">CANTIDAD TOTAL ACTIVIDAD No </v>
          </cell>
          <cell r="H26974" t="str">
            <v/>
          </cell>
        </row>
        <row r="26975">
          <cell r="A26975" t="str">
            <v>INSERTE PLANO, GRÁFICO O ESQUEMA AQUÍ</v>
          </cell>
        </row>
        <row r="26998">
          <cell r="B26998" t="str">
            <v xml:space="preserve">JOSE ENRIQUE CASTRO CASTRO </v>
          </cell>
        </row>
        <row r="26999">
          <cell r="B26999" t="str">
            <v xml:space="preserve">SECRETARIO DE PLANEACION </v>
          </cell>
        </row>
        <row r="27000">
          <cell r="B27000" t="str">
            <v xml:space="preserve">SECRETARIA DE PLANEACION </v>
          </cell>
        </row>
        <row r="27001">
          <cell r="B27001" t="str">
            <v/>
          </cell>
          <cell r="C27001" t="str">
            <v>ACTIVIDAD No  - PÁGINA 2</v>
          </cell>
        </row>
        <row r="27002">
          <cell r="A27002" t="str">
            <v>DEPARTAMENTO DE ANTIOQUIA</v>
          </cell>
        </row>
        <row r="27003">
          <cell r="A27003" t="str">
            <v>MUNICIPIO DE MONTEBELLO</v>
          </cell>
        </row>
        <row r="27004">
          <cell r="A27004" t="str">
            <v>PROYECTO: Mantenimiento y Mejoramiento de Vías Terciarias en los Municipios de Montebello y Santa Barbara</v>
          </cell>
        </row>
        <row r="27006">
          <cell r="A27006" t="str">
            <v>MEMORIAS DE OBRA</v>
          </cell>
        </row>
        <row r="27008">
          <cell r="A27008" t="str">
            <v>No.</v>
          </cell>
          <cell r="B27008" t="str">
            <v>DESCRIPCIÓN</v>
          </cell>
          <cell r="F27008" t="str">
            <v>ÍTEM DE PAGO</v>
          </cell>
          <cell r="G27008" t="str">
            <v>UNIDAD</v>
          </cell>
          <cell r="H27008" t="str">
            <v>CANTIDAD</v>
          </cell>
        </row>
        <row r="27009">
          <cell r="B27009" t="str">
            <v/>
          </cell>
          <cell r="F27009" t="str">
            <v/>
          </cell>
          <cell r="G27009" t="str">
            <v/>
          </cell>
          <cell r="H27009" t="str">
            <v/>
          </cell>
        </row>
        <row r="27011">
          <cell r="A27011" t="str">
            <v>DETALLE</v>
          </cell>
          <cell r="C27011" t="str">
            <v>FACTOR</v>
          </cell>
          <cell r="D27011" t="str">
            <v>CANTIDAD</v>
          </cell>
          <cell r="E27011" t="str">
            <v>A (ML)</v>
          </cell>
          <cell r="F27011" t="str">
            <v>B (M2)</v>
          </cell>
          <cell r="G27011" t="str">
            <v>C (M3)</v>
          </cell>
          <cell r="H27011" t="str">
            <v>TOTAL</v>
          </cell>
        </row>
        <row r="27012">
          <cell r="H27012" t="str">
            <v/>
          </cell>
        </row>
        <row r="27013">
          <cell r="H27013" t="str">
            <v/>
          </cell>
        </row>
        <row r="27014">
          <cell r="H27014" t="str">
            <v/>
          </cell>
        </row>
        <row r="27015">
          <cell r="H27015" t="str">
            <v/>
          </cell>
        </row>
        <row r="27016">
          <cell r="H27016" t="str">
            <v/>
          </cell>
        </row>
        <row r="27017">
          <cell r="H27017" t="str">
            <v/>
          </cell>
        </row>
        <row r="27018">
          <cell r="H27018" t="str">
            <v/>
          </cell>
        </row>
        <row r="27019">
          <cell r="H27019" t="str">
            <v/>
          </cell>
        </row>
        <row r="27020">
          <cell r="H27020" t="str">
            <v/>
          </cell>
        </row>
        <row r="27021">
          <cell r="H27021" t="str">
            <v/>
          </cell>
        </row>
        <row r="27022">
          <cell r="H27022" t="str">
            <v/>
          </cell>
        </row>
        <row r="27023">
          <cell r="H27023" t="str">
            <v/>
          </cell>
        </row>
        <row r="27024">
          <cell r="H27024" t="str">
            <v/>
          </cell>
        </row>
        <row r="27025">
          <cell r="H27025" t="str">
            <v/>
          </cell>
        </row>
        <row r="27026">
          <cell r="H27026" t="str">
            <v/>
          </cell>
        </row>
        <row r="27027">
          <cell r="H27027" t="str">
            <v/>
          </cell>
        </row>
        <row r="27028">
          <cell r="H27028" t="str">
            <v/>
          </cell>
        </row>
        <row r="27029">
          <cell r="H27029" t="str">
            <v/>
          </cell>
        </row>
        <row r="27030">
          <cell r="H27030" t="str">
            <v/>
          </cell>
        </row>
        <row r="27031">
          <cell r="H27031" t="str">
            <v/>
          </cell>
        </row>
        <row r="27032">
          <cell r="H27032" t="str">
            <v/>
          </cell>
        </row>
        <row r="27033">
          <cell r="H27033" t="str">
            <v/>
          </cell>
        </row>
        <row r="27034">
          <cell r="H27034" t="str">
            <v/>
          </cell>
        </row>
        <row r="27035">
          <cell r="H27035" t="str">
            <v/>
          </cell>
        </row>
        <row r="27036">
          <cell r="H27036" t="str">
            <v/>
          </cell>
        </row>
        <row r="27037">
          <cell r="H27037" t="str">
            <v/>
          </cell>
        </row>
        <row r="27038">
          <cell r="H27038" t="str">
            <v/>
          </cell>
        </row>
        <row r="27039">
          <cell r="H27039" t="str">
            <v/>
          </cell>
        </row>
        <row r="27040">
          <cell r="H27040" t="str">
            <v/>
          </cell>
        </row>
        <row r="27041">
          <cell r="H27041" t="str">
            <v/>
          </cell>
        </row>
        <row r="27042">
          <cell r="H27042" t="str">
            <v/>
          </cell>
        </row>
        <row r="27043">
          <cell r="A27043" t="str">
            <v>ACTIVIDAD No  - PÁGINA 1</v>
          </cell>
        </row>
        <row r="27044">
          <cell r="H27044" t="str">
            <v/>
          </cell>
        </row>
        <row r="27045">
          <cell r="H27045" t="str">
            <v/>
          </cell>
        </row>
        <row r="27046">
          <cell r="H27046" t="str">
            <v/>
          </cell>
        </row>
        <row r="27047">
          <cell r="H27047" t="str">
            <v/>
          </cell>
        </row>
        <row r="27048">
          <cell r="H27048" t="str">
            <v/>
          </cell>
        </row>
        <row r="27049">
          <cell r="H27049" t="str">
            <v/>
          </cell>
        </row>
        <row r="27050">
          <cell r="H27050" t="str">
            <v/>
          </cell>
        </row>
        <row r="27051">
          <cell r="H27051" t="str">
            <v/>
          </cell>
        </row>
        <row r="27052">
          <cell r="H27052" t="str">
            <v/>
          </cell>
        </row>
        <row r="27053">
          <cell r="H27053" t="str">
            <v/>
          </cell>
        </row>
        <row r="27054">
          <cell r="H27054" t="str">
            <v/>
          </cell>
        </row>
        <row r="27055">
          <cell r="H27055" t="str">
            <v/>
          </cell>
        </row>
        <row r="27056">
          <cell r="H27056" t="str">
            <v/>
          </cell>
        </row>
        <row r="27057">
          <cell r="H27057" t="str">
            <v/>
          </cell>
        </row>
        <row r="27058">
          <cell r="H27058" t="str">
            <v/>
          </cell>
        </row>
        <row r="27059">
          <cell r="H27059" t="str">
            <v/>
          </cell>
        </row>
        <row r="27060">
          <cell r="H27060" t="str">
            <v/>
          </cell>
        </row>
        <row r="27061">
          <cell r="A27061" t="str">
            <v xml:space="preserve">CANTIDAD TOTAL ACTIVIDAD No </v>
          </cell>
          <cell r="H27061" t="str">
            <v/>
          </cell>
        </row>
        <row r="27062">
          <cell r="A27062" t="str">
            <v>INSERTE PLANO, GRÁFICO O ESQUEMA AQUÍ</v>
          </cell>
        </row>
        <row r="27085">
          <cell r="B27085" t="str">
            <v xml:space="preserve">JOSE ENRIQUE CASTRO CASTRO </v>
          </cell>
        </row>
        <row r="27086">
          <cell r="B27086" t="str">
            <v xml:space="preserve">SECRETARIO DE PLANEACION </v>
          </cell>
        </row>
        <row r="27087">
          <cell r="B27087" t="str">
            <v xml:space="preserve">SECRETARIA DE PLANEACION </v>
          </cell>
        </row>
        <row r="27088">
          <cell r="B27088" t="str">
            <v/>
          </cell>
          <cell r="C27088" t="str">
            <v>ACTIVIDAD No  - PÁGINA 2</v>
          </cell>
        </row>
        <row r="27089">
          <cell r="A27089" t="str">
            <v>DEPARTAMENTO DE ANTIOQUIA</v>
          </cell>
        </row>
        <row r="27090">
          <cell r="A27090" t="str">
            <v>MUNICIPIO DE MONTEBELLO</v>
          </cell>
        </row>
        <row r="27091">
          <cell r="A27091" t="str">
            <v>PROYECTO: Mantenimiento y Mejoramiento de Vías Terciarias en los Municipios de Montebello y Santa Barbara</v>
          </cell>
        </row>
        <row r="27093">
          <cell r="A27093" t="str">
            <v>MEMORIAS DE OBRA</v>
          </cell>
        </row>
        <row r="27095">
          <cell r="A27095" t="str">
            <v>No.</v>
          </cell>
          <cell r="B27095" t="str">
            <v>DESCRIPCIÓN</v>
          </cell>
          <cell r="F27095" t="str">
            <v>ÍTEM DE PAGO</v>
          </cell>
          <cell r="G27095" t="str">
            <v>UNIDAD</v>
          </cell>
          <cell r="H27095" t="str">
            <v>CANTIDAD</v>
          </cell>
        </row>
        <row r="27096">
          <cell r="B27096" t="str">
            <v/>
          </cell>
          <cell r="F27096" t="str">
            <v/>
          </cell>
          <cell r="G27096" t="str">
            <v/>
          </cell>
          <cell r="H27096" t="str">
            <v/>
          </cell>
        </row>
        <row r="27098">
          <cell r="A27098" t="str">
            <v>DETALLE</v>
          </cell>
          <cell r="C27098" t="str">
            <v>FACTOR</v>
          </cell>
          <cell r="D27098" t="str">
            <v>CANTIDAD</v>
          </cell>
          <cell r="E27098" t="str">
            <v>A (ML)</v>
          </cell>
          <cell r="F27098" t="str">
            <v>B (M2)</v>
          </cell>
          <cell r="G27098" t="str">
            <v>C (M3)</v>
          </cell>
          <cell r="H27098" t="str">
            <v>TOTAL</v>
          </cell>
        </row>
        <row r="27099">
          <cell r="H27099" t="str">
            <v/>
          </cell>
        </row>
        <row r="27100">
          <cell r="H27100" t="str">
            <v/>
          </cell>
        </row>
        <row r="27101">
          <cell r="H27101" t="str">
            <v/>
          </cell>
        </row>
        <row r="27102">
          <cell r="H27102" t="str">
            <v/>
          </cell>
        </row>
        <row r="27103">
          <cell r="H27103" t="str">
            <v/>
          </cell>
        </row>
        <row r="27104">
          <cell r="H27104" t="str">
            <v/>
          </cell>
        </row>
        <row r="27105">
          <cell r="H27105" t="str">
            <v/>
          </cell>
        </row>
        <row r="27106">
          <cell r="H27106" t="str">
            <v/>
          </cell>
        </row>
        <row r="27107">
          <cell r="H27107" t="str">
            <v/>
          </cell>
        </row>
        <row r="27108">
          <cell r="H27108" t="str">
            <v/>
          </cell>
        </row>
        <row r="27109">
          <cell r="H27109" t="str">
            <v/>
          </cell>
        </row>
        <row r="27110">
          <cell r="H27110" t="str">
            <v/>
          </cell>
        </row>
        <row r="27111">
          <cell r="H27111" t="str">
            <v/>
          </cell>
        </row>
        <row r="27112">
          <cell r="H27112" t="str">
            <v/>
          </cell>
        </row>
        <row r="27113">
          <cell r="H27113" t="str">
            <v/>
          </cell>
        </row>
        <row r="27114">
          <cell r="H27114" t="str">
            <v/>
          </cell>
        </row>
        <row r="27115">
          <cell r="H27115" t="str">
            <v/>
          </cell>
        </row>
        <row r="27116">
          <cell r="H27116" t="str">
            <v/>
          </cell>
        </row>
        <row r="27117">
          <cell r="H27117" t="str">
            <v/>
          </cell>
        </row>
        <row r="27118">
          <cell r="H27118" t="str">
            <v/>
          </cell>
        </row>
        <row r="27119">
          <cell r="H27119" t="str">
            <v/>
          </cell>
        </row>
        <row r="27120">
          <cell r="H27120" t="str">
            <v/>
          </cell>
        </row>
        <row r="27121">
          <cell r="H27121" t="str">
            <v/>
          </cell>
        </row>
        <row r="27122">
          <cell r="H27122" t="str">
            <v/>
          </cell>
        </row>
        <row r="27123">
          <cell r="H27123" t="str">
            <v/>
          </cell>
        </row>
        <row r="27124">
          <cell r="H27124" t="str">
            <v/>
          </cell>
        </row>
        <row r="27125">
          <cell r="H27125" t="str">
            <v/>
          </cell>
        </row>
        <row r="27126">
          <cell r="H27126" t="str">
            <v/>
          </cell>
        </row>
        <row r="27127">
          <cell r="H27127" t="str">
            <v/>
          </cell>
        </row>
        <row r="27128">
          <cell r="H27128" t="str">
            <v/>
          </cell>
        </row>
        <row r="27129">
          <cell r="H27129" t="str">
            <v/>
          </cell>
        </row>
        <row r="27130">
          <cell r="H27130" t="str">
            <v/>
          </cell>
        </row>
        <row r="27131">
          <cell r="H27131" t="str">
            <v/>
          </cell>
        </row>
        <row r="27132">
          <cell r="A27132" t="str">
            <v>ACTIVIDAD No  - PÁGINA 1</v>
          </cell>
        </row>
        <row r="27133">
          <cell r="H27133" t="str">
            <v/>
          </cell>
        </row>
        <row r="27134">
          <cell r="H27134" t="str">
            <v/>
          </cell>
        </row>
        <row r="27135">
          <cell r="H27135" t="str">
            <v/>
          </cell>
        </row>
        <row r="27136">
          <cell r="H27136" t="str">
            <v/>
          </cell>
        </row>
        <row r="27137">
          <cell r="H27137" t="str">
            <v/>
          </cell>
        </row>
        <row r="27138">
          <cell r="H27138" t="str">
            <v/>
          </cell>
        </row>
        <row r="27139">
          <cell r="H27139" t="str">
            <v/>
          </cell>
        </row>
        <row r="27140">
          <cell r="H27140" t="str">
            <v/>
          </cell>
        </row>
        <row r="27141">
          <cell r="H27141" t="str">
            <v/>
          </cell>
        </row>
        <row r="27142">
          <cell r="H27142" t="str">
            <v/>
          </cell>
        </row>
        <row r="27143">
          <cell r="H27143" t="str">
            <v/>
          </cell>
        </row>
        <row r="27144">
          <cell r="H27144" t="str">
            <v/>
          </cell>
        </row>
        <row r="27145">
          <cell r="H27145" t="str">
            <v/>
          </cell>
        </row>
        <row r="27146">
          <cell r="H27146" t="str">
            <v/>
          </cell>
        </row>
        <row r="27147">
          <cell r="H27147" t="str">
            <v/>
          </cell>
        </row>
        <row r="27148">
          <cell r="H27148" t="str">
            <v/>
          </cell>
        </row>
        <row r="27149">
          <cell r="H27149" t="str">
            <v/>
          </cell>
        </row>
        <row r="27150">
          <cell r="A27150" t="str">
            <v xml:space="preserve">CANTIDAD TOTAL ACTIVIDAD No </v>
          </cell>
          <cell r="H27150" t="str">
            <v/>
          </cell>
        </row>
        <row r="27151">
          <cell r="A27151" t="str">
            <v>INSERTE PLANO, GRÁFICO O ESQUEMA AQUÍ</v>
          </cell>
        </row>
        <row r="27174">
          <cell r="B27174" t="str">
            <v xml:space="preserve">JOSE ENRIQUE CASTRO CASTRO </v>
          </cell>
        </row>
        <row r="27175">
          <cell r="B27175" t="str">
            <v xml:space="preserve">SECRETARIO DE PLANEACION </v>
          </cell>
        </row>
        <row r="27176">
          <cell r="B27176" t="str">
            <v xml:space="preserve">SECRETARIA DE PLANEACION </v>
          </cell>
        </row>
        <row r="27177">
          <cell r="B27177" t="str">
            <v/>
          </cell>
          <cell r="C27177" t="str">
            <v>ACTIVIDAD No  - PÁGINA 2</v>
          </cell>
        </row>
        <row r="27178">
          <cell r="A27178" t="str">
            <v>DEPARTAMENTO DE ANTIOQUIA</v>
          </cell>
        </row>
        <row r="27179">
          <cell r="A27179" t="str">
            <v>MUNICIPIO DE MONTEBELLO</v>
          </cell>
        </row>
        <row r="27180">
          <cell r="A27180" t="str">
            <v>PROYECTO: Mantenimiento y Mejoramiento de Vías Terciarias en los Municipios de Montebello y Santa Barbara</v>
          </cell>
        </row>
        <row r="27182">
          <cell r="A27182" t="str">
            <v>MEMORIAS DE OBRA</v>
          </cell>
        </row>
        <row r="27184">
          <cell r="A27184" t="str">
            <v>No.</v>
          </cell>
          <cell r="B27184" t="str">
            <v>DESCRIPCIÓN</v>
          </cell>
          <cell r="F27184" t="str">
            <v>ÍTEM DE PAGO</v>
          </cell>
          <cell r="G27184" t="str">
            <v>UNIDAD</v>
          </cell>
          <cell r="H27184" t="str">
            <v>CANTIDAD</v>
          </cell>
        </row>
        <row r="27185">
          <cell r="B27185" t="str">
            <v/>
          </cell>
          <cell r="F27185" t="str">
            <v/>
          </cell>
          <cell r="G27185" t="str">
            <v/>
          </cell>
          <cell r="H27185" t="str">
            <v/>
          </cell>
        </row>
        <row r="27187">
          <cell r="A27187" t="str">
            <v>DETALLE</v>
          </cell>
          <cell r="C27187" t="str">
            <v>FACTOR</v>
          </cell>
          <cell r="D27187" t="str">
            <v>CANTIDAD</v>
          </cell>
          <cell r="E27187" t="str">
            <v>A (ML)</v>
          </cell>
          <cell r="F27187" t="str">
            <v>B (M2)</v>
          </cell>
          <cell r="G27187" t="str">
            <v>C (M3)</v>
          </cell>
          <cell r="H27187" t="str">
            <v>TOTAL</v>
          </cell>
        </row>
        <row r="27188">
          <cell r="H27188" t="str">
            <v/>
          </cell>
        </row>
        <row r="27189">
          <cell r="H27189" t="str">
            <v/>
          </cell>
        </row>
        <row r="27190">
          <cell r="H27190" t="str">
            <v/>
          </cell>
        </row>
        <row r="27191">
          <cell r="H27191" t="str">
            <v/>
          </cell>
        </row>
        <row r="27192">
          <cell r="H27192" t="str">
            <v/>
          </cell>
        </row>
        <row r="27193">
          <cell r="H27193" t="str">
            <v/>
          </cell>
        </row>
        <row r="27194">
          <cell r="H27194" t="str">
            <v/>
          </cell>
        </row>
        <row r="27195">
          <cell r="H27195" t="str">
            <v/>
          </cell>
        </row>
        <row r="27196">
          <cell r="H27196" t="str">
            <v/>
          </cell>
        </row>
        <row r="27197">
          <cell r="H27197" t="str">
            <v/>
          </cell>
        </row>
        <row r="27198">
          <cell r="H27198" t="str">
            <v/>
          </cell>
        </row>
        <row r="27199">
          <cell r="H27199" t="str">
            <v/>
          </cell>
        </row>
        <row r="27200">
          <cell r="H27200" t="str">
            <v/>
          </cell>
        </row>
        <row r="27201">
          <cell r="H27201" t="str">
            <v/>
          </cell>
        </row>
        <row r="27202">
          <cell r="H27202" t="str">
            <v/>
          </cell>
        </row>
        <row r="27203">
          <cell r="H27203" t="str">
            <v/>
          </cell>
        </row>
        <row r="27204">
          <cell r="H27204" t="str">
            <v/>
          </cell>
        </row>
        <row r="27205">
          <cell r="H27205" t="str">
            <v/>
          </cell>
        </row>
        <row r="27206">
          <cell r="H27206" t="str">
            <v/>
          </cell>
        </row>
        <row r="27207">
          <cell r="H27207" t="str">
            <v/>
          </cell>
        </row>
        <row r="27208">
          <cell r="H27208" t="str">
            <v/>
          </cell>
        </row>
        <row r="27209">
          <cell r="H27209" t="str">
            <v/>
          </cell>
        </row>
        <row r="27210">
          <cell r="H27210" t="str">
            <v/>
          </cell>
        </row>
        <row r="27211">
          <cell r="H27211" t="str">
            <v/>
          </cell>
        </row>
        <row r="27212">
          <cell r="H27212" t="str">
            <v/>
          </cell>
        </row>
        <row r="27213">
          <cell r="H27213" t="str">
            <v/>
          </cell>
        </row>
        <row r="27214">
          <cell r="H27214" t="str">
            <v/>
          </cell>
        </row>
        <row r="27215">
          <cell r="H27215" t="str">
            <v/>
          </cell>
        </row>
        <row r="27216">
          <cell r="H27216" t="str">
            <v/>
          </cell>
        </row>
        <row r="27217">
          <cell r="H27217" t="str">
            <v/>
          </cell>
        </row>
        <row r="27218">
          <cell r="H27218" t="str">
            <v/>
          </cell>
        </row>
        <row r="27219">
          <cell r="A27219" t="str">
            <v>ACTIVIDAD No  - PÁGINA 1</v>
          </cell>
        </row>
        <row r="27220">
          <cell r="H27220" t="str">
            <v/>
          </cell>
        </row>
        <row r="27221">
          <cell r="H27221" t="str">
            <v/>
          </cell>
        </row>
        <row r="27222">
          <cell r="H27222" t="str">
            <v/>
          </cell>
        </row>
        <row r="27223">
          <cell r="H27223" t="str">
            <v/>
          </cell>
        </row>
        <row r="27224">
          <cell r="H27224" t="str">
            <v/>
          </cell>
        </row>
        <row r="27225">
          <cell r="H27225" t="str">
            <v/>
          </cell>
        </row>
        <row r="27226">
          <cell r="H27226" t="str">
            <v/>
          </cell>
        </row>
        <row r="27227">
          <cell r="H27227" t="str">
            <v/>
          </cell>
        </row>
        <row r="27228">
          <cell r="H27228" t="str">
            <v/>
          </cell>
        </row>
        <row r="27229">
          <cell r="H27229" t="str">
            <v/>
          </cell>
        </row>
        <row r="27230">
          <cell r="H27230" t="str">
            <v/>
          </cell>
        </row>
        <row r="27231">
          <cell r="H27231" t="str">
            <v/>
          </cell>
        </row>
        <row r="27232">
          <cell r="H27232" t="str">
            <v/>
          </cell>
        </row>
        <row r="27233">
          <cell r="H27233" t="str">
            <v/>
          </cell>
        </row>
        <row r="27234">
          <cell r="H27234" t="str">
            <v/>
          </cell>
        </row>
        <row r="27235">
          <cell r="H27235" t="str">
            <v/>
          </cell>
        </row>
        <row r="27236">
          <cell r="H27236" t="str">
            <v/>
          </cell>
        </row>
        <row r="27237">
          <cell r="A27237" t="str">
            <v xml:space="preserve">CANTIDAD TOTAL ACTIVIDAD No </v>
          </cell>
          <cell r="H27237" t="str">
            <v/>
          </cell>
        </row>
        <row r="27238">
          <cell r="A27238" t="str">
            <v>INSERTE PLANO, GRÁFICO O ESQUEMA AQUÍ</v>
          </cell>
        </row>
        <row r="27261">
          <cell r="B27261" t="str">
            <v xml:space="preserve">JOSE ENRIQUE CASTRO CASTRO </v>
          </cell>
        </row>
        <row r="27262">
          <cell r="B27262" t="str">
            <v xml:space="preserve">SECRETARIO DE PLANEACION </v>
          </cell>
        </row>
        <row r="27263">
          <cell r="B27263" t="str">
            <v xml:space="preserve">SECRETARIA DE PLANEACION </v>
          </cell>
        </row>
        <row r="27264">
          <cell r="B27264" t="str">
            <v/>
          </cell>
          <cell r="C27264" t="str">
            <v>ACTIVIDAD No  - PÁGINA 2</v>
          </cell>
        </row>
        <row r="27265">
          <cell r="A27265" t="str">
            <v>DEPARTAMENTO DE ANTIOQUIA</v>
          </cell>
        </row>
        <row r="27266">
          <cell r="A27266" t="str">
            <v>MUNICIPIO DE MONTEBELLO</v>
          </cell>
        </row>
        <row r="27267">
          <cell r="A27267" t="str">
            <v>PROYECTO: Mantenimiento y Mejoramiento de Vías Terciarias en los Municipios de Montebello y Santa Barbara</v>
          </cell>
        </row>
        <row r="27269">
          <cell r="A27269" t="str">
            <v>MEMORIAS DE OBRA</v>
          </cell>
        </row>
        <row r="27271">
          <cell r="A27271" t="str">
            <v>No.</v>
          </cell>
          <cell r="B27271" t="str">
            <v>DESCRIPCIÓN</v>
          </cell>
          <cell r="F27271" t="str">
            <v>ÍTEM DE PAGO</v>
          </cell>
          <cell r="G27271" t="str">
            <v>UNIDAD</v>
          </cell>
          <cell r="H27271" t="str">
            <v>CANTIDAD</v>
          </cell>
        </row>
        <row r="27272">
          <cell r="B27272" t="str">
            <v/>
          </cell>
          <cell r="F27272" t="str">
            <v/>
          </cell>
          <cell r="G27272" t="str">
            <v/>
          </cell>
          <cell r="H27272" t="str">
            <v/>
          </cell>
        </row>
        <row r="27274">
          <cell r="A27274" t="str">
            <v>DETALLE</v>
          </cell>
          <cell r="C27274" t="str">
            <v>FACTOR</v>
          </cell>
          <cell r="D27274" t="str">
            <v>CANTIDAD</v>
          </cell>
          <cell r="E27274" t="str">
            <v>A (ML)</v>
          </cell>
          <cell r="F27274" t="str">
            <v>B (M2)</v>
          </cell>
          <cell r="G27274" t="str">
            <v>C (M3)</v>
          </cell>
          <cell r="H27274" t="str">
            <v>TOTAL</v>
          </cell>
        </row>
        <row r="27275">
          <cell r="H27275" t="str">
            <v/>
          </cell>
        </row>
        <row r="27276">
          <cell r="H27276" t="str">
            <v/>
          </cell>
        </row>
        <row r="27277">
          <cell r="H27277" t="str">
            <v/>
          </cell>
        </row>
        <row r="27278">
          <cell r="H27278" t="str">
            <v/>
          </cell>
        </row>
        <row r="27279">
          <cell r="H27279" t="str">
            <v/>
          </cell>
        </row>
        <row r="27280">
          <cell r="H27280" t="str">
            <v/>
          </cell>
        </row>
        <row r="27281">
          <cell r="H27281" t="str">
            <v/>
          </cell>
        </row>
        <row r="27282">
          <cell r="H27282" t="str">
            <v/>
          </cell>
        </row>
        <row r="27283">
          <cell r="H27283" t="str">
            <v/>
          </cell>
        </row>
        <row r="27284">
          <cell r="H27284" t="str">
            <v/>
          </cell>
        </row>
        <row r="27285">
          <cell r="H27285" t="str">
            <v/>
          </cell>
        </row>
        <row r="27286">
          <cell r="H27286" t="str">
            <v/>
          </cell>
        </row>
        <row r="27287">
          <cell r="H27287" t="str">
            <v/>
          </cell>
        </row>
        <row r="27288">
          <cell r="H27288" t="str">
            <v/>
          </cell>
        </row>
        <row r="27289">
          <cell r="H27289" t="str">
            <v/>
          </cell>
        </row>
        <row r="27290">
          <cell r="H27290" t="str">
            <v/>
          </cell>
        </row>
        <row r="27291">
          <cell r="H27291" t="str">
            <v/>
          </cell>
        </row>
        <row r="27292">
          <cell r="H27292" t="str">
            <v/>
          </cell>
        </row>
        <row r="27293">
          <cell r="H27293" t="str">
            <v/>
          </cell>
        </row>
        <row r="27294">
          <cell r="H27294" t="str">
            <v/>
          </cell>
        </row>
        <row r="27295">
          <cell r="H27295" t="str">
            <v/>
          </cell>
        </row>
        <row r="27296">
          <cell r="H27296" t="str">
            <v/>
          </cell>
        </row>
        <row r="27297">
          <cell r="H27297" t="str">
            <v/>
          </cell>
        </row>
        <row r="27298">
          <cell r="H27298" t="str">
            <v/>
          </cell>
        </row>
        <row r="27299">
          <cell r="H27299" t="str">
            <v/>
          </cell>
        </row>
        <row r="27300">
          <cell r="H27300" t="str">
            <v/>
          </cell>
        </row>
        <row r="27301">
          <cell r="H27301" t="str">
            <v/>
          </cell>
        </row>
        <row r="27302">
          <cell r="H27302" t="str">
            <v/>
          </cell>
        </row>
        <row r="27303">
          <cell r="H27303" t="str">
            <v/>
          </cell>
        </row>
        <row r="27304">
          <cell r="H27304" t="str">
            <v/>
          </cell>
        </row>
        <row r="27305">
          <cell r="H27305" t="str">
            <v/>
          </cell>
        </row>
        <row r="27306">
          <cell r="A27306" t="str">
            <v>ACTIVIDAD No  - PÁGINA 1</v>
          </cell>
        </row>
        <row r="27307">
          <cell r="H27307" t="str">
            <v/>
          </cell>
        </row>
        <row r="27308">
          <cell r="H27308" t="str">
            <v/>
          </cell>
        </row>
        <row r="27309">
          <cell r="H27309" t="str">
            <v/>
          </cell>
        </row>
        <row r="27310">
          <cell r="H27310" t="str">
            <v/>
          </cell>
        </row>
        <row r="27311">
          <cell r="H27311" t="str">
            <v/>
          </cell>
        </row>
        <row r="27312">
          <cell r="H27312" t="str">
            <v/>
          </cell>
        </row>
        <row r="27313">
          <cell r="H27313" t="str">
            <v/>
          </cell>
        </row>
        <row r="27314">
          <cell r="H27314" t="str">
            <v/>
          </cell>
        </row>
        <row r="27315">
          <cell r="H27315" t="str">
            <v/>
          </cell>
        </row>
        <row r="27316">
          <cell r="H27316" t="str">
            <v/>
          </cell>
        </row>
        <row r="27317">
          <cell r="H27317" t="str">
            <v/>
          </cell>
        </row>
        <row r="27318">
          <cell r="H27318" t="str">
            <v/>
          </cell>
        </row>
        <row r="27319">
          <cell r="H27319" t="str">
            <v/>
          </cell>
        </row>
        <row r="27320">
          <cell r="H27320" t="str">
            <v/>
          </cell>
        </row>
        <row r="27321">
          <cell r="H27321" t="str">
            <v/>
          </cell>
        </row>
        <row r="27322">
          <cell r="H27322" t="str">
            <v/>
          </cell>
        </row>
        <row r="27323">
          <cell r="H27323" t="str">
            <v/>
          </cell>
        </row>
        <row r="27324">
          <cell r="A27324" t="str">
            <v xml:space="preserve">CANTIDAD TOTAL ACTIVIDAD No </v>
          </cell>
          <cell r="H27324" t="str">
            <v/>
          </cell>
        </row>
        <row r="27325">
          <cell r="A27325" t="str">
            <v>INSERTE PLANO, GRÁFICO O ESQUEMA AQUÍ</v>
          </cell>
        </row>
        <row r="27348">
          <cell r="B27348" t="str">
            <v xml:space="preserve">JOSE ENRIQUE CASTRO CASTRO </v>
          </cell>
        </row>
        <row r="27349">
          <cell r="B27349" t="str">
            <v xml:space="preserve">SECRETARIO DE PLANEACION </v>
          </cell>
        </row>
        <row r="27350">
          <cell r="B27350" t="str">
            <v xml:space="preserve">SECRETARIA DE PLANEACION </v>
          </cell>
        </row>
        <row r="27351">
          <cell r="B27351" t="str">
            <v/>
          </cell>
          <cell r="C27351" t="str">
            <v>ACTIVIDAD No  - PÁGINA 2</v>
          </cell>
        </row>
        <row r="27352">
          <cell r="A27352" t="str">
            <v>DEPARTAMENTO DE ANTIOQUIA</v>
          </cell>
        </row>
        <row r="27353">
          <cell r="A27353" t="str">
            <v>MUNICIPIO DE MONTEBELLO</v>
          </cell>
        </row>
        <row r="27354">
          <cell r="A27354" t="str">
            <v>PROYECTO: Mantenimiento y Mejoramiento de Vías Terciarias en los Municipios de Montebello y Santa Barbara</v>
          </cell>
        </row>
        <row r="27356">
          <cell r="A27356" t="str">
            <v>MEMORIAS DE OBRA</v>
          </cell>
        </row>
        <row r="27358">
          <cell r="A27358" t="str">
            <v>No.</v>
          </cell>
          <cell r="B27358" t="str">
            <v>DESCRIPCIÓN</v>
          </cell>
          <cell r="F27358" t="str">
            <v>ÍTEM DE PAGO</v>
          </cell>
          <cell r="G27358" t="str">
            <v>UNIDAD</v>
          </cell>
          <cell r="H27358" t="str">
            <v>CANTIDAD</v>
          </cell>
        </row>
        <row r="27359">
          <cell r="B27359" t="str">
            <v/>
          </cell>
          <cell r="F27359" t="str">
            <v/>
          </cell>
          <cell r="G27359" t="str">
            <v/>
          </cell>
          <cell r="H27359" t="str">
            <v/>
          </cell>
        </row>
        <row r="27361">
          <cell r="A27361" t="str">
            <v>DETALLE</v>
          </cell>
          <cell r="C27361" t="str">
            <v>FACTOR</v>
          </cell>
          <cell r="D27361" t="str">
            <v>CANTIDAD</v>
          </cell>
          <cell r="E27361" t="str">
            <v>A (ML)</v>
          </cell>
          <cell r="F27361" t="str">
            <v>B (M2)</v>
          </cell>
          <cell r="G27361" t="str">
            <v>C (M3)</v>
          </cell>
          <cell r="H27361" t="str">
            <v>TOTAL</v>
          </cell>
        </row>
        <row r="27362">
          <cell r="H27362" t="str">
            <v/>
          </cell>
        </row>
        <row r="27363">
          <cell r="H27363" t="str">
            <v/>
          </cell>
        </row>
        <row r="27364">
          <cell r="H27364" t="str">
            <v/>
          </cell>
        </row>
        <row r="27365">
          <cell r="H27365" t="str">
            <v/>
          </cell>
        </row>
        <row r="27366">
          <cell r="H27366" t="str">
            <v/>
          </cell>
        </row>
        <row r="27367">
          <cell r="H27367" t="str">
            <v/>
          </cell>
        </row>
        <row r="27368">
          <cell r="H27368" t="str">
            <v/>
          </cell>
        </row>
        <row r="27369">
          <cell r="H27369" t="str">
            <v/>
          </cell>
        </row>
        <row r="27370">
          <cell r="H27370" t="str">
            <v/>
          </cell>
        </row>
        <row r="27371">
          <cell r="H27371" t="str">
            <v/>
          </cell>
        </row>
        <row r="27372">
          <cell r="H27372" t="str">
            <v/>
          </cell>
        </row>
        <row r="27373">
          <cell r="H27373" t="str">
            <v/>
          </cell>
        </row>
        <row r="27374">
          <cell r="H27374" t="str">
            <v/>
          </cell>
        </row>
        <row r="27375">
          <cell r="H27375" t="str">
            <v/>
          </cell>
        </row>
        <row r="27376">
          <cell r="H27376" t="str">
            <v/>
          </cell>
        </row>
        <row r="27377">
          <cell r="H27377" t="str">
            <v/>
          </cell>
        </row>
        <row r="27378">
          <cell r="H27378" t="str">
            <v/>
          </cell>
        </row>
        <row r="27379">
          <cell r="H27379" t="str">
            <v/>
          </cell>
        </row>
        <row r="27380">
          <cell r="H27380" t="str">
            <v/>
          </cell>
        </row>
        <row r="27381">
          <cell r="H27381" t="str">
            <v/>
          </cell>
        </row>
        <row r="27382">
          <cell r="H27382" t="str">
            <v/>
          </cell>
        </row>
        <row r="27383">
          <cell r="H27383" t="str">
            <v/>
          </cell>
        </row>
        <row r="27384">
          <cell r="H27384" t="str">
            <v/>
          </cell>
        </row>
        <row r="27385">
          <cell r="H27385" t="str">
            <v/>
          </cell>
        </row>
        <row r="27386">
          <cell r="H27386" t="str">
            <v/>
          </cell>
        </row>
        <row r="27387">
          <cell r="H27387" t="str">
            <v/>
          </cell>
        </row>
        <row r="27388">
          <cell r="H27388" t="str">
            <v/>
          </cell>
        </row>
        <row r="27389">
          <cell r="H27389" t="str">
            <v/>
          </cell>
        </row>
        <row r="27390">
          <cell r="H27390" t="str">
            <v/>
          </cell>
        </row>
        <row r="27391">
          <cell r="H27391" t="str">
            <v/>
          </cell>
        </row>
        <row r="27392">
          <cell r="H27392" t="str">
            <v/>
          </cell>
        </row>
        <row r="27393">
          <cell r="A27393" t="str">
            <v>ACTIVIDAD No  - PÁGINA 1</v>
          </cell>
        </row>
        <row r="27394">
          <cell r="H27394" t="str">
            <v/>
          </cell>
        </row>
        <row r="27395">
          <cell r="H27395" t="str">
            <v/>
          </cell>
        </row>
        <row r="27396">
          <cell r="H27396" t="str">
            <v/>
          </cell>
        </row>
        <row r="27397">
          <cell r="H27397" t="str">
            <v/>
          </cell>
        </row>
        <row r="27398">
          <cell r="H27398" t="str">
            <v/>
          </cell>
        </row>
        <row r="27399">
          <cell r="H27399" t="str">
            <v/>
          </cell>
        </row>
        <row r="27400">
          <cell r="H27400" t="str">
            <v/>
          </cell>
        </row>
        <row r="27401">
          <cell r="H27401" t="str">
            <v/>
          </cell>
        </row>
        <row r="27402">
          <cell r="H27402" t="str">
            <v/>
          </cell>
        </row>
        <row r="27403">
          <cell r="H27403" t="str">
            <v/>
          </cell>
        </row>
        <row r="27404">
          <cell r="H27404" t="str">
            <v/>
          </cell>
        </row>
        <row r="27405">
          <cell r="H27405" t="str">
            <v/>
          </cell>
        </row>
        <row r="27406">
          <cell r="H27406" t="str">
            <v/>
          </cell>
        </row>
        <row r="27407">
          <cell r="H27407" t="str">
            <v/>
          </cell>
        </row>
        <row r="27408">
          <cell r="H27408" t="str">
            <v/>
          </cell>
        </row>
        <row r="27409">
          <cell r="H27409" t="str">
            <v/>
          </cell>
        </row>
        <row r="27410">
          <cell r="H27410" t="str">
            <v/>
          </cell>
        </row>
        <row r="27411">
          <cell r="A27411" t="str">
            <v xml:space="preserve">CANTIDAD TOTAL ACTIVIDAD No </v>
          </cell>
          <cell r="H27411" t="str">
            <v/>
          </cell>
        </row>
        <row r="27412">
          <cell r="A27412" t="str">
            <v>INSERTE PLANO, GRÁFICO O ESQUEMA AQUÍ</v>
          </cell>
        </row>
        <row r="27435">
          <cell r="B27435" t="str">
            <v xml:space="preserve">JOSE ENRIQUE CASTRO CASTRO </v>
          </cell>
        </row>
        <row r="27436">
          <cell r="B27436" t="str">
            <v xml:space="preserve">SECRETARIO DE PLANEACION </v>
          </cell>
        </row>
        <row r="27437">
          <cell r="B27437" t="str">
            <v xml:space="preserve">SECRETARIA DE PLANEACION </v>
          </cell>
        </row>
        <row r="27438">
          <cell r="B27438" t="str">
            <v/>
          </cell>
          <cell r="C27438" t="str">
            <v>ACTIVIDAD No  - PÁGINA 2</v>
          </cell>
        </row>
        <row r="27439">
          <cell r="A27439" t="str">
            <v>DEPARTAMENTO DE ANTIOQUIA</v>
          </cell>
        </row>
        <row r="27440">
          <cell r="A27440" t="str">
            <v>MUNICIPIO DE MONTEBELLO</v>
          </cell>
        </row>
        <row r="27441">
          <cell r="A27441" t="str">
            <v>PROYECTO: Mantenimiento y Mejoramiento de Vías Terciarias en los Municipios de Montebello y Santa Barbara</v>
          </cell>
        </row>
        <row r="27443">
          <cell r="A27443" t="str">
            <v>MEMORIAS DE OBRA</v>
          </cell>
        </row>
        <row r="27445">
          <cell r="A27445" t="str">
            <v>No.</v>
          </cell>
          <cell r="B27445" t="str">
            <v>DESCRIPCIÓN</v>
          </cell>
          <cell r="F27445" t="str">
            <v>ÍTEM DE PAGO</v>
          </cell>
          <cell r="G27445" t="str">
            <v>UNIDAD</v>
          </cell>
          <cell r="H27445" t="str">
            <v>CANTIDAD</v>
          </cell>
        </row>
        <row r="27446">
          <cell r="B27446" t="str">
            <v/>
          </cell>
          <cell r="F27446" t="str">
            <v/>
          </cell>
          <cell r="G27446" t="str">
            <v/>
          </cell>
          <cell r="H27446" t="str">
            <v/>
          </cell>
        </row>
        <row r="27448">
          <cell r="A27448" t="str">
            <v>DETALLE</v>
          </cell>
          <cell r="C27448" t="str">
            <v>FACTOR</v>
          </cell>
          <cell r="D27448" t="str">
            <v>CANTIDAD</v>
          </cell>
          <cell r="E27448" t="str">
            <v>A (ML)</v>
          </cell>
          <cell r="F27448" t="str">
            <v>B (M2)</v>
          </cell>
          <cell r="G27448" t="str">
            <v>C (M3)</v>
          </cell>
          <cell r="H27448" t="str">
            <v>TOTAL</v>
          </cell>
        </row>
        <row r="27449">
          <cell r="H27449" t="str">
            <v/>
          </cell>
        </row>
        <row r="27450">
          <cell r="H27450" t="str">
            <v/>
          </cell>
        </row>
        <row r="27451">
          <cell r="H27451" t="str">
            <v/>
          </cell>
        </row>
        <row r="27452">
          <cell r="H27452" t="str">
            <v/>
          </cell>
        </row>
        <row r="27453">
          <cell r="H27453" t="str">
            <v/>
          </cell>
        </row>
        <row r="27454">
          <cell r="H27454" t="str">
            <v/>
          </cell>
        </row>
        <row r="27455">
          <cell r="H27455" t="str">
            <v/>
          </cell>
        </row>
        <row r="27456">
          <cell r="H27456" t="str">
            <v/>
          </cell>
        </row>
        <row r="27457">
          <cell r="H27457" t="str">
            <v/>
          </cell>
        </row>
        <row r="27458">
          <cell r="H27458" t="str">
            <v/>
          </cell>
        </row>
        <row r="27459">
          <cell r="H27459" t="str">
            <v/>
          </cell>
        </row>
        <row r="27460">
          <cell r="H27460" t="str">
            <v/>
          </cell>
        </row>
        <row r="27461">
          <cell r="H27461" t="str">
            <v/>
          </cell>
        </row>
        <row r="27462">
          <cell r="H27462" t="str">
            <v/>
          </cell>
        </row>
        <row r="27463">
          <cell r="H27463" t="str">
            <v/>
          </cell>
        </row>
        <row r="27464">
          <cell r="H27464" t="str">
            <v/>
          </cell>
        </row>
        <row r="27465">
          <cell r="H27465" t="str">
            <v/>
          </cell>
        </row>
        <row r="27466">
          <cell r="H27466" t="str">
            <v/>
          </cell>
        </row>
        <row r="27467">
          <cell r="H27467" t="str">
            <v/>
          </cell>
        </row>
        <row r="27468">
          <cell r="H27468" t="str">
            <v/>
          </cell>
        </row>
        <row r="27469">
          <cell r="H27469" t="str">
            <v/>
          </cell>
        </row>
        <row r="27470">
          <cell r="H27470" t="str">
            <v/>
          </cell>
        </row>
        <row r="27471">
          <cell r="H27471" t="str">
            <v/>
          </cell>
        </row>
        <row r="27472">
          <cell r="H27472" t="str">
            <v/>
          </cell>
        </row>
        <row r="27473">
          <cell r="H27473" t="str">
            <v/>
          </cell>
        </row>
        <row r="27474">
          <cell r="H27474" t="str">
            <v/>
          </cell>
        </row>
        <row r="27475">
          <cell r="H27475" t="str">
            <v/>
          </cell>
        </row>
        <row r="27476">
          <cell r="H27476" t="str">
            <v/>
          </cell>
        </row>
        <row r="27477">
          <cell r="H27477" t="str">
            <v/>
          </cell>
        </row>
        <row r="27478">
          <cell r="H27478" t="str">
            <v/>
          </cell>
        </row>
        <row r="27479">
          <cell r="H27479" t="str">
            <v/>
          </cell>
        </row>
        <row r="27480">
          <cell r="A27480" t="str">
            <v>ACTIVIDAD No  - PÁGINA 1</v>
          </cell>
        </row>
        <row r="27481">
          <cell r="H27481" t="str">
            <v/>
          </cell>
        </row>
        <row r="27482">
          <cell r="H27482" t="str">
            <v/>
          </cell>
        </row>
        <row r="27483">
          <cell r="H27483" t="str">
            <v/>
          </cell>
        </row>
        <row r="27484">
          <cell r="H27484" t="str">
            <v/>
          </cell>
        </row>
        <row r="27485">
          <cell r="H27485" t="str">
            <v/>
          </cell>
        </row>
        <row r="27486">
          <cell r="H27486" t="str">
            <v/>
          </cell>
        </row>
        <row r="27487">
          <cell r="H27487" t="str">
            <v/>
          </cell>
        </row>
        <row r="27488">
          <cell r="H27488" t="str">
            <v/>
          </cell>
        </row>
        <row r="27489">
          <cell r="H27489" t="str">
            <v/>
          </cell>
        </row>
        <row r="27490">
          <cell r="H27490" t="str">
            <v/>
          </cell>
        </row>
        <row r="27491">
          <cell r="H27491" t="str">
            <v/>
          </cell>
        </row>
        <row r="27492">
          <cell r="H27492" t="str">
            <v/>
          </cell>
        </row>
        <row r="27493">
          <cell r="H27493" t="str">
            <v/>
          </cell>
        </row>
        <row r="27494">
          <cell r="H27494" t="str">
            <v/>
          </cell>
        </row>
        <row r="27495">
          <cell r="H27495" t="str">
            <v/>
          </cell>
        </row>
        <row r="27496">
          <cell r="H27496" t="str">
            <v/>
          </cell>
        </row>
        <row r="27497">
          <cell r="H27497" t="str">
            <v/>
          </cell>
        </row>
        <row r="27498">
          <cell r="A27498" t="str">
            <v xml:space="preserve">CANTIDAD TOTAL ACTIVIDAD No </v>
          </cell>
          <cell r="H27498" t="str">
            <v/>
          </cell>
        </row>
        <row r="27499">
          <cell r="A27499" t="str">
            <v>INSERTE PLANO, GRÁFICO O ESQUEMA AQUÍ</v>
          </cell>
        </row>
        <row r="27522">
          <cell r="B27522" t="str">
            <v xml:space="preserve">JOSE ENRIQUE CASTRO CASTRO </v>
          </cell>
        </row>
        <row r="27523">
          <cell r="B27523" t="str">
            <v xml:space="preserve">SECRETARIO DE PLANEACION </v>
          </cell>
        </row>
        <row r="27524">
          <cell r="B27524" t="str">
            <v xml:space="preserve">SECRETARIA DE PLANEACION </v>
          </cell>
        </row>
        <row r="27525">
          <cell r="B27525" t="str">
            <v/>
          </cell>
          <cell r="C27525" t="str">
            <v>ACTIVIDAD No  - PÁGINA 2</v>
          </cell>
        </row>
        <row r="27526">
          <cell r="A27526" t="str">
            <v>DEPARTAMENTO DE ANTIOQUIA</v>
          </cell>
        </row>
        <row r="27527">
          <cell r="A27527" t="str">
            <v>MUNICIPIO DE MONTEBELLO</v>
          </cell>
        </row>
        <row r="27528">
          <cell r="A27528" t="str">
            <v>PROYECTO: Mantenimiento y Mejoramiento de Vías Terciarias en los Municipios de Montebello y Santa Barbara</v>
          </cell>
        </row>
        <row r="27530">
          <cell r="A27530" t="str">
            <v>MEMORIAS DE OBRA</v>
          </cell>
        </row>
        <row r="27532">
          <cell r="A27532" t="str">
            <v>No.</v>
          </cell>
          <cell r="B27532" t="str">
            <v>DESCRIPCIÓN</v>
          </cell>
          <cell r="F27532" t="str">
            <v>ÍTEM DE PAGO</v>
          </cell>
          <cell r="G27532" t="str">
            <v>UNIDAD</v>
          </cell>
          <cell r="H27532" t="str">
            <v>CANTIDAD</v>
          </cell>
        </row>
        <row r="27533">
          <cell r="B27533" t="str">
            <v/>
          </cell>
          <cell r="F27533" t="str">
            <v/>
          </cell>
          <cell r="G27533" t="str">
            <v/>
          </cell>
          <cell r="H27533" t="str">
            <v/>
          </cell>
        </row>
        <row r="27535">
          <cell r="A27535" t="str">
            <v>DETALLE</v>
          </cell>
          <cell r="C27535" t="str">
            <v>FACTOR</v>
          </cell>
          <cell r="D27535" t="str">
            <v>CANTIDAD</v>
          </cell>
          <cell r="E27535" t="str">
            <v>A (ML)</v>
          </cell>
          <cell r="F27535" t="str">
            <v>B (M2)</v>
          </cell>
          <cell r="G27535" t="str">
            <v>C (M3)</v>
          </cell>
          <cell r="H27535" t="str">
            <v>TOTAL</v>
          </cell>
        </row>
        <row r="27536">
          <cell r="H27536" t="str">
            <v/>
          </cell>
        </row>
        <row r="27537">
          <cell r="H27537" t="str">
            <v/>
          </cell>
        </row>
        <row r="27538">
          <cell r="H27538" t="str">
            <v/>
          </cell>
        </row>
        <row r="27539">
          <cell r="H27539" t="str">
            <v/>
          </cell>
        </row>
        <row r="27540">
          <cell r="H27540" t="str">
            <v/>
          </cell>
        </row>
        <row r="27541">
          <cell r="H27541" t="str">
            <v/>
          </cell>
        </row>
        <row r="27542">
          <cell r="H27542" t="str">
            <v/>
          </cell>
        </row>
        <row r="27543">
          <cell r="H27543" t="str">
            <v/>
          </cell>
        </row>
        <row r="27544">
          <cell r="H27544" t="str">
            <v/>
          </cell>
        </row>
        <row r="27545">
          <cell r="H27545" t="str">
            <v/>
          </cell>
        </row>
        <row r="27546">
          <cell r="H27546" t="str">
            <v/>
          </cell>
        </row>
        <row r="27547">
          <cell r="H27547" t="str">
            <v/>
          </cell>
        </row>
        <row r="27548">
          <cell r="H27548" t="str">
            <v/>
          </cell>
        </row>
        <row r="27549">
          <cell r="H27549" t="str">
            <v/>
          </cell>
        </row>
        <row r="27550">
          <cell r="H27550" t="str">
            <v/>
          </cell>
        </row>
        <row r="27551">
          <cell r="H27551" t="str">
            <v/>
          </cell>
        </row>
        <row r="27552">
          <cell r="H27552" t="str">
            <v/>
          </cell>
        </row>
        <row r="27553">
          <cell r="H27553" t="str">
            <v/>
          </cell>
        </row>
        <row r="27554">
          <cell r="H27554" t="str">
            <v/>
          </cell>
        </row>
        <row r="27555">
          <cell r="H27555" t="str">
            <v/>
          </cell>
        </row>
        <row r="27556">
          <cell r="H27556" t="str">
            <v/>
          </cell>
        </row>
        <row r="27557">
          <cell r="H27557" t="str">
            <v/>
          </cell>
        </row>
        <row r="27558">
          <cell r="H27558" t="str">
            <v/>
          </cell>
        </row>
        <row r="27559">
          <cell r="H27559" t="str">
            <v/>
          </cell>
        </row>
        <row r="27560">
          <cell r="H27560" t="str">
            <v/>
          </cell>
        </row>
        <row r="27561">
          <cell r="H27561" t="str">
            <v/>
          </cell>
        </row>
        <row r="27562">
          <cell r="H27562" t="str">
            <v/>
          </cell>
        </row>
        <row r="27563">
          <cell r="H27563" t="str">
            <v/>
          </cell>
        </row>
        <row r="27564">
          <cell r="H27564" t="str">
            <v/>
          </cell>
        </row>
        <row r="27565">
          <cell r="H27565" t="str">
            <v/>
          </cell>
        </row>
        <row r="27566">
          <cell r="H27566" t="str">
            <v/>
          </cell>
        </row>
        <row r="27567">
          <cell r="H27567" t="str">
            <v/>
          </cell>
        </row>
        <row r="27568">
          <cell r="H27568" t="str">
            <v/>
          </cell>
        </row>
        <row r="27569">
          <cell r="A27569" t="str">
            <v>ACTIVIDAD No  - PÁGINA 1</v>
          </cell>
        </row>
        <row r="27570">
          <cell r="H27570" t="str">
            <v/>
          </cell>
        </row>
        <row r="27571">
          <cell r="H27571" t="str">
            <v/>
          </cell>
        </row>
        <row r="27572">
          <cell r="H27572" t="str">
            <v/>
          </cell>
        </row>
        <row r="27573">
          <cell r="H27573" t="str">
            <v/>
          </cell>
        </row>
        <row r="27574">
          <cell r="H27574" t="str">
            <v/>
          </cell>
        </row>
        <row r="27575">
          <cell r="H27575" t="str">
            <v/>
          </cell>
        </row>
        <row r="27576">
          <cell r="H27576" t="str">
            <v/>
          </cell>
        </row>
        <row r="27577">
          <cell r="H27577" t="str">
            <v/>
          </cell>
        </row>
        <row r="27578">
          <cell r="H27578" t="str">
            <v/>
          </cell>
        </row>
        <row r="27579">
          <cell r="H27579" t="str">
            <v/>
          </cell>
        </row>
        <row r="27580">
          <cell r="H27580" t="str">
            <v/>
          </cell>
        </row>
        <row r="27581">
          <cell r="H27581" t="str">
            <v/>
          </cell>
        </row>
        <row r="27582">
          <cell r="H27582" t="str">
            <v/>
          </cell>
        </row>
        <row r="27583">
          <cell r="H27583" t="str">
            <v/>
          </cell>
        </row>
        <row r="27584">
          <cell r="H27584" t="str">
            <v/>
          </cell>
        </row>
        <row r="27585">
          <cell r="H27585" t="str">
            <v/>
          </cell>
        </row>
        <row r="27586">
          <cell r="H27586" t="str">
            <v/>
          </cell>
        </row>
        <row r="27587">
          <cell r="A27587" t="str">
            <v xml:space="preserve">CANTIDAD TOTAL ACTIVIDAD No </v>
          </cell>
          <cell r="H27587" t="str">
            <v/>
          </cell>
        </row>
        <row r="27588">
          <cell r="A27588" t="str">
            <v>INSERTE PLANO, GRÁFICO O ESQUEMA AQUÍ</v>
          </cell>
        </row>
        <row r="27611">
          <cell r="B27611" t="str">
            <v xml:space="preserve">JOSE ENRIQUE CASTRO CASTRO </v>
          </cell>
        </row>
        <row r="27612">
          <cell r="B27612" t="str">
            <v xml:space="preserve">SECRETARIO DE PLANEACION </v>
          </cell>
        </row>
        <row r="27613">
          <cell r="B27613" t="str">
            <v xml:space="preserve">SECRETARIA DE PLANEACION </v>
          </cell>
        </row>
        <row r="27614">
          <cell r="B27614" t="str">
            <v/>
          </cell>
          <cell r="C27614" t="str">
            <v>ACTIVIDAD No  - PÁGINA 2</v>
          </cell>
        </row>
        <row r="27615">
          <cell r="A27615" t="str">
            <v>DEPARTAMENTO DE ANTIOQUIA</v>
          </cell>
        </row>
        <row r="27616">
          <cell r="A27616" t="str">
            <v>MUNICIPIO DE MONTEBELLO</v>
          </cell>
        </row>
        <row r="27617">
          <cell r="A27617" t="str">
            <v>PROYECTO: Mantenimiento y Mejoramiento de Vías Terciarias en los Municipios de Montebello y Santa Barbara</v>
          </cell>
        </row>
        <row r="27619">
          <cell r="A27619" t="str">
            <v>MEMORIAS DE OBRA</v>
          </cell>
        </row>
        <row r="27621">
          <cell r="A27621" t="str">
            <v>No.</v>
          </cell>
          <cell r="B27621" t="str">
            <v>DESCRIPCIÓN</v>
          </cell>
          <cell r="F27621" t="str">
            <v>ÍTEM DE PAGO</v>
          </cell>
          <cell r="G27621" t="str">
            <v>UNIDAD</v>
          </cell>
          <cell r="H27621" t="str">
            <v>CANTIDAD</v>
          </cell>
        </row>
        <row r="27622">
          <cell r="B27622" t="str">
            <v/>
          </cell>
          <cell r="F27622" t="str">
            <v/>
          </cell>
          <cell r="G27622" t="str">
            <v/>
          </cell>
          <cell r="H27622" t="str">
            <v/>
          </cell>
        </row>
        <row r="27624">
          <cell r="A27624" t="str">
            <v>DETALLE</v>
          </cell>
          <cell r="C27624" t="str">
            <v>FACTOR</v>
          </cell>
          <cell r="D27624" t="str">
            <v>CANTIDAD</v>
          </cell>
          <cell r="E27624" t="str">
            <v>A (ML)</v>
          </cell>
          <cell r="F27624" t="str">
            <v>B (M2)</v>
          </cell>
          <cell r="G27624" t="str">
            <v>C (M3)</v>
          </cell>
          <cell r="H27624" t="str">
            <v>TOTAL</v>
          </cell>
        </row>
        <row r="27625">
          <cell r="H27625" t="str">
            <v/>
          </cell>
        </row>
        <row r="27626">
          <cell r="H27626" t="str">
            <v/>
          </cell>
        </row>
        <row r="27627">
          <cell r="H27627" t="str">
            <v/>
          </cell>
        </row>
        <row r="27628">
          <cell r="H27628" t="str">
            <v/>
          </cell>
        </row>
        <row r="27629">
          <cell r="H27629" t="str">
            <v/>
          </cell>
        </row>
        <row r="27630">
          <cell r="H27630" t="str">
            <v/>
          </cell>
        </row>
        <row r="27631">
          <cell r="H27631" t="str">
            <v/>
          </cell>
        </row>
        <row r="27632">
          <cell r="H27632" t="str">
            <v/>
          </cell>
        </row>
        <row r="27633">
          <cell r="H27633" t="str">
            <v/>
          </cell>
        </row>
        <row r="27634">
          <cell r="H27634" t="str">
            <v/>
          </cell>
        </row>
        <row r="27635">
          <cell r="H27635" t="str">
            <v/>
          </cell>
        </row>
        <row r="27636">
          <cell r="H27636" t="str">
            <v/>
          </cell>
        </row>
        <row r="27637">
          <cell r="H27637" t="str">
            <v/>
          </cell>
        </row>
        <row r="27638">
          <cell r="H27638" t="str">
            <v/>
          </cell>
        </row>
        <row r="27639">
          <cell r="H27639" t="str">
            <v/>
          </cell>
        </row>
        <row r="27640">
          <cell r="H27640" t="str">
            <v/>
          </cell>
        </row>
        <row r="27641">
          <cell r="H27641" t="str">
            <v/>
          </cell>
        </row>
        <row r="27642">
          <cell r="H27642" t="str">
            <v/>
          </cell>
        </row>
        <row r="27643">
          <cell r="H27643" t="str">
            <v/>
          </cell>
        </row>
        <row r="27644">
          <cell r="H27644" t="str">
            <v/>
          </cell>
        </row>
        <row r="27645">
          <cell r="H27645" t="str">
            <v/>
          </cell>
        </row>
        <row r="27646">
          <cell r="H27646" t="str">
            <v/>
          </cell>
        </row>
        <row r="27647">
          <cell r="H27647" t="str">
            <v/>
          </cell>
        </row>
        <row r="27648">
          <cell r="H27648" t="str">
            <v/>
          </cell>
        </row>
        <row r="27649">
          <cell r="H27649" t="str">
            <v/>
          </cell>
        </row>
        <row r="27650">
          <cell r="H27650" t="str">
            <v/>
          </cell>
        </row>
        <row r="27651">
          <cell r="H27651" t="str">
            <v/>
          </cell>
        </row>
        <row r="27652">
          <cell r="H27652" t="str">
            <v/>
          </cell>
        </row>
        <row r="27653">
          <cell r="H27653" t="str">
            <v/>
          </cell>
        </row>
        <row r="27654">
          <cell r="H27654" t="str">
            <v/>
          </cell>
        </row>
        <row r="27655">
          <cell r="H27655" t="str">
            <v/>
          </cell>
        </row>
        <row r="27656">
          <cell r="A27656" t="str">
            <v>ACTIVIDAD No  - PÁGINA 1</v>
          </cell>
        </row>
        <row r="27657">
          <cell r="H27657" t="str">
            <v/>
          </cell>
        </row>
        <row r="27658">
          <cell r="H27658" t="str">
            <v/>
          </cell>
        </row>
        <row r="27659">
          <cell r="H27659" t="str">
            <v/>
          </cell>
        </row>
        <row r="27660">
          <cell r="H27660" t="str">
            <v/>
          </cell>
        </row>
        <row r="27661">
          <cell r="H27661" t="str">
            <v/>
          </cell>
        </row>
        <row r="27662">
          <cell r="H27662" t="str">
            <v/>
          </cell>
        </row>
        <row r="27663">
          <cell r="H27663" t="str">
            <v/>
          </cell>
        </row>
        <row r="27664">
          <cell r="H27664" t="str">
            <v/>
          </cell>
        </row>
        <row r="27665">
          <cell r="H27665" t="str">
            <v/>
          </cell>
        </row>
        <row r="27666">
          <cell r="H27666" t="str">
            <v/>
          </cell>
        </row>
        <row r="27667">
          <cell r="H27667" t="str">
            <v/>
          </cell>
        </row>
        <row r="27668">
          <cell r="H27668" t="str">
            <v/>
          </cell>
        </row>
        <row r="27669">
          <cell r="H27669" t="str">
            <v/>
          </cell>
        </row>
        <row r="27670">
          <cell r="H27670" t="str">
            <v/>
          </cell>
        </row>
        <row r="27671">
          <cell r="H27671" t="str">
            <v/>
          </cell>
        </row>
        <row r="27672">
          <cell r="H27672" t="str">
            <v/>
          </cell>
        </row>
        <row r="27673">
          <cell r="H27673" t="str">
            <v/>
          </cell>
        </row>
        <row r="27674">
          <cell r="A27674" t="str">
            <v xml:space="preserve">CANTIDAD TOTAL ACTIVIDAD No </v>
          </cell>
          <cell r="H27674" t="str">
            <v/>
          </cell>
        </row>
        <row r="27675">
          <cell r="A27675" t="str">
            <v>INSERTE PLANO, GRÁFICO O ESQUEMA AQUÍ</v>
          </cell>
        </row>
        <row r="27698">
          <cell r="B27698" t="str">
            <v xml:space="preserve">JOSE ENRIQUE CASTRO CASTRO </v>
          </cell>
        </row>
        <row r="27699">
          <cell r="B27699" t="str">
            <v xml:space="preserve">SECRETARIO DE PLANEACION </v>
          </cell>
        </row>
        <row r="27700">
          <cell r="B27700" t="str">
            <v xml:space="preserve">SECRETARIA DE PLANEACION </v>
          </cell>
        </row>
        <row r="27701">
          <cell r="B27701" t="str">
            <v/>
          </cell>
          <cell r="C27701" t="str">
            <v>ACTIVIDAD No  - PÁGINA 2</v>
          </cell>
        </row>
        <row r="27702">
          <cell r="A27702" t="str">
            <v>DEPARTAMENTO DE ANTIOQUIA</v>
          </cell>
        </row>
        <row r="27703">
          <cell r="A27703" t="str">
            <v>MUNICIPIO DE MONTEBELLO</v>
          </cell>
        </row>
        <row r="27704">
          <cell r="A27704" t="str">
            <v>PROYECTO: Mantenimiento y Mejoramiento de Vías Terciarias en los Municipios de Montebello y Santa Barbara</v>
          </cell>
        </row>
        <row r="27706">
          <cell r="A27706" t="str">
            <v>MEMORIAS DE OBRA</v>
          </cell>
        </row>
        <row r="27708">
          <cell r="A27708" t="str">
            <v>No.</v>
          </cell>
          <cell r="B27708" t="str">
            <v>DESCRIPCIÓN</v>
          </cell>
          <cell r="F27708" t="str">
            <v>ÍTEM DE PAGO</v>
          </cell>
          <cell r="G27708" t="str">
            <v>UNIDAD</v>
          </cell>
          <cell r="H27708" t="str">
            <v>CANTIDAD</v>
          </cell>
        </row>
        <row r="27709">
          <cell r="B27709" t="str">
            <v/>
          </cell>
          <cell r="F27709" t="str">
            <v/>
          </cell>
          <cell r="G27709" t="str">
            <v/>
          </cell>
          <cell r="H27709" t="str">
            <v/>
          </cell>
        </row>
        <row r="27711">
          <cell r="A27711" t="str">
            <v>DETALLE</v>
          </cell>
          <cell r="C27711" t="str">
            <v>FACTOR</v>
          </cell>
          <cell r="D27711" t="str">
            <v>CANTIDAD</v>
          </cell>
          <cell r="E27711" t="str">
            <v>A (ML)</v>
          </cell>
          <cell r="F27711" t="str">
            <v>B (M2)</v>
          </cell>
          <cell r="G27711" t="str">
            <v>C (M3)</v>
          </cell>
          <cell r="H27711" t="str">
            <v>TOTAL</v>
          </cell>
        </row>
        <row r="27712">
          <cell r="H27712" t="str">
            <v/>
          </cell>
        </row>
        <row r="27713">
          <cell r="H27713" t="str">
            <v/>
          </cell>
        </row>
        <row r="27714">
          <cell r="H27714" t="str">
            <v/>
          </cell>
        </row>
        <row r="27715">
          <cell r="H27715" t="str">
            <v/>
          </cell>
        </row>
        <row r="27716">
          <cell r="H27716" t="str">
            <v/>
          </cell>
        </row>
        <row r="27717">
          <cell r="H27717" t="str">
            <v/>
          </cell>
        </row>
        <row r="27718">
          <cell r="H27718" t="str">
            <v/>
          </cell>
        </row>
        <row r="27719">
          <cell r="H27719" t="str">
            <v/>
          </cell>
        </row>
        <row r="27720">
          <cell r="H27720" t="str">
            <v/>
          </cell>
        </row>
        <row r="27721">
          <cell r="H27721" t="str">
            <v/>
          </cell>
        </row>
        <row r="27722">
          <cell r="H27722" t="str">
            <v/>
          </cell>
        </row>
        <row r="27723">
          <cell r="H27723" t="str">
            <v/>
          </cell>
        </row>
        <row r="27724">
          <cell r="H27724" t="str">
            <v/>
          </cell>
        </row>
        <row r="27725">
          <cell r="H27725" t="str">
            <v/>
          </cell>
        </row>
        <row r="27726">
          <cell r="H27726" t="str">
            <v/>
          </cell>
        </row>
        <row r="27727">
          <cell r="H27727" t="str">
            <v/>
          </cell>
        </row>
        <row r="27728">
          <cell r="H27728" t="str">
            <v/>
          </cell>
        </row>
        <row r="27729">
          <cell r="H27729" t="str">
            <v/>
          </cell>
        </row>
        <row r="27730">
          <cell r="H27730" t="str">
            <v/>
          </cell>
        </row>
        <row r="27731">
          <cell r="H27731" t="str">
            <v/>
          </cell>
        </row>
        <row r="27732">
          <cell r="H27732" t="str">
            <v/>
          </cell>
        </row>
        <row r="27733">
          <cell r="H27733" t="str">
            <v/>
          </cell>
        </row>
        <row r="27734">
          <cell r="H27734" t="str">
            <v/>
          </cell>
        </row>
        <row r="27735">
          <cell r="H27735" t="str">
            <v/>
          </cell>
        </row>
        <row r="27736">
          <cell r="H27736" t="str">
            <v/>
          </cell>
        </row>
        <row r="27737">
          <cell r="H27737" t="str">
            <v/>
          </cell>
        </row>
        <row r="27738">
          <cell r="H27738" t="str">
            <v/>
          </cell>
        </row>
        <row r="27739">
          <cell r="H27739" t="str">
            <v/>
          </cell>
        </row>
        <row r="27740">
          <cell r="H27740" t="str">
            <v/>
          </cell>
        </row>
        <row r="27741">
          <cell r="H27741" t="str">
            <v/>
          </cell>
        </row>
        <row r="27742">
          <cell r="H27742" t="str">
            <v/>
          </cell>
        </row>
        <row r="27743">
          <cell r="A27743" t="str">
            <v>ACTIVIDAD No  - PÁGINA 1</v>
          </cell>
        </row>
        <row r="27744">
          <cell r="H27744" t="str">
            <v/>
          </cell>
        </row>
        <row r="27745">
          <cell r="H27745" t="str">
            <v/>
          </cell>
        </row>
        <row r="27746">
          <cell r="H27746" t="str">
            <v/>
          </cell>
        </row>
        <row r="27747">
          <cell r="H27747" t="str">
            <v/>
          </cell>
        </row>
        <row r="27748">
          <cell r="H27748" t="str">
            <v/>
          </cell>
        </row>
        <row r="27749">
          <cell r="H27749" t="str">
            <v/>
          </cell>
        </row>
        <row r="27750">
          <cell r="H27750" t="str">
            <v/>
          </cell>
        </row>
        <row r="27751">
          <cell r="H27751" t="str">
            <v/>
          </cell>
        </row>
        <row r="27752">
          <cell r="H27752" t="str">
            <v/>
          </cell>
        </row>
        <row r="27753">
          <cell r="H27753" t="str">
            <v/>
          </cell>
        </row>
        <row r="27754">
          <cell r="H27754" t="str">
            <v/>
          </cell>
        </row>
        <row r="27755">
          <cell r="H27755" t="str">
            <v/>
          </cell>
        </row>
        <row r="27756">
          <cell r="H27756" t="str">
            <v/>
          </cell>
        </row>
        <row r="27757">
          <cell r="H27757" t="str">
            <v/>
          </cell>
        </row>
        <row r="27758">
          <cell r="H27758" t="str">
            <v/>
          </cell>
        </row>
        <row r="27759">
          <cell r="H27759" t="str">
            <v/>
          </cell>
        </row>
        <row r="27760">
          <cell r="H27760" t="str">
            <v/>
          </cell>
        </row>
        <row r="27761">
          <cell r="A27761" t="str">
            <v xml:space="preserve">CANTIDAD TOTAL ACTIVIDAD No </v>
          </cell>
          <cell r="H27761" t="str">
            <v/>
          </cell>
        </row>
        <row r="27762">
          <cell r="A27762" t="str">
            <v>INSERTE PLANO, GRÁFICO O ESQUEMA AQUÍ</v>
          </cell>
        </row>
        <row r="27785">
          <cell r="B27785" t="str">
            <v xml:space="preserve">JOSE ENRIQUE CASTRO CASTRO </v>
          </cell>
        </row>
        <row r="27786">
          <cell r="B27786" t="str">
            <v xml:space="preserve">SECRETARIO DE PLANEACION </v>
          </cell>
        </row>
        <row r="27787">
          <cell r="B27787" t="str">
            <v xml:space="preserve">SECRETARIA DE PLANEACION </v>
          </cell>
        </row>
        <row r="27788">
          <cell r="B27788" t="str">
            <v/>
          </cell>
          <cell r="C27788" t="str">
            <v>ACTIVIDAD No  - PÁGINA 2</v>
          </cell>
        </row>
        <row r="27789">
          <cell r="A27789" t="str">
            <v>DEPARTAMENTO DE ANTIOQUIA</v>
          </cell>
        </row>
        <row r="27790">
          <cell r="A27790" t="str">
            <v>MUNICIPIO DE MONTEBELLO</v>
          </cell>
        </row>
        <row r="27791">
          <cell r="A27791" t="str">
            <v>PROYECTO: Mantenimiento y Mejoramiento de Vías Terciarias en los Municipios de Montebello y Santa Barbara</v>
          </cell>
        </row>
        <row r="27793">
          <cell r="A27793" t="str">
            <v>MEMORIAS DE OBRA</v>
          </cell>
        </row>
        <row r="27795">
          <cell r="A27795" t="str">
            <v>No.</v>
          </cell>
          <cell r="B27795" t="str">
            <v>DESCRIPCIÓN</v>
          </cell>
          <cell r="F27795" t="str">
            <v>ÍTEM DE PAGO</v>
          </cell>
          <cell r="G27795" t="str">
            <v>UNIDAD</v>
          </cell>
          <cell r="H27795" t="str">
            <v>CANTIDAD</v>
          </cell>
        </row>
        <row r="27796">
          <cell r="B27796" t="str">
            <v/>
          </cell>
          <cell r="F27796" t="str">
            <v/>
          </cell>
          <cell r="G27796" t="str">
            <v/>
          </cell>
          <cell r="H27796" t="str">
            <v/>
          </cell>
        </row>
        <row r="27798">
          <cell r="A27798" t="str">
            <v>DETALLE</v>
          </cell>
          <cell r="C27798" t="str">
            <v>FACTOR</v>
          </cell>
          <cell r="D27798" t="str">
            <v>CANTIDAD</v>
          </cell>
          <cell r="E27798" t="str">
            <v>A (ML)</v>
          </cell>
          <cell r="F27798" t="str">
            <v>B (M2)</v>
          </cell>
          <cell r="G27798" t="str">
            <v>C (M3)</v>
          </cell>
          <cell r="H27798" t="str">
            <v>TOTAL</v>
          </cell>
        </row>
        <row r="27799">
          <cell r="H27799" t="str">
            <v/>
          </cell>
        </row>
        <row r="27800">
          <cell r="H27800" t="str">
            <v/>
          </cell>
        </row>
        <row r="27801">
          <cell r="H27801" t="str">
            <v/>
          </cell>
        </row>
        <row r="27802">
          <cell r="H27802" t="str">
            <v/>
          </cell>
        </row>
        <row r="27803">
          <cell r="H27803" t="str">
            <v/>
          </cell>
        </row>
        <row r="27804">
          <cell r="H27804" t="str">
            <v/>
          </cell>
        </row>
        <row r="27805">
          <cell r="H27805" t="str">
            <v/>
          </cell>
        </row>
        <row r="27806">
          <cell r="H27806" t="str">
            <v/>
          </cell>
        </row>
        <row r="27807">
          <cell r="H27807" t="str">
            <v/>
          </cell>
        </row>
        <row r="27808">
          <cell r="H27808" t="str">
            <v/>
          </cell>
        </row>
        <row r="27809">
          <cell r="H27809" t="str">
            <v/>
          </cell>
        </row>
        <row r="27810">
          <cell r="H27810" t="str">
            <v/>
          </cell>
        </row>
        <row r="27811">
          <cell r="H27811" t="str">
            <v/>
          </cell>
        </row>
        <row r="27812">
          <cell r="H27812" t="str">
            <v/>
          </cell>
        </row>
        <row r="27813">
          <cell r="H27813" t="str">
            <v/>
          </cell>
        </row>
        <row r="27814">
          <cell r="H27814" t="str">
            <v/>
          </cell>
        </row>
        <row r="27815">
          <cell r="H27815" t="str">
            <v/>
          </cell>
        </row>
        <row r="27816">
          <cell r="H27816" t="str">
            <v/>
          </cell>
        </row>
        <row r="27817">
          <cell r="H27817" t="str">
            <v/>
          </cell>
        </row>
        <row r="27818">
          <cell r="H27818" t="str">
            <v/>
          </cell>
        </row>
        <row r="27819">
          <cell r="H27819" t="str">
            <v/>
          </cell>
        </row>
        <row r="27820">
          <cell r="H27820" t="str">
            <v/>
          </cell>
        </row>
        <row r="27821">
          <cell r="H27821" t="str">
            <v/>
          </cell>
        </row>
        <row r="27822">
          <cell r="H27822" t="str">
            <v/>
          </cell>
        </row>
        <row r="27823">
          <cell r="H27823" t="str">
            <v/>
          </cell>
        </row>
        <row r="27824">
          <cell r="H27824" t="str">
            <v/>
          </cell>
        </row>
        <row r="27825">
          <cell r="H27825" t="str">
            <v/>
          </cell>
        </row>
        <row r="27826">
          <cell r="H27826" t="str">
            <v/>
          </cell>
        </row>
        <row r="27827">
          <cell r="H27827" t="str">
            <v/>
          </cell>
        </row>
        <row r="27828">
          <cell r="H27828" t="str">
            <v/>
          </cell>
        </row>
        <row r="27829">
          <cell r="H27829" t="str">
            <v/>
          </cell>
        </row>
        <row r="27830">
          <cell r="A27830" t="str">
            <v>ACTIVIDAD No  - PÁGINA 1</v>
          </cell>
        </row>
        <row r="27831">
          <cell r="H27831" t="str">
            <v/>
          </cell>
        </row>
        <row r="27832">
          <cell r="H27832" t="str">
            <v/>
          </cell>
        </row>
        <row r="27833">
          <cell r="H27833" t="str">
            <v/>
          </cell>
        </row>
        <row r="27834">
          <cell r="H27834" t="str">
            <v/>
          </cell>
        </row>
        <row r="27835">
          <cell r="H27835" t="str">
            <v/>
          </cell>
        </row>
        <row r="27836">
          <cell r="H27836" t="str">
            <v/>
          </cell>
        </row>
        <row r="27837">
          <cell r="H27837" t="str">
            <v/>
          </cell>
        </row>
        <row r="27838">
          <cell r="H27838" t="str">
            <v/>
          </cell>
        </row>
        <row r="27839">
          <cell r="H27839" t="str">
            <v/>
          </cell>
        </row>
        <row r="27840">
          <cell r="H27840" t="str">
            <v/>
          </cell>
        </row>
        <row r="27841">
          <cell r="H27841" t="str">
            <v/>
          </cell>
        </row>
        <row r="27842">
          <cell r="H27842" t="str">
            <v/>
          </cell>
        </row>
        <row r="27843">
          <cell r="H27843" t="str">
            <v/>
          </cell>
        </row>
        <row r="27844">
          <cell r="H27844" t="str">
            <v/>
          </cell>
        </row>
        <row r="27845">
          <cell r="H27845" t="str">
            <v/>
          </cell>
        </row>
        <row r="27846">
          <cell r="H27846" t="str">
            <v/>
          </cell>
        </row>
        <row r="27847">
          <cell r="H27847" t="str">
            <v/>
          </cell>
        </row>
        <row r="27848">
          <cell r="A27848" t="str">
            <v xml:space="preserve">CANTIDAD TOTAL ACTIVIDAD No </v>
          </cell>
          <cell r="H27848" t="str">
            <v/>
          </cell>
        </row>
        <row r="27849">
          <cell r="A27849" t="str">
            <v>INSERTE PLANO, GRÁFICO O ESQUEMA AQUÍ</v>
          </cell>
        </row>
        <row r="27872">
          <cell r="B27872" t="str">
            <v xml:space="preserve">JOSE ENRIQUE CASTRO CASTRO </v>
          </cell>
        </row>
        <row r="27873">
          <cell r="B27873" t="str">
            <v xml:space="preserve">SECRETARIO DE PLANEACION </v>
          </cell>
        </row>
        <row r="27874">
          <cell r="B27874" t="str">
            <v xml:space="preserve">SECRETARIA DE PLANEACION </v>
          </cell>
        </row>
        <row r="27875">
          <cell r="B27875" t="str">
            <v/>
          </cell>
          <cell r="C27875" t="str">
            <v>ACTIVIDAD No  - PÁGINA 2</v>
          </cell>
        </row>
        <row r="27876">
          <cell r="A27876" t="str">
            <v>DEPARTAMENTO DE ANTIOQUIA</v>
          </cell>
        </row>
        <row r="27877">
          <cell r="A27877" t="str">
            <v>MUNICIPIO DE MONTEBELLO</v>
          </cell>
        </row>
        <row r="27878">
          <cell r="A27878" t="str">
            <v>PROYECTO: Mantenimiento y Mejoramiento de Vías Terciarias en los Municipios de Montebello y Santa Barbara</v>
          </cell>
        </row>
        <row r="27880">
          <cell r="A27880" t="str">
            <v>MEMORIAS DE OBRA</v>
          </cell>
        </row>
        <row r="27882">
          <cell r="A27882" t="str">
            <v>No.</v>
          </cell>
          <cell r="B27882" t="str">
            <v>DESCRIPCIÓN</v>
          </cell>
          <cell r="F27882" t="str">
            <v>ÍTEM DE PAGO</v>
          </cell>
          <cell r="G27882" t="str">
            <v>UNIDAD</v>
          </cell>
          <cell r="H27882" t="str">
            <v>CANTIDAD</v>
          </cell>
        </row>
        <row r="27883">
          <cell r="B27883" t="str">
            <v/>
          </cell>
          <cell r="F27883" t="str">
            <v/>
          </cell>
          <cell r="G27883" t="str">
            <v/>
          </cell>
          <cell r="H27883" t="str">
            <v/>
          </cell>
        </row>
        <row r="27885">
          <cell r="A27885" t="str">
            <v>DETALLE</v>
          </cell>
          <cell r="C27885" t="str">
            <v>FACTOR</v>
          </cell>
          <cell r="D27885" t="str">
            <v>CANTIDAD</v>
          </cell>
          <cell r="E27885" t="str">
            <v>A (ML)</v>
          </cell>
          <cell r="F27885" t="str">
            <v>B (M2)</v>
          </cell>
          <cell r="G27885" t="str">
            <v>C (M3)</v>
          </cell>
          <cell r="H27885" t="str">
            <v>TOTAL</v>
          </cell>
        </row>
        <row r="27886">
          <cell r="H27886" t="str">
            <v/>
          </cell>
        </row>
        <row r="27887">
          <cell r="H27887" t="str">
            <v/>
          </cell>
        </row>
        <row r="27888">
          <cell r="H27888" t="str">
            <v/>
          </cell>
        </row>
        <row r="27889">
          <cell r="H27889" t="str">
            <v/>
          </cell>
        </row>
        <row r="27890">
          <cell r="H27890" t="str">
            <v/>
          </cell>
        </row>
        <row r="27891">
          <cell r="H27891" t="str">
            <v/>
          </cell>
        </row>
        <row r="27892">
          <cell r="H27892" t="str">
            <v/>
          </cell>
        </row>
        <row r="27893">
          <cell r="H27893" t="str">
            <v/>
          </cell>
        </row>
        <row r="27894">
          <cell r="H27894" t="str">
            <v/>
          </cell>
        </row>
        <row r="27895">
          <cell r="H27895" t="str">
            <v/>
          </cell>
        </row>
        <row r="27896">
          <cell r="H27896" t="str">
            <v/>
          </cell>
        </row>
        <row r="27897">
          <cell r="H27897" t="str">
            <v/>
          </cell>
        </row>
        <row r="27898">
          <cell r="H27898" t="str">
            <v/>
          </cell>
        </row>
        <row r="27899">
          <cell r="H27899" t="str">
            <v/>
          </cell>
        </row>
        <row r="27900">
          <cell r="H27900" t="str">
            <v/>
          </cell>
        </row>
        <row r="27901">
          <cell r="H27901" t="str">
            <v/>
          </cell>
        </row>
        <row r="27902">
          <cell r="H27902" t="str">
            <v/>
          </cell>
        </row>
        <row r="27903">
          <cell r="H27903" t="str">
            <v/>
          </cell>
        </row>
        <row r="27904">
          <cell r="H27904" t="str">
            <v/>
          </cell>
        </row>
        <row r="27905">
          <cell r="H27905" t="str">
            <v/>
          </cell>
        </row>
        <row r="27906">
          <cell r="H27906" t="str">
            <v/>
          </cell>
        </row>
        <row r="27907">
          <cell r="H27907" t="str">
            <v/>
          </cell>
        </row>
        <row r="27908">
          <cell r="H27908" t="str">
            <v/>
          </cell>
        </row>
        <row r="27909">
          <cell r="H27909" t="str">
            <v/>
          </cell>
        </row>
        <row r="27910">
          <cell r="H27910" t="str">
            <v/>
          </cell>
        </row>
        <row r="27911">
          <cell r="H27911" t="str">
            <v/>
          </cell>
        </row>
        <row r="27912">
          <cell r="H27912" t="str">
            <v/>
          </cell>
        </row>
        <row r="27913">
          <cell r="H27913" t="str">
            <v/>
          </cell>
        </row>
        <row r="27914">
          <cell r="H27914" t="str">
            <v/>
          </cell>
        </row>
        <row r="27915">
          <cell r="H27915" t="str">
            <v/>
          </cell>
        </row>
        <row r="27916">
          <cell r="H27916" t="str">
            <v/>
          </cell>
        </row>
        <row r="27917">
          <cell r="A27917" t="str">
            <v>ACTIVIDAD No  - PÁGINA 1</v>
          </cell>
        </row>
        <row r="27918">
          <cell r="H27918" t="str">
            <v/>
          </cell>
        </row>
        <row r="27919">
          <cell r="H27919" t="str">
            <v/>
          </cell>
        </row>
        <row r="27920">
          <cell r="H27920" t="str">
            <v/>
          </cell>
        </row>
        <row r="27921">
          <cell r="H27921" t="str">
            <v/>
          </cell>
        </row>
        <row r="27922">
          <cell r="H27922" t="str">
            <v/>
          </cell>
        </row>
        <row r="27923">
          <cell r="H27923" t="str">
            <v/>
          </cell>
        </row>
        <row r="27924">
          <cell r="H27924" t="str">
            <v/>
          </cell>
        </row>
        <row r="27925">
          <cell r="H27925" t="str">
            <v/>
          </cell>
        </row>
        <row r="27926">
          <cell r="H27926" t="str">
            <v/>
          </cell>
        </row>
        <row r="27927">
          <cell r="H27927" t="str">
            <v/>
          </cell>
        </row>
        <row r="27928">
          <cell r="H27928" t="str">
            <v/>
          </cell>
        </row>
        <row r="27929">
          <cell r="H27929" t="str">
            <v/>
          </cell>
        </row>
        <row r="27930">
          <cell r="H27930" t="str">
            <v/>
          </cell>
        </row>
        <row r="27931">
          <cell r="H27931" t="str">
            <v/>
          </cell>
        </row>
        <row r="27932">
          <cell r="H27932" t="str">
            <v/>
          </cell>
        </row>
        <row r="27933">
          <cell r="H27933" t="str">
            <v/>
          </cell>
        </row>
        <row r="27934">
          <cell r="H27934" t="str">
            <v/>
          </cell>
        </row>
        <row r="27935">
          <cell r="A27935" t="str">
            <v xml:space="preserve">CANTIDAD TOTAL ACTIVIDAD No </v>
          </cell>
          <cell r="H27935" t="str">
            <v/>
          </cell>
        </row>
        <row r="27936">
          <cell r="A27936" t="str">
            <v>INSERTE PLANO, GRÁFICO O ESQUEMA AQUÍ</v>
          </cell>
        </row>
        <row r="27959">
          <cell r="B27959" t="str">
            <v xml:space="preserve">JOSE ENRIQUE CASTRO CASTRO </v>
          </cell>
        </row>
        <row r="27960">
          <cell r="B27960" t="str">
            <v xml:space="preserve">SECRETARIO DE PLANEACION </v>
          </cell>
        </row>
        <row r="27961">
          <cell r="B27961" t="str">
            <v xml:space="preserve">SECRETARIA DE PLANEACION </v>
          </cell>
        </row>
        <row r="27962">
          <cell r="B27962" t="str">
            <v/>
          </cell>
          <cell r="C27962" t="str">
            <v>ACTIVIDAD No  - PÁGINA 2</v>
          </cell>
        </row>
        <row r="27963">
          <cell r="A27963" t="str">
            <v>DEPARTAMENTO DE ANTIOQUIA</v>
          </cell>
        </row>
        <row r="27964">
          <cell r="A27964" t="str">
            <v>MUNICIPIO DE MONTEBELLO</v>
          </cell>
        </row>
        <row r="27965">
          <cell r="A27965" t="str">
            <v>PROYECTO: Mantenimiento y Mejoramiento de Vías Terciarias en los Municipios de Montebello y Santa Barbara</v>
          </cell>
        </row>
        <row r="27967">
          <cell r="A27967" t="str">
            <v>MEMORIAS DE OBRA</v>
          </cell>
        </row>
        <row r="27969">
          <cell r="A27969" t="str">
            <v>No.</v>
          </cell>
          <cell r="B27969" t="str">
            <v>DESCRIPCIÓN</v>
          </cell>
          <cell r="F27969" t="str">
            <v>ÍTEM DE PAGO</v>
          </cell>
          <cell r="G27969" t="str">
            <v>UNIDAD</v>
          </cell>
          <cell r="H27969" t="str">
            <v>CANTIDAD</v>
          </cell>
        </row>
        <row r="27970">
          <cell r="B27970" t="str">
            <v/>
          </cell>
          <cell r="F27970" t="str">
            <v/>
          </cell>
          <cell r="G27970" t="str">
            <v/>
          </cell>
          <cell r="H27970" t="str">
            <v/>
          </cell>
        </row>
        <row r="27972">
          <cell r="A27972" t="str">
            <v>DETALLE</v>
          </cell>
          <cell r="C27972" t="str">
            <v>FACTOR</v>
          </cell>
          <cell r="D27972" t="str">
            <v>CANTIDAD</v>
          </cell>
          <cell r="E27972" t="str">
            <v>A (ML)</v>
          </cell>
          <cell r="F27972" t="str">
            <v>B (M2)</v>
          </cell>
          <cell r="G27972" t="str">
            <v>C (M3)</v>
          </cell>
          <cell r="H27972" t="str">
            <v>TOTAL</v>
          </cell>
        </row>
        <row r="27973">
          <cell r="H27973" t="str">
            <v/>
          </cell>
        </row>
        <row r="27974">
          <cell r="H27974" t="str">
            <v/>
          </cell>
        </row>
        <row r="27975">
          <cell r="H27975" t="str">
            <v/>
          </cell>
        </row>
        <row r="27976">
          <cell r="H27976" t="str">
            <v/>
          </cell>
        </row>
        <row r="27977">
          <cell r="H27977" t="str">
            <v/>
          </cell>
        </row>
        <row r="27978">
          <cell r="H27978" t="str">
            <v/>
          </cell>
        </row>
        <row r="27979">
          <cell r="H27979" t="str">
            <v/>
          </cell>
        </row>
        <row r="27980">
          <cell r="H27980" t="str">
            <v/>
          </cell>
        </row>
        <row r="27981">
          <cell r="H27981" t="str">
            <v/>
          </cell>
        </row>
        <row r="27982">
          <cell r="H27982" t="str">
            <v/>
          </cell>
        </row>
        <row r="27983">
          <cell r="H27983" t="str">
            <v/>
          </cell>
        </row>
        <row r="27984">
          <cell r="H27984" t="str">
            <v/>
          </cell>
        </row>
        <row r="27985">
          <cell r="H27985" t="str">
            <v/>
          </cell>
        </row>
        <row r="27986">
          <cell r="H27986" t="str">
            <v/>
          </cell>
        </row>
        <row r="27987">
          <cell r="H27987" t="str">
            <v/>
          </cell>
        </row>
        <row r="27988">
          <cell r="H27988" t="str">
            <v/>
          </cell>
        </row>
        <row r="27989">
          <cell r="H27989" t="str">
            <v/>
          </cell>
        </row>
        <row r="27990">
          <cell r="H27990" t="str">
            <v/>
          </cell>
        </row>
        <row r="27991">
          <cell r="H27991" t="str">
            <v/>
          </cell>
        </row>
        <row r="27992">
          <cell r="H27992" t="str">
            <v/>
          </cell>
        </row>
        <row r="27993">
          <cell r="H27993" t="str">
            <v/>
          </cell>
        </row>
        <row r="27994">
          <cell r="H27994" t="str">
            <v/>
          </cell>
        </row>
        <row r="27995">
          <cell r="H27995" t="str">
            <v/>
          </cell>
        </row>
        <row r="27996">
          <cell r="H27996" t="str">
            <v/>
          </cell>
        </row>
        <row r="27997">
          <cell r="H27997" t="str">
            <v/>
          </cell>
        </row>
        <row r="27998">
          <cell r="H27998" t="str">
            <v/>
          </cell>
        </row>
        <row r="27999">
          <cell r="H27999" t="str">
            <v/>
          </cell>
        </row>
        <row r="28000">
          <cell r="H28000" t="str">
            <v/>
          </cell>
        </row>
        <row r="28001">
          <cell r="H28001" t="str">
            <v/>
          </cell>
        </row>
        <row r="28002">
          <cell r="H28002" t="str">
            <v/>
          </cell>
        </row>
        <row r="28003">
          <cell r="H28003" t="str">
            <v/>
          </cell>
        </row>
        <row r="28004">
          <cell r="H28004" t="str">
            <v/>
          </cell>
        </row>
        <row r="28005">
          <cell r="H28005" t="str">
            <v/>
          </cell>
        </row>
        <row r="28006">
          <cell r="A28006" t="str">
            <v>ACTIVIDAD No  - PÁGINA 1</v>
          </cell>
        </row>
        <row r="28007">
          <cell r="H28007" t="str">
            <v/>
          </cell>
        </row>
        <row r="28008">
          <cell r="H28008" t="str">
            <v/>
          </cell>
        </row>
        <row r="28009">
          <cell r="H28009" t="str">
            <v/>
          </cell>
        </row>
        <row r="28010">
          <cell r="H28010" t="str">
            <v/>
          </cell>
        </row>
        <row r="28011">
          <cell r="H28011" t="str">
            <v/>
          </cell>
        </row>
        <row r="28012">
          <cell r="H28012" t="str">
            <v/>
          </cell>
        </row>
        <row r="28013">
          <cell r="H28013" t="str">
            <v/>
          </cell>
        </row>
        <row r="28014">
          <cell r="H28014" t="str">
            <v/>
          </cell>
        </row>
        <row r="28015">
          <cell r="H28015" t="str">
            <v/>
          </cell>
        </row>
        <row r="28016">
          <cell r="H28016" t="str">
            <v/>
          </cell>
        </row>
        <row r="28017">
          <cell r="H28017" t="str">
            <v/>
          </cell>
        </row>
        <row r="28018">
          <cell r="H28018" t="str">
            <v/>
          </cell>
        </row>
        <row r="28019">
          <cell r="H28019" t="str">
            <v/>
          </cell>
        </row>
        <row r="28020">
          <cell r="H28020" t="str">
            <v/>
          </cell>
        </row>
        <row r="28021">
          <cell r="H28021" t="str">
            <v/>
          </cell>
        </row>
        <row r="28022">
          <cell r="H28022" t="str">
            <v/>
          </cell>
        </row>
        <row r="28023">
          <cell r="H28023" t="str">
            <v/>
          </cell>
        </row>
        <row r="28024">
          <cell r="A28024" t="str">
            <v xml:space="preserve">CANTIDAD TOTAL ACTIVIDAD No </v>
          </cell>
          <cell r="H28024" t="str">
            <v/>
          </cell>
        </row>
        <row r="28025">
          <cell r="A28025" t="str">
            <v>INSERTE PLANO, GRÁFICO O ESQUEMA AQUÍ</v>
          </cell>
        </row>
        <row r="28048">
          <cell r="B28048" t="str">
            <v xml:space="preserve">JOSE ENRIQUE CASTRO CASTRO </v>
          </cell>
        </row>
        <row r="28049">
          <cell r="B28049" t="str">
            <v xml:space="preserve">SECRETARIO DE PLANEACION </v>
          </cell>
        </row>
        <row r="28050">
          <cell r="B28050" t="str">
            <v xml:space="preserve">SECRETARIA DE PLANEACION </v>
          </cell>
        </row>
        <row r="28051">
          <cell r="B28051" t="str">
            <v/>
          </cell>
          <cell r="C28051" t="str">
            <v>ACTIVIDAD No  - PÁGINA 2</v>
          </cell>
        </row>
        <row r="28052">
          <cell r="A28052" t="str">
            <v>DEPARTAMENTO DE ANTIOQUIA</v>
          </cell>
        </row>
        <row r="28053">
          <cell r="A28053" t="str">
            <v>MUNICIPIO DE MONTEBELLO</v>
          </cell>
        </row>
        <row r="28054">
          <cell r="A28054" t="str">
            <v>PROYECTO: Mantenimiento y Mejoramiento de Vías Terciarias en los Municipios de Montebello y Santa Barbara</v>
          </cell>
        </row>
        <row r="28056">
          <cell r="A28056" t="str">
            <v>MEMORIAS DE OBRA</v>
          </cell>
        </row>
        <row r="28058">
          <cell r="A28058" t="str">
            <v>No.</v>
          </cell>
          <cell r="B28058" t="str">
            <v>DESCRIPCIÓN</v>
          </cell>
          <cell r="F28058" t="str">
            <v>ÍTEM DE PAGO</v>
          </cell>
          <cell r="G28058" t="str">
            <v>UNIDAD</v>
          </cell>
          <cell r="H28058" t="str">
            <v>CANTIDAD</v>
          </cell>
        </row>
        <row r="28059">
          <cell r="B28059" t="str">
            <v/>
          </cell>
          <cell r="F28059" t="str">
            <v/>
          </cell>
          <cell r="G28059" t="str">
            <v/>
          </cell>
          <cell r="H28059" t="str">
            <v/>
          </cell>
        </row>
        <row r="28061">
          <cell r="A28061" t="str">
            <v>DETALLE</v>
          </cell>
          <cell r="C28061" t="str">
            <v>FACTOR</v>
          </cell>
          <cell r="D28061" t="str">
            <v>CANTIDAD</v>
          </cell>
          <cell r="E28061" t="str">
            <v>A (ML)</v>
          </cell>
          <cell r="F28061" t="str">
            <v>B (M2)</v>
          </cell>
          <cell r="G28061" t="str">
            <v>C (M3)</v>
          </cell>
          <cell r="H28061" t="str">
            <v>TOTAL</v>
          </cell>
        </row>
        <row r="28062">
          <cell r="H28062" t="str">
            <v/>
          </cell>
        </row>
        <row r="28063">
          <cell r="H28063" t="str">
            <v/>
          </cell>
        </row>
        <row r="28064">
          <cell r="H28064" t="str">
            <v/>
          </cell>
        </row>
        <row r="28065">
          <cell r="H28065" t="str">
            <v/>
          </cell>
        </row>
        <row r="28066">
          <cell r="H28066" t="str">
            <v/>
          </cell>
        </row>
        <row r="28067">
          <cell r="H28067" t="str">
            <v/>
          </cell>
        </row>
        <row r="28068">
          <cell r="H28068" t="str">
            <v/>
          </cell>
        </row>
        <row r="28069">
          <cell r="H28069" t="str">
            <v/>
          </cell>
        </row>
        <row r="28070">
          <cell r="H28070" t="str">
            <v/>
          </cell>
        </row>
        <row r="28071">
          <cell r="H28071" t="str">
            <v/>
          </cell>
        </row>
        <row r="28072">
          <cell r="H28072" t="str">
            <v/>
          </cell>
        </row>
        <row r="28073">
          <cell r="H28073" t="str">
            <v/>
          </cell>
        </row>
        <row r="28074">
          <cell r="H28074" t="str">
            <v/>
          </cell>
        </row>
        <row r="28075">
          <cell r="H28075" t="str">
            <v/>
          </cell>
        </row>
        <row r="28076">
          <cell r="H28076" t="str">
            <v/>
          </cell>
        </row>
        <row r="28077">
          <cell r="H28077" t="str">
            <v/>
          </cell>
        </row>
        <row r="28078">
          <cell r="H28078" t="str">
            <v/>
          </cell>
        </row>
        <row r="28079">
          <cell r="H28079" t="str">
            <v/>
          </cell>
        </row>
        <row r="28080">
          <cell r="H28080" t="str">
            <v/>
          </cell>
        </row>
        <row r="28081">
          <cell r="H28081" t="str">
            <v/>
          </cell>
        </row>
        <row r="28082">
          <cell r="H28082" t="str">
            <v/>
          </cell>
        </row>
        <row r="28083">
          <cell r="H28083" t="str">
            <v/>
          </cell>
        </row>
        <row r="28084">
          <cell r="H28084" t="str">
            <v/>
          </cell>
        </row>
        <row r="28085">
          <cell r="H28085" t="str">
            <v/>
          </cell>
        </row>
        <row r="28086">
          <cell r="H28086" t="str">
            <v/>
          </cell>
        </row>
        <row r="28087">
          <cell r="H28087" t="str">
            <v/>
          </cell>
        </row>
        <row r="28088">
          <cell r="H28088" t="str">
            <v/>
          </cell>
        </row>
        <row r="28089">
          <cell r="H28089" t="str">
            <v/>
          </cell>
        </row>
        <row r="28090">
          <cell r="H28090" t="str">
            <v/>
          </cell>
        </row>
        <row r="28091">
          <cell r="H28091" t="str">
            <v/>
          </cell>
        </row>
        <row r="28092">
          <cell r="H28092" t="str">
            <v/>
          </cell>
        </row>
        <row r="28093">
          <cell r="A28093" t="str">
            <v>ACTIVIDAD No  - PÁGINA 1</v>
          </cell>
        </row>
        <row r="28094">
          <cell r="H28094" t="str">
            <v/>
          </cell>
        </row>
        <row r="28095">
          <cell r="H28095" t="str">
            <v/>
          </cell>
        </row>
        <row r="28096">
          <cell r="H28096" t="str">
            <v/>
          </cell>
        </row>
        <row r="28097">
          <cell r="H28097" t="str">
            <v/>
          </cell>
        </row>
        <row r="28098">
          <cell r="H28098" t="str">
            <v/>
          </cell>
        </row>
        <row r="28099">
          <cell r="H28099" t="str">
            <v/>
          </cell>
        </row>
        <row r="28100">
          <cell r="H28100" t="str">
            <v/>
          </cell>
        </row>
        <row r="28101">
          <cell r="H28101" t="str">
            <v/>
          </cell>
        </row>
        <row r="28102">
          <cell r="H28102" t="str">
            <v/>
          </cell>
        </row>
        <row r="28103">
          <cell r="H28103" t="str">
            <v/>
          </cell>
        </row>
        <row r="28104">
          <cell r="H28104" t="str">
            <v/>
          </cell>
        </row>
        <row r="28105">
          <cell r="H28105" t="str">
            <v/>
          </cell>
        </row>
        <row r="28106">
          <cell r="H28106" t="str">
            <v/>
          </cell>
        </row>
        <row r="28107">
          <cell r="H28107" t="str">
            <v/>
          </cell>
        </row>
        <row r="28108">
          <cell r="H28108" t="str">
            <v/>
          </cell>
        </row>
        <row r="28109">
          <cell r="H28109" t="str">
            <v/>
          </cell>
        </row>
        <row r="28110">
          <cell r="H28110" t="str">
            <v/>
          </cell>
        </row>
        <row r="28111">
          <cell r="A28111" t="str">
            <v xml:space="preserve">CANTIDAD TOTAL ACTIVIDAD No </v>
          </cell>
          <cell r="H28111" t="str">
            <v/>
          </cell>
        </row>
        <row r="28112">
          <cell r="A28112" t="str">
            <v>INSERTE PLANO, GRÁFICO O ESQUEMA AQUÍ</v>
          </cell>
        </row>
        <row r="28135">
          <cell r="B28135" t="str">
            <v xml:space="preserve">JOSE ENRIQUE CASTRO CASTRO </v>
          </cell>
        </row>
        <row r="28136">
          <cell r="B28136" t="str">
            <v xml:space="preserve">SECRETARIO DE PLANEACION </v>
          </cell>
        </row>
        <row r="28137">
          <cell r="B28137" t="str">
            <v xml:space="preserve">SECRETARIA DE PLANEACION </v>
          </cell>
        </row>
        <row r="28138">
          <cell r="B28138" t="str">
            <v/>
          </cell>
          <cell r="C28138" t="str">
            <v>ACTIVIDAD No  - PÁGINA 2</v>
          </cell>
        </row>
        <row r="28139">
          <cell r="A28139" t="str">
            <v>DEPARTAMENTO DE ANTIOQUIA</v>
          </cell>
        </row>
        <row r="28140">
          <cell r="A28140" t="str">
            <v>MUNICIPIO DE MONTEBELLO</v>
          </cell>
        </row>
        <row r="28141">
          <cell r="A28141" t="str">
            <v>PROYECTO: Mantenimiento y Mejoramiento de Vías Terciarias en los Municipios de Montebello y Santa Barbara</v>
          </cell>
        </row>
        <row r="28143">
          <cell r="A28143" t="str">
            <v>MEMORIAS DE OBRA</v>
          </cell>
        </row>
        <row r="28145">
          <cell r="A28145" t="str">
            <v>No.</v>
          </cell>
          <cell r="B28145" t="str">
            <v>DESCRIPCIÓN</v>
          </cell>
          <cell r="F28145" t="str">
            <v>ÍTEM DE PAGO</v>
          </cell>
          <cell r="G28145" t="str">
            <v>UNIDAD</v>
          </cell>
          <cell r="H28145" t="str">
            <v>CANTIDAD</v>
          </cell>
        </row>
        <row r="28146">
          <cell r="B28146" t="str">
            <v/>
          </cell>
          <cell r="F28146" t="str">
            <v/>
          </cell>
          <cell r="G28146" t="str">
            <v/>
          </cell>
          <cell r="H28146" t="str">
            <v/>
          </cell>
        </row>
        <row r="28148">
          <cell r="A28148" t="str">
            <v>DETALLE</v>
          </cell>
          <cell r="C28148" t="str">
            <v>FACTOR</v>
          </cell>
          <cell r="D28148" t="str">
            <v>CANTIDAD</v>
          </cell>
          <cell r="E28148" t="str">
            <v>A (ML)</v>
          </cell>
          <cell r="F28148" t="str">
            <v>B (M2)</v>
          </cell>
          <cell r="G28148" t="str">
            <v>C (M3)</v>
          </cell>
          <cell r="H28148" t="str">
            <v>TOTAL</v>
          </cell>
        </row>
        <row r="28149">
          <cell r="H28149" t="str">
            <v/>
          </cell>
        </row>
        <row r="28150">
          <cell r="H28150" t="str">
            <v/>
          </cell>
        </row>
        <row r="28151">
          <cell r="H28151" t="str">
            <v/>
          </cell>
        </row>
        <row r="28152">
          <cell r="H28152" t="str">
            <v/>
          </cell>
        </row>
        <row r="28153">
          <cell r="H28153" t="str">
            <v/>
          </cell>
        </row>
        <row r="28154">
          <cell r="H28154" t="str">
            <v/>
          </cell>
        </row>
        <row r="28155">
          <cell r="H28155" t="str">
            <v/>
          </cell>
        </row>
        <row r="28156">
          <cell r="H28156" t="str">
            <v/>
          </cell>
        </row>
        <row r="28157">
          <cell r="H28157" t="str">
            <v/>
          </cell>
        </row>
        <row r="28158">
          <cell r="H28158" t="str">
            <v/>
          </cell>
        </row>
        <row r="28159">
          <cell r="H28159" t="str">
            <v/>
          </cell>
        </row>
        <row r="28160">
          <cell r="H28160" t="str">
            <v/>
          </cell>
        </row>
        <row r="28161">
          <cell r="H28161" t="str">
            <v/>
          </cell>
        </row>
        <row r="28162">
          <cell r="H28162" t="str">
            <v/>
          </cell>
        </row>
        <row r="28163">
          <cell r="H28163" t="str">
            <v/>
          </cell>
        </row>
        <row r="28164">
          <cell r="H28164" t="str">
            <v/>
          </cell>
        </row>
        <row r="28165">
          <cell r="H28165" t="str">
            <v/>
          </cell>
        </row>
        <row r="28166">
          <cell r="H28166" t="str">
            <v/>
          </cell>
        </row>
        <row r="28167">
          <cell r="H28167" t="str">
            <v/>
          </cell>
        </row>
        <row r="28168">
          <cell r="H28168" t="str">
            <v/>
          </cell>
        </row>
        <row r="28169">
          <cell r="H28169" t="str">
            <v/>
          </cell>
        </row>
        <row r="28170">
          <cell r="H28170" t="str">
            <v/>
          </cell>
        </row>
        <row r="28171">
          <cell r="H28171" t="str">
            <v/>
          </cell>
        </row>
        <row r="28172">
          <cell r="H28172" t="str">
            <v/>
          </cell>
        </row>
        <row r="28173">
          <cell r="H28173" t="str">
            <v/>
          </cell>
        </row>
        <row r="28174">
          <cell r="H28174" t="str">
            <v/>
          </cell>
        </row>
        <row r="28175">
          <cell r="H28175" t="str">
            <v/>
          </cell>
        </row>
        <row r="28176">
          <cell r="H28176" t="str">
            <v/>
          </cell>
        </row>
        <row r="28177">
          <cell r="H28177" t="str">
            <v/>
          </cell>
        </row>
        <row r="28178">
          <cell r="H28178" t="str">
            <v/>
          </cell>
        </row>
        <row r="28179">
          <cell r="H28179" t="str">
            <v/>
          </cell>
        </row>
        <row r="28180">
          <cell r="A28180" t="str">
            <v>ACTIVIDAD No  - PÁGINA 1</v>
          </cell>
        </row>
        <row r="28181">
          <cell r="H28181" t="str">
            <v/>
          </cell>
        </row>
        <row r="28182">
          <cell r="H28182" t="str">
            <v/>
          </cell>
        </row>
        <row r="28183">
          <cell r="H28183" t="str">
            <v/>
          </cell>
        </row>
        <row r="28184">
          <cell r="H28184" t="str">
            <v/>
          </cell>
        </row>
        <row r="28185">
          <cell r="H28185" t="str">
            <v/>
          </cell>
        </row>
        <row r="28186">
          <cell r="H28186" t="str">
            <v/>
          </cell>
        </row>
        <row r="28187">
          <cell r="H28187" t="str">
            <v/>
          </cell>
        </row>
        <row r="28188">
          <cell r="H28188" t="str">
            <v/>
          </cell>
        </row>
        <row r="28189">
          <cell r="H28189" t="str">
            <v/>
          </cell>
        </row>
        <row r="28190">
          <cell r="H28190" t="str">
            <v/>
          </cell>
        </row>
        <row r="28191">
          <cell r="H28191" t="str">
            <v/>
          </cell>
        </row>
        <row r="28192">
          <cell r="H28192" t="str">
            <v/>
          </cell>
        </row>
        <row r="28193">
          <cell r="H28193" t="str">
            <v/>
          </cell>
        </row>
        <row r="28194">
          <cell r="H28194" t="str">
            <v/>
          </cell>
        </row>
        <row r="28195">
          <cell r="H28195" t="str">
            <v/>
          </cell>
        </row>
        <row r="28196">
          <cell r="H28196" t="str">
            <v/>
          </cell>
        </row>
        <row r="28197">
          <cell r="H28197" t="str">
            <v/>
          </cell>
        </row>
        <row r="28198">
          <cell r="A28198" t="str">
            <v xml:space="preserve">CANTIDAD TOTAL ACTIVIDAD No </v>
          </cell>
          <cell r="H28198" t="str">
            <v/>
          </cell>
        </row>
        <row r="28199">
          <cell r="A28199" t="str">
            <v>INSERTE PLANO, GRÁFICO O ESQUEMA AQUÍ</v>
          </cell>
        </row>
        <row r="28222">
          <cell r="B28222" t="str">
            <v xml:space="preserve">JOSE ENRIQUE CASTRO CASTRO </v>
          </cell>
        </row>
        <row r="28223">
          <cell r="B28223" t="str">
            <v xml:space="preserve">SECRETARIO DE PLANEACION </v>
          </cell>
        </row>
        <row r="28224">
          <cell r="B28224" t="str">
            <v xml:space="preserve">SECRETARIA DE PLANEACION </v>
          </cell>
        </row>
        <row r="28225">
          <cell r="B28225" t="str">
            <v/>
          </cell>
          <cell r="C28225" t="str">
            <v>ACTIVIDAD No  - PÁGINA 2</v>
          </cell>
        </row>
        <row r="28226">
          <cell r="A28226" t="str">
            <v>DEPARTAMENTO DE ANTIOQUIA</v>
          </cell>
        </row>
        <row r="28227">
          <cell r="A28227" t="str">
            <v>MUNICIPIO DE MONTEBELLO</v>
          </cell>
        </row>
        <row r="28228">
          <cell r="A28228" t="str">
            <v>PROYECTO: Mantenimiento y Mejoramiento de Vías Terciarias en los Municipios de Montebello y Santa Barbara</v>
          </cell>
        </row>
        <row r="28230">
          <cell r="A28230" t="str">
            <v>MEMORIAS DE OBRA</v>
          </cell>
        </row>
        <row r="28232">
          <cell r="A28232" t="str">
            <v>No.</v>
          </cell>
          <cell r="B28232" t="str">
            <v>DESCRIPCIÓN</v>
          </cell>
          <cell r="F28232" t="str">
            <v>ÍTEM DE PAGO</v>
          </cell>
          <cell r="G28232" t="str">
            <v>UNIDAD</v>
          </cell>
          <cell r="H28232" t="str">
            <v>CANTIDAD</v>
          </cell>
        </row>
        <row r="28233">
          <cell r="B28233" t="str">
            <v/>
          </cell>
          <cell r="F28233" t="str">
            <v/>
          </cell>
          <cell r="G28233" t="str">
            <v/>
          </cell>
          <cell r="H28233" t="str">
            <v/>
          </cell>
        </row>
        <row r="28235">
          <cell r="A28235" t="str">
            <v>DETALLE</v>
          </cell>
          <cell r="C28235" t="str">
            <v>FACTOR</v>
          </cell>
          <cell r="D28235" t="str">
            <v>CANTIDAD</v>
          </cell>
          <cell r="E28235" t="str">
            <v>A (ML)</v>
          </cell>
          <cell r="F28235" t="str">
            <v>B (M2)</v>
          </cell>
          <cell r="G28235" t="str">
            <v>C (M3)</v>
          </cell>
          <cell r="H28235" t="str">
            <v>TOTAL</v>
          </cell>
        </row>
        <row r="28236">
          <cell r="H28236" t="str">
            <v/>
          </cell>
        </row>
        <row r="28237">
          <cell r="H28237" t="str">
            <v/>
          </cell>
        </row>
        <row r="28238">
          <cell r="H28238" t="str">
            <v/>
          </cell>
        </row>
        <row r="28239">
          <cell r="H28239" t="str">
            <v/>
          </cell>
        </row>
        <row r="28240">
          <cell r="H28240" t="str">
            <v/>
          </cell>
        </row>
        <row r="28241">
          <cell r="H28241" t="str">
            <v/>
          </cell>
        </row>
        <row r="28242">
          <cell r="H28242" t="str">
            <v/>
          </cell>
        </row>
        <row r="28243">
          <cell r="H28243" t="str">
            <v/>
          </cell>
        </row>
        <row r="28244">
          <cell r="H28244" t="str">
            <v/>
          </cell>
        </row>
        <row r="28245">
          <cell r="H28245" t="str">
            <v/>
          </cell>
        </row>
        <row r="28246">
          <cell r="H28246" t="str">
            <v/>
          </cell>
        </row>
        <row r="28247">
          <cell r="H28247" t="str">
            <v/>
          </cell>
        </row>
        <row r="28248">
          <cell r="H28248" t="str">
            <v/>
          </cell>
        </row>
        <row r="28249">
          <cell r="H28249" t="str">
            <v/>
          </cell>
        </row>
        <row r="28250">
          <cell r="H28250" t="str">
            <v/>
          </cell>
        </row>
        <row r="28251">
          <cell r="H28251" t="str">
            <v/>
          </cell>
        </row>
        <row r="28252">
          <cell r="H28252" t="str">
            <v/>
          </cell>
        </row>
        <row r="28253">
          <cell r="H28253" t="str">
            <v/>
          </cell>
        </row>
        <row r="28254">
          <cell r="H28254" t="str">
            <v/>
          </cell>
        </row>
        <row r="28255">
          <cell r="H28255" t="str">
            <v/>
          </cell>
        </row>
        <row r="28256">
          <cell r="H28256" t="str">
            <v/>
          </cell>
        </row>
        <row r="28257">
          <cell r="H28257" t="str">
            <v/>
          </cell>
        </row>
        <row r="28258">
          <cell r="H28258" t="str">
            <v/>
          </cell>
        </row>
        <row r="28259">
          <cell r="H28259" t="str">
            <v/>
          </cell>
        </row>
        <row r="28260">
          <cell r="H28260" t="str">
            <v/>
          </cell>
        </row>
        <row r="28261">
          <cell r="H28261" t="str">
            <v/>
          </cell>
        </row>
        <row r="28262">
          <cell r="H28262" t="str">
            <v/>
          </cell>
        </row>
        <row r="28263">
          <cell r="H28263" t="str">
            <v/>
          </cell>
        </row>
        <row r="28264">
          <cell r="H28264" t="str">
            <v/>
          </cell>
        </row>
        <row r="28265">
          <cell r="H28265" t="str">
            <v/>
          </cell>
        </row>
        <row r="28266">
          <cell r="H28266" t="str">
            <v/>
          </cell>
        </row>
        <row r="28267">
          <cell r="A28267" t="str">
            <v>ACTIVIDAD No  - PÁGINA 1</v>
          </cell>
        </row>
        <row r="28268">
          <cell r="H28268" t="str">
            <v/>
          </cell>
        </row>
        <row r="28269">
          <cell r="H28269" t="str">
            <v/>
          </cell>
        </row>
        <row r="28270">
          <cell r="H28270" t="str">
            <v/>
          </cell>
        </row>
        <row r="28271">
          <cell r="H28271" t="str">
            <v/>
          </cell>
        </row>
        <row r="28272">
          <cell r="H28272" t="str">
            <v/>
          </cell>
        </row>
        <row r="28273">
          <cell r="H28273" t="str">
            <v/>
          </cell>
        </row>
        <row r="28274">
          <cell r="H28274" t="str">
            <v/>
          </cell>
        </row>
        <row r="28275">
          <cell r="H28275" t="str">
            <v/>
          </cell>
        </row>
        <row r="28276">
          <cell r="H28276" t="str">
            <v/>
          </cell>
        </row>
        <row r="28277">
          <cell r="H28277" t="str">
            <v/>
          </cell>
        </row>
        <row r="28278">
          <cell r="H28278" t="str">
            <v/>
          </cell>
        </row>
        <row r="28279">
          <cell r="H28279" t="str">
            <v/>
          </cell>
        </row>
        <row r="28280">
          <cell r="H28280" t="str">
            <v/>
          </cell>
        </row>
        <row r="28281">
          <cell r="H28281" t="str">
            <v/>
          </cell>
        </row>
        <row r="28282">
          <cell r="H28282" t="str">
            <v/>
          </cell>
        </row>
        <row r="28283">
          <cell r="H28283" t="str">
            <v/>
          </cell>
        </row>
        <row r="28284">
          <cell r="H28284" t="str">
            <v/>
          </cell>
        </row>
        <row r="28285">
          <cell r="A28285" t="str">
            <v xml:space="preserve">CANTIDAD TOTAL ACTIVIDAD No </v>
          </cell>
          <cell r="H28285" t="str">
            <v/>
          </cell>
        </row>
        <row r="28286">
          <cell r="A28286" t="str">
            <v>INSERTE PLANO, GRÁFICO O ESQUEMA AQUÍ</v>
          </cell>
        </row>
        <row r="28309">
          <cell r="B28309" t="str">
            <v xml:space="preserve">JOSE ENRIQUE CASTRO CASTRO </v>
          </cell>
        </row>
        <row r="28310">
          <cell r="B28310" t="str">
            <v xml:space="preserve">SECRETARIO DE PLANEACION </v>
          </cell>
        </row>
        <row r="28311">
          <cell r="B28311" t="str">
            <v xml:space="preserve">SECRETARIA DE PLANEACION </v>
          </cell>
        </row>
        <row r="28312">
          <cell r="B28312" t="str">
            <v/>
          </cell>
          <cell r="C28312" t="str">
            <v>ACTIVIDAD No  - PÁGINA 2</v>
          </cell>
        </row>
        <row r="28313">
          <cell r="A28313" t="str">
            <v>DEPARTAMENTO DE ANTIOQUIA</v>
          </cell>
        </row>
        <row r="28314">
          <cell r="A28314" t="str">
            <v>MUNICIPIO DE MONTEBELLO</v>
          </cell>
        </row>
        <row r="28315">
          <cell r="A28315" t="str">
            <v>PROYECTO: Mantenimiento y Mejoramiento de Vías Terciarias en los Municipios de Montebello y Santa Barbara</v>
          </cell>
        </row>
        <row r="28317">
          <cell r="A28317" t="str">
            <v>MEMORIAS DE OBRA</v>
          </cell>
        </row>
        <row r="28319">
          <cell r="A28319" t="str">
            <v>No.</v>
          </cell>
          <cell r="B28319" t="str">
            <v>DESCRIPCIÓN</v>
          </cell>
          <cell r="F28319" t="str">
            <v>ÍTEM DE PAGO</v>
          </cell>
          <cell r="G28319" t="str">
            <v>UNIDAD</v>
          </cell>
          <cell r="H28319" t="str">
            <v>CANTIDAD</v>
          </cell>
        </row>
        <row r="28320">
          <cell r="B28320" t="str">
            <v/>
          </cell>
          <cell r="F28320" t="str">
            <v/>
          </cell>
          <cell r="G28320" t="str">
            <v/>
          </cell>
          <cell r="H28320" t="str">
            <v/>
          </cell>
        </row>
        <row r="28322">
          <cell r="A28322" t="str">
            <v>DETALLE</v>
          </cell>
          <cell r="C28322" t="str">
            <v>FACTOR</v>
          </cell>
          <cell r="D28322" t="str">
            <v>CANTIDAD</v>
          </cell>
          <cell r="E28322" t="str">
            <v>A (ML)</v>
          </cell>
          <cell r="F28322" t="str">
            <v>B (M2)</v>
          </cell>
          <cell r="G28322" t="str">
            <v>C (M3)</v>
          </cell>
          <cell r="H28322" t="str">
            <v>TOTAL</v>
          </cell>
        </row>
        <row r="28323">
          <cell r="H28323" t="str">
            <v/>
          </cell>
        </row>
        <row r="28324">
          <cell r="H28324" t="str">
            <v/>
          </cell>
        </row>
        <row r="28325">
          <cell r="H28325" t="str">
            <v/>
          </cell>
        </row>
        <row r="28326">
          <cell r="H28326" t="str">
            <v/>
          </cell>
        </row>
        <row r="28327">
          <cell r="H28327" t="str">
            <v/>
          </cell>
        </row>
        <row r="28328">
          <cell r="H28328" t="str">
            <v/>
          </cell>
        </row>
        <row r="28329">
          <cell r="H28329" t="str">
            <v/>
          </cell>
        </row>
        <row r="28330">
          <cell r="H28330" t="str">
            <v/>
          </cell>
        </row>
        <row r="28331">
          <cell r="H28331" t="str">
            <v/>
          </cell>
        </row>
        <row r="28332">
          <cell r="H28332" t="str">
            <v/>
          </cell>
        </row>
        <row r="28333">
          <cell r="H28333" t="str">
            <v/>
          </cell>
        </row>
        <row r="28334">
          <cell r="H28334" t="str">
            <v/>
          </cell>
        </row>
        <row r="28335">
          <cell r="H28335" t="str">
            <v/>
          </cell>
        </row>
        <row r="28336">
          <cell r="H28336" t="str">
            <v/>
          </cell>
        </row>
        <row r="28337">
          <cell r="H28337" t="str">
            <v/>
          </cell>
        </row>
        <row r="28338">
          <cell r="H28338" t="str">
            <v/>
          </cell>
        </row>
        <row r="28339">
          <cell r="H28339" t="str">
            <v/>
          </cell>
        </row>
        <row r="28340">
          <cell r="H28340" t="str">
            <v/>
          </cell>
        </row>
        <row r="28341">
          <cell r="H28341" t="str">
            <v/>
          </cell>
        </row>
        <row r="28342">
          <cell r="H28342" t="str">
            <v/>
          </cell>
        </row>
        <row r="28343">
          <cell r="H28343" t="str">
            <v/>
          </cell>
        </row>
        <row r="28344">
          <cell r="H28344" t="str">
            <v/>
          </cell>
        </row>
        <row r="28345">
          <cell r="H28345" t="str">
            <v/>
          </cell>
        </row>
        <row r="28346">
          <cell r="H28346" t="str">
            <v/>
          </cell>
        </row>
        <row r="28347">
          <cell r="H28347" t="str">
            <v/>
          </cell>
        </row>
        <row r="28348">
          <cell r="H28348" t="str">
            <v/>
          </cell>
        </row>
        <row r="28349">
          <cell r="H28349" t="str">
            <v/>
          </cell>
        </row>
        <row r="28350">
          <cell r="H28350" t="str">
            <v/>
          </cell>
        </row>
        <row r="28351">
          <cell r="H28351" t="str">
            <v/>
          </cell>
        </row>
        <row r="28352">
          <cell r="H28352" t="str">
            <v/>
          </cell>
        </row>
        <row r="28353">
          <cell r="H28353" t="str">
            <v/>
          </cell>
        </row>
        <row r="28354">
          <cell r="A28354" t="str">
            <v>ACTIVIDAD No  - PÁGINA 1</v>
          </cell>
        </row>
        <row r="28355">
          <cell r="H28355" t="str">
            <v/>
          </cell>
        </row>
        <row r="28356">
          <cell r="H28356" t="str">
            <v/>
          </cell>
        </row>
        <row r="28357">
          <cell r="H28357" t="str">
            <v/>
          </cell>
        </row>
        <row r="28358">
          <cell r="H28358" t="str">
            <v/>
          </cell>
        </row>
        <row r="28359">
          <cell r="H28359" t="str">
            <v/>
          </cell>
        </row>
        <row r="28360">
          <cell r="H28360" t="str">
            <v/>
          </cell>
        </row>
        <row r="28361">
          <cell r="H28361" t="str">
            <v/>
          </cell>
        </row>
        <row r="28362">
          <cell r="H28362" t="str">
            <v/>
          </cell>
        </row>
        <row r="28363">
          <cell r="H28363" t="str">
            <v/>
          </cell>
        </row>
        <row r="28364">
          <cell r="H28364" t="str">
            <v/>
          </cell>
        </row>
        <row r="28365">
          <cell r="H28365" t="str">
            <v/>
          </cell>
        </row>
        <row r="28366">
          <cell r="H28366" t="str">
            <v/>
          </cell>
        </row>
        <row r="28367">
          <cell r="H28367" t="str">
            <v/>
          </cell>
        </row>
        <row r="28368">
          <cell r="H28368" t="str">
            <v/>
          </cell>
        </row>
        <row r="28369">
          <cell r="H28369" t="str">
            <v/>
          </cell>
        </row>
        <row r="28370">
          <cell r="H28370" t="str">
            <v/>
          </cell>
        </row>
        <row r="28371">
          <cell r="H28371" t="str">
            <v/>
          </cell>
        </row>
        <row r="28372">
          <cell r="A28372" t="str">
            <v xml:space="preserve">CANTIDAD TOTAL ACTIVIDAD No </v>
          </cell>
          <cell r="H28372" t="str">
            <v/>
          </cell>
        </row>
        <row r="28373">
          <cell r="A28373" t="str">
            <v>INSERTE PLANO, GRÁFICO O ESQUEMA AQUÍ</v>
          </cell>
        </row>
        <row r="28396">
          <cell r="B28396" t="str">
            <v xml:space="preserve">JOSE ENRIQUE CASTRO CASTRO </v>
          </cell>
        </row>
        <row r="28397">
          <cell r="B28397" t="str">
            <v xml:space="preserve">SECRETARIO DE PLANEACION </v>
          </cell>
        </row>
        <row r="28398">
          <cell r="B28398" t="str">
            <v xml:space="preserve">SECRETARIA DE PLANEACION </v>
          </cell>
        </row>
        <row r="28399">
          <cell r="B28399" t="str">
            <v/>
          </cell>
          <cell r="C28399" t="str">
            <v>ACTIVIDAD No  - PÁGINA 2</v>
          </cell>
        </row>
        <row r="28400">
          <cell r="A28400" t="str">
            <v>DEPARTAMENTO DE ANTIOQUIA</v>
          </cell>
        </row>
        <row r="28401">
          <cell r="A28401" t="str">
            <v>MUNICIPIO DE MONTEBELLO</v>
          </cell>
        </row>
        <row r="28402">
          <cell r="A28402" t="str">
            <v>PROYECTO: Mantenimiento y Mejoramiento de Vías Terciarias en los Municipios de Montebello y Santa Barbara</v>
          </cell>
        </row>
        <row r="28404">
          <cell r="A28404" t="str">
            <v>MEMORIAS DE OBRA</v>
          </cell>
        </row>
        <row r="28406">
          <cell r="A28406" t="str">
            <v>No.</v>
          </cell>
          <cell r="B28406" t="str">
            <v>DESCRIPCIÓN</v>
          </cell>
          <cell r="F28406" t="str">
            <v>ÍTEM DE PAGO</v>
          </cell>
          <cell r="G28406" t="str">
            <v>UNIDAD</v>
          </cell>
          <cell r="H28406" t="str">
            <v>CANTIDAD</v>
          </cell>
        </row>
        <row r="28407">
          <cell r="B28407" t="str">
            <v/>
          </cell>
          <cell r="F28407" t="str">
            <v/>
          </cell>
          <cell r="G28407" t="str">
            <v/>
          </cell>
          <cell r="H28407" t="str">
            <v/>
          </cell>
        </row>
        <row r="28409">
          <cell r="A28409" t="str">
            <v>DETALLE</v>
          </cell>
          <cell r="C28409" t="str">
            <v>FACTOR</v>
          </cell>
          <cell r="D28409" t="str">
            <v>CANTIDAD</v>
          </cell>
          <cell r="E28409" t="str">
            <v>A (ML)</v>
          </cell>
          <cell r="F28409" t="str">
            <v>B (M2)</v>
          </cell>
          <cell r="G28409" t="str">
            <v>C (M3)</v>
          </cell>
          <cell r="H28409" t="str">
            <v>TOTAL</v>
          </cell>
        </row>
        <row r="28410">
          <cell r="H28410" t="str">
            <v/>
          </cell>
        </row>
        <row r="28411">
          <cell r="H28411" t="str">
            <v/>
          </cell>
        </row>
        <row r="28412">
          <cell r="H28412" t="str">
            <v/>
          </cell>
        </row>
        <row r="28413">
          <cell r="H28413" t="str">
            <v/>
          </cell>
        </row>
        <row r="28414">
          <cell r="H28414" t="str">
            <v/>
          </cell>
        </row>
        <row r="28415">
          <cell r="H28415" t="str">
            <v/>
          </cell>
        </row>
        <row r="28416">
          <cell r="H28416" t="str">
            <v/>
          </cell>
        </row>
        <row r="28417">
          <cell r="H28417" t="str">
            <v/>
          </cell>
        </row>
        <row r="28418">
          <cell r="H28418" t="str">
            <v/>
          </cell>
        </row>
        <row r="28419">
          <cell r="H28419" t="str">
            <v/>
          </cell>
        </row>
        <row r="28420">
          <cell r="H28420" t="str">
            <v/>
          </cell>
        </row>
        <row r="28421">
          <cell r="H28421" t="str">
            <v/>
          </cell>
        </row>
        <row r="28422">
          <cell r="H28422" t="str">
            <v/>
          </cell>
        </row>
        <row r="28423">
          <cell r="H28423" t="str">
            <v/>
          </cell>
        </row>
        <row r="28424">
          <cell r="H28424" t="str">
            <v/>
          </cell>
        </row>
        <row r="28425">
          <cell r="H28425" t="str">
            <v/>
          </cell>
        </row>
        <row r="28426">
          <cell r="H28426" t="str">
            <v/>
          </cell>
        </row>
        <row r="28427">
          <cell r="H28427" t="str">
            <v/>
          </cell>
        </row>
        <row r="28428">
          <cell r="H28428" t="str">
            <v/>
          </cell>
        </row>
        <row r="28429">
          <cell r="H28429" t="str">
            <v/>
          </cell>
        </row>
        <row r="28430">
          <cell r="H28430" t="str">
            <v/>
          </cell>
        </row>
        <row r="28431">
          <cell r="H28431" t="str">
            <v/>
          </cell>
        </row>
        <row r="28432">
          <cell r="H28432" t="str">
            <v/>
          </cell>
        </row>
        <row r="28433">
          <cell r="H28433" t="str">
            <v/>
          </cell>
        </row>
        <row r="28434">
          <cell r="H28434" t="str">
            <v/>
          </cell>
        </row>
        <row r="28435">
          <cell r="H28435" t="str">
            <v/>
          </cell>
        </row>
        <row r="28436">
          <cell r="H28436" t="str">
            <v/>
          </cell>
        </row>
        <row r="28437">
          <cell r="H28437" t="str">
            <v/>
          </cell>
        </row>
        <row r="28438">
          <cell r="H28438" t="str">
            <v/>
          </cell>
        </row>
        <row r="28439">
          <cell r="H28439" t="str">
            <v/>
          </cell>
        </row>
        <row r="28440">
          <cell r="H28440" t="str">
            <v/>
          </cell>
        </row>
        <row r="28441">
          <cell r="A28441" t="str">
            <v>ACTIVIDAD No  - PÁGINA 1</v>
          </cell>
        </row>
        <row r="28442">
          <cell r="H28442" t="str">
            <v/>
          </cell>
        </row>
        <row r="28443">
          <cell r="H28443" t="str">
            <v/>
          </cell>
        </row>
        <row r="28444">
          <cell r="H28444" t="str">
            <v/>
          </cell>
        </row>
        <row r="28445">
          <cell r="H28445" t="str">
            <v/>
          </cell>
        </row>
        <row r="28446">
          <cell r="H28446" t="str">
            <v/>
          </cell>
        </row>
        <row r="28447">
          <cell r="H28447" t="str">
            <v/>
          </cell>
        </row>
        <row r="28448">
          <cell r="H28448" t="str">
            <v/>
          </cell>
        </row>
        <row r="28449">
          <cell r="H28449" t="str">
            <v/>
          </cell>
        </row>
        <row r="28450">
          <cell r="H28450" t="str">
            <v/>
          </cell>
        </row>
        <row r="28451">
          <cell r="H28451" t="str">
            <v/>
          </cell>
        </row>
        <row r="28452">
          <cell r="H28452" t="str">
            <v/>
          </cell>
        </row>
        <row r="28453">
          <cell r="H28453" t="str">
            <v/>
          </cell>
        </row>
        <row r="28454">
          <cell r="H28454" t="str">
            <v/>
          </cell>
        </row>
        <row r="28455">
          <cell r="H28455" t="str">
            <v/>
          </cell>
        </row>
        <row r="28456">
          <cell r="H28456" t="str">
            <v/>
          </cell>
        </row>
        <row r="28457">
          <cell r="H28457" t="str">
            <v/>
          </cell>
        </row>
        <row r="28458">
          <cell r="H28458" t="str">
            <v/>
          </cell>
        </row>
        <row r="28459">
          <cell r="A28459" t="str">
            <v xml:space="preserve">CANTIDAD TOTAL ACTIVIDAD No </v>
          </cell>
          <cell r="H28459" t="str">
            <v/>
          </cell>
        </row>
        <row r="28460">
          <cell r="A28460" t="str">
            <v>INSERTE PLANO, GRÁFICO O ESQUEMA AQUÍ</v>
          </cell>
        </row>
        <row r="28483">
          <cell r="B28483" t="str">
            <v xml:space="preserve">JOSE ENRIQUE CASTRO CASTRO </v>
          </cell>
        </row>
        <row r="28484">
          <cell r="B28484" t="str">
            <v xml:space="preserve">SECRETARIO DE PLANEACION </v>
          </cell>
        </row>
        <row r="28485">
          <cell r="B28485" t="str">
            <v xml:space="preserve">SECRETARIA DE PLANEACION </v>
          </cell>
        </row>
        <row r="28486">
          <cell r="B28486" t="str">
            <v/>
          </cell>
          <cell r="C28486" t="str">
            <v>ACTIVIDAD No  - PÁGINA 2</v>
          </cell>
        </row>
        <row r="28487">
          <cell r="A28487" t="str">
            <v>DEPARTAMENTO DE ANTIOQUIA</v>
          </cell>
        </row>
        <row r="28488">
          <cell r="A28488" t="str">
            <v>MUNICIPIO DE MONTEBELLO</v>
          </cell>
        </row>
        <row r="28489">
          <cell r="A28489" t="str">
            <v>PROYECTO: Mantenimiento y Mejoramiento de Vías Terciarias en los Municipios de Montebello y Santa Barbara</v>
          </cell>
        </row>
        <row r="28491">
          <cell r="A28491" t="str">
            <v>MEMORIAS DE OBRA</v>
          </cell>
        </row>
        <row r="28493">
          <cell r="A28493" t="str">
            <v>No.</v>
          </cell>
          <cell r="B28493" t="str">
            <v>DESCRIPCIÓN</v>
          </cell>
          <cell r="F28493" t="str">
            <v>ÍTEM DE PAGO</v>
          </cell>
          <cell r="G28493" t="str">
            <v>UNIDAD</v>
          </cell>
          <cell r="H28493" t="str">
            <v>CANTIDAD</v>
          </cell>
        </row>
        <row r="28494">
          <cell r="B28494" t="str">
            <v/>
          </cell>
          <cell r="F28494" t="str">
            <v/>
          </cell>
          <cell r="G28494" t="str">
            <v/>
          </cell>
          <cell r="H28494" t="str">
            <v/>
          </cell>
        </row>
        <row r="28496">
          <cell r="A28496" t="str">
            <v>DETALLE</v>
          </cell>
          <cell r="C28496" t="str">
            <v>FACTOR</v>
          </cell>
          <cell r="D28496" t="str">
            <v>CANTIDAD</v>
          </cell>
          <cell r="E28496" t="str">
            <v>A (ML)</v>
          </cell>
          <cell r="F28496" t="str">
            <v>B (M2)</v>
          </cell>
          <cell r="G28496" t="str">
            <v>C (M3)</v>
          </cell>
          <cell r="H28496" t="str">
            <v>TOTAL</v>
          </cell>
        </row>
        <row r="28497">
          <cell r="H28497" t="str">
            <v/>
          </cell>
        </row>
        <row r="28498">
          <cell r="H28498" t="str">
            <v/>
          </cell>
        </row>
        <row r="28499">
          <cell r="H28499" t="str">
            <v/>
          </cell>
        </row>
        <row r="28500">
          <cell r="H28500" t="str">
            <v/>
          </cell>
        </row>
        <row r="28501">
          <cell r="H28501" t="str">
            <v/>
          </cell>
        </row>
        <row r="28502">
          <cell r="H28502" t="str">
            <v/>
          </cell>
        </row>
        <row r="28503">
          <cell r="H28503" t="str">
            <v/>
          </cell>
        </row>
        <row r="28504">
          <cell r="H28504" t="str">
            <v/>
          </cell>
        </row>
        <row r="28505">
          <cell r="H28505" t="str">
            <v/>
          </cell>
        </row>
        <row r="28506">
          <cell r="H28506" t="str">
            <v/>
          </cell>
        </row>
        <row r="28507">
          <cell r="H28507" t="str">
            <v/>
          </cell>
        </row>
        <row r="28508">
          <cell r="H28508" t="str">
            <v/>
          </cell>
        </row>
        <row r="28509">
          <cell r="H28509" t="str">
            <v/>
          </cell>
        </row>
        <row r="28510">
          <cell r="H28510" t="str">
            <v/>
          </cell>
        </row>
        <row r="28511">
          <cell r="H28511" t="str">
            <v/>
          </cell>
        </row>
        <row r="28512">
          <cell r="H28512" t="str">
            <v/>
          </cell>
        </row>
        <row r="28513">
          <cell r="H28513" t="str">
            <v/>
          </cell>
        </row>
        <row r="28514">
          <cell r="H28514" t="str">
            <v/>
          </cell>
        </row>
        <row r="28515">
          <cell r="H28515" t="str">
            <v/>
          </cell>
        </row>
        <row r="28516">
          <cell r="H28516" t="str">
            <v/>
          </cell>
        </row>
        <row r="28517">
          <cell r="H28517" t="str">
            <v/>
          </cell>
        </row>
        <row r="28518">
          <cell r="H28518" t="str">
            <v/>
          </cell>
        </row>
        <row r="28519">
          <cell r="H28519" t="str">
            <v/>
          </cell>
        </row>
        <row r="28520">
          <cell r="H28520" t="str">
            <v/>
          </cell>
        </row>
        <row r="28521">
          <cell r="H28521" t="str">
            <v/>
          </cell>
        </row>
        <row r="28522">
          <cell r="H28522" t="str">
            <v/>
          </cell>
        </row>
        <row r="28523">
          <cell r="H28523" t="str">
            <v/>
          </cell>
        </row>
        <row r="28524">
          <cell r="H28524" t="str">
            <v/>
          </cell>
        </row>
        <row r="28525">
          <cell r="H28525" t="str">
            <v/>
          </cell>
        </row>
        <row r="28526">
          <cell r="H28526" t="str">
            <v/>
          </cell>
        </row>
        <row r="28527">
          <cell r="H28527" t="str">
            <v/>
          </cell>
        </row>
        <row r="28528">
          <cell r="A28528" t="str">
            <v>ACTIVIDAD No  - PÁGINA 1</v>
          </cell>
        </row>
        <row r="28529">
          <cell r="H28529" t="str">
            <v/>
          </cell>
        </row>
        <row r="28530">
          <cell r="H28530" t="str">
            <v/>
          </cell>
        </row>
        <row r="28531">
          <cell r="H28531" t="str">
            <v/>
          </cell>
        </row>
        <row r="28532">
          <cell r="H28532" t="str">
            <v/>
          </cell>
        </row>
        <row r="28533">
          <cell r="H28533" t="str">
            <v/>
          </cell>
        </row>
        <row r="28534">
          <cell r="H28534" t="str">
            <v/>
          </cell>
        </row>
        <row r="28535">
          <cell r="H28535" t="str">
            <v/>
          </cell>
        </row>
        <row r="28536">
          <cell r="H28536" t="str">
            <v/>
          </cell>
        </row>
        <row r="28537">
          <cell r="H28537" t="str">
            <v/>
          </cell>
        </row>
        <row r="28538">
          <cell r="H28538" t="str">
            <v/>
          </cell>
        </row>
        <row r="28539">
          <cell r="H28539" t="str">
            <v/>
          </cell>
        </row>
        <row r="28540">
          <cell r="H28540" t="str">
            <v/>
          </cell>
        </row>
        <row r="28541">
          <cell r="H28541" t="str">
            <v/>
          </cell>
        </row>
        <row r="28542">
          <cell r="H28542" t="str">
            <v/>
          </cell>
        </row>
        <row r="28543">
          <cell r="H28543" t="str">
            <v/>
          </cell>
        </row>
        <row r="28544">
          <cell r="H28544" t="str">
            <v/>
          </cell>
        </row>
        <row r="28545">
          <cell r="H28545" t="str">
            <v/>
          </cell>
        </row>
        <row r="28546">
          <cell r="A28546" t="str">
            <v xml:space="preserve">CANTIDAD TOTAL ACTIVIDAD No </v>
          </cell>
          <cell r="H28546" t="str">
            <v/>
          </cell>
        </row>
        <row r="28547">
          <cell r="A28547" t="str">
            <v>INSERTE PLANO, GRÁFICO O ESQUEMA AQUÍ</v>
          </cell>
        </row>
        <row r="28570">
          <cell r="B28570" t="str">
            <v xml:space="preserve">JOSE ENRIQUE CASTRO CASTRO </v>
          </cell>
        </row>
        <row r="28571">
          <cell r="B28571" t="str">
            <v xml:space="preserve">SECRETARIO DE PLANEACION </v>
          </cell>
        </row>
        <row r="28572">
          <cell r="B28572" t="str">
            <v xml:space="preserve">SECRETARIA DE PLANEACION </v>
          </cell>
        </row>
        <row r="28573">
          <cell r="B28573" t="str">
            <v/>
          </cell>
          <cell r="C28573" t="str">
            <v>ACTIVIDAD No  - PÁGINA 2</v>
          </cell>
        </row>
        <row r="28574">
          <cell r="A28574" t="str">
            <v>DEPARTAMENTO DE ANTIOQUIA</v>
          </cell>
        </row>
        <row r="28575">
          <cell r="A28575" t="str">
            <v>MUNICIPIO DE MONTEBELLO</v>
          </cell>
        </row>
        <row r="28576">
          <cell r="A28576" t="str">
            <v>PROYECTO: Mantenimiento y Mejoramiento de Vías Terciarias en los Municipios de Montebello y Santa Barbara</v>
          </cell>
        </row>
        <row r="28578">
          <cell r="A28578" t="str">
            <v>MEMORIAS DE OBRA</v>
          </cell>
        </row>
        <row r="28580">
          <cell r="A28580" t="str">
            <v>No.</v>
          </cell>
          <cell r="B28580" t="str">
            <v>DESCRIPCIÓN</v>
          </cell>
          <cell r="F28580" t="str">
            <v>ÍTEM DE PAGO</v>
          </cell>
          <cell r="G28580" t="str">
            <v>UNIDAD</v>
          </cell>
          <cell r="H28580" t="str">
            <v>CANTIDAD</v>
          </cell>
        </row>
        <row r="28581">
          <cell r="B28581" t="str">
            <v/>
          </cell>
          <cell r="F28581" t="str">
            <v/>
          </cell>
          <cell r="G28581" t="str">
            <v/>
          </cell>
          <cell r="H28581" t="str">
            <v/>
          </cell>
        </row>
        <row r="28583">
          <cell r="A28583" t="str">
            <v>DETALLE</v>
          </cell>
          <cell r="C28583" t="str">
            <v>FACTOR</v>
          </cell>
          <cell r="D28583" t="str">
            <v>CANTIDAD</v>
          </cell>
          <cell r="E28583" t="str">
            <v>A (ML)</v>
          </cell>
          <cell r="F28583" t="str">
            <v>B (M2)</v>
          </cell>
          <cell r="G28583" t="str">
            <v>C (M3)</v>
          </cell>
          <cell r="H28583" t="str">
            <v>TOTAL</v>
          </cell>
        </row>
        <row r="28584">
          <cell r="H28584" t="str">
            <v/>
          </cell>
        </row>
        <row r="28585">
          <cell r="H28585" t="str">
            <v/>
          </cell>
        </row>
        <row r="28586">
          <cell r="H28586" t="str">
            <v/>
          </cell>
        </row>
        <row r="28587">
          <cell r="H28587" t="str">
            <v/>
          </cell>
        </row>
        <row r="28588">
          <cell r="H28588" t="str">
            <v/>
          </cell>
        </row>
        <row r="28589">
          <cell r="H28589" t="str">
            <v/>
          </cell>
        </row>
        <row r="28590">
          <cell r="H28590" t="str">
            <v/>
          </cell>
        </row>
        <row r="28591">
          <cell r="H28591" t="str">
            <v/>
          </cell>
        </row>
        <row r="28592">
          <cell r="H28592" t="str">
            <v/>
          </cell>
        </row>
        <row r="28593">
          <cell r="H28593" t="str">
            <v/>
          </cell>
        </row>
        <row r="28594">
          <cell r="H28594" t="str">
            <v/>
          </cell>
        </row>
        <row r="28595">
          <cell r="H28595" t="str">
            <v/>
          </cell>
        </row>
        <row r="28596">
          <cell r="H28596" t="str">
            <v/>
          </cell>
        </row>
        <row r="28597">
          <cell r="H28597" t="str">
            <v/>
          </cell>
        </row>
        <row r="28598">
          <cell r="H28598" t="str">
            <v/>
          </cell>
        </row>
        <row r="28599">
          <cell r="H28599" t="str">
            <v/>
          </cell>
        </row>
        <row r="28600">
          <cell r="H28600" t="str">
            <v/>
          </cell>
        </row>
        <row r="28601">
          <cell r="H28601" t="str">
            <v/>
          </cell>
        </row>
        <row r="28602">
          <cell r="H28602" t="str">
            <v/>
          </cell>
        </row>
        <row r="28603">
          <cell r="H28603" t="str">
            <v/>
          </cell>
        </row>
        <row r="28604">
          <cell r="H28604" t="str">
            <v/>
          </cell>
        </row>
        <row r="28605">
          <cell r="H28605" t="str">
            <v/>
          </cell>
        </row>
        <row r="28606">
          <cell r="H28606" t="str">
            <v/>
          </cell>
        </row>
        <row r="28607">
          <cell r="H28607" t="str">
            <v/>
          </cell>
        </row>
        <row r="28608">
          <cell r="H28608" t="str">
            <v/>
          </cell>
        </row>
        <row r="28609">
          <cell r="H28609" t="str">
            <v/>
          </cell>
        </row>
        <row r="28610">
          <cell r="H28610" t="str">
            <v/>
          </cell>
        </row>
        <row r="28611">
          <cell r="H28611" t="str">
            <v/>
          </cell>
        </row>
        <row r="28612">
          <cell r="H28612" t="str">
            <v/>
          </cell>
        </row>
        <row r="28613">
          <cell r="H28613" t="str">
            <v/>
          </cell>
        </row>
        <row r="28614">
          <cell r="H28614" t="str">
            <v/>
          </cell>
        </row>
        <row r="28615">
          <cell r="A28615" t="str">
            <v>ACTIVIDAD No  - PÁGINA 1</v>
          </cell>
        </row>
        <row r="28616">
          <cell r="H28616" t="str">
            <v/>
          </cell>
        </row>
        <row r="28617">
          <cell r="H28617" t="str">
            <v/>
          </cell>
        </row>
        <row r="28618">
          <cell r="H28618" t="str">
            <v/>
          </cell>
        </row>
        <row r="28619">
          <cell r="H28619" t="str">
            <v/>
          </cell>
        </row>
        <row r="28620">
          <cell r="H28620" t="str">
            <v/>
          </cell>
        </row>
        <row r="28621">
          <cell r="H28621" t="str">
            <v/>
          </cell>
        </row>
        <row r="28622">
          <cell r="H28622" t="str">
            <v/>
          </cell>
        </row>
        <row r="28623">
          <cell r="H28623" t="str">
            <v/>
          </cell>
        </row>
        <row r="28624">
          <cell r="H28624" t="str">
            <v/>
          </cell>
        </row>
        <row r="28625">
          <cell r="H28625" t="str">
            <v/>
          </cell>
        </row>
        <row r="28626">
          <cell r="H28626" t="str">
            <v/>
          </cell>
        </row>
        <row r="28627">
          <cell r="H28627" t="str">
            <v/>
          </cell>
        </row>
        <row r="28628">
          <cell r="H28628" t="str">
            <v/>
          </cell>
        </row>
        <row r="28629">
          <cell r="H28629" t="str">
            <v/>
          </cell>
        </row>
        <row r="28630">
          <cell r="H28630" t="str">
            <v/>
          </cell>
        </row>
        <row r="28631">
          <cell r="H28631" t="str">
            <v/>
          </cell>
        </row>
        <row r="28632">
          <cell r="H28632" t="str">
            <v/>
          </cell>
        </row>
        <row r="28633">
          <cell r="A28633" t="str">
            <v xml:space="preserve">CANTIDAD TOTAL ACTIVIDAD No </v>
          </cell>
          <cell r="H28633" t="str">
            <v/>
          </cell>
        </row>
        <row r="28634">
          <cell r="A28634" t="str">
            <v>INSERTE PLANO, GRÁFICO O ESQUEMA AQUÍ</v>
          </cell>
        </row>
        <row r="28657">
          <cell r="B28657" t="str">
            <v xml:space="preserve">JOSE ENRIQUE CASTRO CASTRO </v>
          </cell>
        </row>
        <row r="28658">
          <cell r="B28658" t="str">
            <v xml:space="preserve">SECRETARIO DE PLANEACION </v>
          </cell>
        </row>
        <row r="28659">
          <cell r="B28659" t="str">
            <v xml:space="preserve">SECRETARIA DE PLANEACION </v>
          </cell>
        </row>
        <row r="28660">
          <cell r="B28660" t="str">
            <v/>
          </cell>
          <cell r="C28660" t="str">
            <v>ACTIVIDAD No  - PÁGINA 2</v>
          </cell>
        </row>
        <row r="28661">
          <cell r="A28661" t="str">
            <v>DEPARTAMENTO DE ANTIOQUIA</v>
          </cell>
        </row>
        <row r="28662">
          <cell r="A28662" t="str">
            <v>MUNICIPIO DE MONTEBELLO</v>
          </cell>
        </row>
        <row r="28663">
          <cell r="A28663" t="str">
            <v>PROYECTO: Mantenimiento y Mejoramiento de Vías Terciarias en los Municipios de Montebello y Santa Barbara</v>
          </cell>
        </row>
        <row r="28665">
          <cell r="A28665" t="str">
            <v>MEMORIAS DE OBRA</v>
          </cell>
        </row>
        <row r="28667">
          <cell r="A28667" t="str">
            <v>No.</v>
          </cell>
          <cell r="B28667" t="str">
            <v>DESCRIPCIÓN</v>
          </cell>
          <cell r="F28667" t="str">
            <v>ÍTEM DE PAGO</v>
          </cell>
          <cell r="G28667" t="str">
            <v>UNIDAD</v>
          </cell>
          <cell r="H28667" t="str">
            <v>CANTIDAD</v>
          </cell>
        </row>
        <row r="28668">
          <cell r="B28668" t="str">
            <v/>
          </cell>
          <cell r="F28668" t="str">
            <v/>
          </cell>
          <cell r="G28668" t="str">
            <v/>
          </cell>
          <cell r="H28668" t="str">
            <v/>
          </cell>
        </row>
        <row r="28670">
          <cell r="A28670" t="str">
            <v>DETALLE</v>
          </cell>
          <cell r="C28670" t="str">
            <v>FACTOR</v>
          </cell>
          <cell r="D28670" t="str">
            <v>CANTIDAD</v>
          </cell>
          <cell r="E28670" t="str">
            <v>A (ML)</v>
          </cell>
          <cell r="F28670" t="str">
            <v>B (M2)</v>
          </cell>
          <cell r="G28670" t="str">
            <v>C (M3)</v>
          </cell>
          <cell r="H28670" t="str">
            <v>TOTAL</v>
          </cell>
        </row>
        <row r="28671">
          <cell r="H28671" t="str">
            <v/>
          </cell>
        </row>
        <row r="28672">
          <cell r="H28672" t="str">
            <v/>
          </cell>
        </row>
        <row r="28673">
          <cell r="H28673" t="str">
            <v/>
          </cell>
        </row>
        <row r="28674">
          <cell r="H28674" t="str">
            <v/>
          </cell>
        </row>
        <row r="28675">
          <cell r="H28675" t="str">
            <v/>
          </cell>
        </row>
        <row r="28676">
          <cell r="H28676" t="str">
            <v/>
          </cell>
        </row>
        <row r="28677">
          <cell r="H28677" t="str">
            <v/>
          </cell>
        </row>
        <row r="28678">
          <cell r="H28678" t="str">
            <v/>
          </cell>
        </row>
        <row r="28679">
          <cell r="H28679" t="str">
            <v/>
          </cell>
        </row>
        <row r="28680">
          <cell r="H28680" t="str">
            <v/>
          </cell>
        </row>
        <row r="28681">
          <cell r="H28681" t="str">
            <v/>
          </cell>
        </row>
        <row r="28682">
          <cell r="H28682" t="str">
            <v/>
          </cell>
        </row>
        <row r="28683">
          <cell r="H28683" t="str">
            <v/>
          </cell>
        </row>
        <row r="28684">
          <cell r="H28684" t="str">
            <v/>
          </cell>
        </row>
        <row r="28685">
          <cell r="H28685" t="str">
            <v/>
          </cell>
        </row>
        <row r="28686">
          <cell r="H28686" t="str">
            <v/>
          </cell>
        </row>
        <row r="28687">
          <cell r="H28687" t="str">
            <v/>
          </cell>
        </row>
        <row r="28688">
          <cell r="H28688" t="str">
            <v/>
          </cell>
        </row>
        <row r="28689">
          <cell r="H28689" t="str">
            <v/>
          </cell>
        </row>
        <row r="28690">
          <cell r="H28690" t="str">
            <v/>
          </cell>
        </row>
        <row r="28691">
          <cell r="H28691" t="str">
            <v/>
          </cell>
        </row>
        <row r="28692">
          <cell r="H28692" t="str">
            <v/>
          </cell>
        </row>
        <row r="28693">
          <cell r="H28693" t="str">
            <v/>
          </cell>
        </row>
        <row r="28694">
          <cell r="H28694" t="str">
            <v/>
          </cell>
        </row>
        <row r="28695">
          <cell r="H28695" t="str">
            <v/>
          </cell>
        </row>
        <row r="28696">
          <cell r="H28696" t="str">
            <v/>
          </cell>
        </row>
        <row r="28697">
          <cell r="H28697" t="str">
            <v/>
          </cell>
        </row>
        <row r="28698">
          <cell r="H28698" t="str">
            <v/>
          </cell>
        </row>
        <row r="28699">
          <cell r="H28699" t="str">
            <v/>
          </cell>
        </row>
        <row r="28700">
          <cell r="H28700" t="str">
            <v/>
          </cell>
        </row>
        <row r="28701">
          <cell r="H28701" t="str">
            <v/>
          </cell>
        </row>
        <row r="28702">
          <cell r="A28702" t="str">
            <v>ACTIVIDAD No  - PÁGINA 1</v>
          </cell>
        </row>
        <row r="28703">
          <cell r="H28703" t="str">
            <v/>
          </cell>
        </row>
        <row r="28704">
          <cell r="H28704" t="str">
            <v/>
          </cell>
        </row>
        <row r="28705">
          <cell r="H28705" t="str">
            <v/>
          </cell>
        </row>
        <row r="28706">
          <cell r="H28706" t="str">
            <v/>
          </cell>
        </row>
        <row r="28707">
          <cell r="H28707" t="str">
            <v/>
          </cell>
        </row>
        <row r="28708">
          <cell r="H28708" t="str">
            <v/>
          </cell>
        </row>
        <row r="28709">
          <cell r="H28709" t="str">
            <v/>
          </cell>
        </row>
        <row r="28710">
          <cell r="H28710" t="str">
            <v/>
          </cell>
        </row>
        <row r="28711">
          <cell r="H28711" t="str">
            <v/>
          </cell>
        </row>
        <row r="28712">
          <cell r="H28712" t="str">
            <v/>
          </cell>
        </row>
        <row r="28713">
          <cell r="H28713" t="str">
            <v/>
          </cell>
        </row>
        <row r="28714">
          <cell r="H28714" t="str">
            <v/>
          </cell>
        </row>
        <row r="28715">
          <cell r="H28715" t="str">
            <v/>
          </cell>
        </row>
        <row r="28716">
          <cell r="H28716" t="str">
            <v/>
          </cell>
        </row>
        <row r="28717">
          <cell r="H28717" t="str">
            <v/>
          </cell>
        </row>
        <row r="28718">
          <cell r="H28718" t="str">
            <v/>
          </cell>
        </row>
        <row r="28719">
          <cell r="H28719" t="str">
            <v/>
          </cell>
        </row>
        <row r="28720">
          <cell r="A28720" t="str">
            <v xml:space="preserve">CANTIDAD TOTAL ACTIVIDAD No </v>
          </cell>
          <cell r="H28720" t="str">
            <v/>
          </cell>
        </row>
        <row r="28721">
          <cell r="A28721" t="str">
            <v>INSERTE PLANO, GRÁFICO O ESQUEMA AQUÍ</v>
          </cell>
        </row>
        <row r="28744">
          <cell r="B28744" t="str">
            <v xml:space="preserve">JOSE ENRIQUE CASTRO CASTRO </v>
          </cell>
        </row>
        <row r="28745">
          <cell r="B28745" t="str">
            <v xml:space="preserve">SECRETARIO DE PLANEACION </v>
          </cell>
        </row>
        <row r="28746">
          <cell r="B28746" t="str">
            <v xml:space="preserve">SECRETARIA DE PLANEACION </v>
          </cell>
        </row>
        <row r="28747">
          <cell r="B28747" t="str">
            <v/>
          </cell>
          <cell r="C28747" t="str">
            <v>ACTIVIDAD No  - PÁGINA 2</v>
          </cell>
        </row>
        <row r="28748">
          <cell r="A28748" t="str">
            <v>DEPARTAMENTO DE ANTIOQUIA</v>
          </cell>
        </row>
        <row r="28749">
          <cell r="A28749" t="str">
            <v>MUNICIPIO DE MONTEBELLO</v>
          </cell>
        </row>
        <row r="28750">
          <cell r="A28750" t="str">
            <v>PROYECTO: Mantenimiento y Mejoramiento de Vías Terciarias en los Municipios de Montebello y Santa Barbara</v>
          </cell>
        </row>
        <row r="28752">
          <cell r="A28752" t="str">
            <v>MEMORIAS DE OBRA</v>
          </cell>
        </row>
        <row r="28754">
          <cell r="A28754" t="str">
            <v>No.</v>
          </cell>
          <cell r="B28754" t="str">
            <v>DESCRIPCIÓN</v>
          </cell>
          <cell r="F28754" t="str">
            <v>ÍTEM DE PAGO</v>
          </cell>
          <cell r="G28754" t="str">
            <v>UNIDAD</v>
          </cell>
          <cell r="H28754" t="str">
            <v>CANTIDAD</v>
          </cell>
        </row>
        <row r="28755">
          <cell r="B28755" t="str">
            <v/>
          </cell>
          <cell r="F28755" t="str">
            <v/>
          </cell>
          <cell r="G28755" t="str">
            <v/>
          </cell>
          <cell r="H28755" t="str">
            <v/>
          </cell>
        </row>
        <row r="28757">
          <cell r="A28757" t="str">
            <v>DETALLE</v>
          </cell>
          <cell r="C28757" t="str">
            <v>FACTOR</v>
          </cell>
          <cell r="D28757" t="str">
            <v>CANTIDAD</v>
          </cell>
          <cell r="E28757" t="str">
            <v>A (ML)</v>
          </cell>
          <cell r="F28757" t="str">
            <v>B (M2)</v>
          </cell>
          <cell r="G28757" t="str">
            <v>C (M3)</v>
          </cell>
          <cell r="H28757" t="str">
            <v>TOTAL</v>
          </cell>
        </row>
        <row r="28758">
          <cell r="H28758" t="str">
            <v/>
          </cell>
        </row>
        <row r="28759">
          <cell r="H28759" t="str">
            <v/>
          </cell>
        </row>
        <row r="28760">
          <cell r="H28760" t="str">
            <v/>
          </cell>
        </row>
        <row r="28761">
          <cell r="H28761" t="str">
            <v/>
          </cell>
        </row>
        <row r="28762">
          <cell r="H28762" t="str">
            <v/>
          </cell>
        </row>
        <row r="28763">
          <cell r="H28763" t="str">
            <v/>
          </cell>
        </row>
        <row r="28764">
          <cell r="H28764" t="str">
            <v/>
          </cell>
        </row>
        <row r="28765">
          <cell r="H28765" t="str">
            <v/>
          </cell>
        </row>
        <row r="28766">
          <cell r="H28766" t="str">
            <v/>
          </cell>
        </row>
        <row r="28767">
          <cell r="H28767" t="str">
            <v/>
          </cell>
        </row>
        <row r="28768">
          <cell r="H28768" t="str">
            <v/>
          </cell>
        </row>
        <row r="28769">
          <cell r="H28769" t="str">
            <v/>
          </cell>
        </row>
        <row r="28770">
          <cell r="H28770" t="str">
            <v/>
          </cell>
        </row>
        <row r="28771">
          <cell r="H28771" t="str">
            <v/>
          </cell>
        </row>
        <row r="28772">
          <cell r="H28772" t="str">
            <v/>
          </cell>
        </row>
        <row r="28773">
          <cell r="H28773" t="str">
            <v/>
          </cell>
        </row>
        <row r="28774">
          <cell r="H28774" t="str">
            <v/>
          </cell>
        </row>
        <row r="28775">
          <cell r="H28775" t="str">
            <v/>
          </cell>
        </row>
        <row r="28776">
          <cell r="H28776" t="str">
            <v/>
          </cell>
        </row>
        <row r="28777">
          <cell r="H28777" t="str">
            <v/>
          </cell>
        </row>
        <row r="28778">
          <cell r="H28778" t="str">
            <v/>
          </cell>
        </row>
        <row r="28779">
          <cell r="H28779" t="str">
            <v/>
          </cell>
        </row>
        <row r="28780">
          <cell r="H28780" t="str">
            <v/>
          </cell>
        </row>
        <row r="28781">
          <cell r="H28781" t="str">
            <v/>
          </cell>
        </row>
        <row r="28782">
          <cell r="H28782" t="str">
            <v/>
          </cell>
        </row>
        <row r="28783">
          <cell r="H28783" t="str">
            <v/>
          </cell>
        </row>
        <row r="28784">
          <cell r="H28784" t="str">
            <v/>
          </cell>
        </row>
        <row r="28785">
          <cell r="H28785" t="str">
            <v/>
          </cell>
        </row>
        <row r="28786">
          <cell r="H28786" t="str">
            <v/>
          </cell>
        </row>
        <row r="28787">
          <cell r="H28787" t="str">
            <v/>
          </cell>
        </row>
        <row r="28788">
          <cell r="H28788" t="str">
            <v/>
          </cell>
        </row>
        <row r="28789">
          <cell r="A28789" t="str">
            <v>ACTIVIDAD No  - PÁGINA 1</v>
          </cell>
        </row>
        <row r="28790">
          <cell r="H28790" t="str">
            <v/>
          </cell>
        </row>
        <row r="28791">
          <cell r="H28791" t="str">
            <v/>
          </cell>
        </row>
        <row r="28792">
          <cell r="H28792" t="str">
            <v/>
          </cell>
        </row>
        <row r="28793">
          <cell r="H28793" t="str">
            <v/>
          </cell>
        </row>
        <row r="28794">
          <cell r="H28794" t="str">
            <v/>
          </cell>
        </row>
        <row r="28795">
          <cell r="H28795" t="str">
            <v/>
          </cell>
        </row>
        <row r="28796">
          <cell r="H28796" t="str">
            <v/>
          </cell>
        </row>
        <row r="28797">
          <cell r="H28797" t="str">
            <v/>
          </cell>
        </row>
        <row r="28798">
          <cell r="H28798" t="str">
            <v/>
          </cell>
        </row>
        <row r="28799">
          <cell r="H28799" t="str">
            <v/>
          </cell>
        </row>
        <row r="28800">
          <cell r="H28800" t="str">
            <v/>
          </cell>
        </row>
        <row r="28801">
          <cell r="H28801" t="str">
            <v/>
          </cell>
        </row>
        <row r="28802">
          <cell r="H28802" t="str">
            <v/>
          </cell>
        </row>
        <row r="28803">
          <cell r="H28803" t="str">
            <v/>
          </cell>
        </row>
        <row r="28804">
          <cell r="H28804" t="str">
            <v/>
          </cell>
        </row>
        <row r="28805">
          <cell r="H28805" t="str">
            <v/>
          </cell>
        </row>
        <row r="28806">
          <cell r="H28806" t="str">
            <v/>
          </cell>
        </row>
        <row r="28807">
          <cell r="A28807" t="str">
            <v xml:space="preserve">CANTIDAD TOTAL ACTIVIDAD No </v>
          </cell>
          <cell r="H28807" t="str">
            <v/>
          </cell>
        </row>
        <row r="28808">
          <cell r="A28808" t="str">
            <v>INSERTE PLANO, GRÁFICO O ESQUEMA AQUÍ</v>
          </cell>
        </row>
        <row r="28831">
          <cell r="B28831" t="str">
            <v xml:space="preserve">JOSE ENRIQUE CASTRO CASTRO </v>
          </cell>
        </row>
        <row r="28832">
          <cell r="B28832" t="str">
            <v xml:space="preserve">SECRETARIO DE PLANEACION </v>
          </cell>
        </row>
        <row r="28833">
          <cell r="B28833" t="str">
            <v xml:space="preserve">SECRETARIA DE PLANEACION </v>
          </cell>
        </row>
        <row r="28834">
          <cell r="B28834" t="str">
            <v/>
          </cell>
          <cell r="C28834" t="str">
            <v>ACTIVIDAD No  - PÁGINA 2</v>
          </cell>
        </row>
        <row r="28835">
          <cell r="A28835" t="str">
            <v>DEPARTAMENTO DE ANTIOQUIA</v>
          </cell>
        </row>
        <row r="28836">
          <cell r="A28836" t="str">
            <v>MUNICIPIO DE MONTEBELLO</v>
          </cell>
        </row>
        <row r="28837">
          <cell r="A28837" t="str">
            <v>PROYECTO: Mantenimiento y Mejoramiento de Vías Terciarias en los Municipios de Montebello y Santa Barbara</v>
          </cell>
        </row>
        <row r="28839">
          <cell r="A28839" t="str">
            <v>MEMORIAS DE OBRA</v>
          </cell>
        </row>
        <row r="28841">
          <cell r="A28841" t="str">
            <v>No.</v>
          </cell>
          <cell r="B28841" t="str">
            <v>DESCRIPCIÓN</v>
          </cell>
          <cell r="F28841" t="str">
            <v>ÍTEM DE PAGO</v>
          </cell>
          <cell r="G28841" t="str">
            <v>UNIDAD</v>
          </cell>
          <cell r="H28841" t="str">
            <v>CANTIDAD</v>
          </cell>
        </row>
        <row r="28842">
          <cell r="B28842" t="str">
            <v/>
          </cell>
          <cell r="F28842" t="str">
            <v/>
          </cell>
          <cell r="G28842" t="str">
            <v/>
          </cell>
          <cell r="H28842" t="str">
            <v/>
          </cell>
        </row>
        <row r="28844">
          <cell r="A28844" t="str">
            <v>DETALLE</v>
          </cell>
          <cell r="C28844" t="str">
            <v>FACTOR</v>
          </cell>
          <cell r="D28844" t="str">
            <v>CANTIDAD</v>
          </cell>
          <cell r="E28844" t="str">
            <v>A (ML)</v>
          </cell>
          <cell r="F28844" t="str">
            <v>B (M2)</v>
          </cell>
          <cell r="G28844" t="str">
            <v>C (M3)</v>
          </cell>
          <cell r="H28844" t="str">
            <v>TOTAL</v>
          </cell>
        </row>
        <row r="28845">
          <cell r="H28845" t="str">
            <v/>
          </cell>
        </row>
        <row r="28846">
          <cell r="H28846" t="str">
            <v/>
          </cell>
        </row>
        <row r="28847">
          <cell r="H28847" t="str">
            <v/>
          </cell>
        </row>
        <row r="28848">
          <cell r="H28848" t="str">
            <v/>
          </cell>
        </row>
        <row r="28849">
          <cell r="H28849" t="str">
            <v/>
          </cell>
        </row>
        <row r="28850">
          <cell r="H28850" t="str">
            <v/>
          </cell>
        </row>
        <row r="28851">
          <cell r="H28851" t="str">
            <v/>
          </cell>
        </row>
        <row r="28852">
          <cell r="H28852" t="str">
            <v/>
          </cell>
        </row>
        <row r="28853">
          <cell r="H28853" t="str">
            <v/>
          </cell>
        </row>
        <row r="28854">
          <cell r="H28854" t="str">
            <v/>
          </cell>
        </row>
        <row r="28855">
          <cell r="H28855" t="str">
            <v/>
          </cell>
        </row>
        <row r="28856">
          <cell r="H28856" t="str">
            <v/>
          </cell>
        </row>
        <row r="28857">
          <cell r="H28857" t="str">
            <v/>
          </cell>
        </row>
        <row r="28858">
          <cell r="H28858" t="str">
            <v/>
          </cell>
        </row>
        <row r="28859">
          <cell r="H28859" t="str">
            <v/>
          </cell>
        </row>
        <row r="28860">
          <cell r="H28860" t="str">
            <v/>
          </cell>
        </row>
        <row r="28861">
          <cell r="H28861" t="str">
            <v/>
          </cell>
        </row>
        <row r="28862">
          <cell r="H28862" t="str">
            <v/>
          </cell>
        </row>
        <row r="28863">
          <cell r="H28863" t="str">
            <v/>
          </cell>
        </row>
        <row r="28864">
          <cell r="H28864" t="str">
            <v/>
          </cell>
        </row>
        <row r="28865">
          <cell r="H28865" t="str">
            <v/>
          </cell>
        </row>
        <row r="28866">
          <cell r="H28866" t="str">
            <v/>
          </cell>
        </row>
        <row r="28867">
          <cell r="H28867" t="str">
            <v/>
          </cell>
        </row>
        <row r="28868">
          <cell r="H28868" t="str">
            <v/>
          </cell>
        </row>
        <row r="28869">
          <cell r="H28869" t="str">
            <v/>
          </cell>
        </row>
        <row r="28870">
          <cell r="H28870" t="str">
            <v/>
          </cell>
        </row>
        <row r="28871">
          <cell r="H28871" t="str">
            <v/>
          </cell>
        </row>
        <row r="28872">
          <cell r="H28872" t="str">
            <v/>
          </cell>
        </row>
        <row r="28873">
          <cell r="H28873" t="str">
            <v/>
          </cell>
        </row>
        <row r="28874">
          <cell r="H28874" t="str">
            <v/>
          </cell>
        </row>
        <row r="28875">
          <cell r="H28875" t="str">
            <v/>
          </cell>
        </row>
        <row r="28876">
          <cell r="A28876" t="str">
            <v>ACTIVIDAD No  - PÁGINA 1</v>
          </cell>
        </row>
        <row r="28877">
          <cell r="H28877" t="str">
            <v/>
          </cell>
        </row>
        <row r="28878">
          <cell r="H28878" t="str">
            <v/>
          </cell>
        </row>
        <row r="28879">
          <cell r="H28879" t="str">
            <v/>
          </cell>
        </row>
        <row r="28880">
          <cell r="H28880" t="str">
            <v/>
          </cell>
        </row>
        <row r="28881">
          <cell r="H28881" t="str">
            <v/>
          </cell>
        </row>
        <row r="28882">
          <cell r="H28882" t="str">
            <v/>
          </cell>
        </row>
        <row r="28883">
          <cell r="H28883" t="str">
            <v/>
          </cell>
        </row>
        <row r="28884">
          <cell r="H28884" t="str">
            <v/>
          </cell>
        </row>
        <row r="28885">
          <cell r="H28885" t="str">
            <v/>
          </cell>
        </row>
        <row r="28886">
          <cell r="H28886" t="str">
            <v/>
          </cell>
        </row>
        <row r="28887">
          <cell r="H28887" t="str">
            <v/>
          </cell>
        </row>
        <row r="28888">
          <cell r="H28888" t="str">
            <v/>
          </cell>
        </row>
        <row r="28889">
          <cell r="H28889" t="str">
            <v/>
          </cell>
        </row>
        <row r="28890">
          <cell r="H28890" t="str">
            <v/>
          </cell>
        </row>
        <row r="28891">
          <cell r="H28891" t="str">
            <v/>
          </cell>
        </row>
        <row r="28892">
          <cell r="H28892" t="str">
            <v/>
          </cell>
        </row>
        <row r="28893">
          <cell r="H28893" t="str">
            <v/>
          </cell>
        </row>
        <row r="28894">
          <cell r="A28894" t="str">
            <v xml:space="preserve">CANTIDAD TOTAL ACTIVIDAD No </v>
          </cell>
          <cell r="H28894" t="str">
            <v/>
          </cell>
        </row>
        <row r="28895">
          <cell r="A28895" t="str">
            <v>INSERTE PLANO, GRÁFICO O ESQUEMA AQUÍ</v>
          </cell>
        </row>
        <row r="28918">
          <cell r="B28918" t="str">
            <v xml:space="preserve">JOSE ENRIQUE CASTRO CASTRO </v>
          </cell>
        </row>
        <row r="28919">
          <cell r="B28919" t="str">
            <v xml:space="preserve">SECRETARIO DE PLANEACION </v>
          </cell>
        </row>
        <row r="28920">
          <cell r="B28920" t="str">
            <v xml:space="preserve">SECRETARIA DE PLANEACION </v>
          </cell>
        </row>
        <row r="28921">
          <cell r="B28921" t="str">
            <v/>
          </cell>
          <cell r="C28921" t="str">
            <v>ACTIVIDAD No  - PÁGINA 2</v>
          </cell>
        </row>
        <row r="28922">
          <cell r="A28922" t="str">
            <v>DEPARTAMENTO DE ANTIOQUIA</v>
          </cell>
        </row>
        <row r="28923">
          <cell r="A28923" t="str">
            <v>MUNICIPIO DE MONTEBELLO</v>
          </cell>
        </row>
        <row r="28924">
          <cell r="A28924" t="str">
            <v>PROYECTO: Mantenimiento y Mejoramiento de Vías Terciarias en los Municipios de Montebello y Santa Barbara</v>
          </cell>
        </row>
        <row r="28926">
          <cell r="A28926" t="str">
            <v>MEMORIAS DE OBRA</v>
          </cell>
        </row>
        <row r="28928">
          <cell r="A28928" t="str">
            <v>No.</v>
          </cell>
          <cell r="B28928" t="str">
            <v>DESCRIPCIÓN</v>
          </cell>
          <cell r="F28928" t="str">
            <v>ÍTEM DE PAGO</v>
          </cell>
          <cell r="G28928" t="str">
            <v>UNIDAD</v>
          </cell>
          <cell r="H28928" t="str">
            <v>CANTIDAD</v>
          </cell>
        </row>
        <row r="28929">
          <cell r="B28929" t="str">
            <v/>
          </cell>
          <cell r="F28929" t="str">
            <v/>
          </cell>
          <cell r="G28929" t="str">
            <v/>
          </cell>
          <cell r="H28929" t="str">
            <v/>
          </cell>
        </row>
        <row r="28931">
          <cell r="A28931" t="str">
            <v>DETALLE</v>
          </cell>
          <cell r="C28931" t="str">
            <v>FACTOR</v>
          </cell>
          <cell r="D28931" t="str">
            <v>CANTIDAD</v>
          </cell>
          <cell r="E28931" t="str">
            <v>A (ML)</v>
          </cell>
          <cell r="F28931" t="str">
            <v>B (M2)</v>
          </cell>
          <cell r="G28931" t="str">
            <v>C (M3)</v>
          </cell>
          <cell r="H28931" t="str">
            <v>TOTAL</v>
          </cell>
        </row>
        <row r="28932">
          <cell r="H28932" t="str">
            <v/>
          </cell>
        </row>
        <row r="28933">
          <cell r="H28933" t="str">
            <v/>
          </cell>
        </row>
        <row r="28934">
          <cell r="H28934" t="str">
            <v/>
          </cell>
        </row>
        <row r="28935">
          <cell r="H28935" t="str">
            <v/>
          </cell>
        </row>
        <row r="28936">
          <cell r="H28936" t="str">
            <v/>
          </cell>
        </row>
        <row r="28937">
          <cell r="H28937" t="str">
            <v/>
          </cell>
        </row>
        <row r="28938">
          <cell r="H28938" t="str">
            <v/>
          </cell>
        </row>
        <row r="28939">
          <cell r="H28939" t="str">
            <v/>
          </cell>
        </row>
        <row r="28940">
          <cell r="H28940" t="str">
            <v/>
          </cell>
        </row>
        <row r="28941">
          <cell r="H28941" t="str">
            <v/>
          </cell>
        </row>
        <row r="28942">
          <cell r="H28942" t="str">
            <v/>
          </cell>
        </row>
        <row r="28943">
          <cell r="H28943" t="str">
            <v/>
          </cell>
        </row>
        <row r="28944">
          <cell r="H28944" t="str">
            <v/>
          </cell>
        </row>
        <row r="28945">
          <cell r="H28945" t="str">
            <v/>
          </cell>
        </row>
        <row r="28946">
          <cell r="H28946" t="str">
            <v/>
          </cell>
        </row>
        <row r="28947">
          <cell r="H28947" t="str">
            <v/>
          </cell>
        </row>
        <row r="28948">
          <cell r="H28948" t="str">
            <v/>
          </cell>
        </row>
        <row r="28949">
          <cell r="H28949" t="str">
            <v/>
          </cell>
        </row>
        <row r="28950">
          <cell r="H28950" t="str">
            <v/>
          </cell>
        </row>
        <row r="28951">
          <cell r="H28951" t="str">
            <v/>
          </cell>
        </row>
        <row r="28952">
          <cell r="H28952" t="str">
            <v/>
          </cell>
        </row>
        <row r="28953">
          <cell r="H28953" t="str">
            <v/>
          </cell>
        </row>
        <row r="28954">
          <cell r="H28954" t="str">
            <v/>
          </cell>
        </row>
        <row r="28955">
          <cell r="H28955" t="str">
            <v/>
          </cell>
        </row>
        <row r="28956">
          <cell r="H28956" t="str">
            <v/>
          </cell>
        </row>
        <row r="28957">
          <cell r="H28957" t="str">
            <v/>
          </cell>
        </row>
        <row r="28958">
          <cell r="H28958" t="str">
            <v/>
          </cell>
        </row>
        <row r="28959">
          <cell r="H28959" t="str">
            <v/>
          </cell>
        </row>
        <row r="28960">
          <cell r="H28960" t="str">
            <v/>
          </cell>
        </row>
        <row r="28961">
          <cell r="H28961" t="str">
            <v/>
          </cell>
        </row>
        <row r="28962">
          <cell r="H28962" t="str">
            <v/>
          </cell>
        </row>
        <row r="28963">
          <cell r="A28963" t="str">
            <v>ACTIVIDAD No  - PÁGINA 1</v>
          </cell>
        </row>
        <row r="28964">
          <cell r="H28964" t="str">
            <v/>
          </cell>
        </row>
        <row r="28965">
          <cell r="H28965" t="str">
            <v/>
          </cell>
        </row>
        <row r="28966">
          <cell r="H28966" t="str">
            <v/>
          </cell>
        </row>
        <row r="28967">
          <cell r="H28967" t="str">
            <v/>
          </cell>
        </row>
        <row r="28968">
          <cell r="H28968" t="str">
            <v/>
          </cell>
        </row>
        <row r="28969">
          <cell r="H28969" t="str">
            <v/>
          </cell>
        </row>
        <row r="28970">
          <cell r="H28970" t="str">
            <v/>
          </cell>
        </row>
        <row r="28971">
          <cell r="H28971" t="str">
            <v/>
          </cell>
        </row>
        <row r="28972">
          <cell r="H28972" t="str">
            <v/>
          </cell>
        </row>
        <row r="28973">
          <cell r="H28973" t="str">
            <v/>
          </cell>
        </row>
        <row r="28974">
          <cell r="H28974" t="str">
            <v/>
          </cell>
        </row>
        <row r="28975">
          <cell r="H28975" t="str">
            <v/>
          </cell>
        </row>
        <row r="28976">
          <cell r="H28976" t="str">
            <v/>
          </cell>
        </row>
        <row r="28977">
          <cell r="H28977" t="str">
            <v/>
          </cell>
        </row>
        <row r="28978">
          <cell r="H28978" t="str">
            <v/>
          </cell>
        </row>
        <row r="28979">
          <cell r="H28979" t="str">
            <v/>
          </cell>
        </row>
        <row r="28980">
          <cell r="H28980" t="str">
            <v/>
          </cell>
        </row>
        <row r="28981">
          <cell r="A28981" t="str">
            <v xml:space="preserve">CANTIDAD TOTAL ACTIVIDAD No </v>
          </cell>
          <cell r="H28981" t="str">
            <v/>
          </cell>
        </row>
        <row r="28982">
          <cell r="A28982" t="str">
            <v>INSERTE PLANO, GRÁFICO O ESQUEMA AQUÍ</v>
          </cell>
        </row>
        <row r="29005">
          <cell r="B29005" t="str">
            <v xml:space="preserve">JOSE ENRIQUE CASTRO CASTRO </v>
          </cell>
        </row>
        <row r="29006">
          <cell r="B29006" t="str">
            <v xml:space="preserve">SECRETARIO DE PLANEACION </v>
          </cell>
        </row>
        <row r="29007">
          <cell r="B29007" t="str">
            <v xml:space="preserve">SECRETARIA DE PLANEACION </v>
          </cell>
        </row>
        <row r="29008">
          <cell r="B29008" t="str">
            <v/>
          </cell>
          <cell r="C29008" t="str">
            <v>ACTIVIDAD No  - PÁGINA 2</v>
          </cell>
        </row>
        <row r="29009">
          <cell r="A29009" t="str">
            <v>DEPARTAMENTO DE ANTIOQUIA</v>
          </cell>
        </row>
        <row r="29010">
          <cell r="A29010" t="str">
            <v>MUNICIPIO DE MONTEBELLO</v>
          </cell>
        </row>
        <row r="29011">
          <cell r="A29011" t="str">
            <v>PROYECTO: Mantenimiento y Mejoramiento de Vías Terciarias en los Municipios de Montebello y Santa Barbara</v>
          </cell>
        </row>
        <row r="29013">
          <cell r="A29013" t="str">
            <v>MEMORIAS DE OBRA</v>
          </cell>
        </row>
        <row r="29015">
          <cell r="A29015" t="str">
            <v>No.</v>
          </cell>
          <cell r="B29015" t="str">
            <v>DESCRIPCIÓN</v>
          </cell>
          <cell r="F29015" t="str">
            <v>ÍTEM DE PAGO</v>
          </cell>
          <cell r="G29015" t="str">
            <v>UNIDAD</v>
          </cell>
          <cell r="H29015" t="str">
            <v>CANTIDAD</v>
          </cell>
        </row>
        <row r="29016">
          <cell r="B29016" t="str">
            <v/>
          </cell>
          <cell r="F29016" t="str">
            <v/>
          </cell>
          <cell r="G29016" t="str">
            <v/>
          </cell>
          <cell r="H29016" t="str">
            <v/>
          </cell>
        </row>
        <row r="29018">
          <cell r="A29018" t="str">
            <v>DETALLE</v>
          </cell>
          <cell r="C29018" t="str">
            <v>FACTOR</v>
          </cell>
          <cell r="D29018" t="str">
            <v>CANTIDAD</v>
          </cell>
          <cell r="E29018" t="str">
            <v>A (ML)</v>
          </cell>
          <cell r="F29018" t="str">
            <v>B (M2)</v>
          </cell>
          <cell r="G29018" t="str">
            <v>C (M3)</v>
          </cell>
          <cell r="H29018" t="str">
            <v>TOTAL</v>
          </cell>
        </row>
        <row r="29019">
          <cell r="H29019" t="str">
            <v/>
          </cell>
        </row>
        <row r="29020">
          <cell r="H29020" t="str">
            <v/>
          </cell>
        </row>
        <row r="29021">
          <cell r="H29021" t="str">
            <v/>
          </cell>
        </row>
        <row r="29022">
          <cell r="H29022" t="str">
            <v/>
          </cell>
        </row>
        <row r="29023">
          <cell r="H29023" t="str">
            <v/>
          </cell>
        </row>
        <row r="29024">
          <cell r="H29024" t="str">
            <v/>
          </cell>
        </row>
        <row r="29025">
          <cell r="H29025" t="str">
            <v/>
          </cell>
        </row>
        <row r="29026">
          <cell r="H29026" t="str">
            <v/>
          </cell>
        </row>
        <row r="29027">
          <cell r="H29027" t="str">
            <v/>
          </cell>
        </row>
        <row r="29028">
          <cell r="H29028" t="str">
            <v/>
          </cell>
        </row>
        <row r="29029">
          <cell r="H29029" t="str">
            <v/>
          </cell>
        </row>
        <row r="29030">
          <cell r="H29030" t="str">
            <v/>
          </cell>
        </row>
        <row r="29031">
          <cell r="H29031" t="str">
            <v/>
          </cell>
        </row>
        <row r="29032">
          <cell r="H29032" t="str">
            <v/>
          </cell>
        </row>
        <row r="29033">
          <cell r="H29033" t="str">
            <v/>
          </cell>
        </row>
        <row r="29034">
          <cell r="H29034" t="str">
            <v/>
          </cell>
        </row>
        <row r="29035">
          <cell r="H29035" t="str">
            <v/>
          </cell>
        </row>
        <row r="29036">
          <cell r="H29036" t="str">
            <v/>
          </cell>
        </row>
        <row r="29037">
          <cell r="H29037" t="str">
            <v/>
          </cell>
        </row>
        <row r="29038">
          <cell r="H29038" t="str">
            <v/>
          </cell>
        </row>
        <row r="29039">
          <cell r="H29039" t="str">
            <v/>
          </cell>
        </row>
        <row r="29040">
          <cell r="H29040" t="str">
            <v/>
          </cell>
        </row>
        <row r="29041">
          <cell r="H29041" t="str">
            <v/>
          </cell>
        </row>
        <row r="29042">
          <cell r="H29042" t="str">
            <v/>
          </cell>
        </row>
        <row r="29043">
          <cell r="H29043" t="str">
            <v/>
          </cell>
        </row>
        <row r="29044">
          <cell r="H29044" t="str">
            <v/>
          </cell>
        </row>
        <row r="29045">
          <cell r="H29045" t="str">
            <v/>
          </cell>
        </row>
        <row r="29046">
          <cell r="H29046" t="str">
            <v/>
          </cell>
        </row>
        <row r="29047">
          <cell r="H29047" t="str">
            <v/>
          </cell>
        </row>
        <row r="29048">
          <cell r="H29048" t="str">
            <v/>
          </cell>
        </row>
        <row r="29049">
          <cell r="H29049" t="str">
            <v/>
          </cell>
        </row>
        <row r="29050">
          <cell r="A29050" t="str">
            <v>ACTIVIDAD No  - PÁGINA 1</v>
          </cell>
        </row>
        <row r="29051">
          <cell r="H29051" t="str">
            <v/>
          </cell>
        </row>
        <row r="29052">
          <cell r="H29052" t="str">
            <v/>
          </cell>
        </row>
        <row r="29053">
          <cell r="H29053" t="str">
            <v/>
          </cell>
        </row>
        <row r="29054">
          <cell r="H29054" t="str">
            <v/>
          </cell>
        </row>
        <row r="29055">
          <cell r="H29055" t="str">
            <v/>
          </cell>
        </row>
        <row r="29056">
          <cell r="H29056" t="str">
            <v/>
          </cell>
        </row>
        <row r="29057">
          <cell r="H29057" t="str">
            <v/>
          </cell>
        </row>
        <row r="29058">
          <cell r="H29058" t="str">
            <v/>
          </cell>
        </row>
        <row r="29059">
          <cell r="H29059" t="str">
            <v/>
          </cell>
        </row>
        <row r="29060">
          <cell r="H29060" t="str">
            <v/>
          </cell>
        </row>
        <row r="29061">
          <cell r="H29061" t="str">
            <v/>
          </cell>
        </row>
        <row r="29062">
          <cell r="H29062" t="str">
            <v/>
          </cell>
        </row>
        <row r="29063">
          <cell r="H29063" t="str">
            <v/>
          </cell>
        </row>
        <row r="29064">
          <cell r="H29064" t="str">
            <v/>
          </cell>
        </row>
        <row r="29065">
          <cell r="H29065" t="str">
            <v/>
          </cell>
        </row>
        <row r="29066">
          <cell r="H29066" t="str">
            <v/>
          </cell>
        </row>
        <row r="29067">
          <cell r="H29067" t="str">
            <v/>
          </cell>
        </row>
        <row r="29068">
          <cell r="A29068" t="str">
            <v xml:space="preserve">CANTIDAD TOTAL ACTIVIDAD No </v>
          </cell>
          <cell r="H29068" t="str">
            <v/>
          </cell>
        </row>
        <row r="29069">
          <cell r="A29069" t="str">
            <v>INSERTE PLANO, GRÁFICO O ESQUEMA AQUÍ</v>
          </cell>
        </row>
        <row r="29092">
          <cell r="B29092" t="str">
            <v xml:space="preserve">JOSE ENRIQUE CASTRO CASTRO </v>
          </cell>
        </row>
        <row r="29093">
          <cell r="B29093" t="str">
            <v xml:space="preserve">SECRETARIO DE PLANEACION </v>
          </cell>
        </row>
        <row r="29094">
          <cell r="B29094" t="str">
            <v xml:space="preserve">SECRETARIA DE PLANEACION </v>
          </cell>
        </row>
        <row r="29095">
          <cell r="B29095" t="str">
            <v/>
          </cell>
          <cell r="C29095" t="str">
            <v>ACTIVIDAD No  - PÁGINA 2</v>
          </cell>
        </row>
        <row r="29096">
          <cell r="A29096" t="str">
            <v>DEPARTAMENTO DE ANTIOQUIA</v>
          </cell>
        </row>
        <row r="29097">
          <cell r="A29097" t="str">
            <v>MUNICIPIO DE MONTEBELLO</v>
          </cell>
        </row>
        <row r="29098">
          <cell r="A29098" t="str">
            <v>PROYECTO: Mantenimiento y Mejoramiento de Vías Terciarias en los Municipios de Montebello y Santa Barbara</v>
          </cell>
        </row>
        <row r="29100">
          <cell r="A29100" t="str">
            <v>MEMORIAS DE OBRA</v>
          </cell>
        </row>
        <row r="29102">
          <cell r="A29102" t="str">
            <v>No.</v>
          </cell>
          <cell r="B29102" t="str">
            <v>DESCRIPCIÓN</v>
          </cell>
          <cell r="F29102" t="str">
            <v>ÍTEM DE PAGO</v>
          </cell>
          <cell r="G29102" t="str">
            <v>UNIDAD</v>
          </cell>
          <cell r="H29102" t="str">
            <v>CANTIDAD</v>
          </cell>
        </row>
        <row r="29103">
          <cell r="B29103" t="str">
            <v/>
          </cell>
          <cell r="F29103" t="str">
            <v/>
          </cell>
          <cell r="G29103" t="str">
            <v/>
          </cell>
          <cell r="H29103" t="str">
            <v/>
          </cell>
        </row>
        <row r="29105">
          <cell r="A29105" t="str">
            <v>DETALLE</v>
          </cell>
          <cell r="C29105" t="str">
            <v>FACTOR</v>
          </cell>
          <cell r="D29105" t="str">
            <v>CANTIDAD</v>
          </cell>
          <cell r="E29105" t="str">
            <v>A (ML)</v>
          </cell>
          <cell r="F29105" t="str">
            <v>B (M2)</v>
          </cell>
          <cell r="G29105" t="str">
            <v>C (M3)</v>
          </cell>
          <cell r="H29105" t="str">
            <v>TOTAL</v>
          </cell>
        </row>
        <row r="29106">
          <cell r="H29106" t="str">
            <v/>
          </cell>
        </row>
        <row r="29107">
          <cell r="H29107" t="str">
            <v/>
          </cell>
        </row>
        <row r="29108">
          <cell r="H29108" t="str">
            <v/>
          </cell>
        </row>
        <row r="29109">
          <cell r="H29109" t="str">
            <v/>
          </cell>
        </row>
        <row r="29110">
          <cell r="H29110" t="str">
            <v/>
          </cell>
        </row>
        <row r="29111">
          <cell r="H29111" t="str">
            <v/>
          </cell>
        </row>
        <row r="29112">
          <cell r="H29112" t="str">
            <v/>
          </cell>
        </row>
        <row r="29113">
          <cell r="H29113" t="str">
            <v/>
          </cell>
        </row>
        <row r="29114">
          <cell r="H29114" t="str">
            <v/>
          </cell>
        </row>
        <row r="29115">
          <cell r="H29115" t="str">
            <v/>
          </cell>
        </row>
        <row r="29116">
          <cell r="H29116" t="str">
            <v/>
          </cell>
        </row>
        <row r="29117">
          <cell r="H29117" t="str">
            <v/>
          </cell>
        </row>
        <row r="29118">
          <cell r="H29118" t="str">
            <v/>
          </cell>
        </row>
        <row r="29119">
          <cell r="H29119" t="str">
            <v/>
          </cell>
        </row>
        <row r="29120">
          <cell r="H29120" t="str">
            <v/>
          </cell>
        </row>
        <row r="29121">
          <cell r="H29121" t="str">
            <v/>
          </cell>
        </row>
        <row r="29122">
          <cell r="H29122" t="str">
            <v/>
          </cell>
        </row>
        <row r="29123">
          <cell r="H29123" t="str">
            <v/>
          </cell>
        </row>
        <row r="29124">
          <cell r="H29124" t="str">
            <v/>
          </cell>
        </row>
        <row r="29125">
          <cell r="H29125" t="str">
            <v/>
          </cell>
        </row>
        <row r="29126">
          <cell r="H29126" t="str">
            <v/>
          </cell>
        </row>
        <row r="29127">
          <cell r="H29127" t="str">
            <v/>
          </cell>
        </row>
        <row r="29128">
          <cell r="H29128" t="str">
            <v/>
          </cell>
        </row>
        <row r="29129">
          <cell r="H29129" t="str">
            <v/>
          </cell>
        </row>
        <row r="29130">
          <cell r="H29130" t="str">
            <v/>
          </cell>
        </row>
        <row r="29131">
          <cell r="H29131" t="str">
            <v/>
          </cell>
        </row>
        <row r="29132">
          <cell r="H29132" t="str">
            <v/>
          </cell>
        </row>
        <row r="29133">
          <cell r="H29133" t="str">
            <v/>
          </cell>
        </row>
        <row r="29134">
          <cell r="H29134" t="str">
            <v/>
          </cell>
        </row>
        <row r="29135">
          <cell r="H29135" t="str">
            <v/>
          </cell>
        </row>
        <row r="29136">
          <cell r="H29136" t="str">
            <v/>
          </cell>
        </row>
        <row r="29137">
          <cell r="A29137" t="str">
            <v>ACTIVIDAD No  - PÁGINA 1</v>
          </cell>
        </row>
        <row r="29138">
          <cell r="H29138" t="str">
            <v/>
          </cell>
        </row>
        <row r="29139">
          <cell r="H29139" t="str">
            <v/>
          </cell>
        </row>
        <row r="29140">
          <cell r="H29140" t="str">
            <v/>
          </cell>
        </row>
        <row r="29141">
          <cell r="H29141" t="str">
            <v/>
          </cell>
        </row>
        <row r="29142">
          <cell r="H29142" t="str">
            <v/>
          </cell>
        </row>
        <row r="29143">
          <cell r="H29143" t="str">
            <v/>
          </cell>
        </row>
        <row r="29144">
          <cell r="H29144" t="str">
            <v/>
          </cell>
        </row>
        <row r="29145">
          <cell r="H29145" t="str">
            <v/>
          </cell>
        </row>
        <row r="29146">
          <cell r="H29146" t="str">
            <v/>
          </cell>
        </row>
        <row r="29147">
          <cell r="H29147" t="str">
            <v/>
          </cell>
        </row>
        <row r="29148">
          <cell r="H29148" t="str">
            <v/>
          </cell>
        </row>
        <row r="29149">
          <cell r="H29149" t="str">
            <v/>
          </cell>
        </row>
        <row r="29150">
          <cell r="H29150" t="str">
            <v/>
          </cell>
        </row>
        <row r="29151">
          <cell r="H29151" t="str">
            <v/>
          </cell>
        </row>
        <row r="29152">
          <cell r="H29152" t="str">
            <v/>
          </cell>
        </row>
        <row r="29153">
          <cell r="H29153" t="str">
            <v/>
          </cell>
        </row>
        <row r="29154">
          <cell r="H29154" t="str">
            <v/>
          </cell>
        </row>
        <row r="29155">
          <cell r="A29155" t="str">
            <v xml:space="preserve">CANTIDAD TOTAL ACTIVIDAD No </v>
          </cell>
          <cell r="H29155" t="str">
            <v/>
          </cell>
        </row>
        <row r="29156">
          <cell r="A29156" t="str">
            <v>INSERTE PLANO, GRÁFICO O ESQUEMA AQUÍ</v>
          </cell>
        </row>
        <row r="29179">
          <cell r="B29179" t="str">
            <v xml:space="preserve">JOSE ENRIQUE CASTRO CASTRO </v>
          </cell>
        </row>
        <row r="29180">
          <cell r="B29180" t="str">
            <v xml:space="preserve">SECRETARIO DE PLANEACION </v>
          </cell>
        </row>
        <row r="29181">
          <cell r="B29181" t="str">
            <v xml:space="preserve">SECRETARIA DE PLANEACION </v>
          </cell>
        </row>
        <row r="29182">
          <cell r="B29182" t="str">
            <v/>
          </cell>
          <cell r="C29182" t="str">
            <v>ACTIVIDAD No  - PÁGINA 2</v>
          </cell>
        </row>
        <row r="29183">
          <cell r="A29183" t="str">
            <v>DEPARTAMENTO DE ANTIOQUIA</v>
          </cell>
        </row>
        <row r="29184">
          <cell r="A29184" t="str">
            <v>MUNICIPIO DE MONTEBELLO</v>
          </cell>
        </row>
        <row r="29185">
          <cell r="A29185" t="str">
            <v>PROYECTO: Mantenimiento y Mejoramiento de Vías Terciarias en los Municipios de Montebello y Santa Barbara</v>
          </cell>
        </row>
        <row r="29187">
          <cell r="A29187" t="str">
            <v>MEMORIAS DE OBRA</v>
          </cell>
        </row>
        <row r="29189">
          <cell r="A29189" t="str">
            <v>No.</v>
          </cell>
          <cell r="B29189" t="str">
            <v>DESCRIPCIÓN</v>
          </cell>
          <cell r="F29189" t="str">
            <v>ÍTEM DE PAGO</v>
          </cell>
          <cell r="G29189" t="str">
            <v>UNIDAD</v>
          </cell>
          <cell r="H29189" t="str">
            <v>CANTIDAD</v>
          </cell>
        </row>
        <row r="29190">
          <cell r="B29190" t="str">
            <v/>
          </cell>
          <cell r="F29190" t="str">
            <v/>
          </cell>
          <cell r="G29190" t="str">
            <v/>
          </cell>
          <cell r="H29190" t="str">
            <v/>
          </cell>
        </row>
        <row r="29192">
          <cell r="A29192" t="str">
            <v>DETALLE</v>
          </cell>
          <cell r="C29192" t="str">
            <v>FACTOR</v>
          </cell>
          <cell r="D29192" t="str">
            <v>CANTIDAD</v>
          </cell>
          <cell r="E29192" t="str">
            <v>A (ML)</v>
          </cell>
          <cell r="F29192" t="str">
            <v>B (M2)</v>
          </cell>
          <cell r="G29192" t="str">
            <v>C (M3)</v>
          </cell>
          <cell r="H29192" t="str">
            <v>TOTAL</v>
          </cell>
        </row>
        <row r="29193">
          <cell r="H29193" t="str">
            <v/>
          </cell>
        </row>
        <row r="29194">
          <cell r="H29194" t="str">
            <v/>
          </cell>
        </row>
        <row r="29195">
          <cell r="H29195" t="str">
            <v/>
          </cell>
        </row>
        <row r="29196">
          <cell r="H29196" t="str">
            <v/>
          </cell>
        </row>
        <row r="29197">
          <cell r="H29197" t="str">
            <v/>
          </cell>
        </row>
        <row r="29198">
          <cell r="H29198" t="str">
            <v/>
          </cell>
        </row>
        <row r="29199">
          <cell r="H29199" t="str">
            <v/>
          </cell>
        </row>
        <row r="29200">
          <cell r="H29200" t="str">
            <v/>
          </cell>
        </row>
        <row r="29201">
          <cell r="H29201" t="str">
            <v/>
          </cell>
        </row>
        <row r="29202">
          <cell r="H29202" t="str">
            <v/>
          </cell>
        </row>
        <row r="29203">
          <cell r="H29203" t="str">
            <v/>
          </cell>
        </row>
        <row r="29204">
          <cell r="H29204" t="str">
            <v/>
          </cell>
        </row>
        <row r="29205">
          <cell r="H29205" t="str">
            <v/>
          </cell>
        </row>
        <row r="29206">
          <cell r="H29206" t="str">
            <v/>
          </cell>
        </row>
        <row r="29207">
          <cell r="H29207" t="str">
            <v/>
          </cell>
        </row>
        <row r="29208">
          <cell r="H29208" t="str">
            <v/>
          </cell>
        </row>
        <row r="29209">
          <cell r="H29209" t="str">
            <v/>
          </cell>
        </row>
        <row r="29210">
          <cell r="H29210" t="str">
            <v/>
          </cell>
        </row>
        <row r="29211">
          <cell r="H29211" t="str">
            <v/>
          </cell>
        </row>
        <row r="29212">
          <cell r="H29212" t="str">
            <v/>
          </cell>
        </row>
        <row r="29213">
          <cell r="H29213" t="str">
            <v/>
          </cell>
        </row>
        <row r="29214">
          <cell r="H29214" t="str">
            <v/>
          </cell>
        </row>
        <row r="29215">
          <cell r="H29215" t="str">
            <v/>
          </cell>
        </row>
        <row r="29216">
          <cell r="H29216" t="str">
            <v/>
          </cell>
        </row>
        <row r="29217">
          <cell r="H29217" t="str">
            <v/>
          </cell>
        </row>
        <row r="29218">
          <cell r="H29218" t="str">
            <v/>
          </cell>
        </row>
        <row r="29219">
          <cell r="H29219" t="str">
            <v/>
          </cell>
        </row>
        <row r="29220">
          <cell r="H29220" t="str">
            <v/>
          </cell>
        </row>
        <row r="29221">
          <cell r="H29221" t="str">
            <v/>
          </cell>
        </row>
        <row r="29222">
          <cell r="H29222" t="str">
            <v/>
          </cell>
        </row>
        <row r="29223">
          <cell r="H29223" t="str">
            <v/>
          </cell>
        </row>
        <row r="29224">
          <cell r="A29224" t="str">
            <v>ACTIVIDAD No  - PÁGINA 1</v>
          </cell>
        </row>
        <row r="29225">
          <cell r="H29225" t="str">
            <v/>
          </cell>
        </row>
        <row r="29226">
          <cell r="H29226" t="str">
            <v/>
          </cell>
        </row>
        <row r="29227">
          <cell r="H29227" t="str">
            <v/>
          </cell>
        </row>
        <row r="29228">
          <cell r="H29228" t="str">
            <v/>
          </cell>
        </row>
        <row r="29229">
          <cell r="H29229" t="str">
            <v/>
          </cell>
        </row>
        <row r="29230">
          <cell r="H29230" t="str">
            <v/>
          </cell>
        </row>
        <row r="29231">
          <cell r="H29231" t="str">
            <v/>
          </cell>
        </row>
        <row r="29232">
          <cell r="H29232" t="str">
            <v/>
          </cell>
        </row>
        <row r="29233">
          <cell r="H29233" t="str">
            <v/>
          </cell>
        </row>
        <row r="29234">
          <cell r="H29234" t="str">
            <v/>
          </cell>
        </row>
        <row r="29235">
          <cell r="H29235" t="str">
            <v/>
          </cell>
        </row>
        <row r="29236">
          <cell r="H29236" t="str">
            <v/>
          </cell>
        </row>
        <row r="29237">
          <cell r="H29237" t="str">
            <v/>
          </cell>
        </row>
        <row r="29238">
          <cell r="H29238" t="str">
            <v/>
          </cell>
        </row>
        <row r="29239">
          <cell r="H29239" t="str">
            <v/>
          </cell>
        </row>
        <row r="29240">
          <cell r="H29240" t="str">
            <v/>
          </cell>
        </row>
        <row r="29241">
          <cell r="H29241" t="str">
            <v/>
          </cell>
        </row>
        <row r="29242">
          <cell r="A29242" t="str">
            <v xml:space="preserve">CANTIDAD TOTAL ACTIVIDAD No </v>
          </cell>
          <cell r="H29242" t="str">
            <v/>
          </cell>
        </row>
        <row r="29243">
          <cell r="A29243" t="str">
            <v>INSERTE PLANO, GRÁFICO O ESQUEMA AQUÍ</v>
          </cell>
        </row>
        <row r="29266">
          <cell r="B29266" t="str">
            <v xml:space="preserve">JOSE ENRIQUE CASTRO CASTRO </v>
          </cell>
        </row>
        <row r="29267">
          <cell r="B29267" t="str">
            <v xml:space="preserve">SECRETARIO DE PLANEACION </v>
          </cell>
        </row>
        <row r="29268">
          <cell r="B29268" t="str">
            <v xml:space="preserve">SECRETARIA DE PLANEACION </v>
          </cell>
        </row>
        <row r="29269">
          <cell r="B29269" t="str">
            <v/>
          </cell>
          <cell r="C29269" t="str">
            <v>ACTIVIDAD No  - PÁGINA 2</v>
          </cell>
        </row>
        <row r="29270">
          <cell r="A29270" t="str">
            <v>DEPARTAMENTO DE ANTIOQUIA</v>
          </cell>
        </row>
        <row r="29271">
          <cell r="A29271" t="str">
            <v>MUNICIPIO DE MONTEBELLO</v>
          </cell>
        </row>
        <row r="29272">
          <cell r="A29272" t="str">
            <v>PROYECTO: Mantenimiento y Mejoramiento de Vías Terciarias en los Municipios de Montebello y Santa Barbara</v>
          </cell>
        </row>
        <row r="29274">
          <cell r="A29274" t="str">
            <v>MEMORIAS DE OBRA</v>
          </cell>
        </row>
        <row r="29276">
          <cell r="A29276" t="str">
            <v>No.</v>
          </cell>
          <cell r="B29276" t="str">
            <v>DESCRIPCIÓN</v>
          </cell>
          <cell r="F29276" t="str">
            <v>ÍTEM DE PAGO</v>
          </cell>
          <cell r="G29276" t="str">
            <v>UNIDAD</v>
          </cell>
          <cell r="H29276" t="str">
            <v>CANTIDAD</v>
          </cell>
        </row>
        <row r="29277">
          <cell r="B29277" t="str">
            <v/>
          </cell>
          <cell r="F29277" t="str">
            <v/>
          </cell>
          <cell r="G29277" t="str">
            <v/>
          </cell>
          <cell r="H29277" t="str">
            <v/>
          </cell>
        </row>
        <row r="29279">
          <cell r="A29279" t="str">
            <v>DETALLE</v>
          </cell>
          <cell r="C29279" t="str">
            <v>FACTOR</v>
          </cell>
          <cell r="D29279" t="str">
            <v>CANTIDAD</v>
          </cell>
          <cell r="E29279" t="str">
            <v>A (ML)</v>
          </cell>
          <cell r="F29279" t="str">
            <v>B (M2)</v>
          </cell>
          <cell r="G29279" t="str">
            <v>C (M3)</v>
          </cell>
          <cell r="H29279" t="str">
            <v>TOTAL</v>
          </cell>
        </row>
        <row r="29280">
          <cell r="H29280" t="str">
            <v/>
          </cell>
        </row>
        <row r="29281">
          <cell r="H29281" t="str">
            <v/>
          </cell>
        </row>
        <row r="29282">
          <cell r="H29282" t="str">
            <v/>
          </cell>
        </row>
        <row r="29283">
          <cell r="H29283" t="str">
            <v/>
          </cell>
        </row>
        <row r="29284">
          <cell r="H29284" t="str">
            <v/>
          </cell>
        </row>
        <row r="29285">
          <cell r="H29285" t="str">
            <v/>
          </cell>
        </row>
        <row r="29286">
          <cell r="H29286" t="str">
            <v/>
          </cell>
        </row>
        <row r="29287">
          <cell r="H29287" t="str">
            <v/>
          </cell>
        </row>
        <row r="29288">
          <cell r="H29288" t="str">
            <v/>
          </cell>
        </row>
        <row r="29289">
          <cell r="H29289" t="str">
            <v/>
          </cell>
        </row>
        <row r="29290">
          <cell r="H29290" t="str">
            <v/>
          </cell>
        </row>
        <row r="29291">
          <cell r="H29291" t="str">
            <v/>
          </cell>
        </row>
        <row r="29292">
          <cell r="H29292" t="str">
            <v/>
          </cell>
        </row>
        <row r="29293">
          <cell r="H29293" t="str">
            <v/>
          </cell>
        </row>
        <row r="29294">
          <cell r="H29294" t="str">
            <v/>
          </cell>
        </row>
        <row r="29295">
          <cell r="H29295" t="str">
            <v/>
          </cell>
        </row>
        <row r="29296">
          <cell r="H29296" t="str">
            <v/>
          </cell>
        </row>
        <row r="29297">
          <cell r="H29297" t="str">
            <v/>
          </cell>
        </row>
        <row r="29298">
          <cell r="H29298" t="str">
            <v/>
          </cell>
        </row>
        <row r="29299">
          <cell r="H29299" t="str">
            <v/>
          </cell>
        </row>
        <row r="29300">
          <cell r="H29300" t="str">
            <v/>
          </cell>
        </row>
        <row r="29301">
          <cell r="H29301" t="str">
            <v/>
          </cell>
        </row>
        <row r="29302">
          <cell r="H29302" t="str">
            <v/>
          </cell>
        </row>
        <row r="29303">
          <cell r="H29303" t="str">
            <v/>
          </cell>
        </row>
        <row r="29304">
          <cell r="H29304" t="str">
            <v/>
          </cell>
        </row>
        <row r="29305">
          <cell r="H29305" t="str">
            <v/>
          </cell>
        </row>
        <row r="29306">
          <cell r="H29306" t="str">
            <v/>
          </cell>
        </row>
        <row r="29307">
          <cell r="H29307" t="str">
            <v/>
          </cell>
        </row>
        <row r="29308">
          <cell r="H29308" t="str">
            <v/>
          </cell>
        </row>
        <row r="29309">
          <cell r="H29309" t="str">
            <v/>
          </cell>
        </row>
        <row r="29310">
          <cell r="H29310" t="str">
            <v/>
          </cell>
        </row>
        <row r="29311">
          <cell r="A29311" t="str">
            <v>ACTIVIDAD No  - PÁGINA 1</v>
          </cell>
        </row>
        <row r="29312">
          <cell r="H29312" t="str">
            <v/>
          </cell>
        </row>
        <row r="29313">
          <cell r="H29313" t="str">
            <v/>
          </cell>
        </row>
        <row r="29314">
          <cell r="H29314" t="str">
            <v/>
          </cell>
        </row>
        <row r="29315">
          <cell r="H29315" t="str">
            <v/>
          </cell>
        </row>
        <row r="29316">
          <cell r="H29316" t="str">
            <v/>
          </cell>
        </row>
        <row r="29317">
          <cell r="H29317" t="str">
            <v/>
          </cell>
        </row>
        <row r="29318">
          <cell r="H29318" t="str">
            <v/>
          </cell>
        </row>
        <row r="29319">
          <cell r="H29319" t="str">
            <v/>
          </cell>
        </row>
        <row r="29320">
          <cell r="H29320" t="str">
            <v/>
          </cell>
        </row>
        <row r="29321">
          <cell r="H29321" t="str">
            <v/>
          </cell>
        </row>
        <row r="29322">
          <cell r="H29322" t="str">
            <v/>
          </cell>
        </row>
        <row r="29323">
          <cell r="H29323" t="str">
            <v/>
          </cell>
        </row>
        <row r="29324">
          <cell r="H29324" t="str">
            <v/>
          </cell>
        </row>
        <row r="29325">
          <cell r="H29325" t="str">
            <v/>
          </cell>
        </row>
        <row r="29326">
          <cell r="H29326" t="str">
            <v/>
          </cell>
        </row>
        <row r="29327">
          <cell r="H29327" t="str">
            <v/>
          </cell>
        </row>
        <row r="29328">
          <cell r="H29328" t="str">
            <v/>
          </cell>
        </row>
        <row r="29329">
          <cell r="A29329" t="str">
            <v xml:space="preserve">CANTIDAD TOTAL ACTIVIDAD No </v>
          </cell>
          <cell r="H29329" t="str">
            <v/>
          </cell>
        </row>
        <row r="29330">
          <cell r="A29330" t="str">
            <v>INSERTE PLANO, GRÁFICO O ESQUEMA AQUÍ</v>
          </cell>
        </row>
        <row r="29353">
          <cell r="B29353" t="str">
            <v xml:space="preserve">JOSE ENRIQUE CASTRO CASTRO </v>
          </cell>
        </row>
        <row r="29354">
          <cell r="B29354" t="str">
            <v xml:space="preserve">SECRETARIO DE PLANEACION </v>
          </cell>
        </row>
        <row r="29355">
          <cell r="B29355" t="str">
            <v xml:space="preserve">SECRETARIA DE PLANEACION </v>
          </cell>
        </row>
        <row r="29356">
          <cell r="B29356" t="str">
            <v/>
          </cell>
          <cell r="C29356" t="str">
            <v>ACTIVIDAD No  - PÁGINA 2</v>
          </cell>
        </row>
        <row r="29357">
          <cell r="A29357" t="str">
            <v>DEPARTAMENTO DE ANTIOQUIA</v>
          </cell>
        </row>
        <row r="29358">
          <cell r="A29358" t="str">
            <v>MUNICIPIO DE MONTEBELLO</v>
          </cell>
        </row>
        <row r="29359">
          <cell r="A29359" t="str">
            <v>PROYECTO: Mantenimiento y Mejoramiento de Vías Terciarias en los Municipios de Montebello y Santa Barbara</v>
          </cell>
        </row>
        <row r="29361">
          <cell r="A29361" t="str">
            <v>MEMORIAS DE OBRA</v>
          </cell>
        </row>
        <row r="29363">
          <cell r="A29363" t="str">
            <v>No.</v>
          </cell>
          <cell r="B29363" t="str">
            <v>DESCRIPCIÓN</v>
          </cell>
          <cell r="F29363" t="str">
            <v>ÍTEM DE PAGO</v>
          </cell>
          <cell r="G29363" t="str">
            <v>UNIDAD</v>
          </cell>
          <cell r="H29363" t="str">
            <v>CANTIDAD</v>
          </cell>
        </row>
        <row r="29364">
          <cell r="B29364" t="str">
            <v/>
          </cell>
          <cell r="F29364" t="str">
            <v/>
          </cell>
          <cell r="G29364" t="str">
            <v/>
          </cell>
          <cell r="H29364" t="str">
            <v/>
          </cell>
        </row>
        <row r="29366">
          <cell r="A29366" t="str">
            <v>DETALLE</v>
          </cell>
          <cell r="C29366" t="str">
            <v>FACTOR</v>
          </cell>
          <cell r="D29366" t="str">
            <v>CANTIDAD</v>
          </cell>
          <cell r="E29366" t="str">
            <v>A (ML)</v>
          </cell>
          <cell r="F29366" t="str">
            <v>B (M2)</v>
          </cell>
          <cell r="G29366" t="str">
            <v>C (M3)</v>
          </cell>
          <cell r="H29366" t="str">
            <v>TOTAL</v>
          </cell>
        </row>
        <row r="29367">
          <cell r="H29367" t="str">
            <v/>
          </cell>
        </row>
        <row r="29368">
          <cell r="H29368" t="str">
            <v/>
          </cell>
        </row>
        <row r="29369">
          <cell r="H29369" t="str">
            <v/>
          </cell>
        </row>
        <row r="29370">
          <cell r="H29370" t="str">
            <v/>
          </cell>
        </row>
        <row r="29371">
          <cell r="H29371" t="str">
            <v/>
          </cell>
        </row>
        <row r="29372">
          <cell r="H29372" t="str">
            <v/>
          </cell>
        </row>
        <row r="29373">
          <cell r="H29373" t="str">
            <v/>
          </cell>
        </row>
        <row r="29374">
          <cell r="H29374" t="str">
            <v/>
          </cell>
        </row>
        <row r="29375">
          <cell r="H29375" t="str">
            <v/>
          </cell>
        </row>
        <row r="29376">
          <cell r="H29376" t="str">
            <v/>
          </cell>
        </row>
        <row r="29377">
          <cell r="H29377" t="str">
            <v/>
          </cell>
        </row>
        <row r="29378">
          <cell r="H29378" t="str">
            <v/>
          </cell>
        </row>
        <row r="29379">
          <cell r="H29379" t="str">
            <v/>
          </cell>
        </row>
        <row r="29380">
          <cell r="H29380" t="str">
            <v/>
          </cell>
        </row>
        <row r="29381">
          <cell r="H29381" t="str">
            <v/>
          </cell>
        </row>
        <row r="29382">
          <cell r="H29382" t="str">
            <v/>
          </cell>
        </row>
        <row r="29383">
          <cell r="H29383" t="str">
            <v/>
          </cell>
        </row>
        <row r="29384">
          <cell r="H29384" t="str">
            <v/>
          </cell>
        </row>
        <row r="29385">
          <cell r="H29385" t="str">
            <v/>
          </cell>
        </row>
        <row r="29386">
          <cell r="H29386" t="str">
            <v/>
          </cell>
        </row>
        <row r="29387">
          <cell r="H29387" t="str">
            <v/>
          </cell>
        </row>
        <row r="29388">
          <cell r="H29388" t="str">
            <v/>
          </cell>
        </row>
        <row r="29389">
          <cell r="H29389" t="str">
            <v/>
          </cell>
        </row>
        <row r="29390">
          <cell r="H29390" t="str">
            <v/>
          </cell>
        </row>
        <row r="29391">
          <cell r="H29391" t="str">
            <v/>
          </cell>
        </row>
        <row r="29392">
          <cell r="H29392" t="str">
            <v/>
          </cell>
        </row>
        <row r="29393">
          <cell r="H29393" t="str">
            <v/>
          </cell>
        </row>
        <row r="29394">
          <cell r="H29394" t="str">
            <v/>
          </cell>
        </row>
        <row r="29395">
          <cell r="H29395" t="str">
            <v/>
          </cell>
        </row>
        <row r="29396">
          <cell r="H29396" t="str">
            <v/>
          </cell>
        </row>
        <row r="29397">
          <cell r="H29397" t="str">
            <v/>
          </cell>
        </row>
        <row r="29398">
          <cell r="A29398" t="str">
            <v>ACTIVIDAD No  - PÁGINA 1</v>
          </cell>
        </row>
        <row r="29399">
          <cell r="H29399" t="str">
            <v/>
          </cell>
        </row>
        <row r="29400">
          <cell r="H29400" t="str">
            <v/>
          </cell>
        </row>
        <row r="29401">
          <cell r="H29401" t="str">
            <v/>
          </cell>
        </row>
        <row r="29402">
          <cell r="H29402" t="str">
            <v/>
          </cell>
        </row>
        <row r="29403">
          <cell r="H29403" t="str">
            <v/>
          </cell>
        </row>
        <row r="29404">
          <cell r="H29404" t="str">
            <v/>
          </cell>
        </row>
        <row r="29405">
          <cell r="H29405" t="str">
            <v/>
          </cell>
        </row>
        <row r="29406">
          <cell r="H29406" t="str">
            <v/>
          </cell>
        </row>
        <row r="29407">
          <cell r="H29407" t="str">
            <v/>
          </cell>
        </row>
        <row r="29408">
          <cell r="H29408" t="str">
            <v/>
          </cell>
        </row>
        <row r="29409">
          <cell r="H29409" t="str">
            <v/>
          </cell>
        </row>
        <row r="29410">
          <cell r="H29410" t="str">
            <v/>
          </cell>
        </row>
        <row r="29411">
          <cell r="H29411" t="str">
            <v/>
          </cell>
        </row>
        <row r="29412">
          <cell r="H29412" t="str">
            <v/>
          </cell>
        </row>
        <row r="29413">
          <cell r="H29413" t="str">
            <v/>
          </cell>
        </row>
        <row r="29414">
          <cell r="H29414" t="str">
            <v/>
          </cell>
        </row>
        <row r="29415">
          <cell r="H29415" t="str">
            <v/>
          </cell>
        </row>
        <row r="29416">
          <cell r="A29416" t="str">
            <v xml:space="preserve">CANTIDAD TOTAL ACTIVIDAD No </v>
          </cell>
          <cell r="H29416" t="str">
            <v/>
          </cell>
        </row>
        <row r="29417">
          <cell r="A29417" t="str">
            <v>INSERTE PLANO, GRÁFICO O ESQUEMA AQUÍ</v>
          </cell>
        </row>
        <row r="29440">
          <cell r="B29440" t="str">
            <v xml:space="preserve">JOSE ENRIQUE CASTRO CASTRO </v>
          </cell>
        </row>
        <row r="29441">
          <cell r="B29441" t="str">
            <v xml:space="preserve">SECRETARIO DE PLANEACION </v>
          </cell>
        </row>
        <row r="29442">
          <cell r="B29442" t="str">
            <v xml:space="preserve">SECRETARIA DE PLANEACION </v>
          </cell>
        </row>
        <row r="29443">
          <cell r="B29443" t="str">
            <v/>
          </cell>
          <cell r="C29443" t="str">
            <v>ACTIVIDAD No  - PÁGINA 2</v>
          </cell>
        </row>
        <row r="29444">
          <cell r="A29444" t="str">
            <v>DEPARTAMENTO DE ANTIOQUIA</v>
          </cell>
        </row>
        <row r="29445">
          <cell r="A29445" t="str">
            <v>MUNICIPIO DE MONTEBELLO</v>
          </cell>
        </row>
        <row r="29446">
          <cell r="A29446" t="str">
            <v>PROYECTO: Mantenimiento y Mejoramiento de Vías Terciarias en los Municipios de Montebello y Santa Barbara</v>
          </cell>
        </row>
        <row r="29448">
          <cell r="A29448" t="str">
            <v>MEMORIAS DE OBRA</v>
          </cell>
        </row>
        <row r="29450">
          <cell r="A29450" t="str">
            <v>No.</v>
          </cell>
          <cell r="B29450" t="str">
            <v>DESCRIPCIÓN</v>
          </cell>
          <cell r="F29450" t="str">
            <v>ÍTEM DE PAGO</v>
          </cell>
          <cell r="G29450" t="str">
            <v>UNIDAD</v>
          </cell>
          <cell r="H29450" t="str">
            <v>CANTIDAD</v>
          </cell>
        </row>
        <row r="29451">
          <cell r="B29451" t="str">
            <v/>
          </cell>
          <cell r="F29451" t="str">
            <v/>
          </cell>
          <cell r="G29451" t="str">
            <v/>
          </cell>
          <cell r="H29451" t="str">
            <v/>
          </cell>
        </row>
        <row r="29453">
          <cell r="A29453" t="str">
            <v>DETALLE</v>
          </cell>
          <cell r="C29453" t="str">
            <v>FACTOR</v>
          </cell>
          <cell r="D29453" t="str">
            <v>CANTIDAD</v>
          </cell>
          <cell r="E29453" t="str">
            <v>A (ML)</v>
          </cell>
          <cell r="F29453" t="str">
            <v>B (M2)</v>
          </cell>
          <cell r="G29453" t="str">
            <v>C (M3)</v>
          </cell>
          <cell r="H29453" t="str">
            <v>TOTAL</v>
          </cell>
        </row>
        <row r="29454">
          <cell r="H29454" t="str">
            <v/>
          </cell>
        </row>
        <row r="29455">
          <cell r="H29455" t="str">
            <v/>
          </cell>
        </row>
        <row r="29456">
          <cell r="H29456" t="str">
            <v/>
          </cell>
        </row>
        <row r="29457">
          <cell r="H29457" t="str">
            <v/>
          </cell>
        </row>
        <row r="29458">
          <cell r="H29458" t="str">
            <v/>
          </cell>
        </row>
        <row r="29459">
          <cell r="H29459" t="str">
            <v/>
          </cell>
        </row>
        <row r="29460">
          <cell r="H29460" t="str">
            <v/>
          </cell>
        </row>
        <row r="29461">
          <cell r="H29461" t="str">
            <v/>
          </cell>
        </row>
        <row r="29462">
          <cell r="H29462" t="str">
            <v/>
          </cell>
        </row>
        <row r="29463">
          <cell r="H29463" t="str">
            <v/>
          </cell>
        </row>
        <row r="29464">
          <cell r="H29464" t="str">
            <v/>
          </cell>
        </row>
        <row r="29465">
          <cell r="H29465" t="str">
            <v/>
          </cell>
        </row>
        <row r="29466">
          <cell r="H29466" t="str">
            <v/>
          </cell>
        </row>
        <row r="29467">
          <cell r="H29467" t="str">
            <v/>
          </cell>
        </row>
        <row r="29468">
          <cell r="H29468" t="str">
            <v/>
          </cell>
        </row>
        <row r="29469">
          <cell r="H29469" t="str">
            <v/>
          </cell>
        </row>
        <row r="29470">
          <cell r="H29470" t="str">
            <v/>
          </cell>
        </row>
        <row r="29471">
          <cell r="H29471" t="str">
            <v/>
          </cell>
        </row>
        <row r="29472">
          <cell r="H29472" t="str">
            <v/>
          </cell>
        </row>
        <row r="29473">
          <cell r="H29473" t="str">
            <v/>
          </cell>
        </row>
        <row r="29474">
          <cell r="H29474" t="str">
            <v/>
          </cell>
        </row>
        <row r="29475">
          <cell r="H29475" t="str">
            <v/>
          </cell>
        </row>
        <row r="29476">
          <cell r="H29476" t="str">
            <v/>
          </cell>
        </row>
        <row r="29477">
          <cell r="H29477" t="str">
            <v/>
          </cell>
        </row>
        <row r="29478">
          <cell r="H29478" t="str">
            <v/>
          </cell>
        </row>
        <row r="29479">
          <cell r="H29479" t="str">
            <v/>
          </cell>
        </row>
        <row r="29480">
          <cell r="H29480" t="str">
            <v/>
          </cell>
        </row>
        <row r="29481">
          <cell r="H29481" t="str">
            <v/>
          </cell>
        </row>
        <row r="29482">
          <cell r="H29482" t="str">
            <v/>
          </cell>
        </row>
        <row r="29483">
          <cell r="H29483" t="str">
            <v/>
          </cell>
        </row>
        <row r="29484">
          <cell r="H29484" t="str">
            <v/>
          </cell>
        </row>
        <row r="29485">
          <cell r="A29485" t="str">
            <v>ACTIVIDAD No  - PÁGINA 1</v>
          </cell>
        </row>
        <row r="29486">
          <cell r="H29486" t="str">
            <v/>
          </cell>
        </row>
        <row r="29487">
          <cell r="H29487" t="str">
            <v/>
          </cell>
        </row>
        <row r="29488">
          <cell r="H29488" t="str">
            <v/>
          </cell>
        </row>
        <row r="29489">
          <cell r="H29489" t="str">
            <v/>
          </cell>
        </row>
        <row r="29490">
          <cell r="H29490" t="str">
            <v/>
          </cell>
        </row>
        <row r="29491">
          <cell r="H29491" t="str">
            <v/>
          </cell>
        </row>
        <row r="29492">
          <cell r="H29492" t="str">
            <v/>
          </cell>
        </row>
        <row r="29493">
          <cell r="H29493" t="str">
            <v/>
          </cell>
        </row>
        <row r="29494">
          <cell r="H29494" t="str">
            <v/>
          </cell>
        </row>
        <row r="29495">
          <cell r="H29495" t="str">
            <v/>
          </cell>
        </row>
        <row r="29496">
          <cell r="H29496" t="str">
            <v/>
          </cell>
        </row>
        <row r="29497">
          <cell r="H29497" t="str">
            <v/>
          </cell>
        </row>
        <row r="29498">
          <cell r="H29498" t="str">
            <v/>
          </cell>
        </row>
        <row r="29499">
          <cell r="H29499" t="str">
            <v/>
          </cell>
        </row>
        <row r="29500">
          <cell r="H29500" t="str">
            <v/>
          </cell>
        </row>
        <row r="29501">
          <cell r="H29501" t="str">
            <v/>
          </cell>
        </row>
        <row r="29502">
          <cell r="H29502" t="str">
            <v/>
          </cell>
        </row>
        <row r="29503">
          <cell r="A29503" t="str">
            <v xml:space="preserve">CANTIDAD TOTAL ACTIVIDAD No </v>
          </cell>
          <cell r="H29503" t="str">
            <v/>
          </cell>
        </row>
        <row r="29504">
          <cell r="A29504" t="str">
            <v>INSERTE PLANO, GRÁFICO O ESQUEMA AQUÍ</v>
          </cell>
        </row>
        <row r="29527">
          <cell r="B29527" t="str">
            <v xml:space="preserve">JOSE ENRIQUE CASTRO CASTRO </v>
          </cell>
        </row>
        <row r="29528">
          <cell r="B29528" t="str">
            <v xml:space="preserve">SECRETARIO DE PLANEACION </v>
          </cell>
        </row>
        <row r="29529">
          <cell r="B29529" t="str">
            <v xml:space="preserve">SECRETARIA DE PLANEACION </v>
          </cell>
        </row>
        <row r="29530">
          <cell r="B29530" t="str">
            <v/>
          </cell>
          <cell r="C29530" t="str">
            <v>ACTIVIDAD No  - PÁGINA 2</v>
          </cell>
        </row>
        <row r="29531">
          <cell r="A29531" t="str">
            <v>DEPARTAMENTO DE ANTIOQUIA</v>
          </cell>
        </row>
        <row r="29532">
          <cell r="A29532" t="str">
            <v>MUNICIPIO DE MONTEBELLO</v>
          </cell>
        </row>
        <row r="29533">
          <cell r="A29533" t="str">
            <v>PROYECTO: Mantenimiento y Mejoramiento de Vías Terciarias en los Municipios de Montebello y Santa Barbara</v>
          </cell>
        </row>
        <row r="29535">
          <cell r="A29535" t="str">
            <v>MEMORIAS DE OBRA</v>
          </cell>
        </row>
        <row r="29537">
          <cell r="A29537" t="str">
            <v>No.</v>
          </cell>
          <cell r="B29537" t="str">
            <v>DESCRIPCIÓN</v>
          </cell>
          <cell r="F29537" t="str">
            <v>ÍTEM DE PAGO</v>
          </cell>
          <cell r="G29537" t="str">
            <v>UNIDAD</v>
          </cell>
          <cell r="H29537" t="str">
            <v>CANTIDAD</v>
          </cell>
        </row>
        <row r="29538">
          <cell r="B29538" t="str">
            <v/>
          </cell>
          <cell r="F29538" t="str">
            <v/>
          </cell>
          <cell r="G29538" t="str">
            <v/>
          </cell>
          <cell r="H29538" t="str">
            <v/>
          </cell>
        </row>
        <row r="29540">
          <cell r="A29540" t="str">
            <v>DETALLE</v>
          </cell>
          <cell r="C29540" t="str">
            <v>FACTOR</v>
          </cell>
          <cell r="D29540" t="str">
            <v>CANTIDAD</v>
          </cell>
          <cell r="E29540" t="str">
            <v>A (ML)</v>
          </cell>
          <cell r="F29540" t="str">
            <v>B (M2)</v>
          </cell>
          <cell r="G29540" t="str">
            <v>C (M3)</v>
          </cell>
          <cell r="H29540" t="str">
            <v>TOTAL</v>
          </cell>
        </row>
        <row r="29541">
          <cell r="H29541" t="str">
            <v/>
          </cell>
        </row>
        <row r="29542">
          <cell r="H29542" t="str">
            <v/>
          </cell>
        </row>
        <row r="29543">
          <cell r="H29543" t="str">
            <v/>
          </cell>
        </row>
        <row r="29544">
          <cell r="H29544" t="str">
            <v/>
          </cell>
        </row>
        <row r="29545">
          <cell r="H29545" t="str">
            <v/>
          </cell>
        </row>
        <row r="29546">
          <cell r="H29546" t="str">
            <v/>
          </cell>
        </row>
        <row r="29547">
          <cell r="H29547" t="str">
            <v/>
          </cell>
        </row>
        <row r="29548">
          <cell r="H29548" t="str">
            <v/>
          </cell>
        </row>
        <row r="29549">
          <cell r="H29549" t="str">
            <v/>
          </cell>
        </row>
        <row r="29550">
          <cell r="H29550" t="str">
            <v/>
          </cell>
        </row>
        <row r="29551">
          <cell r="H29551" t="str">
            <v/>
          </cell>
        </row>
        <row r="29552">
          <cell r="H29552" t="str">
            <v/>
          </cell>
        </row>
        <row r="29553">
          <cell r="H29553" t="str">
            <v/>
          </cell>
        </row>
        <row r="29554">
          <cell r="H29554" t="str">
            <v/>
          </cell>
        </row>
        <row r="29555">
          <cell r="H29555" t="str">
            <v/>
          </cell>
        </row>
        <row r="29556">
          <cell r="H29556" t="str">
            <v/>
          </cell>
        </row>
        <row r="29557">
          <cell r="H29557" t="str">
            <v/>
          </cell>
        </row>
        <row r="29558">
          <cell r="H29558" t="str">
            <v/>
          </cell>
        </row>
        <row r="29559">
          <cell r="H29559" t="str">
            <v/>
          </cell>
        </row>
        <row r="29560">
          <cell r="H29560" t="str">
            <v/>
          </cell>
        </row>
        <row r="29561">
          <cell r="H29561" t="str">
            <v/>
          </cell>
        </row>
        <row r="29562">
          <cell r="H29562" t="str">
            <v/>
          </cell>
        </row>
        <row r="29563">
          <cell r="H29563" t="str">
            <v/>
          </cell>
        </row>
        <row r="29564">
          <cell r="H29564" t="str">
            <v/>
          </cell>
        </row>
        <row r="29565">
          <cell r="H29565" t="str">
            <v/>
          </cell>
        </row>
        <row r="29566">
          <cell r="H29566" t="str">
            <v/>
          </cell>
        </row>
        <row r="29567">
          <cell r="H29567" t="str">
            <v/>
          </cell>
        </row>
        <row r="29568">
          <cell r="H29568" t="str">
            <v/>
          </cell>
        </row>
        <row r="29569">
          <cell r="H29569" t="str">
            <v/>
          </cell>
        </row>
        <row r="29570">
          <cell r="H29570" t="str">
            <v/>
          </cell>
        </row>
        <row r="29571">
          <cell r="H29571" t="str">
            <v/>
          </cell>
        </row>
        <row r="29572">
          <cell r="A29572" t="str">
            <v>ACTIVIDAD No  - PÁGINA 1</v>
          </cell>
        </row>
        <row r="29573">
          <cell r="H29573" t="str">
            <v/>
          </cell>
        </row>
        <row r="29574">
          <cell r="H29574" t="str">
            <v/>
          </cell>
        </row>
        <row r="29575">
          <cell r="H29575" t="str">
            <v/>
          </cell>
        </row>
        <row r="29576">
          <cell r="H29576" t="str">
            <v/>
          </cell>
        </row>
        <row r="29577">
          <cell r="H29577" t="str">
            <v/>
          </cell>
        </row>
        <row r="29578">
          <cell r="H29578" t="str">
            <v/>
          </cell>
        </row>
        <row r="29579">
          <cell r="H29579" t="str">
            <v/>
          </cell>
        </row>
        <row r="29580">
          <cell r="H29580" t="str">
            <v/>
          </cell>
        </row>
        <row r="29581">
          <cell r="H29581" t="str">
            <v/>
          </cell>
        </row>
        <row r="29582">
          <cell r="H29582" t="str">
            <v/>
          </cell>
        </row>
        <row r="29583">
          <cell r="H29583" t="str">
            <v/>
          </cell>
        </row>
        <row r="29584">
          <cell r="H29584" t="str">
            <v/>
          </cell>
        </row>
        <row r="29585">
          <cell r="H29585" t="str">
            <v/>
          </cell>
        </row>
        <row r="29586">
          <cell r="H29586" t="str">
            <v/>
          </cell>
        </row>
        <row r="29587">
          <cell r="H29587" t="str">
            <v/>
          </cell>
        </row>
        <row r="29588">
          <cell r="H29588" t="str">
            <v/>
          </cell>
        </row>
        <row r="29589">
          <cell r="H29589" t="str">
            <v/>
          </cell>
        </row>
        <row r="29590">
          <cell r="A29590" t="str">
            <v xml:space="preserve">CANTIDAD TOTAL ACTIVIDAD No </v>
          </cell>
          <cell r="H29590" t="str">
            <v/>
          </cell>
        </row>
        <row r="29591">
          <cell r="A29591" t="str">
            <v>INSERTE PLANO, GRÁFICO O ESQUEMA AQUÍ</v>
          </cell>
        </row>
        <row r="29614">
          <cell r="B29614" t="str">
            <v xml:space="preserve">JOSE ENRIQUE CASTRO CASTRO </v>
          </cell>
        </row>
        <row r="29615">
          <cell r="B29615" t="str">
            <v xml:space="preserve">SECRETARIO DE PLANEACION </v>
          </cell>
        </row>
        <row r="29616">
          <cell r="B29616" t="str">
            <v xml:space="preserve">SECRETARIA DE PLANEACION </v>
          </cell>
        </row>
        <row r="29617">
          <cell r="B29617" t="str">
            <v/>
          </cell>
          <cell r="C29617" t="str">
            <v>ACTIVIDAD No  - PÁGINA 2</v>
          </cell>
        </row>
        <row r="29618">
          <cell r="A29618" t="str">
            <v>DEPARTAMENTO DE ANTIOQUIA</v>
          </cell>
        </row>
        <row r="29619">
          <cell r="A29619" t="str">
            <v>MUNICIPIO DE MONTEBELLO</v>
          </cell>
        </row>
        <row r="29620">
          <cell r="A29620" t="str">
            <v>PROYECTO: Mantenimiento y Mejoramiento de Vías Terciarias en los Municipios de Montebello y Santa Barbara</v>
          </cell>
        </row>
        <row r="29622">
          <cell r="A29622" t="str">
            <v>MEMORIAS DE OBRA</v>
          </cell>
        </row>
        <row r="29624">
          <cell r="A29624" t="str">
            <v>No.</v>
          </cell>
          <cell r="B29624" t="str">
            <v>DESCRIPCIÓN</v>
          </cell>
          <cell r="F29624" t="str">
            <v>ÍTEM DE PAGO</v>
          </cell>
          <cell r="G29624" t="str">
            <v>UNIDAD</v>
          </cell>
          <cell r="H29624" t="str">
            <v>CANTIDAD</v>
          </cell>
        </row>
        <row r="29625">
          <cell r="B29625" t="str">
            <v/>
          </cell>
          <cell r="F29625" t="str">
            <v/>
          </cell>
          <cell r="G29625" t="str">
            <v/>
          </cell>
          <cell r="H29625" t="str">
            <v/>
          </cell>
        </row>
        <row r="29627">
          <cell r="A29627" t="str">
            <v>DETALLE</v>
          </cell>
          <cell r="C29627" t="str">
            <v>FACTOR</v>
          </cell>
          <cell r="D29627" t="str">
            <v>CANTIDAD</v>
          </cell>
          <cell r="E29627" t="str">
            <v>A (ML)</v>
          </cell>
          <cell r="F29627" t="str">
            <v>B (M2)</v>
          </cell>
          <cell r="G29627" t="str">
            <v>C (M3)</v>
          </cell>
          <cell r="H29627" t="str">
            <v>TOTAL</v>
          </cell>
        </row>
        <row r="29628">
          <cell r="H29628" t="str">
            <v/>
          </cell>
        </row>
        <row r="29629">
          <cell r="H29629" t="str">
            <v/>
          </cell>
        </row>
        <row r="29630">
          <cell r="H29630" t="str">
            <v/>
          </cell>
        </row>
        <row r="29631">
          <cell r="H29631" t="str">
            <v/>
          </cell>
        </row>
        <row r="29632">
          <cell r="H29632" t="str">
            <v/>
          </cell>
        </row>
        <row r="29633">
          <cell r="H29633" t="str">
            <v/>
          </cell>
        </row>
        <row r="29634">
          <cell r="H29634" t="str">
            <v/>
          </cell>
        </row>
        <row r="29635">
          <cell r="H29635" t="str">
            <v/>
          </cell>
        </row>
        <row r="29636">
          <cell r="H29636" t="str">
            <v/>
          </cell>
        </row>
        <row r="29637">
          <cell r="H29637" t="str">
            <v/>
          </cell>
        </row>
        <row r="29638">
          <cell r="H29638" t="str">
            <v/>
          </cell>
        </row>
        <row r="29639">
          <cell r="H29639" t="str">
            <v/>
          </cell>
        </row>
        <row r="29640">
          <cell r="H29640" t="str">
            <v/>
          </cell>
        </row>
        <row r="29641">
          <cell r="H29641" t="str">
            <v/>
          </cell>
        </row>
        <row r="29642">
          <cell r="H29642" t="str">
            <v/>
          </cell>
        </row>
        <row r="29643">
          <cell r="H29643" t="str">
            <v/>
          </cell>
        </row>
        <row r="29644">
          <cell r="H29644" t="str">
            <v/>
          </cell>
        </row>
        <row r="29645">
          <cell r="H29645" t="str">
            <v/>
          </cell>
        </row>
        <row r="29646">
          <cell r="H29646" t="str">
            <v/>
          </cell>
        </row>
        <row r="29647">
          <cell r="H29647" t="str">
            <v/>
          </cell>
        </row>
        <row r="29648">
          <cell r="H29648" t="str">
            <v/>
          </cell>
        </row>
        <row r="29649">
          <cell r="H29649" t="str">
            <v/>
          </cell>
        </row>
        <row r="29650">
          <cell r="H29650" t="str">
            <v/>
          </cell>
        </row>
        <row r="29651">
          <cell r="H29651" t="str">
            <v/>
          </cell>
        </row>
        <row r="29652">
          <cell r="H29652" t="str">
            <v/>
          </cell>
        </row>
        <row r="29653">
          <cell r="H29653" t="str">
            <v/>
          </cell>
        </row>
        <row r="29654">
          <cell r="H29654" t="str">
            <v/>
          </cell>
        </row>
        <row r="29655">
          <cell r="H29655" t="str">
            <v/>
          </cell>
        </row>
        <row r="29656">
          <cell r="H29656" t="str">
            <v/>
          </cell>
        </row>
        <row r="29657">
          <cell r="H29657" t="str">
            <v/>
          </cell>
        </row>
        <row r="29658">
          <cell r="H29658" t="str">
            <v/>
          </cell>
        </row>
        <row r="29659">
          <cell r="A29659" t="str">
            <v>ACTIVIDAD No  - PÁGINA 1</v>
          </cell>
        </row>
        <row r="29660">
          <cell r="H29660" t="str">
            <v/>
          </cell>
        </row>
        <row r="29661">
          <cell r="H29661" t="str">
            <v/>
          </cell>
        </row>
        <row r="29662">
          <cell r="H29662" t="str">
            <v/>
          </cell>
        </row>
        <row r="29663">
          <cell r="H29663" t="str">
            <v/>
          </cell>
        </row>
        <row r="29664">
          <cell r="H29664" t="str">
            <v/>
          </cell>
        </row>
        <row r="29665">
          <cell r="H29665" t="str">
            <v/>
          </cell>
        </row>
        <row r="29666">
          <cell r="H29666" t="str">
            <v/>
          </cell>
        </row>
        <row r="29667">
          <cell r="H29667" t="str">
            <v/>
          </cell>
        </row>
        <row r="29668">
          <cell r="H29668" t="str">
            <v/>
          </cell>
        </row>
        <row r="29669">
          <cell r="H29669" t="str">
            <v/>
          </cell>
        </row>
        <row r="29670">
          <cell r="H29670" t="str">
            <v/>
          </cell>
        </row>
        <row r="29671">
          <cell r="H29671" t="str">
            <v/>
          </cell>
        </row>
        <row r="29672">
          <cell r="H29672" t="str">
            <v/>
          </cell>
        </row>
        <row r="29673">
          <cell r="H29673" t="str">
            <v/>
          </cell>
        </row>
        <row r="29674">
          <cell r="H29674" t="str">
            <v/>
          </cell>
        </row>
        <row r="29675">
          <cell r="H29675" t="str">
            <v/>
          </cell>
        </row>
        <row r="29676">
          <cell r="H29676" t="str">
            <v/>
          </cell>
        </row>
        <row r="29677">
          <cell r="A29677" t="str">
            <v xml:space="preserve">CANTIDAD TOTAL ACTIVIDAD No </v>
          </cell>
          <cell r="H29677" t="str">
            <v/>
          </cell>
        </row>
        <row r="29678">
          <cell r="A29678" t="str">
            <v>INSERTE PLANO, GRÁFICO O ESQUEMA AQUÍ</v>
          </cell>
        </row>
        <row r="29701">
          <cell r="B29701" t="str">
            <v xml:space="preserve">JOSE ENRIQUE CASTRO CASTRO </v>
          </cell>
        </row>
        <row r="29702">
          <cell r="B29702" t="str">
            <v xml:space="preserve">SECRETARIO DE PLANEACION </v>
          </cell>
        </row>
        <row r="29703">
          <cell r="B29703" t="str">
            <v xml:space="preserve">SECRETARIA DE PLANEACION </v>
          </cell>
        </row>
        <row r="29704">
          <cell r="B29704" t="str">
            <v/>
          </cell>
          <cell r="C29704" t="str">
            <v>ACTIVIDAD No  - PÁGINA 2</v>
          </cell>
        </row>
        <row r="29705">
          <cell r="A29705" t="str">
            <v>DEPARTAMENTO DE ANTIOQUIA</v>
          </cell>
        </row>
        <row r="29706">
          <cell r="A29706" t="str">
            <v>MUNICIPIO DE MONTEBELLO</v>
          </cell>
        </row>
        <row r="29707">
          <cell r="A29707" t="str">
            <v>PROYECTO: Mantenimiento y Mejoramiento de Vías Terciarias en los Municipios de Montebello y Santa Barbara</v>
          </cell>
        </row>
        <row r="29709">
          <cell r="A29709" t="str">
            <v>MEMORIAS DE OBRA</v>
          </cell>
        </row>
        <row r="29711">
          <cell r="A29711" t="str">
            <v>No.</v>
          </cell>
          <cell r="B29711" t="str">
            <v>DESCRIPCIÓN</v>
          </cell>
          <cell r="F29711" t="str">
            <v>ÍTEM DE PAGO</v>
          </cell>
          <cell r="G29711" t="str">
            <v>UNIDAD</v>
          </cell>
          <cell r="H29711" t="str">
            <v>CANTIDAD</v>
          </cell>
        </row>
        <row r="29712">
          <cell r="B29712" t="str">
            <v/>
          </cell>
          <cell r="F29712" t="str">
            <v/>
          </cell>
          <cell r="G29712" t="str">
            <v/>
          </cell>
          <cell r="H29712" t="str">
            <v/>
          </cell>
        </row>
        <row r="29714">
          <cell r="A29714" t="str">
            <v>DETALLE</v>
          </cell>
          <cell r="C29714" t="str">
            <v>FACTOR</v>
          </cell>
          <cell r="D29714" t="str">
            <v>CANTIDAD</v>
          </cell>
          <cell r="E29714" t="str">
            <v>A (ML)</v>
          </cell>
          <cell r="F29714" t="str">
            <v>B (M2)</v>
          </cell>
          <cell r="G29714" t="str">
            <v>C (M3)</v>
          </cell>
          <cell r="H29714" t="str">
            <v>TOTAL</v>
          </cell>
        </row>
        <row r="29715">
          <cell r="H29715" t="str">
            <v/>
          </cell>
        </row>
        <row r="29716">
          <cell r="H29716" t="str">
            <v/>
          </cell>
        </row>
        <row r="29717">
          <cell r="H29717" t="str">
            <v/>
          </cell>
        </row>
        <row r="29718">
          <cell r="H29718" t="str">
            <v/>
          </cell>
        </row>
        <row r="29719">
          <cell r="H29719" t="str">
            <v/>
          </cell>
        </row>
        <row r="29720">
          <cell r="H29720" t="str">
            <v/>
          </cell>
        </row>
        <row r="29721">
          <cell r="H29721" t="str">
            <v/>
          </cell>
        </row>
        <row r="29722">
          <cell r="H29722" t="str">
            <v/>
          </cell>
        </row>
        <row r="29723">
          <cell r="H29723" t="str">
            <v/>
          </cell>
        </row>
        <row r="29724">
          <cell r="H29724" t="str">
            <v/>
          </cell>
        </row>
        <row r="29725">
          <cell r="H29725" t="str">
            <v/>
          </cell>
        </row>
        <row r="29726">
          <cell r="H29726" t="str">
            <v/>
          </cell>
        </row>
        <row r="29727">
          <cell r="H29727" t="str">
            <v/>
          </cell>
        </row>
        <row r="29728">
          <cell r="H29728" t="str">
            <v/>
          </cell>
        </row>
        <row r="29729">
          <cell r="H29729" t="str">
            <v/>
          </cell>
        </row>
        <row r="29730">
          <cell r="H29730" t="str">
            <v/>
          </cell>
        </row>
        <row r="29731">
          <cell r="H29731" t="str">
            <v/>
          </cell>
        </row>
        <row r="29732">
          <cell r="H29732" t="str">
            <v/>
          </cell>
        </row>
        <row r="29733">
          <cell r="H29733" t="str">
            <v/>
          </cell>
        </row>
        <row r="29734">
          <cell r="H29734" t="str">
            <v/>
          </cell>
        </row>
        <row r="29735">
          <cell r="H29735" t="str">
            <v/>
          </cell>
        </row>
        <row r="29736">
          <cell r="H29736" t="str">
            <v/>
          </cell>
        </row>
        <row r="29737">
          <cell r="H29737" t="str">
            <v/>
          </cell>
        </row>
        <row r="29738">
          <cell r="H29738" t="str">
            <v/>
          </cell>
        </row>
        <row r="29739">
          <cell r="H29739" t="str">
            <v/>
          </cell>
        </row>
        <row r="29740">
          <cell r="H29740" t="str">
            <v/>
          </cell>
        </row>
        <row r="29741">
          <cell r="H29741" t="str">
            <v/>
          </cell>
        </row>
        <row r="29742">
          <cell r="H29742" t="str">
            <v/>
          </cell>
        </row>
        <row r="29743">
          <cell r="H29743" t="str">
            <v/>
          </cell>
        </row>
        <row r="29744">
          <cell r="H29744" t="str">
            <v/>
          </cell>
        </row>
        <row r="29745">
          <cell r="H29745" t="str">
            <v/>
          </cell>
        </row>
        <row r="29746">
          <cell r="A29746" t="str">
            <v>ACTIVIDAD No  - PÁGINA 1</v>
          </cell>
        </row>
        <row r="29747">
          <cell r="H29747" t="str">
            <v/>
          </cell>
        </row>
        <row r="29748">
          <cell r="H29748" t="str">
            <v/>
          </cell>
        </row>
        <row r="29749">
          <cell r="H29749" t="str">
            <v/>
          </cell>
        </row>
        <row r="29750">
          <cell r="H29750" t="str">
            <v/>
          </cell>
        </row>
        <row r="29751">
          <cell r="H29751" t="str">
            <v/>
          </cell>
        </row>
        <row r="29752">
          <cell r="H29752" t="str">
            <v/>
          </cell>
        </row>
        <row r="29753">
          <cell r="H29753" t="str">
            <v/>
          </cell>
        </row>
        <row r="29754">
          <cell r="H29754" t="str">
            <v/>
          </cell>
        </row>
        <row r="29755">
          <cell r="H29755" t="str">
            <v/>
          </cell>
        </row>
        <row r="29756">
          <cell r="H29756" t="str">
            <v/>
          </cell>
        </row>
        <row r="29757">
          <cell r="H29757" t="str">
            <v/>
          </cell>
        </row>
        <row r="29758">
          <cell r="H29758" t="str">
            <v/>
          </cell>
        </row>
        <row r="29759">
          <cell r="H29759" t="str">
            <v/>
          </cell>
        </row>
        <row r="29760">
          <cell r="H29760" t="str">
            <v/>
          </cell>
        </row>
        <row r="29761">
          <cell r="H29761" t="str">
            <v/>
          </cell>
        </row>
        <row r="29762">
          <cell r="H29762" t="str">
            <v/>
          </cell>
        </row>
        <row r="29763">
          <cell r="H29763" t="str">
            <v/>
          </cell>
        </row>
        <row r="29764">
          <cell r="A29764" t="str">
            <v xml:space="preserve">CANTIDAD TOTAL ACTIVIDAD No </v>
          </cell>
          <cell r="H29764" t="str">
            <v/>
          </cell>
        </row>
        <row r="29765">
          <cell r="A29765" t="str">
            <v>INSERTE PLANO, GRÁFICO O ESQUEMA AQUÍ</v>
          </cell>
        </row>
        <row r="29788">
          <cell r="B29788" t="str">
            <v xml:space="preserve">JOSE ENRIQUE CASTRO CASTRO </v>
          </cell>
        </row>
        <row r="29789">
          <cell r="B29789" t="str">
            <v xml:space="preserve">SECRETARIO DE PLANEACION </v>
          </cell>
        </row>
        <row r="29790">
          <cell r="B29790" t="str">
            <v xml:space="preserve">SECRETARIA DE PLANEACION </v>
          </cell>
        </row>
        <row r="29791">
          <cell r="B29791" t="str">
            <v/>
          </cell>
          <cell r="C29791" t="str">
            <v>ACTIVIDAD No  - PÁGINA 2</v>
          </cell>
        </row>
        <row r="29792">
          <cell r="A29792" t="str">
            <v>DEPARTAMENTO DE ANTIOQUIA</v>
          </cell>
        </row>
        <row r="29793">
          <cell r="A29793" t="str">
            <v>MUNICIPIO DE MONTEBELLO</v>
          </cell>
        </row>
        <row r="29794">
          <cell r="A29794" t="str">
            <v>PROYECTO: Mantenimiento y Mejoramiento de Vías Terciarias en los Municipios de Montebello y Santa Barbara</v>
          </cell>
        </row>
        <row r="29796">
          <cell r="A29796" t="str">
            <v>MEMORIAS DE OBRA</v>
          </cell>
        </row>
        <row r="29798">
          <cell r="A29798" t="str">
            <v>No.</v>
          </cell>
          <cell r="B29798" t="str">
            <v>DESCRIPCIÓN</v>
          </cell>
          <cell r="F29798" t="str">
            <v>ÍTEM DE PAGO</v>
          </cell>
          <cell r="G29798" t="str">
            <v>UNIDAD</v>
          </cell>
          <cell r="H29798" t="str">
            <v>CANTIDAD</v>
          </cell>
        </row>
        <row r="29799">
          <cell r="B29799" t="str">
            <v/>
          </cell>
          <cell r="F29799" t="str">
            <v/>
          </cell>
          <cell r="G29799" t="str">
            <v/>
          </cell>
          <cell r="H29799" t="str">
            <v/>
          </cell>
        </row>
        <row r="29801">
          <cell r="A29801" t="str">
            <v>DETALLE</v>
          </cell>
          <cell r="C29801" t="str">
            <v>FACTOR</v>
          </cell>
          <cell r="D29801" t="str">
            <v>CANTIDAD</v>
          </cell>
          <cell r="E29801" t="str">
            <v>A (ML)</v>
          </cell>
          <cell r="F29801" t="str">
            <v>B (M2)</v>
          </cell>
          <cell r="G29801" t="str">
            <v>C (M3)</v>
          </cell>
          <cell r="H29801" t="str">
            <v>TOTAL</v>
          </cell>
        </row>
        <row r="29802">
          <cell r="H29802" t="str">
            <v/>
          </cell>
        </row>
        <row r="29803">
          <cell r="H29803" t="str">
            <v/>
          </cell>
        </row>
        <row r="29804">
          <cell r="H29804" t="str">
            <v/>
          </cell>
        </row>
        <row r="29805">
          <cell r="H29805" t="str">
            <v/>
          </cell>
        </row>
        <row r="29806">
          <cell r="H29806" t="str">
            <v/>
          </cell>
        </row>
        <row r="29807">
          <cell r="H29807" t="str">
            <v/>
          </cell>
        </row>
        <row r="29808">
          <cell r="H29808" t="str">
            <v/>
          </cell>
        </row>
        <row r="29809">
          <cell r="H29809" t="str">
            <v/>
          </cell>
        </row>
        <row r="29810">
          <cell r="H29810" t="str">
            <v/>
          </cell>
        </row>
        <row r="29811">
          <cell r="H29811" t="str">
            <v/>
          </cell>
        </row>
        <row r="29812">
          <cell r="H29812" t="str">
            <v/>
          </cell>
        </row>
        <row r="29813">
          <cell r="H29813" t="str">
            <v/>
          </cell>
        </row>
        <row r="29814">
          <cell r="H29814" t="str">
            <v/>
          </cell>
        </row>
        <row r="29815">
          <cell r="H29815" t="str">
            <v/>
          </cell>
        </row>
        <row r="29816">
          <cell r="H29816" t="str">
            <v/>
          </cell>
        </row>
        <row r="29817">
          <cell r="H29817" t="str">
            <v/>
          </cell>
        </row>
        <row r="29818">
          <cell r="H29818" t="str">
            <v/>
          </cell>
        </row>
        <row r="29819">
          <cell r="H29819" t="str">
            <v/>
          </cell>
        </row>
        <row r="29820">
          <cell r="H29820" t="str">
            <v/>
          </cell>
        </row>
        <row r="29821">
          <cell r="H29821" t="str">
            <v/>
          </cell>
        </row>
        <row r="29822">
          <cell r="H29822" t="str">
            <v/>
          </cell>
        </row>
        <row r="29823">
          <cell r="H29823" t="str">
            <v/>
          </cell>
        </row>
        <row r="29824">
          <cell r="H29824" t="str">
            <v/>
          </cell>
        </row>
        <row r="29825">
          <cell r="H29825" t="str">
            <v/>
          </cell>
        </row>
        <row r="29826">
          <cell r="H29826" t="str">
            <v/>
          </cell>
        </row>
        <row r="29827">
          <cell r="H29827" t="str">
            <v/>
          </cell>
        </row>
        <row r="29828">
          <cell r="H29828" t="str">
            <v/>
          </cell>
        </row>
        <row r="29829">
          <cell r="H29829" t="str">
            <v/>
          </cell>
        </row>
        <row r="29830">
          <cell r="H29830" t="str">
            <v/>
          </cell>
        </row>
        <row r="29831">
          <cell r="H29831" t="str">
            <v/>
          </cell>
        </row>
        <row r="29832">
          <cell r="H29832" t="str">
            <v/>
          </cell>
        </row>
        <row r="29833">
          <cell r="A29833" t="str">
            <v>ACTIVIDAD No  - PÁGINA 1</v>
          </cell>
        </row>
        <row r="29834">
          <cell r="H29834" t="str">
            <v/>
          </cell>
        </row>
        <row r="29835">
          <cell r="H29835" t="str">
            <v/>
          </cell>
        </row>
        <row r="29836">
          <cell r="H29836" t="str">
            <v/>
          </cell>
        </row>
        <row r="29837">
          <cell r="H29837" t="str">
            <v/>
          </cell>
        </row>
        <row r="29838">
          <cell r="H29838" t="str">
            <v/>
          </cell>
        </row>
        <row r="29839">
          <cell r="H29839" t="str">
            <v/>
          </cell>
        </row>
        <row r="29840">
          <cell r="H29840" t="str">
            <v/>
          </cell>
        </row>
        <row r="29841">
          <cell r="H29841" t="str">
            <v/>
          </cell>
        </row>
        <row r="29842">
          <cell r="H29842" t="str">
            <v/>
          </cell>
        </row>
        <row r="29843">
          <cell r="H29843" t="str">
            <v/>
          </cell>
        </row>
        <row r="29844">
          <cell r="H29844" t="str">
            <v/>
          </cell>
        </row>
        <row r="29845">
          <cell r="H29845" t="str">
            <v/>
          </cell>
        </row>
        <row r="29846">
          <cell r="H29846" t="str">
            <v/>
          </cell>
        </row>
        <row r="29847">
          <cell r="H29847" t="str">
            <v/>
          </cell>
        </row>
        <row r="29848">
          <cell r="H29848" t="str">
            <v/>
          </cell>
        </row>
        <row r="29849">
          <cell r="H29849" t="str">
            <v/>
          </cell>
        </row>
        <row r="29850">
          <cell r="H29850" t="str">
            <v/>
          </cell>
        </row>
        <row r="29851">
          <cell r="A29851" t="str">
            <v xml:space="preserve">CANTIDAD TOTAL ACTIVIDAD No </v>
          </cell>
          <cell r="H29851" t="str">
            <v/>
          </cell>
        </row>
        <row r="29852">
          <cell r="A29852" t="str">
            <v>INSERTE PLANO, GRÁFICO O ESQUEMA AQUÍ</v>
          </cell>
        </row>
        <row r="29875">
          <cell r="B29875" t="str">
            <v xml:space="preserve">JOSE ENRIQUE CASTRO CASTRO </v>
          </cell>
        </row>
        <row r="29876">
          <cell r="B29876" t="str">
            <v xml:space="preserve">SECRETARIO DE PLANEACION </v>
          </cell>
        </row>
        <row r="29877">
          <cell r="B29877" t="str">
            <v xml:space="preserve">SECRETARIA DE PLANEACION </v>
          </cell>
        </row>
        <row r="29878">
          <cell r="B29878" t="str">
            <v/>
          </cell>
          <cell r="C29878" t="str">
            <v>ACTIVIDAD No  - PÁGINA 2</v>
          </cell>
        </row>
        <row r="29879">
          <cell r="A29879" t="str">
            <v>DEPARTAMENTO DE ANTIOQUIA</v>
          </cell>
        </row>
        <row r="29880">
          <cell r="A29880" t="str">
            <v>MUNICIPIO DE MONTEBELLO</v>
          </cell>
        </row>
        <row r="29881">
          <cell r="A29881" t="str">
            <v>PROYECTO: Mantenimiento y Mejoramiento de Vías Terciarias en los Municipios de Montebello y Santa Barbara</v>
          </cell>
        </row>
        <row r="29883">
          <cell r="A29883" t="str">
            <v>MEMORIAS DE OBRA</v>
          </cell>
        </row>
        <row r="29885">
          <cell r="A29885" t="str">
            <v>No.</v>
          </cell>
          <cell r="B29885" t="str">
            <v>DESCRIPCIÓN</v>
          </cell>
          <cell r="F29885" t="str">
            <v>ÍTEM DE PAGO</v>
          </cell>
          <cell r="G29885" t="str">
            <v>UNIDAD</v>
          </cell>
          <cell r="H29885" t="str">
            <v>CANTIDAD</v>
          </cell>
        </row>
        <row r="29886">
          <cell r="B29886" t="str">
            <v/>
          </cell>
          <cell r="F29886" t="str">
            <v/>
          </cell>
          <cell r="G29886" t="str">
            <v/>
          </cell>
          <cell r="H29886" t="str">
            <v/>
          </cell>
        </row>
        <row r="29888">
          <cell r="A29888" t="str">
            <v>DETALLE</v>
          </cell>
          <cell r="C29888" t="str">
            <v>FACTOR</v>
          </cell>
          <cell r="D29888" t="str">
            <v>CANTIDAD</v>
          </cell>
          <cell r="E29888" t="str">
            <v>A (ML)</v>
          </cell>
          <cell r="F29888" t="str">
            <v>B (M2)</v>
          </cell>
          <cell r="G29888" t="str">
            <v>C (M3)</v>
          </cell>
          <cell r="H29888" t="str">
            <v>TOTAL</v>
          </cell>
        </row>
        <row r="29889">
          <cell r="H29889" t="str">
            <v/>
          </cell>
        </row>
        <row r="29890">
          <cell r="H29890" t="str">
            <v/>
          </cell>
        </row>
        <row r="29891">
          <cell r="H29891" t="str">
            <v/>
          </cell>
        </row>
        <row r="29892">
          <cell r="H29892" t="str">
            <v/>
          </cell>
        </row>
        <row r="29893">
          <cell r="H29893" t="str">
            <v/>
          </cell>
        </row>
        <row r="29894">
          <cell r="H29894" t="str">
            <v/>
          </cell>
        </row>
        <row r="29895">
          <cell r="H29895" t="str">
            <v/>
          </cell>
        </row>
        <row r="29896">
          <cell r="H29896" t="str">
            <v/>
          </cell>
        </row>
        <row r="29897">
          <cell r="H29897" t="str">
            <v/>
          </cell>
        </row>
        <row r="29898">
          <cell r="H29898" t="str">
            <v/>
          </cell>
        </row>
        <row r="29899">
          <cell r="H29899" t="str">
            <v/>
          </cell>
        </row>
        <row r="29900">
          <cell r="H29900" t="str">
            <v/>
          </cell>
        </row>
        <row r="29901">
          <cell r="H29901" t="str">
            <v/>
          </cell>
        </row>
        <row r="29902">
          <cell r="H29902" t="str">
            <v/>
          </cell>
        </row>
        <row r="29903">
          <cell r="H29903" t="str">
            <v/>
          </cell>
        </row>
        <row r="29904">
          <cell r="H29904" t="str">
            <v/>
          </cell>
        </row>
        <row r="29905">
          <cell r="H29905" t="str">
            <v/>
          </cell>
        </row>
        <row r="29906">
          <cell r="H29906" t="str">
            <v/>
          </cell>
        </row>
        <row r="29907">
          <cell r="H29907" t="str">
            <v/>
          </cell>
        </row>
        <row r="29908">
          <cell r="H29908" t="str">
            <v/>
          </cell>
        </row>
        <row r="29909">
          <cell r="H29909" t="str">
            <v/>
          </cell>
        </row>
        <row r="29910">
          <cell r="H29910" t="str">
            <v/>
          </cell>
        </row>
        <row r="29911">
          <cell r="H29911" t="str">
            <v/>
          </cell>
        </row>
        <row r="29912">
          <cell r="H29912" t="str">
            <v/>
          </cell>
        </row>
        <row r="29913">
          <cell r="H29913" t="str">
            <v/>
          </cell>
        </row>
        <row r="29914">
          <cell r="H29914" t="str">
            <v/>
          </cell>
        </row>
        <row r="29915">
          <cell r="H29915" t="str">
            <v/>
          </cell>
        </row>
        <row r="29916">
          <cell r="H29916" t="str">
            <v/>
          </cell>
        </row>
        <row r="29917">
          <cell r="H29917" t="str">
            <v/>
          </cell>
        </row>
        <row r="29918">
          <cell r="H29918" t="str">
            <v/>
          </cell>
        </row>
        <row r="29919">
          <cell r="H29919" t="str">
            <v/>
          </cell>
        </row>
        <row r="29920">
          <cell r="A29920" t="str">
            <v>ACTIVIDAD No  - PÁGINA 1</v>
          </cell>
        </row>
        <row r="29921">
          <cell r="H29921" t="str">
            <v/>
          </cell>
        </row>
        <row r="29922">
          <cell r="H29922" t="str">
            <v/>
          </cell>
        </row>
        <row r="29923">
          <cell r="H29923" t="str">
            <v/>
          </cell>
        </row>
        <row r="29924">
          <cell r="H29924" t="str">
            <v/>
          </cell>
        </row>
        <row r="29925">
          <cell r="H29925" t="str">
            <v/>
          </cell>
        </row>
        <row r="29926">
          <cell r="H29926" t="str">
            <v/>
          </cell>
        </row>
        <row r="29927">
          <cell r="H29927" t="str">
            <v/>
          </cell>
        </row>
        <row r="29928">
          <cell r="H29928" t="str">
            <v/>
          </cell>
        </row>
        <row r="29929">
          <cell r="H29929" t="str">
            <v/>
          </cell>
        </row>
        <row r="29930">
          <cell r="H29930" t="str">
            <v/>
          </cell>
        </row>
        <row r="29931">
          <cell r="H29931" t="str">
            <v/>
          </cell>
        </row>
        <row r="29932">
          <cell r="H29932" t="str">
            <v/>
          </cell>
        </row>
        <row r="29933">
          <cell r="H29933" t="str">
            <v/>
          </cell>
        </row>
        <row r="29934">
          <cell r="H29934" t="str">
            <v/>
          </cell>
        </row>
        <row r="29935">
          <cell r="H29935" t="str">
            <v/>
          </cell>
        </row>
        <row r="29936">
          <cell r="H29936" t="str">
            <v/>
          </cell>
        </row>
        <row r="29937">
          <cell r="H29937" t="str">
            <v/>
          </cell>
        </row>
        <row r="29938">
          <cell r="A29938" t="str">
            <v xml:space="preserve">CANTIDAD TOTAL ACTIVIDAD No </v>
          </cell>
          <cell r="H29938" t="str">
            <v/>
          </cell>
        </row>
        <row r="29939">
          <cell r="A29939" t="str">
            <v>INSERTE PLANO, GRÁFICO O ESQUEMA AQUÍ</v>
          </cell>
        </row>
        <row r="29962">
          <cell r="B29962" t="str">
            <v xml:space="preserve">JOSE ENRIQUE CASTRO CASTRO </v>
          </cell>
        </row>
        <row r="29963">
          <cell r="B29963" t="str">
            <v xml:space="preserve">SECRETARIO DE PLANEACION </v>
          </cell>
        </row>
        <row r="29964">
          <cell r="B29964" t="str">
            <v xml:space="preserve">SECRETARIA DE PLANEACION </v>
          </cell>
        </row>
        <row r="29965">
          <cell r="B29965" t="str">
            <v/>
          </cell>
          <cell r="C29965" t="str">
            <v>ACTIVIDAD No  - PÁGINA 2</v>
          </cell>
        </row>
        <row r="29966">
          <cell r="A29966" t="str">
            <v>DEPARTAMENTO DE ANTIOQUIA</v>
          </cell>
        </row>
        <row r="29967">
          <cell r="A29967" t="str">
            <v>MUNICIPIO DE MONTEBELLO</v>
          </cell>
        </row>
        <row r="29968">
          <cell r="A29968" t="str">
            <v>PROYECTO: Mantenimiento y Mejoramiento de Vías Terciarias en los Municipios de Montebello y Santa Barbara</v>
          </cell>
        </row>
        <row r="29970">
          <cell r="A29970" t="str">
            <v>MEMORIAS DE OBRA</v>
          </cell>
        </row>
        <row r="29972">
          <cell r="A29972" t="str">
            <v>No.</v>
          </cell>
          <cell r="B29972" t="str">
            <v>DESCRIPCIÓN</v>
          </cell>
          <cell r="F29972" t="str">
            <v>ÍTEM DE PAGO</v>
          </cell>
          <cell r="G29972" t="str">
            <v>UNIDAD</v>
          </cell>
          <cell r="H29972" t="str">
            <v>CANTIDAD</v>
          </cell>
        </row>
        <row r="29973">
          <cell r="B29973" t="str">
            <v/>
          </cell>
          <cell r="F29973" t="str">
            <v/>
          </cell>
          <cell r="G29973" t="str">
            <v/>
          </cell>
          <cell r="H29973" t="str">
            <v/>
          </cell>
        </row>
        <row r="29975">
          <cell r="A29975" t="str">
            <v>DETALLE</v>
          </cell>
          <cell r="C29975" t="str">
            <v>FACTOR</v>
          </cell>
          <cell r="D29975" t="str">
            <v>CANTIDAD</v>
          </cell>
          <cell r="E29975" t="str">
            <v>A (ML)</v>
          </cell>
          <cell r="F29975" t="str">
            <v>B (M2)</v>
          </cell>
          <cell r="G29975" t="str">
            <v>C (M3)</v>
          </cell>
          <cell r="H29975" t="str">
            <v>TOTAL</v>
          </cell>
        </row>
        <row r="29976">
          <cell r="H29976" t="str">
            <v/>
          </cell>
        </row>
        <row r="29977">
          <cell r="H29977" t="str">
            <v/>
          </cell>
        </row>
        <row r="29978">
          <cell r="H29978" t="str">
            <v/>
          </cell>
        </row>
        <row r="29979">
          <cell r="H29979" t="str">
            <v/>
          </cell>
        </row>
        <row r="29980">
          <cell r="H29980" t="str">
            <v/>
          </cell>
        </row>
        <row r="29981">
          <cell r="H29981" t="str">
            <v/>
          </cell>
        </row>
        <row r="29982">
          <cell r="H29982" t="str">
            <v/>
          </cell>
        </row>
        <row r="29983">
          <cell r="H29983" t="str">
            <v/>
          </cell>
        </row>
        <row r="29984">
          <cell r="H29984" t="str">
            <v/>
          </cell>
        </row>
        <row r="29985">
          <cell r="H29985" t="str">
            <v/>
          </cell>
        </row>
        <row r="29986">
          <cell r="H29986" t="str">
            <v/>
          </cell>
        </row>
        <row r="29987">
          <cell r="H29987" t="str">
            <v/>
          </cell>
        </row>
        <row r="29988">
          <cell r="H29988" t="str">
            <v/>
          </cell>
        </row>
        <row r="29989">
          <cell r="H29989" t="str">
            <v/>
          </cell>
        </row>
        <row r="29990">
          <cell r="H29990" t="str">
            <v/>
          </cell>
        </row>
        <row r="29991">
          <cell r="H29991" t="str">
            <v/>
          </cell>
        </row>
        <row r="29992">
          <cell r="H29992" t="str">
            <v/>
          </cell>
        </row>
        <row r="29993">
          <cell r="H29993" t="str">
            <v/>
          </cell>
        </row>
        <row r="29994">
          <cell r="H29994" t="str">
            <v/>
          </cell>
        </row>
        <row r="29995">
          <cell r="H29995" t="str">
            <v/>
          </cell>
        </row>
        <row r="29996">
          <cell r="H29996" t="str">
            <v/>
          </cell>
        </row>
        <row r="29997">
          <cell r="H29997" t="str">
            <v/>
          </cell>
        </row>
        <row r="29998">
          <cell r="H29998" t="str">
            <v/>
          </cell>
        </row>
        <row r="29999">
          <cell r="H29999" t="str">
            <v/>
          </cell>
        </row>
        <row r="30000">
          <cell r="H30000" t="str">
            <v/>
          </cell>
        </row>
        <row r="30001">
          <cell r="H30001" t="str">
            <v/>
          </cell>
        </row>
        <row r="30002">
          <cell r="H30002" t="str">
            <v/>
          </cell>
        </row>
        <row r="30003">
          <cell r="H30003" t="str">
            <v/>
          </cell>
        </row>
        <row r="30004">
          <cell r="H30004" t="str">
            <v/>
          </cell>
        </row>
        <row r="30005">
          <cell r="H30005" t="str">
            <v/>
          </cell>
        </row>
        <row r="30006">
          <cell r="H30006" t="str">
            <v/>
          </cell>
        </row>
        <row r="30007">
          <cell r="A30007" t="str">
            <v>ACTIVIDAD No  - PÁGINA 1</v>
          </cell>
        </row>
        <row r="30008">
          <cell r="H30008" t="str">
            <v/>
          </cell>
        </row>
        <row r="30009">
          <cell r="H30009" t="str">
            <v/>
          </cell>
        </row>
        <row r="30010">
          <cell r="H30010" t="str">
            <v/>
          </cell>
        </row>
        <row r="30011">
          <cell r="H30011" t="str">
            <v/>
          </cell>
        </row>
        <row r="30012">
          <cell r="H30012" t="str">
            <v/>
          </cell>
        </row>
        <row r="30013">
          <cell r="H30013" t="str">
            <v/>
          </cell>
        </row>
        <row r="30014">
          <cell r="H30014" t="str">
            <v/>
          </cell>
        </row>
        <row r="30015">
          <cell r="H30015" t="str">
            <v/>
          </cell>
        </row>
        <row r="30016">
          <cell r="H30016" t="str">
            <v/>
          </cell>
        </row>
        <row r="30017">
          <cell r="H30017" t="str">
            <v/>
          </cell>
        </row>
        <row r="30018">
          <cell r="H30018" t="str">
            <v/>
          </cell>
        </row>
        <row r="30019">
          <cell r="H30019" t="str">
            <v/>
          </cell>
        </row>
        <row r="30020">
          <cell r="H30020" t="str">
            <v/>
          </cell>
        </row>
        <row r="30021">
          <cell r="H30021" t="str">
            <v/>
          </cell>
        </row>
        <row r="30022">
          <cell r="H30022" t="str">
            <v/>
          </cell>
        </row>
        <row r="30023">
          <cell r="H30023" t="str">
            <v/>
          </cell>
        </row>
        <row r="30024">
          <cell r="H30024" t="str">
            <v/>
          </cell>
        </row>
        <row r="30025">
          <cell r="A30025" t="str">
            <v xml:space="preserve">CANTIDAD TOTAL ACTIVIDAD No </v>
          </cell>
          <cell r="H30025" t="str">
            <v/>
          </cell>
        </row>
        <row r="30026">
          <cell r="A30026" t="str">
            <v>INSERTE PLANO, GRÁFICO O ESQUEMA AQUÍ</v>
          </cell>
        </row>
        <row r="30049">
          <cell r="B30049" t="str">
            <v xml:space="preserve">JOSE ENRIQUE CASTRO CASTRO </v>
          </cell>
        </row>
        <row r="30050">
          <cell r="B30050" t="str">
            <v xml:space="preserve">SECRETARIO DE PLANEACION </v>
          </cell>
        </row>
        <row r="30051">
          <cell r="B30051" t="str">
            <v xml:space="preserve">SECRETARIA DE PLANEACION </v>
          </cell>
        </row>
        <row r="30052">
          <cell r="B30052" t="str">
            <v/>
          </cell>
          <cell r="C30052" t="str">
            <v>ACTIVIDAD No  - PÁGINA 2</v>
          </cell>
        </row>
        <row r="30053">
          <cell r="A30053" t="str">
            <v>DEPARTAMENTO DE ANTIOQUIA</v>
          </cell>
        </row>
        <row r="30054">
          <cell r="A30054" t="str">
            <v>MUNICIPIO DE MONTEBELLO</v>
          </cell>
        </row>
        <row r="30055">
          <cell r="A30055" t="str">
            <v>PROYECTO: Mantenimiento y Mejoramiento de Vías Terciarias en los Municipios de Montebello y Santa Barbara</v>
          </cell>
        </row>
        <row r="30057">
          <cell r="A30057" t="str">
            <v>MEMORIAS DE OBRA</v>
          </cell>
        </row>
        <row r="30059">
          <cell r="A30059" t="str">
            <v>No.</v>
          </cell>
          <cell r="B30059" t="str">
            <v>DESCRIPCIÓN</v>
          </cell>
          <cell r="F30059" t="str">
            <v>ÍTEM DE PAGO</v>
          </cell>
          <cell r="G30059" t="str">
            <v>UNIDAD</v>
          </cell>
          <cell r="H30059" t="str">
            <v>CANTIDAD</v>
          </cell>
        </row>
        <row r="30060">
          <cell r="B30060" t="str">
            <v/>
          </cell>
          <cell r="F30060" t="str">
            <v/>
          </cell>
          <cell r="G30060" t="str">
            <v/>
          </cell>
          <cell r="H30060" t="str">
            <v/>
          </cell>
        </row>
        <row r="30062">
          <cell r="A30062" t="str">
            <v>DETALLE</v>
          </cell>
          <cell r="C30062" t="str">
            <v>FACTOR</v>
          </cell>
          <cell r="D30062" t="str">
            <v>CANTIDAD</v>
          </cell>
          <cell r="E30062" t="str">
            <v>A (ML)</v>
          </cell>
          <cell r="F30062" t="str">
            <v>B (M2)</v>
          </cell>
          <cell r="G30062" t="str">
            <v>C (M3)</v>
          </cell>
          <cell r="H30062" t="str">
            <v>TOTAL</v>
          </cell>
        </row>
        <row r="30063">
          <cell r="H30063" t="str">
            <v/>
          </cell>
        </row>
        <row r="30064">
          <cell r="H30064" t="str">
            <v/>
          </cell>
        </row>
        <row r="30065">
          <cell r="H30065" t="str">
            <v/>
          </cell>
        </row>
        <row r="30066">
          <cell r="H30066" t="str">
            <v/>
          </cell>
        </row>
        <row r="30067">
          <cell r="H30067" t="str">
            <v/>
          </cell>
        </row>
        <row r="30068">
          <cell r="H30068" t="str">
            <v/>
          </cell>
        </row>
        <row r="30069">
          <cell r="H30069" t="str">
            <v/>
          </cell>
        </row>
        <row r="30070">
          <cell r="H30070" t="str">
            <v/>
          </cell>
        </row>
        <row r="30071">
          <cell r="H30071" t="str">
            <v/>
          </cell>
        </row>
        <row r="30072">
          <cell r="H30072" t="str">
            <v/>
          </cell>
        </row>
        <row r="30073">
          <cell r="H30073" t="str">
            <v/>
          </cell>
        </row>
        <row r="30074">
          <cell r="H30074" t="str">
            <v/>
          </cell>
        </row>
        <row r="30075">
          <cell r="H30075" t="str">
            <v/>
          </cell>
        </row>
        <row r="30076">
          <cell r="H30076" t="str">
            <v/>
          </cell>
        </row>
        <row r="30077">
          <cell r="H30077" t="str">
            <v/>
          </cell>
        </row>
        <row r="30078">
          <cell r="H30078" t="str">
            <v/>
          </cell>
        </row>
        <row r="30079">
          <cell r="H30079" t="str">
            <v/>
          </cell>
        </row>
        <row r="30080">
          <cell r="H30080" t="str">
            <v/>
          </cell>
        </row>
        <row r="30081">
          <cell r="H30081" t="str">
            <v/>
          </cell>
        </row>
        <row r="30082">
          <cell r="H30082" t="str">
            <v/>
          </cell>
        </row>
        <row r="30083">
          <cell r="H30083" t="str">
            <v/>
          </cell>
        </row>
        <row r="30084">
          <cell r="H30084" t="str">
            <v/>
          </cell>
        </row>
        <row r="30085">
          <cell r="H30085" t="str">
            <v/>
          </cell>
        </row>
        <row r="30086">
          <cell r="H30086" t="str">
            <v/>
          </cell>
        </row>
        <row r="30087">
          <cell r="H30087" t="str">
            <v/>
          </cell>
        </row>
        <row r="30088">
          <cell r="H30088" t="str">
            <v/>
          </cell>
        </row>
        <row r="30089">
          <cell r="H30089" t="str">
            <v/>
          </cell>
        </row>
        <row r="30090">
          <cell r="H30090" t="str">
            <v/>
          </cell>
        </row>
        <row r="30091">
          <cell r="H30091" t="str">
            <v/>
          </cell>
        </row>
        <row r="30092">
          <cell r="H30092" t="str">
            <v/>
          </cell>
        </row>
        <row r="30093">
          <cell r="H30093" t="str">
            <v/>
          </cell>
        </row>
        <row r="30094">
          <cell r="A30094" t="str">
            <v>ACTIVIDAD No  - PÁGINA 1</v>
          </cell>
        </row>
        <row r="30095">
          <cell r="H30095" t="str">
            <v/>
          </cell>
        </row>
        <row r="30096">
          <cell r="H30096" t="str">
            <v/>
          </cell>
        </row>
        <row r="30097">
          <cell r="H30097" t="str">
            <v/>
          </cell>
        </row>
        <row r="30098">
          <cell r="H30098" t="str">
            <v/>
          </cell>
        </row>
        <row r="30099">
          <cell r="H30099" t="str">
            <v/>
          </cell>
        </row>
        <row r="30100">
          <cell r="H30100" t="str">
            <v/>
          </cell>
        </row>
        <row r="30101">
          <cell r="H30101" t="str">
            <v/>
          </cell>
        </row>
        <row r="30102">
          <cell r="H30102" t="str">
            <v/>
          </cell>
        </row>
        <row r="30103">
          <cell r="H30103" t="str">
            <v/>
          </cell>
        </row>
        <row r="30104">
          <cell r="H30104" t="str">
            <v/>
          </cell>
        </row>
        <row r="30105">
          <cell r="H30105" t="str">
            <v/>
          </cell>
        </row>
        <row r="30106">
          <cell r="H30106" t="str">
            <v/>
          </cell>
        </row>
        <row r="30107">
          <cell r="H30107" t="str">
            <v/>
          </cell>
        </row>
        <row r="30108">
          <cell r="H30108" t="str">
            <v/>
          </cell>
        </row>
        <row r="30109">
          <cell r="H30109" t="str">
            <v/>
          </cell>
        </row>
        <row r="30110">
          <cell r="H30110" t="str">
            <v/>
          </cell>
        </row>
        <row r="30111">
          <cell r="H30111" t="str">
            <v/>
          </cell>
        </row>
        <row r="30112">
          <cell r="A30112" t="str">
            <v xml:space="preserve">CANTIDAD TOTAL ACTIVIDAD No </v>
          </cell>
          <cell r="H30112" t="str">
            <v/>
          </cell>
        </row>
        <row r="30113">
          <cell r="A30113" t="str">
            <v>INSERTE PLANO, GRÁFICO O ESQUEMA AQUÍ</v>
          </cell>
        </row>
        <row r="30136">
          <cell r="B30136" t="str">
            <v xml:space="preserve">JOSE ENRIQUE CASTRO CASTRO </v>
          </cell>
        </row>
        <row r="30137">
          <cell r="B30137" t="str">
            <v xml:space="preserve">SECRETARIO DE PLANEACION </v>
          </cell>
        </row>
        <row r="30138">
          <cell r="B30138" t="str">
            <v xml:space="preserve">SECRETARIA DE PLANEACION </v>
          </cell>
        </row>
        <row r="30139">
          <cell r="B30139" t="str">
            <v/>
          </cell>
          <cell r="C30139" t="str">
            <v>ACTIVIDAD No  - PÁGINA 2</v>
          </cell>
        </row>
        <row r="30140">
          <cell r="A30140" t="str">
            <v>DEPARTAMENTO DE ANTIOQUIA</v>
          </cell>
        </row>
        <row r="30141">
          <cell r="A30141" t="str">
            <v>MUNICIPIO DE MONTEBELLO</v>
          </cell>
        </row>
        <row r="30142">
          <cell r="A30142" t="str">
            <v>PROYECTO: Mantenimiento y Mejoramiento de Vías Terciarias en los Municipios de Montebello y Santa Barbara</v>
          </cell>
        </row>
        <row r="30144">
          <cell r="A30144" t="str">
            <v>MEMORIAS DE OBRA</v>
          </cell>
        </row>
        <row r="30146">
          <cell r="A30146" t="str">
            <v>No.</v>
          </cell>
          <cell r="B30146" t="str">
            <v>DESCRIPCIÓN</v>
          </cell>
          <cell r="F30146" t="str">
            <v>ÍTEM DE PAGO</v>
          </cell>
          <cell r="G30146" t="str">
            <v>UNIDAD</v>
          </cell>
          <cell r="H30146" t="str">
            <v>CANTIDAD</v>
          </cell>
        </row>
        <row r="30147">
          <cell r="B30147" t="str">
            <v/>
          </cell>
          <cell r="F30147" t="str">
            <v/>
          </cell>
          <cell r="G30147" t="str">
            <v/>
          </cell>
          <cell r="H30147" t="str">
            <v/>
          </cell>
        </row>
        <row r="30149">
          <cell r="A30149" t="str">
            <v>DETALLE</v>
          </cell>
          <cell r="C30149" t="str">
            <v>FACTOR</v>
          </cell>
          <cell r="D30149" t="str">
            <v>CANTIDAD</v>
          </cell>
          <cell r="E30149" t="str">
            <v>A (ML)</v>
          </cell>
          <cell r="F30149" t="str">
            <v>B (M2)</v>
          </cell>
          <cell r="G30149" t="str">
            <v>C (M3)</v>
          </cell>
          <cell r="H30149" t="str">
            <v>TOTAL</v>
          </cell>
        </row>
        <row r="30150">
          <cell r="H30150" t="str">
            <v/>
          </cell>
        </row>
        <row r="30151">
          <cell r="H30151" t="str">
            <v/>
          </cell>
        </row>
        <row r="30152">
          <cell r="H30152" t="str">
            <v/>
          </cell>
        </row>
        <row r="30153">
          <cell r="H30153" t="str">
            <v/>
          </cell>
        </row>
        <row r="30154">
          <cell r="H30154" t="str">
            <v/>
          </cell>
        </row>
        <row r="30155">
          <cell r="H30155" t="str">
            <v/>
          </cell>
        </row>
        <row r="30156">
          <cell r="H30156" t="str">
            <v/>
          </cell>
        </row>
        <row r="30157">
          <cell r="H30157" t="str">
            <v/>
          </cell>
        </row>
        <row r="30158">
          <cell r="H30158" t="str">
            <v/>
          </cell>
        </row>
        <row r="30159">
          <cell r="H30159" t="str">
            <v/>
          </cell>
        </row>
        <row r="30160">
          <cell r="H30160" t="str">
            <v/>
          </cell>
        </row>
        <row r="30161">
          <cell r="H30161" t="str">
            <v/>
          </cell>
        </row>
        <row r="30162">
          <cell r="H30162" t="str">
            <v/>
          </cell>
        </row>
        <row r="30163">
          <cell r="H30163" t="str">
            <v/>
          </cell>
        </row>
        <row r="30164">
          <cell r="H30164" t="str">
            <v/>
          </cell>
        </row>
        <row r="30165">
          <cell r="H30165" t="str">
            <v/>
          </cell>
        </row>
        <row r="30166">
          <cell r="H30166" t="str">
            <v/>
          </cell>
        </row>
        <row r="30167">
          <cell r="H30167" t="str">
            <v/>
          </cell>
        </row>
        <row r="30168">
          <cell r="H30168" t="str">
            <v/>
          </cell>
        </row>
        <row r="30169">
          <cell r="H30169" t="str">
            <v/>
          </cell>
        </row>
        <row r="30170">
          <cell r="H30170" t="str">
            <v/>
          </cell>
        </row>
        <row r="30171">
          <cell r="H30171" t="str">
            <v/>
          </cell>
        </row>
        <row r="30172">
          <cell r="H30172" t="str">
            <v/>
          </cell>
        </row>
        <row r="30173">
          <cell r="H30173" t="str">
            <v/>
          </cell>
        </row>
        <row r="30174">
          <cell r="H30174" t="str">
            <v/>
          </cell>
        </row>
        <row r="30175">
          <cell r="H30175" t="str">
            <v/>
          </cell>
        </row>
        <row r="30176">
          <cell r="H30176" t="str">
            <v/>
          </cell>
        </row>
        <row r="30177">
          <cell r="H30177" t="str">
            <v/>
          </cell>
        </row>
        <row r="30178">
          <cell r="H30178" t="str">
            <v/>
          </cell>
        </row>
        <row r="30179">
          <cell r="H30179" t="str">
            <v/>
          </cell>
        </row>
        <row r="30180">
          <cell r="H30180" t="str">
            <v/>
          </cell>
        </row>
        <row r="30181">
          <cell r="A30181" t="str">
            <v>ACTIVIDAD No  - PÁGINA 1</v>
          </cell>
        </row>
        <row r="30182">
          <cell r="H30182" t="str">
            <v/>
          </cell>
        </row>
        <row r="30183">
          <cell r="H30183" t="str">
            <v/>
          </cell>
        </row>
        <row r="30184">
          <cell r="H30184" t="str">
            <v/>
          </cell>
        </row>
        <row r="30185">
          <cell r="H30185" t="str">
            <v/>
          </cell>
        </row>
        <row r="30186">
          <cell r="H30186" t="str">
            <v/>
          </cell>
        </row>
        <row r="30187">
          <cell r="H30187" t="str">
            <v/>
          </cell>
        </row>
        <row r="30188">
          <cell r="H30188" t="str">
            <v/>
          </cell>
        </row>
        <row r="30189">
          <cell r="H30189" t="str">
            <v/>
          </cell>
        </row>
        <row r="30190">
          <cell r="H30190" t="str">
            <v/>
          </cell>
        </row>
        <row r="30191">
          <cell r="H30191" t="str">
            <v/>
          </cell>
        </row>
        <row r="30192">
          <cell r="H30192" t="str">
            <v/>
          </cell>
        </row>
        <row r="30193">
          <cell r="H30193" t="str">
            <v/>
          </cell>
        </row>
        <row r="30194">
          <cell r="H30194" t="str">
            <v/>
          </cell>
        </row>
        <row r="30195">
          <cell r="H30195" t="str">
            <v/>
          </cell>
        </row>
        <row r="30196">
          <cell r="H30196" t="str">
            <v/>
          </cell>
        </row>
        <row r="30197">
          <cell r="H30197" t="str">
            <v/>
          </cell>
        </row>
        <row r="30198">
          <cell r="H30198" t="str">
            <v/>
          </cell>
        </row>
        <row r="30199">
          <cell r="A30199" t="str">
            <v xml:space="preserve">CANTIDAD TOTAL ACTIVIDAD No </v>
          </cell>
          <cell r="H30199" t="str">
            <v/>
          </cell>
        </row>
        <row r="30200">
          <cell r="A30200" t="str">
            <v>INSERTE PLANO, GRÁFICO O ESQUEMA AQUÍ</v>
          </cell>
        </row>
        <row r="30223">
          <cell r="B30223" t="str">
            <v xml:space="preserve">JOSE ENRIQUE CASTRO CASTRO </v>
          </cell>
        </row>
        <row r="30224">
          <cell r="B30224" t="str">
            <v xml:space="preserve">SECRETARIO DE PLANEACION </v>
          </cell>
        </row>
        <row r="30225">
          <cell r="B30225" t="str">
            <v xml:space="preserve">SECRETARIA DE PLANEACION </v>
          </cell>
        </row>
        <row r="30226">
          <cell r="B30226" t="str">
            <v/>
          </cell>
          <cell r="C30226" t="str">
            <v>ACTIVIDAD No  - PÁGINA 2</v>
          </cell>
        </row>
        <row r="30227">
          <cell r="A30227" t="str">
            <v>DEPARTAMENTO DE ANTIOQUIA</v>
          </cell>
        </row>
        <row r="30228">
          <cell r="A30228" t="str">
            <v>MUNICIPIO DE MONTEBELLO</v>
          </cell>
        </row>
        <row r="30229">
          <cell r="A30229" t="str">
            <v>PROYECTO: Mantenimiento y Mejoramiento de Vías Terciarias en los Municipios de Montebello y Santa Barbara</v>
          </cell>
        </row>
        <row r="30231">
          <cell r="A30231" t="str">
            <v>MEMORIAS DE OBRA</v>
          </cell>
        </row>
        <row r="30233">
          <cell r="A30233" t="str">
            <v>No.</v>
          </cell>
          <cell r="B30233" t="str">
            <v>DESCRIPCIÓN</v>
          </cell>
          <cell r="F30233" t="str">
            <v>ÍTEM DE PAGO</v>
          </cell>
          <cell r="G30233" t="str">
            <v>UNIDAD</v>
          </cell>
          <cell r="H30233" t="str">
            <v>CANTIDAD</v>
          </cell>
        </row>
        <row r="30234">
          <cell r="B30234" t="str">
            <v/>
          </cell>
          <cell r="F30234" t="str">
            <v/>
          </cell>
          <cell r="G30234" t="str">
            <v/>
          </cell>
          <cell r="H30234" t="str">
            <v/>
          </cell>
        </row>
        <row r="30236">
          <cell r="A30236" t="str">
            <v>DETALLE</v>
          </cell>
          <cell r="C30236" t="str">
            <v>FACTOR</v>
          </cell>
          <cell r="D30236" t="str">
            <v>CANTIDAD</v>
          </cell>
          <cell r="E30236" t="str">
            <v>A (ML)</v>
          </cell>
          <cell r="F30236" t="str">
            <v>B (M2)</v>
          </cell>
          <cell r="G30236" t="str">
            <v>C (M3)</v>
          </cell>
          <cell r="H30236" t="str">
            <v>TOTAL</v>
          </cell>
        </row>
        <row r="30237">
          <cell r="H30237" t="str">
            <v/>
          </cell>
        </row>
        <row r="30238">
          <cell r="H30238" t="str">
            <v/>
          </cell>
        </row>
        <row r="30239">
          <cell r="H30239" t="str">
            <v/>
          </cell>
        </row>
        <row r="30240">
          <cell r="H30240" t="str">
            <v/>
          </cell>
        </row>
        <row r="30241">
          <cell r="H30241" t="str">
            <v/>
          </cell>
        </row>
        <row r="30242">
          <cell r="H30242" t="str">
            <v/>
          </cell>
        </row>
        <row r="30243">
          <cell r="H30243" t="str">
            <v/>
          </cell>
        </row>
        <row r="30244">
          <cell r="H30244" t="str">
            <v/>
          </cell>
        </row>
        <row r="30245">
          <cell r="H30245" t="str">
            <v/>
          </cell>
        </row>
        <row r="30246">
          <cell r="H30246" t="str">
            <v/>
          </cell>
        </row>
        <row r="30247">
          <cell r="H30247" t="str">
            <v/>
          </cell>
        </row>
        <row r="30248">
          <cell r="H30248" t="str">
            <v/>
          </cell>
        </row>
        <row r="30249">
          <cell r="H30249" t="str">
            <v/>
          </cell>
        </row>
        <row r="30250">
          <cell r="H30250" t="str">
            <v/>
          </cell>
        </row>
        <row r="30251">
          <cell r="H30251" t="str">
            <v/>
          </cell>
        </row>
        <row r="30252">
          <cell r="H30252" t="str">
            <v/>
          </cell>
        </row>
        <row r="30253">
          <cell r="H30253" t="str">
            <v/>
          </cell>
        </row>
        <row r="30254">
          <cell r="H30254" t="str">
            <v/>
          </cell>
        </row>
        <row r="30255">
          <cell r="H30255" t="str">
            <v/>
          </cell>
        </row>
        <row r="30256">
          <cell r="H30256" t="str">
            <v/>
          </cell>
        </row>
        <row r="30257">
          <cell r="H30257" t="str">
            <v/>
          </cell>
        </row>
        <row r="30258">
          <cell r="H30258" t="str">
            <v/>
          </cell>
        </row>
        <row r="30259">
          <cell r="H30259" t="str">
            <v/>
          </cell>
        </row>
        <row r="30260">
          <cell r="H30260" t="str">
            <v/>
          </cell>
        </row>
        <row r="30261">
          <cell r="H30261" t="str">
            <v/>
          </cell>
        </row>
        <row r="30262">
          <cell r="H30262" t="str">
            <v/>
          </cell>
        </row>
        <row r="30263">
          <cell r="H30263" t="str">
            <v/>
          </cell>
        </row>
        <row r="30264">
          <cell r="H30264" t="str">
            <v/>
          </cell>
        </row>
        <row r="30265">
          <cell r="H30265" t="str">
            <v/>
          </cell>
        </row>
        <row r="30266">
          <cell r="H30266" t="str">
            <v/>
          </cell>
        </row>
        <row r="30267">
          <cell r="H30267" t="str">
            <v/>
          </cell>
        </row>
        <row r="30268">
          <cell r="A30268" t="str">
            <v>ACTIVIDAD No  - PÁGINA 1</v>
          </cell>
        </row>
        <row r="30269">
          <cell r="H30269" t="str">
            <v/>
          </cell>
        </row>
        <row r="30270">
          <cell r="H30270" t="str">
            <v/>
          </cell>
        </row>
        <row r="30271">
          <cell r="H30271" t="str">
            <v/>
          </cell>
        </row>
        <row r="30272">
          <cell r="H30272" t="str">
            <v/>
          </cell>
        </row>
        <row r="30273">
          <cell r="H30273" t="str">
            <v/>
          </cell>
        </row>
        <row r="30274">
          <cell r="H30274" t="str">
            <v/>
          </cell>
        </row>
        <row r="30275">
          <cell r="H30275" t="str">
            <v/>
          </cell>
        </row>
        <row r="30276">
          <cell r="H30276" t="str">
            <v/>
          </cell>
        </row>
        <row r="30277">
          <cell r="H30277" t="str">
            <v/>
          </cell>
        </row>
        <row r="30278">
          <cell r="H30278" t="str">
            <v/>
          </cell>
        </row>
        <row r="30279">
          <cell r="H30279" t="str">
            <v/>
          </cell>
        </row>
        <row r="30280">
          <cell r="H30280" t="str">
            <v/>
          </cell>
        </row>
        <row r="30281">
          <cell r="H30281" t="str">
            <v/>
          </cell>
        </row>
        <row r="30282">
          <cell r="H30282" t="str">
            <v/>
          </cell>
        </row>
        <row r="30283">
          <cell r="H30283" t="str">
            <v/>
          </cell>
        </row>
        <row r="30284">
          <cell r="H30284" t="str">
            <v/>
          </cell>
        </row>
        <row r="30285">
          <cell r="H30285" t="str">
            <v/>
          </cell>
        </row>
        <row r="30286">
          <cell r="A30286" t="str">
            <v xml:space="preserve">CANTIDAD TOTAL ACTIVIDAD No </v>
          </cell>
          <cell r="H30286" t="str">
            <v/>
          </cell>
        </row>
        <row r="30287">
          <cell r="A30287" t="str">
            <v>INSERTE PLANO, GRÁFICO O ESQUEMA AQUÍ</v>
          </cell>
        </row>
        <row r="30310">
          <cell r="B30310" t="str">
            <v xml:space="preserve">JOSE ENRIQUE CASTRO CASTRO </v>
          </cell>
        </row>
        <row r="30311">
          <cell r="B30311" t="str">
            <v xml:space="preserve">SECRETARIO DE PLANEACION </v>
          </cell>
        </row>
        <row r="30312">
          <cell r="B30312" t="str">
            <v xml:space="preserve">SECRETARIA DE PLANEACION </v>
          </cell>
        </row>
        <row r="30313">
          <cell r="B30313" t="str">
            <v/>
          </cell>
          <cell r="C30313" t="str">
            <v>ACTIVIDAD No  - PÁGINA 2</v>
          </cell>
        </row>
        <row r="30314">
          <cell r="A30314" t="str">
            <v>DEPARTAMENTO DE ANTIOQUIA</v>
          </cell>
        </row>
        <row r="30315">
          <cell r="A30315" t="str">
            <v>MUNICIPIO DE MONTEBELLO</v>
          </cell>
        </row>
        <row r="30316">
          <cell r="A30316" t="str">
            <v>PROYECTO: Mantenimiento y Mejoramiento de Vías Terciarias en los Municipios de Montebello y Santa Barbara</v>
          </cell>
        </row>
        <row r="30318">
          <cell r="A30318" t="str">
            <v>MEMORIAS DE OBRA</v>
          </cell>
        </row>
        <row r="30320">
          <cell r="A30320" t="str">
            <v>No.</v>
          </cell>
          <cell r="B30320" t="str">
            <v>DESCRIPCIÓN</v>
          </cell>
          <cell r="F30320" t="str">
            <v>ÍTEM DE PAGO</v>
          </cell>
          <cell r="G30320" t="str">
            <v>UNIDAD</v>
          </cell>
          <cell r="H30320" t="str">
            <v>CANTIDAD</v>
          </cell>
        </row>
        <row r="30321">
          <cell r="B30321" t="str">
            <v/>
          </cell>
          <cell r="F30321" t="str">
            <v/>
          </cell>
          <cell r="G30321" t="str">
            <v/>
          </cell>
          <cell r="H30321" t="str">
            <v/>
          </cell>
        </row>
        <row r="30323">
          <cell r="A30323" t="str">
            <v>DETALLE</v>
          </cell>
          <cell r="C30323" t="str">
            <v>FACTOR</v>
          </cell>
          <cell r="D30323" t="str">
            <v>CANTIDAD</v>
          </cell>
          <cell r="E30323" t="str">
            <v>A (ML)</v>
          </cell>
          <cell r="F30323" t="str">
            <v>B (M2)</v>
          </cell>
          <cell r="G30323" t="str">
            <v>C (M3)</v>
          </cell>
          <cell r="H30323" t="str">
            <v>TOTAL</v>
          </cell>
        </row>
        <row r="30324">
          <cell r="H30324" t="str">
            <v/>
          </cell>
        </row>
        <row r="30325">
          <cell r="H30325" t="str">
            <v/>
          </cell>
        </row>
        <row r="30326">
          <cell r="H30326" t="str">
            <v/>
          </cell>
        </row>
        <row r="30327">
          <cell r="H30327" t="str">
            <v/>
          </cell>
        </row>
        <row r="30328">
          <cell r="H30328" t="str">
            <v/>
          </cell>
        </row>
        <row r="30329">
          <cell r="H30329" t="str">
            <v/>
          </cell>
        </row>
        <row r="30330">
          <cell r="H30330" t="str">
            <v/>
          </cell>
        </row>
        <row r="30331">
          <cell r="H30331" t="str">
            <v/>
          </cell>
        </row>
        <row r="30332">
          <cell r="H30332" t="str">
            <v/>
          </cell>
        </row>
        <row r="30333">
          <cell r="H30333" t="str">
            <v/>
          </cell>
        </row>
        <row r="30334">
          <cell r="H30334" t="str">
            <v/>
          </cell>
        </row>
        <row r="30335">
          <cell r="H30335" t="str">
            <v/>
          </cell>
        </row>
        <row r="30336">
          <cell r="H30336" t="str">
            <v/>
          </cell>
        </row>
        <row r="30337">
          <cell r="H30337" t="str">
            <v/>
          </cell>
        </row>
        <row r="30338">
          <cell r="H30338" t="str">
            <v/>
          </cell>
        </row>
        <row r="30339">
          <cell r="H30339" t="str">
            <v/>
          </cell>
        </row>
        <row r="30340">
          <cell r="H30340" t="str">
            <v/>
          </cell>
        </row>
        <row r="30341">
          <cell r="H30341" t="str">
            <v/>
          </cell>
        </row>
        <row r="30342">
          <cell r="H30342" t="str">
            <v/>
          </cell>
        </row>
        <row r="30343">
          <cell r="H30343" t="str">
            <v/>
          </cell>
        </row>
        <row r="30344">
          <cell r="H30344" t="str">
            <v/>
          </cell>
        </row>
        <row r="30345">
          <cell r="H30345" t="str">
            <v/>
          </cell>
        </row>
        <row r="30346">
          <cell r="H30346" t="str">
            <v/>
          </cell>
        </row>
        <row r="30347">
          <cell r="H30347" t="str">
            <v/>
          </cell>
        </row>
        <row r="30348">
          <cell r="H30348" t="str">
            <v/>
          </cell>
        </row>
        <row r="30349">
          <cell r="H30349" t="str">
            <v/>
          </cell>
        </row>
        <row r="30350">
          <cell r="H30350" t="str">
            <v/>
          </cell>
        </row>
        <row r="30351">
          <cell r="H30351" t="str">
            <v/>
          </cell>
        </row>
        <row r="30352">
          <cell r="H30352" t="str">
            <v/>
          </cell>
        </row>
        <row r="30353">
          <cell r="H30353" t="str">
            <v/>
          </cell>
        </row>
        <row r="30354">
          <cell r="H30354" t="str">
            <v/>
          </cell>
        </row>
        <row r="30355">
          <cell r="A30355" t="str">
            <v>ACTIVIDAD No  - PÁGINA 1</v>
          </cell>
        </row>
        <row r="30356">
          <cell r="H30356" t="str">
            <v/>
          </cell>
        </row>
        <row r="30357">
          <cell r="H30357" t="str">
            <v/>
          </cell>
        </row>
        <row r="30358">
          <cell r="H30358" t="str">
            <v/>
          </cell>
        </row>
        <row r="30359">
          <cell r="H30359" t="str">
            <v/>
          </cell>
        </row>
        <row r="30360">
          <cell r="H30360" t="str">
            <v/>
          </cell>
        </row>
        <row r="30361">
          <cell r="H30361" t="str">
            <v/>
          </cell>
        </row>
        <row r="30362">
          <cell r="H30362" t="str">
            <v/>
          </cell>
        </row>
        <row r="30363">
          <cell r="H30363" t="str">
            <v/>
          </cell>
        </row>
        <row r="30364">
          <cell r="H30364" t="str">
            <v/>
          </cell>
        </row>
        <row r="30365">
          <cell r="H30365" t="str">
            <v/>
          </cell>
        </row>
        <row r="30366">
          <cell r="H30366" t="str">
            <v/>
          </cell>
        </row>
        <row r="30367">
          <cell r="H30367" t="str">
            <v/>
          </cell>
        </row>
        <row r="30368">
          <cell r="H30368" t="str">
            <v/>
          </cell>
        </row>
        <row r="30369">
          <cell r="H30369" t="str">
            <v/>
          </cell>
        </row>
        <row r="30370">
          <cell r="H30370" t="str">
            <v/>
          </cell>
        </row>
        <row r="30371">
          <cell r="H30371" t="str">
            <v/>
          </cell>
        </row>
        <row r="30372">
          <cell r="H30372" t="str">
            <v/>
          </cell>
        </row>
        <row r="30373">
          <cell r="A30373" t="str">
            <v xml:space="preserve">CANTIDAD TOTAL ACTIVIDAD No </v>
          </cell>
          <cell r="H30373" t="str">
            <v/>
          </cell>
        </row>
        <row r="30374">
          <cell r="A30374" t="str">
            <v>INSERTE PLANO, GRÁFICO O ESQUEMA AQUÍ</v>
          </cell>
        </row>
        <row r="30397">
          <cell r="B30397" t="str">
            <v xml:space="preserve">JOSE ENRIQUE CASTRO CASTRO </v>
          </cell>
        </row>
        <row r="30398">
          <cell r="B30398" t="str">
            <v xml:space="preserve">SECRETARIO DE PLANEACION </v>
          </cell>
        </row>
        <row r="30399">
          <cell r="B30399" t="str">
            <v xml:space="preserve">SECRETARIA DE PLANEACION </v>
          </cell>
        </row>
        <row r="30400">
          <cell r="B30400" t="str">
            <v/>
          </cell>
          <cell r="C30400" t="str">
            <v>ACTIVIDAD No  - PÁGINA 2</v>
          </cell>
        </row>
        <row r="30401">
          <cell r="A30401" t="str">
            <v>DEPARTAMENTO DE ANTIOQUIA</v>
          </cell>
        </row>
        <row r="30402">
          <cell r="A30402" t="str">
            <v>MUNICIPIO DE MONTEBELLO</v>
          </cell>
        </row>
        <row r="30403">
          <cell r="A30403" t="str">
            <v>PROYECTO: Mantenimiento y Mejoramiento de Vías Terciarias en los Municipios de Montebello y Santa Barbara</v>
          </cell>
        </row>
        <row r="30405">
          <cell r="A30405" t="str">
            <v>MEMORIAS DE OBRA</v>
          </cell>
        </row>
        <row r="30407">
          <cell r="A30407" t="str">
            <v>No.</v>
          </cell>
          <cell r="B30407" t="str">
            <v>DESCRIPCIÓN</v>
          </cell>
          <cell r="F30407" t="str">
            <v>ÍTEM DE PAGO</v>
          </cell>
          <cell r="G30407" t="str">
            <v>UNIDAD</v>
          </cell>
          <cell r="H30407" t="str">
            <v>CANTIDAD</v>
          </cell>
        </row>
        <row r="30408">
          <cell r="B30408" t="str">
            <v/>
          </cell>
          <cell r="F30408" t="str">
            <v/>
          </cell>
          <cell r="G30408" t="str">
            <v/>
          </cell>
          <cell r="H30408" t="str">
            <v/>
          </cell>
        </row>
        <row r="30410">
          <cell r="A30410" t="str">
            <v>DETALLE</v>
          </cell>
          <cell r="C30410" t="str">
            <v>FACTOR</v>
          </cell>
          <cell r="D30410" t="str">
            <v>CANTIDAD</v>
          </cell>
          <cell r="E30410" t="str">
            <v>A (ML)</v>
          </cell>
          <cell r="F30410" t="str">
            <v>B (M2)</v>
          </cell>
          <cell r="G30410" t="str">
            <v>C (M3)</v>
          </cell>
          <cell r="H30410" t="str">
            <v>TOTAL</v>
          </cell>
        </row>
        <row r="30411">
          <cell r="H30411" t="str">
            <v/>
          </cell>
        </row>
        <row r="30412">
          <cell r="H30412" t="str">
            <v/>
          </cell>
        </row>
        <row r="30413">
          <cell r="H30413" t="str">
            <v/>
          </cell>
        </row>
        <row r="30414">
          <cell r="H30414" t="str">
            <v/>
          </cell>
        </row>
        <row r="30415">
          <cell r="H30415" t="str">
            <v/>
          </cell>
        </row>
        <row r="30416">
          <cell r="H30416" t="str">
            <v/>
          </cell>
        </row>
        <row r="30417">
          <cell r="H30417" t="str">
            <v/>
          </cell>
        </row>
        <row r="30418">
          <cell r="H30418" t="str">
            <v/>
          </cell>
        </row>
        <row r="30419">
          <cell r="H30419" t="str">
            <v/>
          </cell>
        </row>
        <row r="30420">
          <cell r="H30420" t="str">
            <v/>
          </cell>
        </row>
        <row r="30421">
          <cell r="H30421" t="str">
            <v/>
          </cell>
        </row>
        <row r="30422">
          <cell r="H30422" t="str">
            <v/>
          </cell>
        </row>
        <row r="30423">
          <cell r="H30423" t="str">
            <v/>
          </cell>
        </row>
        <row r="30424">
          <cell r="H30424" t="str">
            <v/>
          </cell>
        </row>
        <row r="30425">
          <cell r="H30425" t="str">
            <v/>
          </cell>
        </row>
        <row r="30426">
          <cell r="H30426" t="str">
            <v/>
          </cell>
        </row>
        <row r="30427">
          <cell r="H30427" t="str">
            <v/>
          </cell>
        </row>
        <row r="30428">
          <cell r="H30428" t="str">
            <v/>
          </cell>
        </row>
        <row r="30429">
          <cell r="H30429" t="str">
            <v/>
          </cell>
        </row>
        <row r="30430">
          <cell r="H30430" t="str">
            <v/>
          </cell>
        </row>
        <row r="30431">
          <cell r="H30431" t="str">
            <v/>
          </cell>
        </row>
        <row r="30432">
          <cell r="H30432" t="str">
            <v/>
          </cell>
        </row>
        <row r="30433">
          <cell r="H30433" t="str">
            <v/>
          </cell>
        </row>
        <row r="30434">
          <cell r="H30434" t="str">
            <v/>
          </cell>
        </row>
        <row r="30435">
          <cell r="H30435" t="str">
            <v/>
          </cell>
        </row>
        <row r="30436">
          <cell r="H30436" t="str">
            <v/>
          </cell>
        </row>
        <row r="30437">
          <cell r="H30437" t="str">
            <v/>
          </cell>
        </row>
        <row r="30438">
          <cell r="H30438" t="str">
            <v/>
          </cell>
        </row>
        <row r="30439">
          <cell r="H30439" t="str">
            <v/>
          </cell>
        </row>
        <row r="30440">
          <cell r="H30440" t="str">
            <v/>
          </cell>
        </row>
        <row r="30441">
          <cell r="H30441" t="str">
            <v/>
          </cell>
        </row>
        <row r="30442">
          <cell r="A30442" t="str">
            <v>ACTIVIDAD No  - PÁGINA 1</v>
          </cell>
        </row>
        <row r="30443">
          <cell r="H30443" t="str">
            <v/>
          </cell>
        </row>
        <row r="30444">
          <cell r="H30444" t="str">
            <v/>
          </cell>
        </row>
        <row r="30445">
          <cell r="H30445" t="str">
            <v/>
          </cell>
        </row>
        <row r="30446">
          <cell r="H30446" t="str">
            <v/>
          </cell>
        </row>
        <row r="30447">
          <cell r="H30447" t="str">
            <v/>
          </cell>
        </row>
        <row r="30448">
          <cell r="H30448" t="str">
            <v/>
          </cell>
        </row>
        <row r="30449">
          <cell r="H30449" t="str">
            <v/>
          </cell>
        </row>
        <row r="30450">
          <cell r="H30450" t="str">
            <v/>
          </cell>
        </row>
        <row r="30451">
          <cell r="H30451" t="str">
            <v/>
          </cell>
        </row>
        <row r="30452">
          <cell r="H30452" t="str">
            <v/>
          </cell>
        </row>
        <row r="30453">
          <cell r="H30453" t="str">
            <v/>
          </cell>
        </row>
        <row r="30454">
          <cell r="H30454" t="str">
            <v/>
          </cell>
        </row>
        <row r="30455">
          <cell r="H30455" t="str">
            <v/>
          </cell>
        </row>
        <row r="30456">
          <cell r="H30456" t="str">
            <v/>
          </cell>
        </row>
        <row r="30457">
          <cell r="H30457" t="str">
            <v/>
          </cell>
        </row>
        <row r="30458">
          <cell r="H30458" t="str">
            <v/>
          </cell>
        </row>
        <row r="30459">
          <cell r="H30459" t="str">
            <v/>
          </cell>
        </row>
        <row r="30460">
          <cell r="A30460" t="str">
            <v xml:space="preserve">CANTIDAD TOTAL ACTIVIDAD No </v>
          </cell>
          <cell r="H30460" t="str">
            <v/>
          </cell>
        </row>
        <row r="30461">
          <cell r="A30461" t="str">
            <v>INSERTE PLANO, GRÁFICO O ESQUEMA AQUÍ</v>
          </cell>
        </row>
        <row r="30484">
          <cell r="B30484" t="str">
            <v xml:space="preserve">JOSE ENRIQUE CASTRO CASTRO </v>
          </cell>
        </row>
        <row r="30485">
          <cell r="B30485" t="str">
            <v xml:space="preserve">SECRETARIO DE PLANEACION </v>
          </cell>
        </row>
        <row r="30486">
          <cell r="B30486" t="str">
            <v xml:space="preserve">SECRETARIA DE PLANEACION </v>
          </cell>
        </row>
        <row r="30487">
          <cell r="B30487" t="str">
            <v/>
          </cell>
          <cell r="C30487" t="str">
            <v>ACTIVIDAD No  - PÁGINA 2</v>
          </cell>
        </row>
        <row r="30488">
          <cell r="A30488" t="str">
            <v>DEPARTAMENTO DE ANTIOQUIA</v>
          </cell>
        </row>
        <row r="30489">
          <cell r="A30489" t="str">
            <v>MUNICIPIO DE MONTEBELLO</v>
          </cell>
        </row>
        <row r="30490">
          <cell r="A30490" t="str">
            <v>PROYECTO: Mantenimiento y Mejoramiento de Vías Terciarias en los Municipios de Montebello y Santa Barbara</v>
          </cell>
        </row>
        <row r="30492">
          <cell r="A30492" t="str">
            <v>MEMORIAS DE OBRA</v>
          </cell>
        </row>
        <row r="30494">
          <cell r="A30494" t="str">
            <v>No.</v>
          </cell>
          <cell r="B30494" t="str">
            <v>DESCRIPCIÓN</v>
          </cell>
          <cell r="F30494" t="str">
            <v>ÍTEM DE PAGO</v>
          </cell>
          <cell r="G30494" t="str">
            <v>UNIDAD</v>
          </cell>
          <cell r="H30494" t="str">
            <v>CANTIDAD</v>
          </cell>
        </row>
        <row r="30495">
          <cell r="B30495" t="str">
            <v/>
          </cell>
          <cell r="F30495" t="str">
            <v/>
          </cell>
          <cell r="G30495" t="str">
            <v/>
          </cell>
          <cell r="H30495" t="str">
            <v/>
          </cell>
        </row>
        <row r="30497">
          <cell r="A30497" t="str">
            <v>DETALLE</v>
          </cell>
          <cell r="C30497" t="str">
            <v>FACTOR</v>
          </cell>
          <cell r="D30497" t="str">
            <v>CANTIDAD</v>
          </cell>
          <cell r="E30497" t="str">
            <v>A (ML)</v>
          </cell>
          <cell r="F30497" t="str">
            <v>B (M2)</v>
          </cell>
          <cell r="G30497" t="str">
            <v>C (M3)</v>
          </cell>
          <cell r="H30497" t="str">
            <v>TOTAL</v>
          </cell>
        </row>
        <row r="30498">
          <cell r="H30498" t="str">
            <v/>
          </cell>
        </row>
        <row r="30499">
          <cell r="H30499" t="str">
            <v/>
          </cell>
        </row>
        <row r="30500">
          <cell r="H30500" t="str">
            <v/>
          </cell>
        </row>
        <row r="30501">
          <cell r="H30501" t="str">
            <v/>
          </cell>
        </row>
        <row r="30502">
          <cell r="H30502" t="str">
            <v/>
          </cell>
        </row>
        <row r="30503">
          <cell r="H30503" t="str">
            <v/>
          </cell>
        </row>
        <row r="30504">
          <cell r="H30504" t="str">
            <v/>
          </cell>
        </row>
        <row r="30505">
          <cell r="H30505" t="str">
            <v/>
          </cell>
        </row>
        <row r="30506">
          <cell r="H30506" t="str">
            <v/>
          </cell>
        </row>
        <row r="30507">
          <cell r="H30507" t="str">
            <v/>
          </cell>
        </row>
        <row r="30508">
          <cell r="H30508" t="str">
            <v/>
          </cell>
        </row>
        <row r="30509">
          <cell r="H30509" t="str">
            <v/>
          </cell>
        </row>
        <row r="30510">
          <cell r="H30510" t="str">
            <v/>
          </cell>
        </row>
        <row r="30511">
          <cell r="H30511" t="str">
            <v/>
          </cell>
        </row>
        <row r="30512">
          <cell r="H30512" t="str">
            <v/>
          </cell>
        </row>
        <row r="30513">
          <cell r="H30513" t="str">
            <v/>
          </cell>
        </row>
        <row r="30514">
          <cell r="H30514" t="str">
            <v/>
          </cell>
        </row>
        <row r="30515">
          <cell r="H30515" t="str">
            <v/>
          </cell>
        </row>
        <row r="30516">
          <cell r="H30516" t="str">
            <v/>
          </cell>
        </row>
        <row r="30517">
          <cell r="H30517" t="str">
            <v/>
          </cell>
        </row>
        <row r="30518">
          <cell r="H30518" t="str">
            <v/>
          </cell>
        </row>
        <row r="30519">
          <cell r="H30519" t="str">
            <v/>
          </cell>
        </row>
        <row r="30520">
          <cell r="H30520" t="str">
            <v/>
          </cell>
        </row>
        <row r="30521">
          <cell r="H30521" t="str">
            <v/>
          </cell>
        </row>
        <row r="30522">
          <cell r="H30522" t="str">
            <v/>
          </cell>
        </row>
        <row r="30523">
          <cell r="H30523" t="str">
            <v/>
          </cell>
        </row>
        <row r="30524">
          <cell r="H30524" t="str">
            <v/>
          </cell>
        </row>
        <row r="30525">
          <cell r="H30525" t="str">
            <v/>
          </cell>
        </row>
        <row r="30526">
          <cell r="H30526" t="str">
            <v/>
          </cell>
        </row>
        <row r="30527">
          <cell r="H30527" t="str">
            <v/>
          </cell>
        </row>
        <row r="30528">
          <cell r="H30528" t="str">
            <v/>
          </cell>
        </row>
        <row r="30529">
          <cell r="A30529" t="str">
            <v>ACTIVIDAD No  - PÁGINA 1</v>
          </cell>
        </row>
        <row r="30530">
          <cell r="H30530" t="str">
            <v/>
          </cell>
        </row>
        <row r="30531">
          <cell r="H30531" t="str">
            <v/>
          </cell>
        </row>
        <row r="30532">
          <cell r="H30532" t="str">
            <v/>
          </cell>
        </row>
        <row r="30533">
          <cell r="H30533" t="str">
            <v/>
          </cell>
        </row>
        <row r="30534">
          <cell r="H30534" t="str">
            <v/>
          </cell>
        </row>
        <row r="30535">
          <cell r="H30535" t="str">
            <v/>
          </cell>
        </row>
        <row r="30536">
          <cell r="H30536" t="str">
            <v/>
          </cell>
        </row>
        <row r="30537">
          <cell r="H30537" t="str">
            <v/>
          </cell>
        </row>
        <row r="30538">
          <cell r="H30538" t="str">
            <v/>
          </cell>
        </row>
        <row r="30539">
          <cell r="H30539" t="str">
            <v/>
          </cell>
        </row>
        <row r="30540">
          <cell r="H30540" t="str">
            <v/>
          </cell>
        </row>
        <row r="30541">
          <cell r="H30541" t="str">
            <v/>
          </cell>
        </row>
        <row r="30542">
          <cell r="H30542" t="str">
            <v/>
          </cell>
        </row>
        <row r="30543">
          <cell r="H30543" t="str">
            <v/>
          </cell>
        </row>
        <row r="30544">
          <cell r="H30544" t="str">
            <v/>
          </cell>
        </row>
        <row r="30545">
          <cell r="H30545" t="str">
            <v/>
          </cell>
        </row>
        <row r="30546">
          <cell r="H30546" t="str">
            <v/>
          </cell>
        </row>
        <row r="30547">
          <cell r="A30547" t="str">
            <v xml:space="preserve">CANTIDAD TOTAL ACTIVIDAD No </v>
          </cell>
          <cell r="H30547" t="str">
            <v/>
          </cell>
        </row>
        <row r="30548">
          <cell r="A30548" t="str">
            <v>INSERTE PLANO, GRÁFICO O ESQUEMA AQUÍ</v>
          </cell>
        </row>
        <row r="30571">
          <cell r="B30571" t="str">
            <v xml:space="preserve">JOSE ENRIQUE CASTRO CASTRO </v>
          </cell>
        </row>
        <row r="30572">
          <cell r="B30572" t="str">
            <v xml:space="preserve">SECRETARIO DE PLANEACION </v>
          </cell>
        </row>
        <row r="30573">
          <cell r="B30573" t="str">
            <v xml:space="preserve">SECRETARIA DE PLANEACION </v>
          </cell>
        </row>
        <row r="30574">
          <cell r="B30574" t="str">
            <v/>
          </cell>
          <cell r="C30574" t="str">
            <v>ACTIVIDAD No  - PÁGINA 2</v>
          </cell>
        </row>
      </sheetData>
      <sheetData sheetId="6">
        <row r="1">
          <cell r="A1" t="str">
            <v>DEPARTAMENTO DE ANTIOQUIA</v>
          </cell>
          <cell r="F1" t="str">
            <v/>
          </cell>
        </row>
        <row r="2">
          <cell r="A2" t="str">
            <v>MUNICIPIO DE MONTEBELLO</v>
          </cell>
        </row>
        <row r="3">
          <cell r="A3" t="str">
            <v>PROYECTO: Mantenimiento y Mejoramiento de Vías Terciarias en los Municipios de Montebello y Santa Barbara</v>
          </cell>
        </row>
        <row r="5">
          <cell r="A5" t="str">
            <v>ANÁLISIS DE PRECIOS UNITARIOS</v>
          </cell>
        </row>
        <row r="7">
          <cell r="A7" t="str">
            <v>ITEM DE PAGO</v>
          </cell>
          <cell r="B7" t="str">
            <v>DESCRIPCIÓN</v>
          </cell>
          <cell r="E7" t="str">
            <v>UNIDAD</v>
          </cell>
          <cell r="F7" t="str">
            <v>CANTIDAD</v>
          </cell>
          <cell r="G7" t="str">
            <v>COSTO DIRECTO</v>
          </cell>
        </row>
        <row r="8">
          <cell r="A8">
            <v>1.1000000000000001</v>
          </cell>
          <cell r="B8" t="str">
            <v>Excavaciones en material comun a mano de la explanacion y canales, profundidad  0 - 2 m; Incluye cargue y derecho a botadero. No incluye transporte.</v>
          </cell>
          <cell r="E8" t="str">
            <v>m3</v>
          </cell>
          <cell r="F8">
            <v>1485.9</v>
          </cell>
          <cell r="G8">
            <v>18920</v>
          </cell>
        </row>
        <row r="10">
          <cell r="A10" t="str">
            <v>1. COSTOS DIRECTOS</v>
          </cell>
        </row>
        <row r="12">
          <cell r="A12" t="str">
            <v>I. EQUIPO</v>
          </cell>
        </row>
        <row r="13">
          <cell r="A13" t="str">
            <v>CÓDIGO</v>
          </cell>
          <cell r="B13" t="str">
            <v>DESCRIPCIÓN</v>
          </cell>
          <cell r="D13" t="str">
            <v>UNIDAD</v>
          </cell>
          <cell r="E13" t="str">
            <v>TARIFA</v>
          </cell>
          <cell r="F13" t="str">
            <v>RENDIMIENTO</v>
          </cell>
          <cell r="G13" t="str">
            <v>VR. UNITARIO</v>
          </cell>
        </row>
        <row r="14">
          <cell r="A14" t="str">
            <v/>
          </cell>
          <cell r="D14" t="str">
            <v/>
          </cell>
          <cell r="E14" t="str">
            <v/>
          </cell>
          <cell r="G14" t="str">
            <v/>
          </cell>
        </row>
        <row r="15">
          <cell r="A15" t="str">
            <v/>
          </cell>
          <cell r="D15" t="str">
            <v/>
          </cell>
          <cell r="E15" t="str">
            <v/>
          </cell>
          <cell r="G15" t="str">
            <v/>
          </cell>
        </row>
        <row r="16">
          <cell r="A16" t="str">
            <v/>
          </cell>
          <cell r="D16" t="str">
            <v/>
          </cell>
          <cell r="E16" t="str">
            <v/>
          </cell>
          <cell r="G16" t="str">
            <v/>
          </cell>
        </row>
        <row r="17">
          <cell r="A17" t="str">
            <v/>
          </cell>
          <cell r="D17" t="str">
            <v/>
          </cell>
          <cell r="E17" t="str">
            <v/>
          </cell>
          <cell r="G17" t="str">
            <v/>
          </cell>
        </row>
        <row r="18">
          <cell r="A18" t="str">
            <v/>
          </cell>
          <cell r="D18" t="str">
            <v/>
          </cell>
          <cell r="E18" t="str">
            <v/>
          </cell>
          <cell r="G18" t="str">
            <v/>
          </cell>
        </row>
        <row r="19">
          <cell r="A19" t="str">
            <v/>
          </cell>
          <cell r="D19" t="str">
            <v/>
          </cell>
          <cell r="E19" t="str">
            <v/>
          </cell>
          <cell r="G19" t="str">
            <v/>
          </cell>
        </row>
        <row r="20">
          <cell r="A20" t="str">
            <v>HEQ001</v>
          </cell>
          <cell r="B20" t="str">
            <v>HERRAMIENTA MENOR (5% DE LA MANO DE OBRA)</v>
          </cell>
          <cell r="D20" t="str">
            <v>%</v>
          </cell>
          <cell r="E20">
            <v>0.05</v>
          </cell>
          <cell r="F20">
            <v>11580.6</v>
          </cell>
          <cell r="G20">
            <v>579.03000000000009</v>
          </cell>
        </row>
        <row r="21">
          <cell r="F21" t="str">
            <v>SUBTOTAL</v>
          </cell>
          <cell r="G21">
            <v>579.03000000000009</v>
          </cell>
        </row>
        <row r="23">
          <cell r="A23" t="str">
            <v>II. MATERIALES</v>
          </cell>
        </row>
        <row r="24">
          <cell r="A24" t="str">
            <v>CÓDIGO</v>
          </cell>
          <cell r="B24" t="str">
            <v>DESCRIPCIÓN</v>
          </cell>
          <cell r="C24" t="str">
            <v>UNIDAD</v>
          </cell>
          <cell r="D24" t="str">
            <v>CANTIDAD</v>
          </cell>
          <cell r="E24" t="str">
            <v>DESP.</v>
          </cell>
          <cell r="F24" t="str">
            <v>PRECIO UNIT.</v>
          </cell>
          <cell r="G24" t="str">
            <v>VR. UNITARIO</v>
          </cell>
        </row>
        <row r="25">
          <cell r="A25" t="str">
            <v/>
          </cell>
          <cell r="C25" t="str">
            <v/>
          </cell>
          <cell r="F25" t="str">
            <v/>
          </cell>
          <cell r="G25" t="str">
            <v/>
          </cell>
        </row>
        <row r="26">
          <cell r="A26" t="str">
            <v/>
          </cell>
          <cell r="C26" t="str">
            <v/>
          </cell>
          <cell r="F26" t="str">
            <v/>
          </cell>
          <cell r="G26" t="str">
            <v/>
          </cell>
        </row>
        <row r="27">
          <cell r="A27" t="str">
            <v/>
          </cell>
          <cell r="C27" t="str">
            <v/>
          </cell>
          <cell r="F27" t="str">
            <v/>
          </cell>
          <cell r="G27" t="str">
            <v/>
          </cell>
        </row>
        <row r="28">
          <cell r="A28" t="str">
            <v/>
          </cell>
          <cell r="C28" t="str">
            <v/>
          </cell>
          <cell r="F28" t="str">
            <v/>
          </cell>
          <cell r="G28" t="str">
            <v/>
          </cell>
        </row>
        <row r="29">
          <cell r="A29" t="str">
            <v/>
          </cell>
          <cell r="C29" t="str">
            <v/>
          </cell>
          <cell r="F29" t="str">
            <v/>
          </cell>
          <cell r="G29" t="str">
            <v/>
          </cell>
        </row>
        <row r="30">
          <cell r="A30" t="str">
            <v/>
          </cell>
          <cell r="C30" t="str">
            <v/>
          </cell>
          <cell r="F30" t="str">
            <v/>
          </cell>
          <cell r="G30" t="str">
            <v/>
          </cell>
        </row>
        <row r="31">
          <cell r="A31" t="str">
            <v/>
          </cell>
          <cell r="C31" t="str">
            <v/>
          </cell>
          <cell r="F31" t="str">
            <v/>
          </cell>
          <cell r="G31" t="str">
            <v/>
          </cell>
        </row>
        <row r="32">
          <cell r="A32" t="str">
            <v/>
          </cell>
          <cell r="C32" t="str">
            <v/>
          </cell>
          <cell r="F32" t="str">
            <v/>
          </cell>
          <cell r="G32" t="str">
            <v/>
          </cell>
        </row>
        <row r="33">
          <cell r="A33" t="str">
            <v/>
          </cell>
          <cell r="C33" t="str">
            <v/>
          </cell>
          <cell r="F33" t="str">
            <v/>
          </cell>
          <cell r="G33" t="str">
            <v/>
          </cell>
        </row>
        <row r="34">
          <cell r="A34" t="str">
            <v/>
          </cell>
          <cell r="C34" t="str">
            <v/>
          </cell>
          <cell r="F34" t="str">
            <v/>
          </cell>
          <cell r="G34" t="str">
            <v/>
          </cell>
        </row>
        <row r="35">
          <cell r="A35" t="str">
            <v/>
          </cell>
          <cell r="C35" t="str">
            <v/>
          </cell>
          <cell r="F35" t="str">
            <v/>
          </cell>
          <cell r="G35" t="str">
            <v/>
          </cell>
        </row>
        <row r="36">
          <cell r="A36" t="str">
            <v/>
          </cell>
          <cell r="C36" t="str">
            <v/>
          </cell>
          <cell r="F36" t="str">
            <v/>
          </cell>
          <cell r="G36" t="str">
            <v/>
          </cell>
        </row>
        <row r="37">
          <cell r="A37" t="str">
            <v/>
          </cell>
          <cell r="C37" t="str">
            <v/>
          </cell>
          <cell r="F37" t="str">
            <v/>
          </cell>
          <cell r="G37" t="str">
            <v/>
          </cell>
        </row>
        <row r="38">
          <cell r="A38" t="str">
            <v/>
          </cell>
          <cell r="C38" t="str">
            <v/>
          </cell>
          <cell r="F38" t="str">
            <v/>
          </cell>
          <cell r="G38" t="str">
            <v/>
          </cell>
        </row>
        <row r="39">
          <cell r="F39" t="str">
            <v>SUBTOTAL</v>
          </cell>
          <cell r="G39" t="str">
            <v/>
          </cell>
        </row>
        <row r="41">
          <cell r="A41" t="str">
            <v>III. TRANSPORTES</v>
          </cell>
        </row>
        <row r="42">
          <cell r="A42" t="str">
            <v>CÓDIGO</v>
          </cell>
          <cell r="B42" t="str">
            <v>DESCRIPCIÓN</v>
          </cell>
          <cell r="C42" t="str">
            <v>TIPO</v>
          </cell>
          <cell r="D42" t="str">
            <v>VOLUMEN/PESO</v>
          </cell>
          <cell r="E42" t="str">
            <v>DISTANCIA</v>
          </cell>
          <cell r="F42" t="str">
            <v>TARIFA</v>
          </cell>
          <cell r="G42" t="str">
            <v>VR. UNITARIO</v>
          </cell>
        </row>
        <row r="43">
          <cell r="A43" t="str">
            <v>TR009</v>
          </cell>
          <cell r="B43" t="str">
            <v xml:space="preserve">DERECHO DE BOTADERO </v>
          </cell>
          <cell r="C43" t="str">
            <v>TIERRA</v>
          </cell>
          <cell r="D43">
            <v>1.3</v>
          </cell>
          <cell r="E43">
            <v>1</v>
          </cell>
          <cell r="F43">
            <v>5200</v>
          </cell>
          <cell r="G43">
            <v>6760</v>
          </cell>
        </row>
        <row r="44">
          <cell r="A44" t="str">
            <v/>
          </cell>
          <cell r="E44" t="str">
            <v/>
          </cell>
          <cell r="F44" t="str">
            <v/>
          </cell>
          <cell r="G44" t="str">
            <v/>
          </cell>
        </row>
        <row r="45">
          <cell r="A45" t="str">
            <v/>
          </cell>
          <cell r="E45" t="str">
            <v/>
          </cell>
          <cell r="F45" t="str">
            <v/>
          </cell>
          <cell r="G45" t="str">
            <v/>
          </cell>
        </row>
        <row r="46">
          <cell r="F46" t="str">
            <v>SUBTOTAL</v>
          </cell>
          <cell r="G46">
            <v>6760</v>
          </cell>
        </row>
        <row r="48">
          <cell r="A48" t="str">
            <v>IV. MANO DE OBRA</v>
          </cell>
        </row>
        <row r="49">
          <cell r="A49" t="str">
            <v>CÓDIGO</v>
          </cell>
          <cell r="B49" t="str">
            <v>CARGOS PERSONAL</v>
          </cell>
          <cell r="D49" t="str">
            <v>CANTIDAD</v>
          </cell>
          <cell r="E49" t="str">
            <v>JORNAL TOTAL</v>
          </cell>
          <cell r="F49" t="str">
            <v>RENDIMIENTO</v>
          </cell>
          <cell r="G49" t="str">
            <v>VR. UNITARIO</v>
          </cell>
        </row>
        <row r="50">
          <cell r="A50" t="str">
            <v>MO032</v>
          </cell>
          <cell r="B50" t="str">
            <v>AYUDANTE RASO</v>
          </cell>
          <cell r="D50">
            <v>2</v>
          </cell>
          <cell r="E50">
            <v>57903</v>
          </cell>
          <cell r="F50">
            <v>10</v>
          </cell>
          <cell r="G50">
            <v>11580.6</v>
          </cell>
        </row>
        <row r="51">
          <cell r="A51" t="str">
            <v/>
          </cell>
          <cell r="E51" t="str">
            <v/>
          </cell>
          <cell r="F51" t="str">
            <v/>
          </cell>
          <cell r="G51" t="str">
            <v/>
          </cell>
        </row>
        <row r="52">
          <cell r="A52" t="str">
            <v/>
          </cell>
          <cell r="E52" t="str">
            <v/>
          </cell>
          <cell r="F52" t="str">
            <v/>
          </cell>
          <cell r="G52" t="str">
            <v/>
          </cell>
        </row>
        <row r="53">
          <cell r="A53" t="str">
            <v/>
          </cell>
          <cell r="E53" t="str">
            <v/>
          </cell>
          <cell r="F53" t="str">
            <v/>
          </cell>
          <cell r="G53" t="str">
            <v/>
          </cell>
        </row>
        <row r="54">
          <cell r="F54" t="str">
            <v>SUBTOTAL</v>
          </cell>
          <cell r="G54">
            <v>11580.6</v>
          </cell>
        </row>
        <row r="56">
          <cell r="A56" t="str">
            <v>V. SERVICIOS</v>
          </cell>
        </row>
        <row r="57">
          <cell r="A57" t="str">
            <v>CÓDIGO</v>
          </cell>
          <cell r="B57" t="str">
            <v>DESCRIPCIÓN</v>
          </cell>
          <cell r="D57" t="str">
            <v>UNIDAD</v>
          </cell>
          <cell r="E57" t="str">
            <v>CANTIDAD</v>
          </cell>
          <cell r="F57" t="str">
            <v>PRECIO UNIT.</v>
          </cell>
          <cell r="G57" t="str">
            <v>VR. UNITARIO</v>
          </cell>
        </row>
        <row r="58">
          <cell r="A58" t="str">
            <v/>
          </cell>
          <cell r="D58" t="str">
            <v/>
          </cell>
          <cell r="F58" t="str">
            <v/>
          </cell>
          <cell r="G58" t="str">
            <v/>
          </cell>
        </row>
        <row r="59">
          <cell r="A59" t="str">
            <v/>
          </cell>
          <cell r="D59" t="str">
            <v/>
          </cell>
          <cell r="F59" t="str">
            <v/>
          </cell>
          <cell r="G59" t="str">
            <v/>
          </cell>
        </row>
        <row r="60">
          <cell r="A60" t="str">
            <v/>
          </cell>
          <cell r="D60" t="str">
            <v/>
          </cell>
          <cell r="F60" t="str">
            <v/>
          </cell>
          <cell r="G60" t="str">
            <v/>
          </cell>
        </row>
        <row r="61">
          <cell r="F61" t="str">
            <v>SUBTOTAL</v>
          </cell>
          <cell r="G61" t="str">
            <v/>
          </cell>
        </row>
        <row r="63">
          <cell r="A63" t="str">
            <v>TOTAL COSTO DIRECTO</v>
          </cell>
          <cell r="G63">
            <v>18920</v>
          </cell>
        </row>
        <row r="65">
          <cell r="A65" t="str">
            <v>2. COSTOS INDIRECTOS</v>
          </cell>
        </row>
        <row r="67">
          <cell r="A67" t="str">
            <v>DESCRIPCIÓN</v>
          </cell>
          <cell r="F67" t="str">
            <v>PORCENTAJE</v>
          </cell>
          <cell r="G67" t="str">
            <v>VALOR TOTAL</v>
          </cell>
        </row>
        <row r="68">
          <cell r="A68" t="str">
            <v>ADMINISTRACION</v>
          </cell>
          <cell r="F68">
            <v>0.27879999999999999</v>
          </cell>
          <cell r="G68">
            <v>5274.8959999999997</v>
          </cell>
        </row>
        <row r="69">
          <cell r="A69" t="str">
            <v>IMPREVISTOS</v>
          </cell>
          <cell r="F69" t="str">
            <v/>
          </cell>
          <cell r="G69" t="str">
            <v/>
          </cell>
        </row>
        <row r="70">
          <cell r="A70" t="str">
            <v>UTILIDADES</v>
          </cell>
          <cell r="F70">
            <v>0.05</v>
          </cell>
          <cell r="G70">
            <v>946</v>
          </cell>
        </row>
        <row r="71">
          <cell r="A71" t="str">
            <v>TOTAL COSTO INDIRECTO</v>
          </cell>
          <cell r="F71">
            <v>0.32879999999999998</v>
          </cell>
          <cell r="G71">
            <v>6221</v>
          </cell>
        </row>
        <row r="73">
          <cell r="A73" t="str">
            <v>PRECIO UNITARIO TOTAL APROXIMADO AL PESO</v>
          </cell>
          <cell r="G73">
            <v>25141</v>
          </cell>
        </row>
        <row r="75">
          <cell r="B75" t="str">
            <v xml:space="preserve">RESPONSABLE: JOSE ENRIQUE CASTRO CASTRO </v>
          </cell>
        </row>
        <row r="76">
          <cell r="B76" t="str">
            <v xml:space="preserve">SECRETARIO DE PLANEACION </v>
          </cell>
        </row>
        <row r="77">
          <cell r="B77" t="str">
            <v xml:space="preserve">SECRETARIA DE PLANEACION </v>
          </cell>
        </row>
        <row r="78">
          <cell r="B78" t="str">
            <v/>
          </cell>
          <cell r="D78" t="str">
            <v>FIRMA RESPONSABLE</v>
          </cell>
        </row>
        <row r="79">
          <cell r="A79" t="str">
            <v>DEPARTAMENTO DE ANTIOQUIA</v>
          </cell>
          <cell r="F79" t="str">
            <v/>
          </cell>
        </row>
        <row r="80">
          <cell r="A80" t="str">
            <v>MUNICIPIO DE MONTEBELLO</v>
          </cell>
        </row>
        <row r="81">
          <cell r="A81" t="str">
            <v>PROYECTO: Mantenimiento y Mejoramiento de Vías Terciarias en los Municipios de Montebello y Santa Barbara</v>
          </cell>
        </row>
        <row r="83">
          <cell r="A83" t="str">
            <v>ANÁLISIS DE PRECIOS UNITARIOS</v>
          </cell>
        </row>
        <row r="85">
          <cell r="A85" t="str">
            <v>ITEM DE PAGO</v>
          </cell>
          <cell r="B85" t="str">
            <v>DESCRIPCIÓN</v>
          </cell>
          <cell r="E85" t="str">
            <v>UNIDAD</v>
          </cell>
          <cell r="F85" t="str">
            <v>CANTIDAD</v>
          </cell>
          <cell r="G85" t="str">
            <v>COSTO DIRECTO</v>
          </cell>
        </row>
        <row r="86">
          <cell r="A86">
            <v>1.2</v>
          </cell>
          <cell r="B86" t="str">
            <v>Roceria y limpieza, incluye cargue, transporte y derecho de botada de material sobrante a sitio autorizado.</v>
          </cell>
          <cell r="E86" t="str">
            <v>ha</v>
          </cell>
          <cell r="F86">
            <v>7.8</v>
          </cell>
          <cell r="G86">
            <v>595321</v>
          </cell>
        </row>
        <row r="88">
          <cell r="A88" t="str">
            <v>1. COSTOS DIRECTOS</v>
          </cell>
        </row>
        <row r="90">
          <cell r="A90" t="str">
            <v>I. EQUIPO</v>
          </cell>
        </row>
        <row r="91">
          <cell r="A91" t="str">
            <v>CÓDIGO</v>
          </cell>
          <cell r="B91" t="str">
            <v>DESCRIPCIÓN</v>
          </cell>
          <cell r="D91" t="str">
            <v>UNIDAD</v>
          </cell>
          <cell r="E91" t="str">
            <v>TARIFA</v>
          </cell>
          <cell r="F91" t="str">
            <v>RENDIMIENTO</v>
          </cell>
          <cell r="G91" t="str">
            <v>VR. UNITARIO</v>
          </cell>
        </row>
        <row r="92">
          <cell r="A92" t="str">
            <v/>
          </cell>
          <cell r="D92" t="str">
            <v/>
          </cell>
          <cell r="E92" t="str">
            <v/>
          </cell>
          <cell r="G92" t="str">
            <v/>
          </cell>
        </row>
        <row r="93">
          <cell r="A93" t="str">
            <v>HEQ011</v>
          </cell>
          <cell r="B93" t="str">
            <v>GUADAÑADORA FS 280, CILINDRAJE 38.90 CM3</v>
          </cell>
          <cell r="D93" t="str">
            <v>HORA</v>
          </cell>
          <cell r="E93">
            <v>4800</v>
          </cell>
          <cell r="F93">
            <v>0.08</v>
          </cell>
          <cell r="G93">
            <v>60000</v>
          </cell>
        </row>
        <row r="94">
          <cell r="A94" t="str">
            <v>HEQ011</v>
          </cell>
          <cell r="B94" t="str">
            <v>GUADAÑADORA FS 280, CILINDRAJE 38.90 CM3</v>
          </cell>
          <cell r="D94" t="str">
            <v>HORA</v>
          </cell>
          <cell r="E94">
            <v>4800</v>
          </cell>
          <cell r="F94">
            <v>0.08</v>
          </cell>
          <cell r="G94">
            <v>60000</v>
          </cell>
        </row>
        <row r="95">
          <cell r="A95" t="str">
            <v/>
          </cell>
          <cell r="D95" t="str">
            <v/>
          </cell>
          <cell r="E95" t="str">
            <v/>
          </cell>
          <cell r="G95" t="str">
            <v/>
          </cell>
        </row>
        <row r="96">
          <cell r="A96" t="str">
            <v/>
          </cell>
          <cell r="D96" t="str">
            <v/>
          </cell>
          <cell r="E96" t="str">
            <v/>
          </cell>
          <cell r="G96" t="str">
            <v/>
          </cell>
        </row>
        <row r="97">
          <cell r="A97" t="str">
            <v/>
          </cell>
          <cell r="D97" t="str">
            <v/>
          </cell>
          <cell r="E97" t="str">
            <v/>
          </cell>
          <cell r="G97" t="str">
            <v/>
          </cell>
        </row>
        <row r="98">
          <cell r="A98" t="str">
            <v>HEQ001</v>
          </cell>
          <cell r="B98" t="str">
            <v>HERRAMIENTA MENOR (5% DE LA MANO DE OBRA)</v>
          </cell>
          <cell r="D98" t="str">
            <v>%</v>
          </cell>
          <cell r="E98">
            <v>0.05</v>
          </cell>
          <cell r="F98">
            <v>386020</v>
          </cell>
          <cell r="G98">
            <v>19301</v>
          </cell>
        </row>
        <row r="99">
          <cell r="F99" t="str">
            <v>SUBTOTAL</v>
          </cell>
          <cell r="G99">
            <v>139301</v>
          </cell>
        </row>
        <row r="101">
          <cell r="A101" t="str">
            <v>II. MATERIALES</v>
          </cell>
        </row>
        <row r="102">
          <cell r="A102" t="str">
            <v>CÓDIGO</v>
          </cell>
          <cell r="B102" t="str">
            <v>DESCRIPCIÓN</v>
          </cell>
          <cell r="C102" t="str">
            <v>UNIDAD</v>
          </cell>
          <cell r="D102" t="str">
            <v>CANTIDAD</v>
          </cell>
          <cell r="E102" t="str">
            <v>DESP.</v>
          </cell>
          <cell r="F102" t="str">
            <v>PRECIO UNIT.</v>
          </cell>
          <cell r="G102" t="str">
            <v>VR. UNITARIO</v>
          </cell>
        </row>
        <row r="103">
          <cell r="A103" t="str">
            <v/>
          </cell>
          <cell r="C103" t="str">
            <v/>
          </cell>
          <cell r="F103" t="str">
            <v/>
          </cell>
          <cell r="G103" t="str">
            <v/>
          </cell>
        </row>
        <row r="104">
          <cell r="A104" t="str">
            <v/>
          </cell>
          <cell r="C104" t="str">
            <v/>
          </cell>
          <cell r="F104" t="str">
            <v/>
          </cell>
          <cell r="G104" t="str">
            <v/>
          </cell>
        </row>
        <row r="105">
          <cell r="A105" t="str">
            <v/>
          </cell>
          <cell r="C105" t="str">
            <v/>
          </cell>
          <cell r="F105" t="str">
            <v/>
          </cell>
          <cell r="G105" t="str">
            <v/>
          </cell>
        </row>
        <row r="106">
          <cell r="A106" t="str">
            <v/>
          </cell>
          <cell r="C106" t="str">
            <v/>
          </cell>
          <cell r="F106" t="str">
            <v/>
          </cell>
          <cell r="G106" t="str">
            <v/>
          </cell>
        </row>
        <row r="107">
          <cell r="A107" t="str">
            <v/>
          </cell>
          <cell r="C107" t="str">
            <v/>
          </cell>
          <cell r="F107" t="str">
            <v/>
          </cell>
          <cell r="G107" t="str">
            <v/>
          </cell>
        </row>
        <row r="108">
          <cell r="A108" t="str">
            <v/>
          </cell>
          <cell r="C108" t="str">
            <v/>
          </cell>
          <cell r="F108" t="str">
            <v/>
          </cell>
          <cell r="G108" t="str">
            <v/>
          </cell>
        </row>
        <row r="109">
          <cell r="A109" t="str">
            <v/>
          </cell>
          <cell r="C109" t="str">
            <v/>
          </cell>
          <cell r="F109" t="str">
            <v/>
          </cell>
          <cell r="G109" t="str">
            <v/>
          </cell>
        </row>
        <row r="110">
          <cell r="A110" t="str">
            <v/>
          </cell>
          <cell r="C110" t="str">
            <v/>
          </cell>
          <cell r="F110" t="str">
            <v/>
          </cell>
          <cell r="G110" t="str">
            <v/>
          </cell>
        </row>
        <row r="111">
          <cell r="A111" t="str">
            <v/>
          </cell>
          <cell r="C111" t="str">
            <v/>
          </cell>
          <cell r="F111" t="str">
            <v/>
          </cell>
          <cell r="G111" t="str">
            <v/>
          </cell>
        </row>
        <row r="112">
          <cell r="A112" t="str">
            <v/>
          </cell>
          <cell r="C112" t="str">
            <v/>
          </cell>
          <cell r="F112" t="str">
            <v/>
          </cell>
          <cell r="G112" t="str">
            <v/>
          </cell>
        </row>
        <row r="113">
          <cell r="A113" t="str">
            <v/>
          </cell>
          <cell r="C113" t="str">
            <v/>
          </cell>
          <cell r="F113" t="str">
            <v/>
          </cell>
          <cell r="G113" t="str">
            <v/>
          </cell>
        </row>
        <row r="114">
          <cell r="A114" t="str">
            <v/>
          </cell>
          <cell r="C114" t="str">
            <v/>
          </cell>
          <cell r="F114" t="str">
            <v/>
          </cell>
          <cell r="G114" t="str">
            <v/>
          </cell>
        </row>
        <row r="115">
          <cell r="A115" t="str">
            <v/>
          </cell>
          <cell r="C115" t="str">
            <v/>
          </cell>
          <cell r="F115" t="str">
            <v/>
          </cell>
          <cell r="G115" t="str">
            <v/>
          </cell>
        </row>
        <row r="116">
          <cell r="A116" t="str">
            <v/>
          </cell>
          <cell r="C116" t="str">
            <v/>
          </cell>
          <cell r="F116" t="str">
            <v/>
          </cell>
          <cell r="G116" t="str">
            <v/>
          </cell>
        </row>
        <row r="117">
          <cell r="F117" t="str">
            <v>SUBTOTAL</v>
          </cell>
          <cell r="G117" t="str">
            <v/>
          </cell>
        </row>
        <row r="119">
          <cell r="A119" t="str">
            <v>III. TRANSPORTES</v>
          </cell>
        </row>
        <row r="120">
          <cell r="A120" t="str">
            <v>CÓDIGO</v>
          </cell>
          <cell r="B120" t="str">
            <v>DESCRIPCIÓN</v>
          </cell>
          <cell r="C120" t="str">
            <v>TIPO</v>
          </cell>
          <cell r="D120" t="str">
            <v>VOLUMEN/PESO</v>
          </cell>
          <cell r="E120" t="str">
            <v>DISTANCIA</v>
          </cell>
          <cell r="F120" t="str">
            <v>TARIFA</v>
          </cell>
          <cell r="G120" t="str">
            <v>VR. UNITARIO</v>
          </cell>
        </row>
        <row r="121">
          <cell r="A121" t="str">
            <v>TR007</v>
          </cell>
          <cell r="B121" t="str">
            <v xml:space="preserve">TRANSPORTE MATERIAL PROVENIENTE DE ROCERIA </v>
          </cell>
          <cell r="D121">
            <v>0.35</v>
          </cell>
          <cell r="E121">
            <v>40</v>
          </cell>
          <cell r="F121">
            <v>5000</v>
          </cell>
          <cell r="G121">
            <v>70000</v>
          </cell>
        </row>
        <row r="122">
          <cell r="A122" t="str">
            <v/>
          </cell>
          <cell r="F122" t="str">
            <v/>
          </cell>
          <cell r="G122" t="str">
            <v/>
          </cell>
        </row>
        <row r="123">
          <cell r="A123" t="str">
            <v/>
          </cell>
          <cell r="E123" t="str">
            <v/>
          </cell>
          <cell r="F123" t="str">
            <v/>
          </cell>
          <cell r="G123" t="str">
            <v/>
          </cell>
        </row>
        <row r="124">
          <cell r="F124" t="str">
            <v>SUBTOTAL</v>
          </cell>
          <cell r="G124">
            <v>70000</v>
          </cell>
        </row>
        <row r="126">
          <cell r="A126" t="str">
            <v>IV. MANO DE OBRA</v>
          </cell>
        </row>
        <row r="127">
          <cell r="A127" t="str">
            <v>CÓDIGO</v>
          </cell>
          <cell r="B127" t="str">
            <v>CARGOS PERSONAL</v>
          </cell>
          <cell r="D127" t="str">
            <v>CANTIDAD</v>
          </cell>
          <cell r="E127" t="str">
            <v>JORNAL TOTAL</v>
          </cell>
          <cell r="F127" t="str">
            <v>RENDIMIENTO</v>
          </cell>
          <cell r="G127" t="str">
            <v>VR. UNITARIO</v>
          </cell>
        </row>
        <row r="128">
          <cell r="A128" t="str">
            <v>MO032</v>
          </cell>
          <cell r="B128" t="str">
            <v>AYUDANTE RASO</v>
          </cell>
          <cell r="D128">
            <v>4</v>
          </cell>
          <cell r="E128">
            <v>57903</v>
          </cell>
          <cell r="F128">
            <v>0.6</v>
          </cell>
          <cell r="G128">
            <v>386020</v>
          </cell>
        </row>
        <row r="129">
          <cell r="A129" t="str">
            <v/>
          </cell>
          <cell r="E129" t="str">
            <v/>
          </cell>
          <cell r="F129" t="str">
            <v/>
          </cell>
          <cell r="G129" t="str">
            <v/>
          </cell>
        </row>
        <row r="130">
          <cell r="A130" t="str">
            <v/>
          </cell>
          <cell r="E130" t="str">
            <v/>
          </cell>
          <cell r="F130" t="str">
            <v/>
          </cell>
          <cell r="G130" t="str">
            <v/>
          </cell>
        </row>
        <row r="131">
          <cell r="A131" t="str">
            <v/>
          </cell>
          <cell r="E131" t="str">
            <v/>
          </cell>
          <cell r="F131" t="str">
            <v/>
          </cell>
          <cell r="G131" t="str">
            <v/>
          </cell>
        </row>
        <row r="132">
          <cell r="F132" t="str">
            <v>SUBTOTAL</v>
          </cell>
          <cell r="G132">
            <v>386020</v>
          </cell>
        </row>
        <row r="134">
          <cell r="A134" t="str">
            <v>V. SERVICIOS</v>
          </cell>
        </row>
        <row r="135">
          <cell r="A135" t="str">
            <v>CÓDIGO</v>
          </cell>
          <cell r="B135" t="str">
            <v>DESCRIPCIÓN</v>
          </cell>
          <cell r="D135" t="str">
            <v>UNIDAD</v>
          </cell>
          <cell r="E135" t="str">
            <v>CANTIDAD</v>
          </cell>
          <cell r="F135" t="str">
            <v>PRECIO UNIT.</v>
          </cell>
          <cell r="G135" t="str">
            <v>VR. UNITARIO</v>
          </cell>
        </row>
        <row r="136">
          <cell r="A136" t="str">
            <v/>
          </cell>
          <cell r="D136" t="str">
            <v/>
          </cell>
          <cell r="F136" t="str">
            <v/>
          </cell>
          <cell r="G136" t="str">
            <v/>
          </cell>
        </row>
        <row r="137">
          <cell r="A137" t="str">
            <v/>
          </cell>
          <cell r="D137" t="str">
            <v/>
          </cell>
          <cell r="F137" t="str">
            <v/>
          </cell>
          <cell r="G137" t="str">
            <v/>
          </cell>
        </row>
        <row r="138">
          <cell r="A138" t="str">
            <v/>
          </cell>
          <cell r="D138" t="str">
            <v/>
          </cell>
          <cell r="F138" t="str">
            <v/>
          </cell>
          <cell r="G138" t="str">
            <v/>
          </cell>
        </row>
        <row r="139">
          <cell r="F139" t="str">
            <v>SUBTOTAL</v>
          </cell>
          <cell r="G139" t="str">
            <v/>
          </cell>
        </row>
        <row r="141">
          <cell r="A141" t="str">
            <v>TOTAL COSTO DIRECTO</v>
          </cell>
          <cell r="G141">
            <v>595321</v>
          </cell>
        </row>
        <row r="143">
          <cell r="A143" t="str">
            <v>2. COSTOS INDIRECTOS</v>
          </cell>
        </row>
        <row r="145">
          <cell r="A145" t="str">
            <v>DESCRIPCIÓN</v>
          </cell>
          <cell r="F145" t="str">
            <v>PORCENTAJE</v>
          </cell>
          <cell r="G145" t="str">
            <v>VALOR TOTAL</v>
          </cell>
        </row>
        <row r="146">
          <cell r="A146" t="str">
            <v>ADMINISTRACION</v>
          </cell>
          <cell r="F146">
            <v>0.27879999999999999</v>
          </cell>
          <cell r="G146">
            <v>165975.49479999999</v>
          </cell>
        </row>
        <row r="147">
          <cell r="A147" t="str">
            <v>IMPREVISTOS</v>
          </cell>
          <cell r="F147" t="str">
            <v/>
          </cell>
          <cell r="G147" t="str">
            <v/>
          </cell>
        </row>
        <row r="148">
          <cell r="A148" t="str">
            <v>UTILIDADES</v>
          </cell>
          <cell r="F148">
            <v>0.05</v>
          </cell>
          <cell r="G148">
            <v>29766.050000000003</v>
          </cell>
        </row>
        <row r="149">
          <cell r="A149" t="str">
            <v>TOTAL COSTO INDIRECTO</v>
          </cell>
          <cell r="F149">
            <v>0.32879999999999998</v>
          </cell>
          <cell r="G149">
            <v>195742</v>
          </cell>
        </row>
        <row r="151">
          <cell r="A151" t="str">
            <v>PRECIO UNITARIO TOTAL APROXIMADO AL PESO</v>
          </cell>
          <cell r="G151">
            <v>791063</v>
          </cell>
        </row>
        <row r="153">
          <cell r="B153" t="str">
            <v xml:space="preserve">RESPONSABLE: JOSE ENRIQUE CASTRO CASTRO </v>
          </cell>
        </row>
        <row r="154">
          <cell r="B154" t="str">
            <v xml:space="preserve">SECRETARIO DE PLANEACION </v>
          </cell>
        </row>
        <row r="155">
          <cell r="B155" t="str">
            <v xml:space="preserve">SECRETARIA DE PLANEACION </v>
          </cell>
        </row>
        <row r="156">
          <cell r="B156" t="str">
            <v/>
          </cell>
          <cell r="D156" t="str">
            <v>FIRMA RESPONSABLE</v>
          </cell>
        </row>
        <row r="157">
          <cell r="A157" t="str">
            <v>DEPARTAMENTO DE ANTIOQUIA</v>
          </cell>
          <cell r="F157" t="str">
            <v/>
          </cell>
        </row>
        <row r="158">
          <cell r="A158" t="str">
            <v>MUNICIPIO DE MONTEBELLO</v>
          </cell>
        </row>
        <row r="159">
          <cell r="A159" t="str">
            <v>PROYECTO: Mantenimiento y Mejoramiento de Vías Terciarias en los Municipios de Montebello y Santa Barbara</v>
          </cell>
        </row>
        <row r="161">
          <cell r="A161" t="str">
            <v>ANÁLISIS DE PRECIOS UNITARIOS</v>
          </cell>
        </row>
        <row r="163">
          <cell r="A163" t="str">
            <v>ITEM DE PAGO</v>
          </cell>
          <cell r="B163" t="str">
            <v>DESCRIPCIÓN</v>
          </cell>
          <cell r="E163" t="str">
            <v>UNIDAD</v>
          </cell>
          <cell r="F163" t="str">
            <v>CANTIDAD</v>
          </cell>
          <cell r="G163" t="str">
            <v>COSTO DIRECTO</v>
          </cell>
        </row>
        <row r="164">
          <cell r="A164">
            <v>1.3</v>
          </cell>
          <cell r="B164" t="str">
            <v>Conformación de la calzada existente, incluye nivelacion, compactacion y limpieza, ademas de todo lo necesario para la correcta ejeuccion de la actividad.</v>
          </cell>
          <cell r="E164" t="str">
            <v>m2</v>
          </cell>
          <cell r="F164">
            <v>9750</v>
          </cell>
          <cell r="G164">
            <v>1247</v>
          </cell>
        </row>
        <row r="166">
          <cell r="A166" t="str">
            <v>1. COSTOS DIRECTOS</v>
          </cell>
        </row>
        <row r="168">
          <cell r="A168" t="str">
            <v>I. EQUIPO</v>
          </cell>
        </row>
        <row r="169">
          <cell r="A169" t="str">
            <v>CÓDIGO</v>
          </cell>
          <cell r="B169" t="str">
            <v>DESCRIPCIÓN</v>
          </cell>
          <cell r="D169" t="str">
            <v>UNIDAD</v>
          </cell>
          <cell r="E169" t="str">
            <v>TARIFA</v>
          </cell>
          <cell r="F169" t="str">
            <v>RENDIMIENTO</v>
          </cell>
          <cell r="G169" t="str">
            <v>VR. UNITARIO</v>
          </cell>
        </row>
        <row r="170">
          <cell r="A170" t="str">
            <v>HEQ005</v>
          </cell>
          <cell r="B170" t="str">
            <v>MOTONIVELADORA CATERPILLAR 120 - 140</v>
          </cell>
          <cell r="D170" t="str">
            <v>HORA</v>
          </cell>
          <cell r="E170">
            <v>220000</v>
          </cell>
          <cell r="F170">
            <v>600</v>
          </cell>
          <cell r="G170">
            <v>366.66666666666669</v>
          </cell>
        </row>
        <row r="171">
          <cell r="A171" t="str">
            <v>HEQ006</v>
          </cell>
          <cell r="B171" t="str">
            <v>CARROTANQUE  AGUA</v>
          </cell>
          <cell r="D171" t="str">
            <v>HORA</v>
          </cell>
          <cell r="E171">
            <v>120000</v>
          </cell>
          <cell r="F171">
            <v>600</v>
          </cell>
          <cell r="G171">
            <v>200</v>
          </cell>
        </row>
        <row r="172">
          <cell r="A172" t="str">
            <v>HEQ003</v>
          </cell>
          <cell r="B172" t="str">
            <v>VIBROCOMPACTOR DE RODILLLO 10 TON</v>
          </cell>
          <cell r="D172" t="str">
            <v xml:space="preserve">DIA </v>
          </cell>
          <cell r="E172">
            <v>185000</v>
          </cell>
          <cell r="F172">
            <v>600</v>
          </cell>
          <cell r="G172">
            <v>308.33333333333331</v>
          </cell>
        </row>
        <row r="173">
          <cell r="A173" t="str">
            <v/>
          </cell>
          <cell r="D173" t="str">
            <v/>
          </cell>
          <cell r="E173" t="str">
            <v/>
          </cell>
          <cell r="G173" t="str">
            <v/>
          </cell>
        </row>
        <row r="174">
          <cell r="A174" t="str">
            <v/>
          </cell>
          <cell r="D174" t="str">
            <v/>
          </cell>
          <cell r="E174" t="str">
            <v/>
          </cell>
          <cell r="G174" t="str">
            <v/>
          </cell>
        </row>
        <row r="175">
          <cell r="A175" t="str">
            <v/>
          </cell>
          <cell r="D175" t="str">
            <v/>
          </cell>
          <cell r="E175" t="str">
            <v/>
          </cell>
          <cell r="G175" t="str">
            <v/>
          </cell>
        </row>
        <row r="176">
          <cell r="A176" t="str">
            <v>HEQ001</v>
          </cell>
          <cell r="B176" t="str">
            <v>HERRAMIENTA MENOR (5% DE LA MANO DE OBRA)</v>
          </cell>
          <cell r="D176" t="str">
            <v>%</v>
          </cell>
          <cell r="E176">
            <v>0.05</v>
          </cell>
          <cell r="F176">
            <v>144.75749999999999</v>
          </cell>
          <cell r="G176">
            <v>7.2378749999999998</v>
          </cell>
        </row>
        <row r="177">
          <cell r="F177" t="str">
            <v>SUBTOTAL</v>
          </cell>
          <cell r="G177">
            <v>882.23787500000003</v>
          </cell>
        </row>
        <row r="179">
          <cell r="A179" t="str">
            <v>II. MATERIALES</v>
          </cell>
        </row>
        <row r="180">
          <cell r="A180" t="str">
            <v>CÓDIGO</v>
          </cell>
          <cell r="B180" t="str">
            <v>DESCRIPCIÓN</v>
          </cell>
          <cell r="C180" t="str">
            <v>UNIDAD</v>
          </cell>
          <cell r="D180" t="str">
            <v>CANTIDAD</v>
          </cell>
          <cell r="E180" t="str">
            <v>DESP.</v>
          </cell>
          <cell r="F180" t="str">
            <v>PRECIO UNIT.</v>
          </cell>
          <cell r="G180" t="str">
            <v>VR. UNITARIO</v>
          </cell>
        </row>
        <row r="181">
          <cell r="A181" t="str">
            <v>MA019</v>
          </cell>
          <cell r="B181" t="str">
            <v>AGUA</v>
          </cell>
          <cell r="C181" t="str">
            <v>LT</v>
          </cell>
          <cell r="D181">
            <v>3</v>
          </cell>
          <cell r="E181">
            <v>0.05</v>
          </cell>
          <cell r="F181">
            <v>70</v>
          </cell>
          <cell r="G181">
            <v>220.5</v>
          </cell>
        </row>
        <row r="182">
          <cell r="A182" t="str">
            <v/>
          </cell>
          <cell r="C182" t="str">
            <v/>
          </cell>
          <cell r="F182" t="str">
            <v/>
          </cell>
          <cell r="G182" t="str">
            <v/>
          </cell>
        </row>
        <row r="183">
          <cell r="A183" t="str">
            <v/>
          </cell>
          <cell r="C183" t="str">
            <v/>
          </cell>
          <cell r="F183" t="str">
            <v/>
          </cell>
          <cell r="G183" t="str">
            <v/>
          </cell>
        </row>
        <row r="184">
          <cell r="A184" t="str">
            <v/>
          </cell>
          <cell r="C184" t="str">
            <v/>
          </cell>
          <cell r="F184" t="str">
            <v/>
          </cell>
          <cell r="G184" t="str">
            <v/>
          </cell>
        </row>
        <row r="185">
          <cell r="A185" t="str">
            <v/>
          </cell>
          <cell r="C185" t="str">
            <v/>
          </cell>
          <cell r="F185" t="str">
            <v/>
          </cell>
          <cell r="G185" t="str">
            <v/>
          </cell>
        </row>
        <row r="186">
          <cell r="A186" t="str">
            <v/>
          </cell>
          <cell r="C186" t="str">
            <v/>
          </cell>
          <cell r="F186" t="str">
            <v/>
          </cell>
          <cell r="G186" t="str">
            <v/>
          </cell>
        </row>
        <row r="187">
          <cell r="A187" t="str">
            <v/>
          </cell>
          <cell r="C187" t="str">
            <v/>
          </cell>
          <cell r="F187" t="str">
            <v/>
          </cell>
          <cell r="G187" t="str">
            <v/>
          </cell>
        </row>
        <row r="188">
          <cell r="A188" t="str">
            <v/>
          </cell>
          <cell r="C188" t="str">
            <v/>
          </cell>
          <cell r="F188" t="str">
            <v/>
          </cell>
          <cell r="G188" t="str">
            <v/>
          </cell>
        </row>
        <row r="189">
          <cell r="A189" t="str">
            <v/>
          </cell>
          <cell r="C189" t="str">
            <v/>
          </cell>
          <cell r="F189" t="str">
            <v/>
          </cell>
          <cell r="G189" t="str">
            <v/>
          </cell>
        </row>
        <row r="190">
          <cell r="A190" t="str">
            <v/>
          </cell>
          <cell r="C190" t="str">
            <v/>
          </cell>
          <cell r="F190" t="str">
            <v/>
          </cell>
          <cell r="G190" t="str">
            <v/>
          </cell>
        </row>
        <row r="191">
          <cell r="A191" t="str">
            <v/>
          </cell>
          <cell r="C191" t="str">
            <v/>
          </cell>
          <cell r="F191" t="str">
            <v/>
          </cell>
          <cell r="G191" t="str">
            <v/>
          </cell>
        </row>
        <row r="192">
          <cell r="A192" t="str">
            <v/>
          </cell>
          <cell r="C192" t="str">
            <v/>
          </cell>
          <cell r="F192" t="str">
            <v/>
          </cell>
          <cell r="G192" t="str">
            <v/>
          </cell>
        </row>
        <row r="193">
          <cell r="A193" t="str">
            <v/>
          </cell>
          <cell r="C193" t="str">
            <v/>
          </cell>
          <cell r="F193" t="str">
            <v/>
          </cell>
          <cell r="G193" t="str">
            <v/>
          </cell>
        </row>
        <row r="194">
          <cell r="A194" t="str">
            <v/>
          </cell>
          <cell r="C194" t="str">
            <v/>
          </cell>
          <cell r="F194" t="str">
            <v/>
          </cell>
          <cell r="G194" t="str">
            <v/>
          </cell>
        </row>
        <row r="195">
          <cell r="F195" t="str">
            <v>SUBTOTAL</v>
          </cell>
          <cell r="G195">
            <v>220.5</v>
          </cell>
        </row>
        <row r="197">
          <cell r="A197" t="str">
            <v>III. TRANSPORTES</v>
          </cell>
        </row>
        <row r="198">
          <cell r="A198" t="str">
            <v>CÓDIGO</v>
          </cell>
          <cell r="B198" t="str">
            <v>DESCRIPCIÓN</v>
          </cell>
          <cell r="C198" t="str">
            <v>TIPO</v>
          </cell>
          <cell r="D198" t="str">
            <v>VOLUMEN/PESO</v>
          </cell>
          <cell r="E198" t="str">
            <v>DISTANCIA</v>
          </cell>
          <cell r="F198" t="str">
            <v>TARIFA</v>
          </cell>
          <cell r="G198" t="str">
            <v>VR. UNITARIO</v>
          </cell>
        </row>
        <row r="199">
          <cell r="A199" t="str">
            <v/>
          </cell>
          <cell r="E199" t="str">
            <v/>
          </cell>
          <cell r="F199" t="str">
            <v/>
          </cell>
          <cell r="G199" t="str">
            <v/>
          </cell>
        </row>
        <row r="200">
          <cell r="A200" t="str">
            <v/>
          </cell>
          <cell r="E200" t="str">
            <v/>
          </cell>
          <cell r="F200" t="str">
            <v/>
          </cell>
          <cell r="G200" t="str">
            <v/>
          </cell>
        </row>
        <row r="201">
          <cell r="A201" t="str">
            <v/>
          </cell>
          <cell r="E201" t="str">
            <v/>
          </cell>
          <cell r="F201" t="str">
            <v/>
          </cell>
          <cell r="G201" t="str">
            <v/>
          </cell>
        </row>
        <row r="202">
          <cell r="F202" t="str">
            <v>SUBTOTAL</v>
          </cell>
          <cell r="G202" t="str">
            <v/>
          </cell>
        </row>
        <row r="204">
          <cell r="A204" t="str">
            <v>IV. MANO DE OBRA</v>
          </cell>
        </row>
        <row r="205">
          <cell r="A205" t="str">
            <v>CÓDIGO</v>
          </cell>
          <cell r="B205" t="str">
            <v>CARGOS PERSONAL</v>
          </cell>
          <cell r="D205" t="str">
            <v>CANTIDAD</v>
          </cell>
          <cell r="E205" t="str">
            <v>JORNAL TOTAL</v>
          </cell>
          <cell r="F205" t="str">
            <v>RENDIMIENTO</v>
          </cell>
          <cell r="G205" t="str">
            <v>VR. UNITARIO</v>
          </cell>
        </row>
        <row r="206">
          <cell r="A206" t="str">
            <v>MO032</v>
          </cell>
          <cell r="B206" t="str">
            <v>AYUDANTE RASO</v>
          </cell>
          <cell r="D206">
            <v>4</v>
          </cell>
          <cell r="E206">
            <v>57903</v>
          </cell>
          <cell r="F206">
            <v>1600</v>
          </cell>
          <cell r="G206">
            <v>144.75749999999999</v>
          </cell>
        </row>
        <row r="207">
          <cell r="A207" t="str">
            <v/>
          </cell>
          <cell r="E207" t="str">
            <v/>
          </cell>
          <cell r="F207" t="str">
            <v/>
          </cell>
          <cell r="G207" t="str">
            <v/>
          </cell>
        </row>
        <row r="208">
          <cell r="A208" t="str">
            <v/>
          </cell>
          <cell r="E208" t="str">
            <v/>
          </cell>
          <cell r="F208" t="str">
            <v/>
          </cell>
          <cell r="G208" t="str">
            <v/>
          </cell>
        </row>
        <row r="209">
          <cell r="A209" t="str">
            <v/>
          </cell>
          <cell r="E209" t="str">
            <v/>
          </cell>
          <cell r="F209" t="str">
            <v/>
          </cell>
          <cell r="G209" t="str">
            <v/>
          </cell>
        </row>
        <row r="210">
          <cell r="F210" t="str">
            <v>SUBTOTAL</v>
          </cell>
          <cell r="G210">
            <v>144.75749999999999</v>
          </cell>
        </row>
        <row r="212">
          <cell r="A212" t="str">
            <v>V. SERVICIOS</v>
          </cell>
        </row>
        <row r="213">
          <cell r="A213" t="str">
            <v>CÓDIGO</v>
          </cell>
          <cell r="B213" t="str">
            <v>DESCRIPCIÓN</v>
          </cell>
          <cell r="D213" t="str">
            <v>UNIDAD</v>
          </cell>
          <cell r="E213" t="str">
            <v>CANTIDAD</v>
          </cell>
          <cell r="F213" t="str">
            <v>PRECIO UNIT.</v>
          </cell>
          <cell r="G213" t="str">
            <v>VR. UNITARIO</v>
          </cell>
        </row>
        <row r="214">
          <cell r="A214" t="str">
            <v/>
          </cell>
          <cell r="D214" t="str">
            <v/>
          </cell>
          <cell r="F214" t="str">
            <v/>
          </cell>
          <cell r="G214" t="str">
            <v/>
          </cell>
        </row>
        <row r="215">
          <cell r="A215" t="str">
            <v/>
          </cell>
          <cell r="D215" t="str">
            <v/>
          </cell>
          <cell r="F215" t="str">
            <v/>
          </cell>
          <cell r="G215" t="str">
            <v/>
          </cell>
        </row>
        <row r="216">
          <cell r="A216" t="str">
            <v/>
          </cell>
          <cell r="D216" t="str">
            <v/>
          </cell>
          <cell r="F216" t="str">
            <v/>
          </cell>
          <cell r="G216" t="str">
            <v/>
          </cell>
        </row>
        <row r="217">
          <cell r="F217" t="str">
            <v>SUBTOTAL</v>
          </cell>
          <cell r="G217" t="str">
            <v/>
          </cell>
        </row>
        <row r="219">
          <cell r="A219" t="str">
            <v>TOTAL COSTO DIRECTO</v>
          </cell>
          <cell r="G219">
            <v>1247</v>
          </cell>
        </row>
        <row r="221">
          <cell r="A221" t="str">
            <v>2. COSTOS INDIRECTOS</v>
          </cell>
        </row>
        <row r="223">
          <cell r="A223" t="str">
            <v>DESCRIPCIÓN</v>
          </cell>
          <cell r="F223" t="str">
            <v>PORCENTAJE</v>
          </cell>
          <cell r="G223" t="str">
            <v>VALOR TOTAL</v>
          </cell>
        </row>
        <row r="224">
          <cell r="A224" t="str">
            <v>ADMINISTRACION</v>
          </cell>
          <cell r="F224">
            <v>0.27879999999999999</v>
          </cell>
          <cell r="G224">
            <v>347.66359999999997</v>
          </cell>
        </row>
        <row r="225">
          <cell r="A225" t="str">
            <v>IMPREVISTOS</v>
          </cell>
          <cell r="F225" t="str">
            <v/>
          </cell>
          <cell r="G225" t="str">
            <v/>
          </cell>
        </row>
        <row r="226">
          <cell r="A226" t="str">
            <v>UTILIDADES</v>
          </cell>
          <cell r="F226">
            <v>0.05</v>
          </cell>
          <cell r="G226">
            <v>62.35</v>
          </cell>
        </row>
        <row r="227">
          <cell r="A227" t="str">
            <v>TOTAL COSTO INDIRECTO</v>
          </cell>
          <cell r="F227">
            <v>0.32879999999999998</v>
          </cell>
          <cell r="G227">
            <v>410</v>
          </cell>
        </row>
        <row r="229">
          <cell r="A229" t="str">
            <v>PRECIO UNITARIO TOTAL APROXIMADO AL PESO</v>
          </cell>
          <cell r="G229">
            <v>1657</v>
          </cell>
        </row>
        <row r="231">
          <cell r="B231" t="str">
            <v xml:space="preserve">RESPONSABLE: JOSE ENRIQUE CASTRO CASTRO </v>
          </cell>
        </row>
        <row r="232">
          <cell r="B232" t="str">
            <v xml:space="preserve">SECRETARIO DE PLANEACION </v>
          </cell>
        </row>
        <row r="233">
          <cell r="B233" t="str">
            <v xml:space="preserve">SECRETARIA DE PLANEACION </v>
          </cell>
        </row>
        <row r="234">
          <cell r="B234" t="str">
            <v/>
          </cell>
          <cell r="D234" t="str">
            <v>FIRMA RESPONSABLE</v>
          </cell>
        </row>
        <row r="235">
          <cell r="A235" t="str">
            <v>DEPARTAMENTO DE ANTIOQUIA</v>
          </cell>
          <cell r="F235" t="str">
            <v/>
          </cell>
        </row>
        <row r="236">
          <cell r="A236" t="str">
            <v>MUNICIPIO DE MONTEBELLO</v>
          </cell>
        </row>
        <row r="237">
          <cell r="A237" t="str">
            <v>PROYECTO: Mantenimiento y Mejoramiento de Vías Terciarias en los Municipios de Montebello y Santa Barbara</v>
          </cell>
        </row>
        <row r="239">
          <cell r="A239" t="str">
            <v>ANÁLISIS DE PRECIOS UNITARIOS</v>
          </cell>
        </row>
        <row r="241">
          <cell r="A241" t="str">
            <v>ITEM DE PAGO</v>
          </cell>
          <cell r="B241" t="str">
            <v>DESCRIPCIÓN</v>
          </cell>
          <cell r="E241" t="str">
            <v>UNIDAD</v>
          </cell>
          <cell r="F241" t="str">
            <v>CANTIDAD</v>
          </cell>
          <cell r="G241" t="str">
            <v>COSTO DIRECTO</v>
          </cell>
        </row>
        <row r="242">
          <cell r="A242">
            <v>1.4</v>
          </cell>
          <cell r="B242" t="str">
            <v>Suministro, colocacion,  conformacion y compactacion de Subbase Granular Clase C, No incluye transporte. Compactacion hasta obtener una densidad minina del 95%, de la obtenida en el proctor modificado.</v>
          </cell>
          <cell r="E242" t="str">
            <v>m3</v>
          </cell>
          <cell r="F242">
            <v>1462.5</v>
          </cell>
          <cell r="G242">
            <v>92327</v>
          </cell>
        </row>
        <row r="244">
          <cell r="A244" t="str">
            <v>1. COSTOS DIRECTOS</v>
          </cell>
        </row>
        <row r="246">
          <cell r="A246" t="str">
            <v>I. EQUIPO</v>
          </cell>
        </row>
        <row r="247">
          <cell r="A247" t="str">
            <v>CÓDIGO</v>
          </cell>
          <cell r="B247" t="str">
            <v>DESCRIPCIÓN</v>
          </cell>
          <cell r="D247" t="str">
            <v>UNIDAD</v>
          </cell>
          <cell r="E247" t="str">
            <v>TARIFA</v>
          </cell>
          <cell r="F247" t="str">
            <v>RENDIMIENTO</v>
          </cell>
          <cell r="G247" t="str">
            <v>VR. UNITARIO</v>
          </cell>
        </row>
        <row r="248">
          <cell r="A248" t="str">
            <v>HEQ005</v>
          </cell>
          <cell r="B248" t="str">
            <v>MOTONIVELADORA CATERPILLAR 120 - 140</v>
          </cell>
          <cell r="D248" t="str">
            <v>HORA</v>
          </cell>
          <cell r="E248">
            <v>220000</v>
          </cell>
          <cell r="F248">
            <v>40</v>
          </cell>
          <cell r="G248">
            <v>5500</v>
          </cell>
        </row>
        <row r="249">
          <cell r="A249" t="str">
            <v>HEQ003</v>
          </cell>
          <cell r="B249" t="str">
            <v>VIBROCOMPACTOR DE RODILLLO 10 TON</v>
          </cell>
          <cell r="D249" t="str">
            <v xml:space="preserve">DIA </v>
          </cell>
          <cell r="E249">
            <v>185000</v>
          </cell>
          <cell r="F249">
            <v>40</v>
          </cell>
          <cell r="G249">
            <v>4625</v>
          </cell>
        </row>
        <row r="250">
          <cell r="A250" t="str">
            <v>HEQ006</v>
          </cell>
          <cell r="B250" t="str">
            <v>CARROTANQUE  AGUA</v>
          </cell>
          <cell r="D250" t="str">
            <v>HORA</v>
          </cell>
          <cell r="E250">
            <v>120000</v>
          </cell>
          <cell r="F250">
            <v>40</v>
          </cell>
          <cell r="G250">
            <v>3000</v>
          </cell>
        </row>
        <row r="251">
          <cell r="A251" t="str">
            <v/>
          </cell>
          <cell r="D251" t="str">
            <v/>
          </cell>
          <cell r="E251" t="str">
            <v/>
          </cell>
          <cell r="G251" t="str">
            <v/>
          </cell>
        </row>
        <row r="252">
          <cell r="A252" t="str">
            <v/>
          </cell>
          <cell r="D252" t="str">
            <v/>
          </cell>
          <cell r="E252" t="str">
            <v/>
          </cell>
          <cell r="G252" t="str">
            <v/>
          </cell>
        </row>
        <row r="253">
          <cell r="A253" t="str">
            <v/>
          </cell>
          <cell r="D253" t="str">
            <v/>
          </cell>
          <cell r="E253" t="str">
            <v/>
          </cell>
          <cell r="G253" t="str">
            <v/>
          </cell>
        </row>
        <row r="254">
          <cell r="A254" t="str">
            <v>HEQ001</v>
          </cell>
          <cell r="B254" t="str">
            <v>HERRAMIENTA MENOR (5% DE LA MANO DE OBRA)</v>
          </cell>
          <cell r="D254" t="str">
            <v>%</v>
          </cell>
          <cell r="E254">
            <v>0.05</v>
          </cell>
          <cell r="F254">
            <v>935.2166666666667</v>
          </cell>
          <cell r="G254">
            <v>46.760833333333338</v>
          </cell>
        </row>
        <row r="255">
          <cell r="F255" t="str">
            <v>SUBTOTAL</v>
          </cell>
          <cell r="G255">
            <v>13171.760833333334</v>
          </cell>
        </row>
        <row r="257">
          <cell r="A257" t="str">
            <v>II. MATERIALES</v>
          </cell>
        </row>
        <row r="258">
          <cell r="A258" t="str">
            <v>CÓDIGO</v>
          </cell>
          <cell r="B258" t="str">
            <v>DESCRIPCIÓN</v>
          </cell>
          <cell r="C258" t="str">
            <v>UNIDAD</v>
          </cell>
          <cell r="D258" t="str">
            <v>CANTIDAD</v>
          </cell>
          <cell r="E258" t="str">
            <v>DESP.</v>
          </cell>
          <cell r="F258" t="str">
            <v>PRECIO UNIT.</v>
          </cell>
          <cell r="G258" t="str">
            <v>VR. UNITARIO</v>
          </cell>
        </row>
        <row r="259">
          <cell r="A259" t="str">
            <v>MA007</v>
          </cell>
          <cell r="B259" t="str">
            <v>SUBBASE GRANULAR</v>
          </cell>
          <cell r="C259" t="str">
            <v>M3</v>
          </cell>
          <cell r="D259">
            <v>1.3</v>
          </cell>
          <cell r="F259">
            <v>60000</v>
          </cell>
          <cell r="G259">
            <v>78000</v>
          </cell>
        </row>
        <row r="260">
          <cell r="A260" t="str">
            <v>MA019</v>
          </cell>
          <cell r="B260" t="str">
            <v>AGUA</v>
          </cell>
          <cell r="C260" t="str">
            <v>LT</v>
          </cell>
          <cell r="D260">
            <v>3</v>
          </cell>
          <cell r="E260">
            <v>0.05</v>
          </cell>
          <cell r="F260">
            <v>70</v>
          </cell>
          <cell r="G260">
            <v>220.5</v>
          </cell>
        </row>
        <row r="261">
          <cell r="A261" t="str">
            <v/>
          </cell>
          <cell r="C261" t="str">
            <v/>
          </cell>
          <cell r="F261" t="str">
            <v/>
          </cell>
          <cell r="G261" t="str">
            <v/>
          </cell>
        </row>
        <row r="262">
          <cell r="A262" t="str">
            <v/>
          </cell>
          <cell r="C262" t="str">
            <v/>
          </cell>
          <cell r="F262" t="str">
            <v/>
          </cell>
          <cell r="G262" t="str">
            <v/>
          </cell>
        </row>
        <row r="263">
          <cell r="A263" t="str">
            <v/>
          </cell>
          <cell r="C263" t="str">
            <v/>
          </cell>
          <cell r="F263" t="str">
            <v/>
          </cell>
          <cell r="G263" t="str">
            <v/>
          </cell>
        </row>
        <row r="264">
          <cell r="A264" t="str">
            <v/>
          </cell>
          <cell r="C264" t="str">
            <v/>
          </cell>
          <cell r="F264" t="str">
            <v/>
          </cell>
          <cell r="G264" t="str">
            <v/>
          </cell>
        </row>
        <row r="265">
          <cell r="A265" t="str">
            <v/>
          </cell>
          <cell r="C265" t="str">
            <v/>
          </cell>
          <cell r="F265" t="str">
            <v/>
          </cell>
          <cell r="G265" t="str">
            <v/>
          </cell>
        </row>
        <row r="266">
          <cell r="A266" t="str">
            <v/>
          </cell>
          <cell r="C266" t="str">
            <v/>
          </cell>
          <cell r="F266" t="str">
            <v/>
          </cell>
          <cell r="G266" t="str">
            <v/>
          </cell>
        </row>
        <row r="267">
          <cell r="A267" t="str">
            <v/>
          </cell>
          <cell r="C267" t="str">
            <v/>
          </cell>
          <cell r="F267" t="str">
            <v/>
          </cell>
          <cell r="G267" t="str">
            <v/>
          </cell>
        </row>
        <row r="268">
          <cell r="A268" t="str">
            <v/>
          </cell>
          <cell r="C268" t="str">
            <v/>
          </cell>
          <cell r="F268" t="str">
            <v/>
          </cell>
          <cell r="G268" t="str">
            <v/>
          </cell>
        </row>
        <row r="269">
          <cell r="A269" t="str">
            <v/>
          </cell>
          <cell r="C269" t="str">
            <v/>
          </cell>
          <cell r="F269" t="str">
            <v/>
          </cell>
          <cell r="G269" t="str">
            <v/>
          </cell>
        </row>
        <row r="270">
          <cell r="A270" t="str">
            <v/>
          </cell>
          <cell r="C270" t="str">
            <v/>
          </cell>
          <cell r="F270" t="str">
            <v/>
          </cell>
          <cell r="G270" t="str">
            <v/>
          </cell>
        </row>
        <row r="271">
          <cell r="A271" t="str">
            <v/>
          </cell>
          <cell r="C271" t="str">
            <v/>
          </cell>
          <cell r="F271" t="str">
            <v/>
          </cell>
          <cell r="G271" t="str">
            <v/>
          </cell>
        </row>
        <row r="272">
          <cell r="A272" t="str">
            <v/>
          </cell>
          <cell r="C272" t="str">
            <v/>
          </cell>
          <cell r="F272" t="str">
            <v/>
          </cell>
          <cell r="G272" t="str">
            <v/>
          </cell>
        </row>
        <row r="273">
          <cell r="F273" t="str">
            <v>SUBTOTAL</v>
          </cell>
          <cell r="G273">
            <v>78220.5</v>
          </cell>
        </row>
        <row r="275">
          <cell r="A275" t="str">
            <v>III. TRANSPORTES</v>
          </cell>
        </row>
        <row r="276">
          <cell r="A276" t="str">
            <v>CÓDIGO</v>
          </cell>
          <cell r="B276" t="str">
            <v>DESCRIPCIÓN</v>
          </cell>
          <cell r="C276" t="str">
            <v>TIPO</v>
          </cell>
          <cell r="D276" t="str">
            <v>VOLUMEN/PESO</v>
          </cell>
          <cell r="E276" t="str">
            <v>DISTANCIA</v>
          </cell>
          <cell r="F276" t="str">
            <v>TARIFA</v>
          </cell>
          <cell r="G276" t="str">
            <v>VR. UNITARIO</v>
          </cell>
        </row>
        <row r="277">
          <cell r="A277" t="str">
            <v/>
          </cell>
          <cell r="F277" t="str">
            <v/>
          </cell>
          <cell r="G277" t="str">
            <v/>
          </cell>
        </row>
        <row r="278">
          <cell r="A278" t="str">
            <v/>
          </cell>
          <cell r="E278" t="str">
            <v/>
          </cell>
          <cell r="F278" t="str">
            <v/>
          </cell>
          <cell r="G278" t="str">
            <v/>
          </cell>
        </row>
        <row r="279">
          <cell r="A279" t="str">
            <v/>
          </cell>
          <cell r="E279" t="str">
            <v/>
          </cell>
          <cell r="F279" t="str">
            <v/>
          </cell>
          <cell r="G279" t="str">
            <v/>
          </cell>
        </row>
        <row r="280">
          <cell r="F280" t="str">
            <v>SUBTOTAL</v>
          </cell>
          <cell r="G280" t="str">
            <v/>
          </cell>
        </row>
        <row r="282">
          <cell r="A282" t="str">
            <v>IV. MANO DE OBRA</v>
          </cell>
        </row>
        <row r="283">
          <cell r="A283" t="str">
            <v>CÓDIGO</v>
          </cell>
          <cell r="B283" t="str">
            <v>CARGOS PERSONAL</v>
          </cell>
          <cell r="D283" t="str">
            <v>CANTIDAD</v>
          </cell>
          <cell r="E283" t="str">
            <v>JORNAL TOTAL</v>
          </cell>
          <cell r="F283" t="str">
            <v>RENDIMIENTO</v>
          </cell>
          <cell r="G283" t="str">
            <v>VR. UNITARIO</v>
          </cell>
        </row>
        <row r="284">
          <cell r="A284" t="str">
            <v>MO032</v>
          </cell>
          <cell r="B284" t="str">
            <v>AYUDANTE RASO</v>
          </cell>
          <cell r="D284">
            <v>3</v>
          </cell>
          <cell r="E284">
            <v>57903</v>
          </cell>
          <cell r="F284">
            <v>300</v>
          </cell>
          <cell r="G284">
            <v>579.03</v>
          </cell>
        </row>
        <row r="285">
          <cell r="A285" t="str">
            <v>MO029</v>
          </cell>
          <cell r="B285" t="str">
            <v>OFICIAL DE OBRA CIVIL</v>
          </cell>
          <cell r="D285">
            <v>1</v>
          </cell>
          <cell r="E285">
            <v>106856</v>
          </cell>
          <cell r="F285">
            <v>300</v>
          </cell>
          <cell r="G285">
            <v>356.18666666666667</v>
          </cell>
        </row>
        <row r="286">
          <cell r="A286" t="str">
            <v/>
          </cell>
          <cell r="E286" t="str">
            <v/>
          </cell>
          <cell r="F286" t="str">
            <v/>
          </cell>
          <cell r="G286" t="str">
            <v/>
          </cell>
        </row>
        <row r="287">
          <cell r="A287" t="str">
            <v/>
          </cell>
          <cell r="E287" t="str">
            <v/>
          </cell>
          <cell r="F287" t="str">
            <v/>
          </cell>
          <cell r="G287" t="str">
            <v/>
          </cell>
        </row>
        <row r="288">
          <cell r="F288" t="str">
            <v>SUBTOTAL</v>
          </cell>
          <cell r="G288">
            <v>935.2166666666667</v>
          </cell>
        </row>
        <row r="290">
          <cell r="A290" t="str">
            <v>V. SERVICIOS</v>
          </cell>
        </row>
        <row r="291">
          <cell r="A291" t="str">
            <v>CÓDIGO</v>
          </cell>
          <cell r="B291" t="str">
            <v>DESCRIPCIÓN</v>
          </cell>
          <cell r="D291" t="str">
            <v>UNIDAD</v>
          </cell>
          <cell r="E291" t="str">
            <v>CANTIDAD</v>
          </cell>
          <cell r="F291" t="str">
            <v>PRECIO UNIT.</v>
          </cell>
          <cell r="G291" t="str">
            <v>VR. UNITARIO</v>
          </cell>
        </row>
        <row r="292">
          <cell r="A292" t="str">
            <v/>
          </cell>
          <cell r="D292" t="str">
            <v/>
          </cell>
          <cell r="F292" t="str">
            <v/>
          </cell>
          <cell r="G292" t="str">
            <v/>
          </cell>
        </row>
        <row r="293">
          <cell r="A293" t="str">
            <v/>
          </cell>
          <cell r="D293" t="str">
            <v/>
          </cell>
          <cell r="F293" t="str">
            <v/>
          </cell>
          <cell r="G293" t="str">
            <v/>
          </cell>
        </row>
        <row r="294">
          <cell r="A294" t="str">
            <v/>
          </cell>
          <cell r="D294" t="str">
            <v/>
          </cell>
          <cell r="F294" t="str">
            <v/>
          </cell>
          <cell r="G294" t="str">
            <v/>
          </cell>
        </row>
        <row r="295">
          <cell r="F295" t="str">
            <v>SUBTOTAL</v>
          </cell>
          <cell r="G295" t="str">
            <v/>
          </cell>
        </row>
        <row r="297">
          <cell r="A297" t="str">
            <v>TOTAL COSTO DIRECTO</v>
          </cell>
          <cell r="G297">
            <v>92327</v>
          </cell>
        </row>
        <row r="299">
          <cell r="A299" t="str">
            <v>2. COSTOS INDIRECTOS</v>
          </cell>
        </row>
        <row r="301">
          <cell r="A301" t="str">
            <v>DESCRIPCIÓN</v>
          </cell>
          <cell r="F301" t="str">
            <v>PORCENTAJE</v>
          </cell>
          <cell r="G301" t="str">
            <v>VALOR TOTAL</v>
          </cell>
        </row>
        <row r="302">
          <cell r="A302" t="str">
            <v>ADMINISTRACION</v>
          </cell>
          <cell r="F302">
            <v>0.27879999999999999</v>
          </cell>
          <cell r="G302">
            <v>25740.767599999999</v>
          </cell>
        </row>
        <row r="303">
          <cell r="A303" t="str">
            <v>IMPREVISTOS</v>
          </cell>
          <cell r="F303" t="str">
            <v/>
          </cell>
          <cell r="G303" t="str">
            <v/>
          </cell>
        </row>
        <row r="304">
          <cell r="A304" t="str">
            <v>UTILIDADES</v>
          </cell>
          <cell r="F304">
            <v>0.05</v>
          </cell>
          <cell r="G304">
            <v>4616.3500000000004</v>
          </cell>
        </row>
        <row r="305">
          <cell r="A305" t="str">
            <v>TOTAL COSTO INDIRECTO</v>
          </cell>
          <cell r="F305">
            <v>0.32879999999999998</v>
          </cell>
          <cell r="G305">
            <v>30357</v>
          </cell>
        </row>
        <row r="307">
          <cell r="A307" t="str">
            <v>PRECIO UNITARIO TOTAL APROXIMADO AL PESO</v>
          </cell>
          <cell r="G307">
            <v>122684</v>
          </cell>
        </row>
        <row r="309">
          <cell r="B309" t="str">
            <v xml:space="preserve">RESPONSABLE: JOSE ENRIQUE CASTRO CASTRO </v>
          </cell>
        </row>
        <row r="310">
          <cell r="B310" t="str">
            <v xml:space="preserve">SECRETARIO DE PLANEACION </v>
          </cell>
        </row>
        <row r="311">
          <cell r="B311" t="str">
            <v xml:space="preserve">SECRETARIA DE PLANEACION </v>
          </cell>
        </row>
        <row r="312">
          <cell r="B312" t="str">
            <v/>
          </cell>
          <cell r="D312" t="str">
            <v>FIRMA RESPONSABLE</v>
          </cell>
        </row>
        <row r="313">
          <cell r="A313" t="str">
            <v>DEPARTAMENTO DE ANTIOQUIA</v>
          </cell>
          <cell r="F313" t="str">
            <v/>
          </cell>
        </row>
        <row r="314">
          <cell r="A314" t="str">
            <v>MUNICIPIO DE MONTEBELLO</v>
          </cell>
        </row>
        <row r="315">
          <cell r="A315" t="str">
            <v>PROYECTO: Mantenimiento y Mejoramiento de Vías Terciarias en los Municipios de Montebello y Santa Barbara</v>
          </cell>
        </row>
        <row r="317">
          <cell r="A317" t="str">
            <v>ANÁLISIS DE PRECIOS UNITARIOS</v>
          </cell>
        </row>
        <row r="319">
          <cell r="A319" t="str">
            <v>ITEM DE PAGO</v>
          </cell>
          <cell r="B319" t="str">
            <v>DESCRIPCIÓN</v>
          </cell>
          <cell r="E319" t="str">
            <v>UNIDAD</v>
          </cell>
          <cell r="F319" t="str">
            <v>CANTIDAD</v>
          </cell>
          <cell r="G319" t="str">
            <v>COSTO DIRECTO</v>
          </cell>
        </row>
        <row r="320">
          <cell r="A320">
            <v>1.5</v>
          </cell>
          <cell r="B320" t="str">
            <v>Transporte de Material Proveniente de la Explanación y Canales, distancias superiores a 1000 m. Material compactado ( incluye expansion del 30%).</v>
          </cell>
          <cell r="E320" t="str">
            <v>km-m3</v>
          </cell>
          <cell r="F320">
            <v>1485.9</v>
          </cell>
          <cell r="G320">
            <v>62400</v>
          </cell>
        </row>
        <row r="322">
          <cell r="A322" t="str">
            <v>1. COSTOS DIRECTOS</v>
          </cell>
        </row>
        <row r="324">
          <cell r="A324" t="str">
            <v>I. EQUIPO</v>
          </cell>
        </row>
        <row r="325">
          <cell r="A325" t="str">
            <v>CÓDIGO</v>
          </cell>
          <cell r="B325" t="str">
            <v>DESCRIPCIÓN</v>
          </cell>
          <cell r="D325" t="str">
            <v>UNIDAD</v>
          </cell>
          <cell r="E325" t="str">
            <v>TARIFA</v>
          </cell>
          <cell r="F325" t="str">
            <v>RENDIMIENTO</v>
          </cell>
          <cell r="G325" t="str">
            <v>VR. UNITARIO</v>
          </cell>
        </row>
        <row r="326">
          <cell r="A326" t="str">
            <v/>
          </cell>
          <cell r="D326" t="str">
            <v/>
          </cell>
          <cell r="E326" t="str">
            <v/>
          </cell>
          <cell r="G326" t="str">
            <v/>
          </cell>
        </row>
        <row r="327">
          <cell r="A327" t="str">
            <v/>
          </cell>
          <cell r="D327" t="str">
            <v/>
          </cell>
          <cell r="E327" t="str">
            <v/>
          </cell>
          <cell r="G327" t="str">
            <v/>
          </cell>
        </row>
        <row r="328">
          <cell r="A328" t="str">
            <v/>
          </cell>
          <cell r="D328" t="str">
            <v/>
          </cell>
          <cell r="E328" t="str">
            <v/>
          </cell>
          <cell r="G328" t="str">
            <v/>
          </cell>
        </row>
        <row r="329">
          <cell r="A329" t="str">
            <v/>
          </cell>
          <cell r="D329" t="str">
            <v/>
          </cell>
          <cell r="E329" t="str">
            <v/>
          </cell>
          <cell r="G329" t="str">
            <v/>
          </cell>
        </row>
        <row r="330">
          <cell r="A330" t="str">
            <v/>
          </cell>
          <cell r="D330" t="str">
            <v/>
          </cell>
          <cell r="E330" t="str">
            <v/>
          </cell>
          <cell r="G330" t="str">
            <v/>
          </cell>
        </row>
        <row r="331">
          <cell r="A331" t="str">
            <v/>
          </cell>
          <cell r="D331" t="str">
            <v/>
          </cell>
          <cell r="E331" t="str">
            <v/>
          </cell>
          <cell r="G331" t="str">
            <v/>
          </cell>
        </row>
        <row r="332">
          <cell r="A332" t="str">
            <v/>
          </cell>
          <cell r="B332" t="str">
            <v/>
          </cell>
          <cell r="D332" t="str">
            <v/>
          </cell>
          <cell r="E332" t="str">
            <v/>
          </cell>
          <cell r="F332" t="str">
            <v/>
          </cell>
          <cell r="G332" t="str">
            <v/>
          </cell>
        </row>
        <row r="333">
          <cell r="F333" t="str">
            <v>SUBTOTAL</v>
          </cell>
          <cell r="G333" t="str">
            <v/>
          </cell>
        </row>
        <row r="335">
          <cell r="A335" t="str">
            <v>II. MATERIALES</v>
          </cell>
        </row>
        <row r="336">
          <cell r="A336" t="str">
            <v>CÓDIGO</v>
          </cell>
          <cell r="B336" t="str">
            <v>DESCRIPCIÓN</v>
          </cell>
          <cell r="C336" t="str">
            <v>UNIDAD</v>
          </cell>
          <cell r="D336" t="str">
            <v>CANTIDAD</v>
          </cell>
          <cell r="E336" t="str">
            <v>DESP.</v>
          </cell>
          <cell r="F336" t="str">
            <v>PRECIO UNIT.</v>
          </cell>
          <cell r="G336" t="str">
            <v>VR. UNITARIO</v>
          </cell>
        </row>
        <row r="337">
          <cell r="A337" t="str">
            <v/>
          </cell>
          <cell r="C337" t="str">
            <v/>
          </cell>
          <cell r="F337" t="str">
            <v/>
          </cell>
          <cell r="G337" t="str">
            <v/>
          </cell>
        </row>
        <row r="338">
          <cell r="A338" t="str">
            <v/>
          </cell>
          <cell r="C338" t="str">
            <v/>
          </cell>
          <cell r="F338" t="str">
            <v/>
          </cell>
          <cell r="G338" t="str">
            <v/>
          </cell>
        </row>
        <row r="339">
          <cell r="A339" t="str">
            <v/>
          </cell>
          <cell r="C339" t="str">
            <v/>
          </cell>
          <cell r="F339" t="str">
            <v/>
          </cell>
          <cell r="G339" t="str">
            <v/>
          </cell>
        </row>
        <row r="340">
          <cell r="A340" t="str">
            <v/>
          </cell>
          <cell r="C340" t="str">
            <v/>
          </cell>
          <cell r="F340" t="str">
            <v/>
          </cell>
          <cell r="G340" t="str">
            <v/>
          </cell>
        </row>
        <row r="341">
          <cell r="A341" t="str">
            <v/>
          </cell>
          <cell r="C341" t="str">
            <v/>
          </cell>
          <cell r="F341" t="str">
            <v/>
          </cell>
          <cell r="G341" t="str">
            <v/>
          </cell>
        </row>
        <row r="342">
          <cell r="A342" t="str">
            <v/>
          </cell>
          <cell r="C342" t="str">
            <v/>
          </cell>
          <cell r="F342" t="str">
            <v/>
          </cell>
          <cell r="G342" t="str">
            <v/>
          </cell>
        </row>
        <row r="343">
          <cell r="A343" t="str">
            <v/>
          </cell>
          <cell r="C343" t="str">
            <v/>
          </cell>
          <cell r="F343" t="str">
            <v/>
          </cell>
          <cell r="G343" t="str">
            <v/>
          </cell>
        </row>
        <row r="344">
          <cell r="A344" t="str">
            <v/>
          </cell>
          <cell r="C344" t="str">
            <v/>
          </cell>
          <cell r="F344" t="str">
            <v/>
          </cell>
          <cell r="G344" t="str">
            <v/>
          </cell>
        </row>
        <row r="345">
          <cell r="A345" t="str">
            <v/>
          </cell>
          <cell r="C345" t="str">
            <v/>
          </cell>
          <cell r="F345" t="str">
            <v/>
          </cell>
          <cell r="G345" t="str">
            <v/>
          </cell>
        </row>
        <row r="346">
          <cell r="A346" t="str">
            <v/>
          </cell>
          <cell r="C346" t="str">
            <v/>
          </cell>
          <cell r="F346" t="str">
            <v/>
          </cell>
          <cell r="G346" t="str">
            <v/>
          </cell>
        </row>
        <row r="347">
          <cell r="A347" t="str">
            <v/>
          </cell>
          <cell r="C347" t="str">
            <v/>
          </cell>
          <cell r="F347" t="str">
            <v/>
          </cell>
          <cell r="G347" t="str">
            <v/>
          </cell>
        </row>
        <row r="348">
          <cell r="A348" t="str">
            <v/>
          </cell>
          <cell r="C348" t="str">
            <v/>
          </cell>
          <cell r="F348" t="str">
            <v/>
          </cell>
          <cell r="G348" t="str">
            <v/>
          </cell>
        </row>
        <row r="349">
          <cell r="A349" t="str">
            <v/>
          </cell>
          <cell r="C349" t="str">
            <v/>
          </cell>
          <cell r="F349" t="str">
            <v/>
          </cell>
          <cell r="G349" t="str">
            <v/>
          </cell>
        </row>
        <row r="350">
          <cell r="A350" t="str">
            <v/>
          </cell>
          <cell r="C350" t="str">
            <v/>
          </cell>
          <cell r="F350" t="str">
            <v/>
          </cell>
          <cell r="G350" t="str">
            <v/>
          </cell>
        </row>
        <row r="351">
          <cell r="F351" t="str">
            <v>SUBTOTAL</v>
          </cell>
          <cell r="G351" t="str">
            <v/>
          </cell>
        </row>
        <row r="353">
          <cell r="A353" t="str">
            <v>III. TRANSPORTES</v>
          </cell>
        </row>
        <row r="354">
          <cell r="A354" t="str">
            <v>CÓDIGO</v>
          </cell>
          <cell r="B354" t="str">
            <v>DESCRIPCIÓN</v>
          </cell>
          <cell r="C354" t="str">
            <v>TIPO</v>
          </cell>
          <cell r="D354" t="str">
            <v>VOLUMEN/PESO</v>
          </cell>
          <cell r="E354" t="str">
            <v>DISTANCIA</v>
          </cell>
          <cell r="F354" t="str">
            <v>TARIFA</v>
          </cell>
          <cell r="G354" t="str">
            <v>VR. UNITARIO</v>
          </cell>
        </row>
        <row r="355">
          <cell r="A355" t="str">
            <v>TR003</v>
          </cell>
          <cell r="B355" t="str">
            <v>TRANSPORTE DE MATERIAL DE EXCAVACIÓN</v>
          </cell>
          <cell r="D355">
            <v>1.3</v>
          </cell>
          <cell r="E355">
            <v>40</v>
          </cell>
          <cell r="F355">
            <v>1200</v>
          </cell>
          <cell r="G355">
            <v>62400</v>
          </cell>
        </row>
        <row r="356">
          <cell r="A356" t="str">
            <v/>
          </cell>
          <cell r="E356" t="str">
            <v/>
          </cell>
          <cell r="F356" t="str">
            <v/>
          </cell>
          <cell r="G356" t="str">
            <v/>
          </cell>
        </row>
        <row r="357">
          <cell r="A357" t="str">
            <v/>
          </cell>
          <cell r="E357" t="str">
            <v/>
          </cell>
          <cell r="F357" t="str">
            <v/>
          </cell>
          <cell r="G357" t="str">
            <v/>
          </cell>
        </row>
        <row r="358">
          <cell r="F358" t="str">
            <v>SUBTOTAL</v>
          </cell>
          <cell r="G358">
            <v>62400</v>
          </cell>
        </row>
        <row r="360">
          <cell r="A360" t="str">
            <v>IV. MANO DE OBRA</v>
          </cell>
        </row>
        <row r="361">
          <cell r="A361" t="str">
            <v>CÓDIGO</v>
          </cell>
          <cell r="B361" t="str">
            <v>CARGOS PERSONAL</v>
          </cell>
          <cell r="D361" t="str">
            <v>CANTIDAD</v>
          </cell>
          <cell r="E361" t="str">
            <v>JORNAL TOTAL</v>
          </cell>
          <cell r="F361" t="str">
            <v>RENDIMIENTO</v>
          </cell>
          <cell r="G361" t="str">
            <v>VR. UNITARIO</v>
          </cell>
        </row>
        <row r="362">
          <cell r="A362" t="str">
            <v/>
          </cell>
          <cell r="E362" t="str">
            <v/>
          </cell>
          <cell r="G362" t="str">
            <v/>
          </cell>
        </row>
        <row r="363">
          <cell r="A363" t="str">
            <v/>
          </cell>
          <cell r="E363" t="str">
            <v/>
          </cell>
          <cell r="F363" t="str">
            <v/>
          </cell>
          <cell r="G363" t="str">
            <v/>
          </cell>
        </row>
        <row r="364">
          <cell r="A364" t="str">
            <v/>
          </cell>
          <cell r="E364" t="str">
            <v/>
          </cell>
          <cell r="F364" t="str">
            <v/>
          </cell>
          <cell r="G364" t="str">
            <v/>
          </cell>
        </row>
        <row r="365">
          <cell r="A365" t="str">
            <v/>
          </cell>
          <cell r="E365" t="str">
            <v/>
          </cell>
          <cell r="F365" t="str">
            <v/>
          </cell>
          <cell r="G365" t="str">
            <v/>
          </cell>
        </row>
        <row r="366">
          <cell r="F366" t="str">
            <v>SUBTOTAL</v>
          </cell>
          <cell r="G366" t="str">
            <v/>
          </cell>
        </row>
        <row r="368">
          <cell r="A368" t="str">
            <v>V. SERVICIOS</v>
          </cell>
        </row>
        <row r="369">
          <cell r="A369" t="str">
            <v>CÓDIGO</v>
          </cell>
          <cell r="B369" t="str">
            <v>DESCRIPCIÓN</v>
          </cell>
          <cell r="D369" t="str">
            <v>UNIDAD</v>
          </cell>
          <cell r="E369" t="str">
            <v>CANTIDAD</v>
          </cell>
          <cell r="F369" t="str">
            <v>PRECIO UNIT.</v>
          </cell>
          <cell r="G369" t="str">
            <v>VR. UNITARIO</v>
          </cell>
        </row>
        <row r="370">
          <cell r="A370" t="str">
            <v/>
          </cell>
          <cell r="D370" t="str">
            <v/>
          </cell>
          <cell r="F370" t="str">
            <v/>
          </cell>
          <cell r="G370" t="str">
            <v/>
          </cell>
        </row>
        <row r="371">
          <cell r="A371" t="str">
            <v/>
          </cell>
          <cell r="D371" t="str">
            <v/>
          </cell>
          <cell r="F371" t="str">
            <v/>
          </cell>
          <cell r="G371" t="str">
            <v/>
          </cell>
        </row>
        <row r="372">
          <cell r="A372" t="str">
            <v/>
          </cell>
          <cell r="D372" t="str">
            <v/>
          </cell>
          <cell r="F372" t="str">
            <v/>
          </cell>
          <cell r="G372" t="str">
            <v/>
          </cell>
        </row>
        <row r="373">
          <cell r="F373" t="str">
            <v>SUBTOTAL</v>
          </cell>
          <cell r="G373" t="str">
            <v/>
          </cell>
        </row>
        <row r="375">
          <cell r="A375" t="str">
            <v>TOTAL COSTO DIRECTO</v>
          </cell>
          <cell r="G375">
            <v>62400</v>
          </cell>
        </row>
        <row r="377">
          <cell r="A377" t="str">
            <v>2. COSTOS INDIRECTOS</v>
          </cell>
        </row>
        <row r="379">
          <cell r="A379" t="str">
            <v>DESCRIPCIÓN</v>
          </cell>
          <cell r="F379" t="str">
            <v>PORCENTAJE</v>
          </cell>
          <cell r="G379" t="str">
            <v>VALOR TOTAL</v>
          </cell>
        </row>
        <row r="380">
          <cell r="A380" t="str">
            <v>ADMINISTRACION</v>
          </cell>
          <cell r="F380">
            <v>0.27879999999999999</v>
          </cell>
          <cell r="G380">
            <v>17397.12</v>
          </cell>
        </row>
        <row r="381">
          <cell r="A381" t="str">
            <v>IMPREVISTOS</v>
          </cell>
          <cell r="F381" t="str">
            <v/>
          </cell>
          <cell r="G381" t="str">
            <v/>
          </cell>
        </row>
        <row r="382">
          <cell r="A382" t="str">
            <v>UTILIDADES</v>
          </cell>
          <cell r="F382">
            <v>0.05</v>
          </cell>
          <cell r="G382">
            <v>3120</v>
          </cell>
        </row>
        <row r="383">
          <cell r="A383" t="str">
            <v>TOTAL COSTO INDIRECTO</v>
          </cell>
          <cell r="F383">
            <v>0.32879999999999998</v>
          </cell>
          <cell r="G383">
            <v>20517</v>
          </cell>
        </row>
        <row r="385">
          <cell r="A385" t="str">
            <v>PRECIO UNITARIO TOTAL APROXIMADO AL PESO</v>
          </cell>
          <cell r="G385">
            <v>82917</v>
          </cell>
        </row>
        <row r="387">
          <cell r="B387" t="str">
            <v xml:space="preserve">RESPONSABLE: JOSE ENRIQUE CASTRO CASTRO </v>
          </cell>
        </row>
        <row r="388">
          <cell r="B388" t="str">
            <v xml:space="preserve">SECRETARIO DE PLANEACION </v>
          </cell>
        </row>
        <row r="389">
          <cell r="B389" t="str">
            <v xml:space="preserve">SECRETARIA DE PLANEACION </v>
          </cell>
        </row>
        <row r="390">
          <cell r="B390" t="str">
            <v/>
          </cell>
          <cell r="D390" t="str">
            <v>FIRMA RESPONSABLE</v>
          </cell>
        </row>
        <row r="391">
          <cell r="A391" t="str">
            <v>DEPARTAMENTO DE ANTIOQUIA</v>
          </cell>
          <cell r="F391" t="str">
            <v/>
          </cell>
        </row>
        <row r="392">
          <cell r="A392" t="str">
            <v>MUNICIPIO DE MONTEBELLO</v>
          </cell>
        </row>
        <row r="393">
          <cell r="A393" t="str">
            <v>PROYECTO: Mantenimiento y Mejoramiento de Vías Terciarias en los Municipios de Montebello y Santa Barbara</v>
          </cell>
        </row>
        <row r="395">
          <cell r="A395" t="str">
            <v>ANÁLISIS DE PRECIOS UNITARIOS</v>
          </cell>
        </row>
        <row r="397">
          <cell r="A397" t="str">
            <v>ITEM DE PAGO</v>
          </cell>
          <cell r="B397" t="str">
            <v>DESCRIPCIÓN</v>
          </cell>
          <cell r="E397" t="str">
            <v>UNIDAD</v>
          </cell>
          <cell r="F397" t="str">
            <v>CANTIDAD</v>
          </cell>
          <cell r="G397" t="str">
            <v>COSTO DIRECTO</v>
          </cell>
        </row>
        <row r="398">
          <cell r="A398">
            <v>1.6</v>
          </cell>
          <cell r="B398" t="str">
            <v>Transporte de material de afirmado, Recebeo, base y sub base, para distancias superiores de 1000 m. Material compactado incluye ( expansion del 30%).</v>
          </cell>
          <cell r="E398" t="str">
            <v>km-m3</v>
          </cell>
          <cell r="F398">
            <v>1462.5</v>
          </cell>
          <cell r="G398">
            <v>85800</v>
          </cell>
        </row>
        <row r="400">
          <cell r="A400" t="str">
            <v>1. COSTOS DIRECTOS</v>
          </cell>
        </row>
        <row r="402">
          <cell r="A402" t="str">
            <v>I. EQUIPO</v>
          </cell>
        </row>
        <row r="403">
          <cell r="A403" t="str">
            <v>CÓDIGO</v>
          </cell>
          <cell r="B403" t="str">
            <v>DESCRIPCIÓN</v>
          </cell>
          <cell r="D403" t="str">
            <v>UNIDAD</v>
          </cell>
          <cell r="E403" t="str">
            <v>TARIFA</v>
          </cell>
          <cell r="F403" t="str">
            <v>RENDIMIENTO</v>
          </cell>
          <cell r="G403" t="str">
            <v>VR. UNITARIO</v>
          </cell>
        </row>
        <row r="404">
          <cell r="A404" t="str">
            <v/>
          </cell>
          <cell r="D404" t="str">
            <v/>
          </cell>
          <cell r="E404" t="str">
            <v/>
          </cell>
          <cell r="G404" t="str">
            <v/>
          </cell>
        </row>
        <row r="405">
          <cell r="A405" t="str">
            <v/>
          </cell>
          <cell r="D405" t="str">
            <v/>
          </cell>
          <cell r="E405" t="str">
            <v/>
          </cell>
          <cell r="G405" t="str">
            <v/>
          </cell>
        </row>
        <row r="406">
          <cell r="A406" t="str">
            <v/>
          </cell>
          <cell r="D406" t="str">
            <v/>
          </cell>
          <cell r="E406" t="str">
            <v/>
          </cell>
          <cell r="G406" t="str">
            <v/>
          </cell>
        </row>
        <row r="407">
          <cell r="A407" t="str">
            <v/>
          </cell>
          <cell r="D407" t="str">
            <v/>
          </cell>
          <cell r="E407" t="str">
            <v/>
          </cell>
          <cell r="G407" t="str">
            <v/>
          </cell>
        </row>
        <row r="408">
          <cell r="A408" t="str">
            <v/>
          </cell>
          <cell r="D408" t="str">
            <v/>
          </cell>
          <cell r="E408" t="str">
            <v/>
          </cell>
          <cell r="G408" t="str">
            <v/>
          </cell>
        </row>
        <row r="409">
          <cell r="A409" t="str">
            <v/>
          </cell>
          <cell r="D409" t="str">
            <v/>
          </cell>
          <cell r="E409" t="str">
            <v/>
          </cell>
          <cell r="G409" t="str">
            <v/>
          </cell>
        </row>
        <row r="410">
          <cell r="A410" t="str">
            <v/>
          </cell>
          <cell r="B410" t="str">
            <v/>
          </cell>
          <cell r="D410" t="str">
            <v/>
          </cell>
          <cell r="E410" t="str">
            <v/>
          </cell>
          <cell r="F410" t="str">
            <v/>
          </cell>
          <cell r="G410" t="str">
            <v/>
          </cell>
        </row>
        <row r="411">
          <cell r="F411" t="str">
            <v>SUBTOTAL</v>
          </cell>
          <cell r="G411" t="str">
            <v/>
          </cell>
        </row>
        <row r="413">
          <cell r="A413" t="str">
            <v>II. MATERIALES</v>
          </cell>
        </row>
        <row r="414">
          <cell r="A414" t="str">
            <v>CÓDIGO</v>
          </cell>
          <cell r="B414" t="str">
            <v>DESCRIPCIÓN</v>
          </cell>
          <cell r="C414" t="str">
            <v>UNIDAD</v>
          </cell>
          <cell r="D414" t="str">
            <v>CANTIDAD</v>
          </cell>
          <cell r="E414" t="str">
            <v>DESP.</v>
          </cell>
          <cell r="F414" t="str">
            <v>PRECIO UNIT.</v>
          </cell>
          <cell r="G414" t="str">
            <v>VR. UNITARIO</v>
          </cell>
        </row>
        <row r="415">
          <cell r="A415" t="str">
            <v/>
          </cell>
          <cell r="C415" t="str">
            <v/>
          </cell>
          <cell r="F415" t="str">
            <v/>
          </cell>
          <cell r="G415" t="str">
            <v/>
          </cell>
        </row>
        <row r="416">
          <cell r="A416" t="str">
            <v/>
          </cell>
          <cell r="C416" t="str">
            <v/>
          </cell>
          <cell r="F416" t="str">
            <v/>
          </cell>
          <cell r="G416" t="str">
            <v/>
          </cell>
        </row>
        <row r="417">
          <cell r="A417" t="str">
            <v/>
          </cell>
          <cell r="C417" t="str">
            <v/>
          </cell>
          <cell r="F417" t="str">
            <v/>
          </cell>
          <cell r="G417" t="str">
            <v/>
          </cell>
        </row>
        <row r="418">
          <cell r="A418" t="str">
            <v/>
          </cell>
          <cell r="C418" t="str">
            <v/>
          </cell>
          <cell r="F418" t="str">
            <v/>
          </cell>
          <cell r="G418" t="str">
            <v/>
          </cell>
        </row>
        <row r="419">
          <cell r="A419" t="str">
            <v/>
          </cell>
          <cell r="C419" t="str">
            <v/>
          </cell>
          <cell r="F419" t="str">
            <v/>
          </cell>
          <cell r="G419" t="str">
            <v/>
          </cell>
        </row>
        <row r="420">
          <cell r="A420" t="str">
            <v/>
          </cell>
          <cell r="C420" t="str">
            <v/>
          </cell>
          <cell r="F420" t="str">
            <v/>
          </cell>
          <cell r="G420" t="str">
            <v/>
          </cell>
        </row>
        <row r="421">
          <cell r="A421" t="str">
            <v/>
          </cell>
          <cell r="C421" t="str">
            <v/>
          </cell>
          <cell r="F421" t="str">
            <v/>
          </cell>
          <cell r="G421" t="str">
            <v/>
          </cell>
        </row>
        <row r="422">
          <cell r="A422" t="str">
            <v/>
          </cell>
          <cell r="C422" t="str">
            <v/>
          </cell>
          <cell r="F422" t="str">
            <v/>
          </cell>
          <cell r="G422" t="str">
            <v/>
          </cell>
        </row>
        <row r="423">
          <cell r="A423" t="str">
            <v/>
          </cell>
          <cell r="C423" t="str">
            <v/>
          </cell>
          <cell r="F423" t="str">
            <v/>
          </cell>
          <cell r="G423" t="str">
            <v/>
          </cell>
        </row>
        <row r="424">
          <cell r="A424" t="str">
            <v/>
          </cell>
          <cell r="C424" t="str">
            <v/>
          </cell>
          <cell r="F424" t="str">
            <v/>
          </cell>
          <cell r="G424" t="str">
            <v/>
          </cell>
        </row>
        <row r="425">
          <cell r="A425" t="str">
            <v/>
          </cell>
          <cell r="C425" t="str">
            <v/>
          </cell>
          <cell r="F425" t="str">
            <v/>
          </cell>
          <cell r="G425" t="str">
            <v/>
          </cell>
        </row>
        <row r="426">
          <cell r="A426" t="str">
            <v/>
          </cell>
          <cell r="C426" t="str">
            <v/>
          </cell>
          <cell r="F426" t="str">
            <v/>
          </cell>
          <cell r="G426" t="str">
            <v/>
          </cell>
        </row>
        <row r="427">
          <cell r="A427" t="str">
            <v/>
          </cell>
          <cell r="C427" t="str">
            <v/>
          </cell>
          <cell r="F427" t="str">
            <v/>
          </cell>
          <cell r="G427" t="str">
            <v/>
          </cell>
        </row>
        <row r="428">
          <cell r="A428" t="str">
            <v/>
          </cell>
          <cell r="C428" t="str">
            <v/>
          </cell>
          <cell r="F428" t="str">
            <v/>
          </cell>
          <cell r="G428" t="str">
            <v/>
          </cell>
        </row>
        <row r="429">
          <cell r="F429" t="str">
            <v>SUBTOTAL</v>
          </cell>
          <cell r="G429" t="str">
            <v/>
          </cell>
        </row>
        <row r="431">
          <cell r="A431" t="str">
            <v>III. TRANSPORTES</v>
          </cell>
        </row>
        <row r="432">
          <cell r="A432" t="str">
            <v>CÓDIGO</v>
          </cell>
          <cell r="B432" t="str">
            <v>DESCRIPCIÓN</v>
          </cell>
          <cell r="C432" t="str">
            <v>TIPO</v>
          </cell>
          <cell r="D432" t="str">
            <v>VOLUMEN/PESO</v>
          </cell>
          <cell r="E432" t="str">
            <v>DISTANCIA</v>
          </cell>
          <cell r="F432" t="str">
            <v>TARIFA</v>
          </cell>
          <cell r="G432" t="str">
            <v>VR. UNITARIO</v>
          </cell>
        </row>
        <row r="433">
          <cell r="A433" t="str">
            <v>TR005</v>
          </cell>
          <cell r="B433" t="str">
            <v>TRANSPORTE DE MATERIALES GRANULARES</v>
          </cell>
          <cell r="C433" t="str">
            <v>GRANULAR</v>
          </cell>
          <cell r="D433">
            <v>1.3</v>
          </cell>
          <cell r="E433">
            <v>55</v>
          </cell>
          <cell r="F433">
            <v>1200</v>
          </cell>
          <cell r="G433">
            <v>85800</v>
          </cell>
        </row>
        <row r="434">
          <cell r="A434" t="str">
            <v/>
          </cell>
          <cell r="F434" t="str">
            <v/>
          </cell>
          <cell r="G434" t="str">
            <v/>
          </cell>
        </row>
        <row r="435">
          <cell r="A435" t="str">
            <v/>
          </cell>
          <cell r="F435" t="str">
            <v/>
          </cell>
          <cell r="G435" t="str">
            <v/>
          </cell>
        </row>
        <row r="436">
          <cell r="F436" t="str">
            <v>SUBTOTAL</v>
          </cell>
          <cell r="G436">
            <v>85800</v>
          </cell>
        </row>
        <row r="438">
          <cell r="A438" t="str">
            <v>IV. MANO DE OBRA</v>
          </cell>
        </row>
        <row r="439">
          <cell r="A439" t="str">
            <v>CÓDIGO</v>
          </cell>
          <cell r="B439" t="str">
            <v>CARGOS PERSONAL</v>
          </cell>
          <cell r="D439" t="str">
            <v>CANTIDAD</v>
          </cell>
          <cell r="E439" t="str">
            <v>JORNAL TOTAL</v>
          </cell>
          <cell r="F439" t="str">
            <v>RENDIMIENTO</v>
          </cell>
          <cell r="G439" t="str">
            <v>VR. UNITARIO</v>
          </cell>
        </row>
        <row r="440">
          <cell r="A440" t="str">
            <v/>
          </cell>
          <cell r="E440" t="str">
            <v/>
          </cell>
          <cell r="G440" t="str">
            <v/>
          </cell>
        </row>
        <row r="441">
          <cell r="A441" t="str">
            <v/>
          </cell>
          <cell r="E441" t="str">
            <v/>
          </cell>
          <cell r="F441" t="str">
            <v/>
          </cell>
          <cell r="G441" t="str">
            <v/>
          </cell>
        </row>
        <row r="442">
          <cell r="A442" t="str">
            <v/>
          </cell>
          <cell r="E442" t="str">
            <v/>
          </cell>
          <cell r="F442" t="str">
            <v/>
          </cell>
          <cell r="G442" t="str">
            <v/>
          </cell>
        </row>
        <row r="443">
          <cell r="A443" t="str">
            <v/>
          </cell>
          <cell r="E443" t="str">
            <v/>
          </cell>
          <cell r="F443" t="str">
            <v/>
          </cell>
          <cell r="G443" t="str">
            <v/>
          </cell>
        </row>
        <row r="444">
          <cell r="F444" t="str">
            <v>SUBTOTAL</v>
          </cell>
          <cell r="G444" t="str">
            <v/>
          </cell>
        </row>
        <row r="446">
          <cell r="A446" t="str">
            <v>V. SERVICIOS</v>
          </cell>
        </row>
        <row r="447">
          <cell r="A447" t="str">
            <v>CÓDIGO</v>
          </cell>
          <cell r="B447" t="str">
            <v>DESCRIPCIÓN</v>
          </cell>
          <cell r="D447" t="str">
            <v>UNIDAD</v>
          </cell>
          <cell r="E447" t="str">
            <v>CANTIDAD</v>
          </cell>
          <cell r="F447" t="str">
            <v>PRECIO UNIT.</v>
          </cell>
          <cell r="G447" t="str">
            <v>VR. UNITARIO</v>
          </cell>
        </row>
        <row r="448">
          <cell r="A448" t="str">
            <v/>
          </cell>
          <cell r="D448" t="str">
            <v/>
          </cell>
          <cell r="F448" t="str">
            <v/>
          </cell>
          <cell r="G448" t="str">
            <v/>
          </cell>
        </row>
        <row r="449">
          <cell r="A449" t="str">
            <v/>
          </cell>
          <cell r="D449" t="str">
            <v/>
          </cell>
          <cell r="F449" t="str">
            <v/>
          </cell>
          <cell r="G449" t="str">
            <v/>
          </cell>
        </row>
        <row r="450">
          <cell r="A450" t="str">
            <v/>
          </cell>
          <cell r="D450" t="str">
            <v/>
          </cell>
          <cell r="F450" t="str">
            <v/>
          </cell>
          <cell r="G450" t="str">
            <v/>
          </cell>
        </row>
        <row r="451">
          <cell r="F451" t="str">
            <v>SUBTOTAL</v>
          </cell>
          <cell r="G451" t="str">
            <v/>
          </cell>
        </row>
        <row r="453">
          <cell r="A453" t="str">
            <v>TOTAL COSTO DIRECTO</v>
          </cell>
          <cell r="G453">
            <v>85800</v>
          </cell>
        </row>
        <row r="455">
          <cell r="A455" t="str">
            <v>2. COSTOS INDIRECTOS</v>
          </cell>
        </row>
        <row r="457">
          <cell r="A457" t="str">
            <v>DESCRIPCIÓN</v>
          </cell>
          <cell r="F457" t="str">
            <v>PORCENTAJE</v>
          </cell>
          <cell r="G457" t="str">
            <v>VALOR TOTAL</v>
          </cell>
        </row>
        <row r="458">
          <cell r="A458" t="str">
            <v>ADMINISTRACION</v>
          </cell>
          <cell r="F458">
            <v>0.27879999999999999</v>
          </cell>
          <cell r="G458">
            <v>23921.040000000001</v>
          </cell>
        </row>
        <row r="459">
          <cell r="A459" t="str">
            <v>IMPREVISTOS</v>
          </cell>
          <cell r="F459" t="str">
            <v/>
          </cell>
          <cell r="G459" t="str">
            <v/>
          </cell>
        </row>
        <row r="460">
          <cell r="A460" t="str">
            <v>UTILIDADES</v>
          </cell>
          <cell r="F460">
            <v>0.05</v>
          </cell>
          <cell r="G460">
            <v>4290</v>
          </cell>
        </row>
        <row r="461">
          <cell r="A461" t="str">
            <v>TOTAL COSTO INDIRECTO</v>
          </cell>
          <cell r="F461">
            <v>0.32879999999999998</v>
          </cell>
          <cell r="G461">
            <v>28211</v>
          </cell>
        </row>
        <row r="463">
          <cell r="A463" t="str">
            <v>PRECIO UNITARIO TOTAL APROXIMADO AL PESO</v>
          </cell>
          <cell r="G463">
            <v>114011</v>
          </cell>
        </row>
        <row r="465">
          <cell r="B465" t="str">
            <v xml:space="preserve">RESPONSABLE: JOSE ENRIQUE CASTRO CASTRO </v>
          </cell>
        </row>
        <row r="466">
          <cell r="B466" t="str">
            <v xml:space="preserve">SECRETARIO DE PLANEACION </v>
          </cell>
        </row>
        <row r="467">
          <cell r="B467" t="str">
            <v xml:space="preserve">SECRETARIA DE PLANEACION </v>
          </cell>
        </row>
        <row r="468">
          <cell r="B468" t="str">
            <v/>
          </cell>
          <cell r="D468" t="str">
            <v>FIRMA RESPONSABLE</v>
          </cell>
        </row>
        <row r="469">
          <cell r="A469" t="str">
            <v>DEPARTAMENTO DE ANTIOQUIA</v>
          </cell>
          <cell r="F469" t="str">
            <v/>
          </cell>
        </row>
        <row r="470">
          <cell r="A470" t="str">
            <v>MUNICIPIO DE MONTEBELLO</v>
          </cell>
        </row>
        <row r="471">
          <cell r="A471" t="str">
            <v>PROYECTO: Mantenimiento y Mejoramiento de Vías Terciarias en los Municipios de Montebello y Santa Barbara</v>
          </cell>
        </row>
        <row r="473">
          <cell r="A473" t="str">
            <v>ANÁLISIS DE PRECIOS UNITARIOS</v>
          </cell>
        </row>
        <row r="475">
          <cell r="A475" t="str">
            <v>ITEM DE PAGO</v>
          </cell>
          <cell r="B475" t="str">
            <v>DESCRIPCIÓN</v>
          </cell>
          <cell r="E475" t="str">
            <v>UNIDAD</v>
          </cell>
          <cell r="F475" t="str">
            <v>CANTIDAD</v>
          </cell>
          <cell r="G475" t="str">
            <v>COSTO DIRECTO</v>
          </cell>
        </row>
        <row r="476">
          <cell r="A476">
            <v>2.1</v>
          </cell>
          <cell r="B476" t="str">
            <v>Suministro,transporte y colocacion de Concreto D de 210 kg/cm² (3.000 psi) para Placa huella. El acero de refuerzo se pagara en su item respectivo. Incluye todo lo necesario para su correcta ejecucion.</v>
          </cell>
          <cell r="E476" t="str">
            <v>m3</v>
          </cell>
          <cell r="F476">
            <v>491.4</v>
          </cell>
          <cell r="G476">
            <v>708653</v>
          </cell>
        </row>
        <row r="478">
          <cell r="A478" t="str">
            <v>1. COSTOS DIRECTOS</v>
          </cell>
        </row>
        <row r="480">
          <cell r="A480" t="str">
            <v>I. EQUIPO</v>
          </cell>
        </row>
        <row r="481">
          <cell r="A481" t="str">
            <v>CÓDIGO</v>
          </cell>
          <cell r="B481" t="str">
            <v>DESCRIPCIÓN</v>
          </cell>
          <cell r="D481" t="str">
            <v>UNIDAD</v>
          </cell>
          <cell r="E481" t="str">
            <v>TARIFA</v>
          </cell>
          <cell r="F481" t="str">
            <v>RENDIMIENTO</v>
          </cell>
          <cell r="G481" t="str">
            <v>VR. UNITARIO</v>
          </cell>
        </row>
        <row r="482">
          <cell r="A482" t="str">
            <v>HEQ013</v>
          </cell>
          <cell r="B482" t="str">
            <v>VIBRADOR DE CONCRETO A GASOLINA ( IVA INCLUIDO)</v>
          </cell>
          <cell r="D482" t="str">
            <v>DIA</v>
          </cell>
          <cell r="E482">
            <v>76160</v>
          </cell>
          <cell r="F482">
            <v>5</v>
          </cell>
          <cell r="G482">
            <v>15232</v>
          </cell>
        </row>
        <row r="483">
          <cell r="A483" t="str">
            <v>HEQ014</v>
          </cell>
          <cell r="B483" t="str">
            <v>FORMALETA ( MADERA O METALICA)</v>
          </cell>
          <cell r="D483" t="str">
            <v xml:space="preserve">DIA </v>
          </cell>
          <cell r="E483">
            <v>45000</v>
          </cell>
          <cell r="F483">
            <v>1</v>
          </cell>
          <cell r="G483">
            <v>45000</v>
          </cell>
        </row>
        <row r="484">
          <cell r="A484" t="str">
            <v/>
          </cell>
          <cell r="D484" t="str">
            <v/>
          </cell>
          <cell r="E484" t="str">
            <v/>
          </cell>
          <cell r="G484" t="str">
            <v/>
          </cell>
        </row>
        <row r="485">
          <cell r="A485" t="str">
            <v/>
          </cell>
          <cell r="D485" t="str">
            <v/>
          </cell>
          <cell r="E485" t="str">
            <v/>
          </cell>
          <cell r="G485" t="str">
            <v/>
          </cell>
        </row>
        <row r="486">
          <cell r="A486" t="str">
            <v/>
          </cell>
          <cell r="D486" t="str">
            <v/>
          </cell>
          <cell r="E486" t="str">
            <v/>
          </cell>
          <cell r="G486" t="str">
            <v/>
          </cell>
        </row>
        <row r="487">
          <cell r="A487" t="str">
            <v/>
          </cell>
          <cell r="D487" t="str">
            <v/>
          </cell>
          <cell r="E487" t="str">
            <v/>
          </cell>
          <cell r="G487" t="str">
            <v/>
          </cell>
        </row>
        <row r="488">
          <cell r="A488" t="str">
            <v>HEQ001</v>
          </cell>
          <cell r="B488" t="str">
            <v>HERRAMIENTA MENOR (5% DE LA MANO DE OBRA)</v>
          </cell>
          <cell r="D488" t="str">
            <v>%</v>
          </cell>
          <cell r="E488">
            <v>0.05</v>
          </cell>
          <cell r="F488">
            <v>90854.8</v>
          </cell>
          <cell r="G488">
            <v>4542.7400000000007</v>
          </cell>
        </row>
        <row r="489">
          <cell r="F489" t="str">
            <v>SUBTOTAL</v>
          </cell>
          <cell r="G489">
            <v>64774.74</v>
          </cell>
        </row>
        <row r="491">
          <cell r="A491" t="str">
            <v>II. MATERIALES</v>
          </cell>
        </row>
        <row r="492">
          <cell r="A492" t="str">
            <v>CÓDIGO</v>
          </cell>
          <cell r="B492" t="str">
            <v>DESCRIPCIÓN</v>
          </cell>
          <cell r="C492" t="str">
            <v>UNIDAD</v>
          </cell>
          <cell r="D492" t="str">
            <v>CANTIDAD</v>
          </cell>
          <cell r="E492" t="str">
            <v>DESP.</v>
          </cell>
          <cell r="F492" t="str">
            <v>PRECIO UNIT.</v>
          </cell>
          <cell r="G492" t="str">
            <v>VR. UNITARIO</v>
          </cell>
        </row>
        <row r="493">
          <cell r="A493" t="str">
            <v>SA003</v>
          </cell>
          <cell r="B493" t="str">
            <v>CONCRETO 3000 PSI (210 MPA) EN OBRA</v>
          </cell>
          <cell r="C493" t="str">
            <v>M3</v>
          </cell>
          <cell r="D493">
            <v>1</v>
          </cell>
          <cell r="E493">
            <v>0.05</v>
          </cell>
          <cell r="F493">
            <v>515260</v>
          </cell>
          <cell r="G493">
            <v>541023</v>
          </cell>
        </row>
        <row r="494">
          <cell r="A494" t="str">
            <v/>
          </cell>
          <cell r="C494" t="str">
            <v/>
          </cell>
          <cell r="F494" t="str">
            <v/>
          </cell>
          <cell r="G494" t="str">
            <v/>
          </cell>
        </row>
        <row r="495">
          <cell r="A495" t="str">
            <v/>
          </cell>
          <cell r="C495" t="str">
            <v/>
          </cell>
          <cell r="F495" t="str">
            <v/>
          </cell>
          <cell r="G495" t="str">
            <v/>
          </cell>
        </row>
        <row r="496">
          <cell r="A496" t="str">
            <v/>
          </cell>
          <cell r="C496" t="str">
            <v/>
          </cell>
          <cell r="F496" t="str">
            <v/>
          </cell>
          <cell r="G496" t="str">
            <v/>
          </cell>
        </row>
        <row r="497">
          <cell r="A497" t="str">
            <v/>
          </cell>
          <cell r="C497" t="str">
            <v/>
          </cell>
          <cell r="F497" t="str">
            <v/>
          </cell>
          <cell r="G497" t="str">
            <v/>
          </cell>
        </row>
        <row r="498">
          <cell r="A498" t="str">
            <v/>
          </cell>
          <cell r="C498" t="str">
            <v/>
          </cell>
          <cell r="F498" t="str">
            <v/>
          </cell>
          <cell r="G498" t="str">
            <v/>
          </cell>
        </row>
        <row r="499">
          <cell r="A499" t="str">
            <v/>
          </cell>
          <cell r="C499" t="str">
            <v/>
          </cell>
          <cell r="F499" t="str">
            <v/>
          </cell>
          <cell r="G499" t="str">
            <v/>
          </cell>
        </row>
        <row r="500">
          <cell r="A500" t="str">
            <v/>
          </cell>
          <cell r="C500" t="str">
            <v/>
          </cell>
          <cell r="F500" t="str">
            <v/>
          </cell>
          <cell r="G500" t="str">
            <v/>
          </cell>
        </row>
        <row r="501">
          <cell r="A501" t="str">
            <v/>
          </cell>
          <cell r="C501" t="str">
            <v/>
          </cell>
          <cell r="F501" t="str">
            <v/>
          </cell>
          <cell r="G501" t="str">
            <v/>
          </cell>
        </row>
        <row r="502">
          <cell r="A502" t="str">
            <v/>
          </cell>
          <cell r="C502" t="str">
            <v/>
          </cell>
          <cell r="F502" t="str">
            <v/>
          </cell>
          <cell r="G502" t="str">
            <v/>
          </cell>
        </row>
        <row r="503">
          <cell r="A503" t="str">
            <v/>
          </cell>
          <cell r="C503" t="str">
            <v/>
          </cell>
          <cell r="F503" t="str">
            <v/>
          </cell>
          <cell r="G503" t="str">
            <v/>
          </cell>
        </row>
        <row r="504">
          <cell r="A504" t="str">
            <v/>
          </cell>
          <cell r="C504" t="str">
            <v/>
          </cell>
          <cell r="F504" t="str">
            <v/>
          </cell>
          <cell r="G504" t="str">
            <v/>
          </cell>
        </row>
        <row r="505">
          <cell r="A505" t="str">
            <v/>
          </cell>
          <cell r="C505" t="str">
            <v/>
          </cell>
          <cell r="F505" t="str">
            <v/>
          </cell>
          <cell r="G505" t="str">
            <v/>
          </cell>
        </row>
        <row r="506">
          <cell r="A506" t="str">
            <v/>
          </cell>
          <cell r="C506" t="str">
            <v/>
          </cell>
          <cell r="F506" t="str">
            <v/>
          </cell>
          <cell r="G506" t="str">
            <v/>
          </cell>
        </row>
        <row r="507">
          <cell r="F507" t="str">
            <v>SUBTOTAL</v>
          </cell>
          <cell r="G507">
            <v>541023</v>
          </cell>
        </row>
        <row r="509">
          <cell r="A509" t="str">
            <v>III. TRANSPORTES</v>
          </cell>
        </row>
        <row r="510">
          <cell r="A510" t="str">
            <v>CÓDIGO</v>
          </cell>
          <cell r="B510" t="str">
            <v>DESCRIPCIÓN</v>
          </cell>
          <cell r="C510" t="str">
            <v>TIPO</v>
          </cell>
          <cell r="D510" t="str">
            <v>VOLUMEN/PESO</v>
          </cell>
          <cell r="E510" t="str">
            <v>DISTANCIA</v>
          </cell>
          <cell r="F510" t="str">
            <v>TARIFA</v>
          </cell>
          <cell r="G510" t="str">
            <v>VR. UNITARIO</v>
          </cell>
        </row>
        <row r="511">
          <cell r="A511" t="str">
            <v>TR010</v>
          </cell>
          <cell r="B511" t="str">
            <v>TRANSPORTE INTERNO CONCRETO (M3-KM)</v>
          </cell>
          <cell r="D511">
            <v>1</v>
          </cell>
          <cell r="E511">
            <v>0.4</v>
          </cell>
          <cell r="F511">
            <v>30000</v>
          </cell>
          <cell r="G511">
            <v>12000</v>
          </cell>
        </row>
        <row r="512">
          <cell r="A512" t="str">
            <v/>
          </cell>
          <cell r="E512" t="str">
            <v/>
          </cell>
          <cell r="F512" t="str">
            <v/>
          </cell>
          <cell r="G512" t="str">
            <v/>
          </cell>
        </row>
        <row r="513">
          <cell r="A513" t="str">
            <v/>
          </cell>
          <cell r="E513" t="str">
            <v/>
          </cell>
          <cell r="F513" t="str">
            <v/>
          </cell>
          <cell r="G513" t="str">
            <v/>
          </cell>
        </row>
        <row r="514">
          <cell r="F514" t="str">
            <v>SUBTOTAL</v>
          </cell>
          <cell r="G514">
            <v>12000</v>
          </cell>
        </row>
        <row r="516">
          <cell r="A516" t="str">
            <v>IV. MANO DE OBRA</v>
          </cell>
        </row>
        <row r="517">
          <cell r="A517" t="str">
            <v>CÓDIGO</v>
          </cell>
          <cell r="B517" t="str">
            <v>CARGOS PERSONAL</v>
          </cell>
          <cell r="D517" t="str">
            <v>CANTIDAD</v>
          </cell>
          <cell r="E517" t="str">
            <v>JORNAL TOTAL</v>
          </cell>
          <cell r="F517" t="str">
            <v>RENDIMIENTO</v>
          </cell>
          <cell r="G517" t="str">
            <v>VR. UNITARIO</v>
          </cell>
        </row>
        <row r="518">
          <cell r="A518" t="str">
            <v>MO029</v>
          </cell>
          <cell r="B518" t="str">
            <v>OFICIAL DE OBRA CIVIL</v>
          </cell>
          <cell r="D518">
            <v>1</v>
          </cell>
          <cell r="E518">
            <v>106856</v>
          </cell>
          <cell r="F518">
            <v>5</v>
          </cell>
          <cell r="G518">
            <v>21371.200000000001</v>
          </cell>
        </row>
        <row r="519">
          <cell r="A519" t="str">
            <v>MO032</v>
          </cell>
          <cell r="B519" t="str">
            <v>AYUDANTE RASO</v>
          </cell>
          <cell r="D519">
            <v>6</v>
          </cell>
          <cell r="E519">
            <v>57903</v>
          </cell>
          <cell r="F519">
            <v>5</v>
          </cell>
          <cell r="G519">
            <v>69483.600000000006</v>
          </cell>
        </row>
        <row r="520">
          <cell r="A520" t="str">
            <v/>
          </cell>
          <cell r="E520" t="str">
            <v/>
          </cell>
          <cell r="F520" t="str">
            <v/>
          </cell>
          <cell r="G520" t="str">
            <v/>
          </cell>
        </row>
        <row r="521">
          <cell r="A521" t="str">
            <v/>
          </cell>
          <cell r="E521" t="str">
            <v/>
          </cell>
          <cell r="F521" t="str">
            <v/>
          </cell>
          <cell r="G521" t="str">
            <v/>
          </cell>
        </row>
        <row r="522">
          <cell r="F522" t="str">
            <v>SUBTOTAL</v>
          </cell>
          <cell r="G522">
            <v>90854.8</v>
          </cell>
        </row>
        <row r="524">
          <cell r="A524" t="str">
            <v>V. SERVICIOS</v>
          </cell>
        </row>
        <row r="525">
          <cell r="A525" t="str">
            <v>CÓDIGO</v>
          </cell>
          <cell r="B525" t="str">
            <v>DESCRIPCIÓN</v>
          </cell>
          <cell r="D525" t="str">
            <v>UNIDAD</v>
          </cell>
          <cell r="E525" t="str">
            <v>CANTIDAD</v>
          </cell>
          <cell r="F525" t="str">
            <v>PRECIO UNIT.</v>
          </cell>
          <cell r="G525" t="str">
            <v>VR. UNITARIO</v>
          </cell>
        </row>
        <row r="526">
          <cell r="A526" t="str">
            <v/>
          </cell>
          <cell r="D526" t="str">
            <v/>
          </cell>
          <cell r="F526" t="str">
            <v/>
          </cell>
          <cell r="G526" t="str">
            <v/>
          </cell>
        </row>
        <row r="527">
          <cell r="A527" t="str">
            <v/>
          </cell>
          <cell r="D527" t="str">
            <v/>
          </cell>
          <cell r="F527" t="str">
            <v/>
          </cell>
          <cell r="G527" t="str">
            <v/>
          </cell>
        </row>
        <row r="528">
          <cell r="A528" t="str">
            <v/>
          </cell>
          <cell r="D528" t="str">
            <v/>
          </cell>
          <cell r="F528" t="str">
            <v/>
          </cell>
          <cell r="G528" t="str">
            <v/>
          </cell>
        </row>
        <row r="529">
          <cell r="F529" t="str">
            <v>SUBTOTAL</v>
          </cell>
          <cell r="G529" t="str">
            <v/>
          </cell>
        </row>
        <row r="531">
          <cell r="A531" t="str">
            <v>TOTAL COSTO DIRECTO</v>
          </cell>
          <cell r="G531">
            <v>708653</v>
          </cell>
        </row>
        <row r="533">
          <cell r="A533" t="str">
            <v>2. COSTOS INDIRECTOS</v>
          </cell>
        </row>
        <row r="535">
          <cell r="A535" t="str">
            <v>DESCRIPCIÓN</v>
          </cell>
          <cell r="F535" t="str">
            <v>PORCENTAJE</v>
          </cell>
          <cell r="G535" t="str">
            <v>VALOR TOTAL</v>
          </cell>
        </row>
        <row r="536">
          <cell r="A536" t="str">
            <v>ADMINISTRACION</v>
          </cell>
          <cell r="F536">
            <v>0.27879999999999999</v>
          </cell>
          <cell r="G536">
            <v>197572.4564</v>
          </cell>
        </row>
        <row r="537">
          <cell r="A537" t="str">
            <v>IMPREVISTOS</v>
          </cell>
          <cell r="F537" t="str">
            <v/>
          </cell>
          <cell r="G537" t="str">
            <v/>
          </cell>
        </row>
        <row r="538">
          <cell r="A538" t="str">
            <v>UTILIDADES</v>
          </cell>
          <cell r="F538">
            <v>0.05</v>
          </cell>
          <cell r="G538">
            <v>35432.65</v>
          </cell>
        </row>
        <row r="539">
          <cell r="A539" t="str">
            <v>TOTAL COSTO INDIRECTO</v>
          </cell>
          <cell r="F539">
            <v>0.32879999999999998</v>
          </cell>
          <cell r="G539">
            <v>233005</v>
          </cell>
        </row>
        <row r="541">
          <cell r="A541" t="str">
            <v>PRECIO UNITARIO TOTAL APROXIMADO AL PESO</v>
          </cell>
          <cell r="G541">
            <v>941658</v>
          </cell>
        </row>
        <row r="543">
          <cell r="B543" t="str">
            <v xml:space="preserve">RESPONSABLE: JOSE ENRIQUE CASTRO CASTRO </v>
          </cell>
        </row>
        <row r="544">
          <cell r="B544" t="str">
            <v xml:space="preserve">SECRETARIO DE PLANEACION </v>
          </cell>
        </row>
        <row r="545">
          <cell r="B545" t="str">
            <v xml:space="preserve">SECRETARIA DE PLANEACION </v>
          </cell>
        </row>
        <row r="546">
          <cell r="B546" t="str">
            <v/>
          </cell>
          <cell r="D546" t="str">
            <v>FIRMA RESPONSABLE</v>
          </cell>
        </row>
        <row r="547">
          <cell r="A547" t="str">
            <v>DEPARTAMENTO DE ANTIOQUIA</v>
          </cell>
          <cell r="F547" t="str">
            <v/>
          </cell>
        </row>
        <row r="548">
          <cell r="A548" t="str">
            <v>MUNICIPIO DE MONTEBELLO</v>
          </cell>
        </row>
        <row r="549">
          <cell r="A549" t="str">
            <v>PROYECTO: Mantenimiento y Mejoramiento de Vías Terciarias en los Municipios de Montebello y Santa Barbara</v>
          </cell>
        </row>
        <row r="551">
          <cell r="A551" t="str">
            <v>ANÁLISIS DE PRECIOS UNITARIOS</v>
          </cell>
        </row>
        <row r="553">
          <cell r="A553" t="str">
            <v>ITEM DE PAGO</v>
          </cell>
          <cell r="B553" t="str">
            <v>DESCRIPCIÓN</v>
          </cell>
          <cell r="E553" t="str">
            <v>UNIDAD</v>
          </cell>
          <cell r="F553" t="str">
            <v>CANTIDAD</v>
          </cell>
          <cell r="G553" t="str">
            <v>COSTO DIRECTO</v>
          </cell>
        </row>
        <row r="554">
          <cell r="A554">
            <v>2.2000000000000002</v>
          </cell>
          <cell r="B554" t="str">
            <v>Suministro, transporte y colocacion de concreto G (Piedra pegada Proporción 60% Concreto clase D (3000 PSI) - 40% piedra pegada de 2" - 4". Incluye todo lo necesario para su correcta ejecucion. Incluye Transporte del rajon de piedra a 55 km del proyecto.</v>
          </cell>
          <cell r="E554" t="str">
            <v>m3</v>
          </cell>
          <cell r="F554">
            <v>491.4</v>
          </cell>
          <cell r="G554">
            <v>535830</v>
          </cell>
        </row>
        <row r="556">
          <cell r="A556" t="str">
            <v>1. COSTOS DIRECTOS</v>
          </cell>
        </row>
        <row r="558">
          <cell r="A558" t="str">
            <v>I. EQUIPO</v>
          </cell>
        </row>
        <row r="559">
          <cell r="A559" t="str">
            <v>CÓDIGO</v>
          </cell>
          <cell r="B559" t="str">
            <v>DESCRIPCIÓN</v>
          </cell>
          <cell r="D559" t="str">
            <v>UNIDAD</v>
          </cell>
          <cell r="E559" t="str">
            <v>TARIFA</v>
          </cell>
          <cell r="F559" t="str">
            <v>RENDIMIENTO</v>
          </cell>
          <cell r="G559" t="str">
            <v>VR. UNITARIO</v>
          </cell>
        </row>
        <row r="560">
          <cell r="A560" t="str">
            <v/>
          </cell>
          <cell r="D560" t="str">
            <v/>
          </cell>
          <cell r="E560" t="str">
            <v/>
          </cell>
          <cell r="G560" t="str">
            <v/>
          </cell>
        </row>
        <row r="561">
          <cell r="A561" t="str">
            <v/>
          </cell>
          <cell r="D561" t="str">
            <v/>
          </cell>
          <cell r="E561" t="str">
            <v/>
          </cell>
          <cell r="G561" t="str">
            <v/>
          </cell>
        </row>
        <row r="562">
          <cell r="A562" t="str">
            <v/>
          </cell>
          <cell r="D562" t="str">
            <v/>
          </cell>
          <cell r="E562" t="str">
            <v/>
          </cell>
          <cell r="G562" t="str">
            <v/>
          </cell>
        </row>
        <row r="563">
          <cell r="A563" t="str">
            <v/>
          </cell>
          <cell r="D563" t="str">
            <v/>
          </cell>
          <cell r="E563" t="str">
            <v/>
          </cell>
          <cell r="G563" t="str">
            <v/>
          </cell>
        </row>
        <row r="564">
          <cell r="A564" t="str">
            <v/>
          </cell>
          <cell r="D564" t="str">
            <v/>
          </cell>
          <cell r="E564" t="str">
            <v/>
          </cell>
          <cell r="G564" t="str">
            <v/>
          </cell>
        </row>
        <row r="565">
          <cell r="A565" t="str">
            <v/>
          </cell>
          <cell r="D565" t="str">
            <v/>
          </cell>
          <cell r="E565" t="str">
            <v/>
          </cell>
          <cell r="G565" t="str">
            <v/>
          </cell>
        </row>
        <row r="566">
          <cell r="A566" t="str">
            <v>HEQ001</v>
          </cell>
          <cell r="B566" t="str">
            <v>HERRAMIENTA MENOR (5% DE LA MANO DE OBRA)</v>
          </cell>
          <cell r="D566" t="str">
            <v>%</v>
          </cell>
          <cell r="E566">
            <v>0.05</v>
          </cell>
          <cell r="F566">
            <v>140282.5</v>
          </cell>
          <cell r="G566">
            <v>7014.125</v>
          </cell>
        </row>
        <row r="567">
          <cell r="F567" t="str">
            <v>SUBTOTAL</v>
          </cell>
          <cell r="G567">
            <v>7014.125</v>
          </cell>
        </row>
        <row r="569">
          <cell r="A569" t="str">
            <v>II. MATERIALES</v>
          </cell>
        </row>
        <row r="570">
          <cell r="A570" t="str">
            <v>CÓDIGO</v>
          </cell>
          <cell r="B570" t="str">
            <v>DESCRIPCIÓN</v>
          </cell>
          <cell r="C570" t="str">
            <v>UNIDAD</v>
          </cell>
          <cell r="D570" t="str">
            <v>CANTIDAD</v>
          </cell>
          <cell r="E570" t="str">
            <v>DESP.</v>
          </cell>
          <cell r="F570" t="str">
            <v>PRECIO UNIT.</v>
          </cell>
          <cell r="G570" t="str">
            <v>VR. UNITARIO</v>
          </cell>
        </row>
        <row r="571">
          <cell r="A571" t="str">
            <v>SA003</v>
          </cell>
          <cell r="B571" t="str">
            <v>CONCRETO 3000 PSI (210 MPA) EN OBRA</v>
          </cell>
          <cell r="C571" t="str">
            <v>M3</v>
          </cell>
          <cell r="D571">
            <v>0.6</v>
          </cell>
          <cell r="E571">
            <v>0.05</v>
          </cell>
          <cell r="F571">
            <v>515260</v>
          </cell>
          <cell r="G571">
            <v>324613.8</v>
          </cell>
        </row>
        <row r="572">
          <cell r="A572" t="str">
            <v>MA009</v>
          </cell>
          <cell r="B572" t="str">
            <v xml:space="preserve">RAJON PIEDRA </v>
          </cell>
          <cell r="C572" t="str">
            <v>M3</v>
          </cell>
          <cell r="D572">
            <v>0.4</v>
          </cell>
          <cell r="E572">
            <v>0.1</v>
          </cell>
          <cell r="F572">
            <v>58000</v>
          </cell>
          <cell r="G572">
            <v>25520.000000000004</v>
          </cell>
        </row>
        <row r="573">
          <cell r="A573" t="str">
            <v/>
          </cell>
          <cell r="C573" t="str">
            <v/>
          </cell>
          <cell r="F573" t="str">
            <v/>
          </cell>
          <cell r="G573" t="str">
            <v/>
          </cell>
        </row>
        <row r="574">
          <cell r="A574" t="str">
            <v/>
          </cell>
          <cell r="C574" t="str">
            <v/>
          </cell>
          <cell r="F574" t="str">
            <v/>
          </cell>
          <cell r="G574" t="str">
            <v/>
          </cell>
        </row>
        <row r="575">
          <cell r="A575" t="str">
            <v/>
          </cell>
          <cell r="C575" t="str">
            <v/>
          </cell>
          <cell r="F575" t="str">
            <v/>
          </cell>
          <cell r="G575" t="str">
            <v/>
          </cell>
        </row>
        <row r="576">
          <cell r="A576" t="str">
            <v/>
          </cell>
          <cell r="C576" t="str">
            <v/>
          </cell>
          <cell r="F576" t="str">
            <v/>
          </cell>
          <cell r="G576" t="str">
            <v/>
          </cell>
        </row>
        <row r="577">
          <cell r="A577" t="str">
            <v/>
          </cell>
          <cell r="C577" t="str">
            <v/>
          </cell>
          <cell r="F577" t="str">
            <v/>
          </cell>
          <cell r="G577" t="str">
            <v/>
          </cell>
        </row>
        <row r="578">
          <cell r="A578" t="str">
            <v/>
          </cell>
          <cell r="C578" t="str">
            <v/>
          </cell>
          <cell r="F578" t="str">
            <v/>
          </cell>
          <cell r="G578" t="str">
            <v/>
          </cell>
        </row>
        <row r="579">
          <cell r="A579" t="str">
            <v/>
          </cell>
          <cell r="C579" t="str">
            <v/>
          </cell>
          <cell r="F579" t="str">
            <v/>
          </cell>
          <cell r="G579" t="str">
            <v/>
          </cell>
        </row>
        <row r="580">
          <cell r="A580" t="str">
            <v/>
          </cell>
          <cell r="C580" t="str">
            <v/>
          </cell>
          <cell r="F580" t="str">
            <v/>
          </cell>
          <cell r="G580" t="str">
            <v/>
          </cell>
        </row>
        <row r="581">
          <cell r="A581" t="str">
            <v/>
          </cell>
          <cell r="C581" t="str">
            <v/>
          </cell>
          <cell r="F581" t="str">
            <v/>
          </cell>
          <cell r="G581" t="str">
            <v/>
          </cell>
        </row>
        <row r="582">
          <cell r="A582" t="str">
            <v/>
          </cell>
          <cell r="C582" t="str">
            <v/>
          </cell>
          <cell r="F582" t="str">
            <v/>
          </cell>
          <cell r="G582" t="str">
            <v/>
          </cell>
        </row>
        <row r="583">
          <cell r="A583" t="str">
            <v/>
          </cell>
          <cell r="C583" t="str">
            <v/>
          </cell>
          <cell r="F583" t="str">
            <v/>
          </cell>
          <cell r="G583" t="str">
            <v/>
          </cell>
        </row>
        <row r="584">
          <cell r="A584" t="str">
            <v/>
          </cell>
          <cell r="C584" t="str">
            <v/>
          </cell>
          <cell r="F584" t="str">
            <v/>
          </cell>
          <cell r="G584" t="str">
            <v/>
          </cell>
        </row>
        <row r="585">
          <cell r="F585" t="str">
            <v>SUBTOTAL</v>
          </cell>
          <cell r="G585">
            <v>350133.8</v>
          </cell>
        </row>
        <row r="587">
          <cell r="A587" t="str">
            <v>III. TRANSPORTES</v>
          </cell>
        </row>
        <row r="588">
          <cell r="A588" t="str">
            <v>CÓDIGO</v>
          </cell>
          <cell r="B588" t="str">
            <v>DESCRIPCIÓN</v>
          </cell>
          <cell r="C588" t="str">
            <v>TIPO</v>
          </cell>
          <cell r="D588" t="str">
            <v>VOLUMEN/PESO</v>
          </cell>
          <cell r="E588" t="str">
            <v>DISTANCIA</v>
          </cell>
          <cell r="F588" t="str">
            <v>TARIFA</v>
          </cell>
          <cell r="G588" t="str">
            <v>VR. UNITARIO</v>
          </cell>
        </row>
        <row r="589">
          <cell r="A589" t="str">
            <v>TR010</v>
          </cell>
          <cell r="B589" t="str">
            <v>TRANSPORTE INTERNO CONCRETO (M3-KM)</v>
          </cell>
          <cell r="D589">
            <v>1</v>
          </cell>
          <cell r="E589">
            <v>0.4</v>
          </cell>
          <cell r="F589">
            <v>30000</v>
          </cell>
          <cell r="G589">
            <v>12000</v>
          </cell>
        </row>
        <row r="590">
          <cell r="A590" t="str">
            <v>TR002</v>
          </cell>
          <cell r="B590" t="str">
            <v>TRANSPORTE DE MATERIALES DE PLAYA</v>
          </cell>
          <cell r="D590">
            <v>0.4</v>
          </cell>
          <cell r="E590">
            <v>55</v>
          </cell>
          <cell r="F590">
            <v>1200</v>
          </cell>
          <cell r="G590">
            <v>26400</v>
          </cell>
        </row>
        <row r="591">
          <cell r="A591" t="str">
            <v/>
          </cell>
          <cell r="E591" t="str">
            <v/>
          </cell>
          <cell r="F591" t="str">
            <v/>
          </cell>
          <cell r="G591" t="str">
            <v/>
          </cell>
        </row>
        <row r="592">
          <cell r="F592" t="str">
            <v>SUBTOTAL</v>
          </cell>
          <cell r="G592">
            <v>38400</v>
          </cell>
        </row>
        <row r="594">
          <cell r="A594" t="str">
            <v>IV. MANO DE OBRA</v>
          </cell>
        </row>
        <row r="595">
          <cell r="A595" t="str">
            <v>CÓDIGO</v>
          </cell>
          <cell r="B595" t="str">
            <v>CARGOS PERSONAL</v>
          </cell>
          <cell r="D595" t="str">
            <v>CANTIDAD</v>
          </cell>
          <cell r="E595" t="str">
            <v>JORNAL TOTAL</v>
          </cell>
          <cell r="F595" t="str">
            <v>RENDIMIENTO</v>
          </cell>
          <cell r="G595" t="str">
            <v>VR. UNITARIO</v>
          </cell>
        </row>
        <row r="596">
          <cell r="A596" t="str">
            <v>MO029</v>
          </cell>
          <cell r="B596" t="str">
            <v>OFICIAL DE OBRA CIVIL</v>
          </cell>
          <cell r="D596">
            <v>2</v>
          </cell>
          <cell r="E596">
            <v>106856</v>
          </cell>
          <cell r="F596">
            <v>4</v>
          </cell>
          <cell r="G596">
            <v>53428</v>
          </cell>
        </row>
        <row r="597">
          <cell r="A597" t="str">
            <v>MO032</v>
          </cell>
          <cell r="B597" t="str">
            <v>AYUDANTE RASO</v>
          </cell>
          <cell r="D597">
            <v>6</v>
          </cell>
          <cell r="E597">
            <v>57903</v>
          </cell>
          <cell r="F597">
            <v>4</v>
          </cell>
          <cell r="G597">
            <v>86854.5</v>
          </cell>
        </row>
        <row r="598">
          <cell r="A598" t="str">
            <v/>
          </cell>
          <cell r="E598" t="str">
            <v/>
          </cell>
          <cell r="F598" t="str">
            <v/>
          </cell>
          <cell r="G598" t="str">
            <v/>
          </cell>
        </row>
        <row r="599">
          <cell r="A599" t="str">
            <v/>
          </cell>
          <cell r="E599" t="str">
            <v/>
          </cell>
          <cell r="F599" t="str">
            <v/>
          </cell>
          <cell r="G599" t="str">
            <v/>
          </cell>
        </row>
        <row r="600">
          <cell r="F600" t="str">
            <v>SUBTOTAL</v>
          </cell>
          <cell r="G600">
            <v>140282.5</v>
          </cell>
        </row>
        <row r="602">
          <cell r="A602" t="str">
            <v>V. SERVICIOS</v>
          </cell>
        </row>
        <row r="603">
          <cell r="A603" t="str">
            <v>CÓDIGO</v>
          </cell>
          <cell r="B603" t="str">
            <v>DESCRIPCIÓN</v>
          </cell>
          <cell r="D603" t="str">
            <v>UNIDAD</v>
          </cell>
          <cell r="E603" t="str">
            <v>CANTIDAD</v>
          </cell>
          <cell r="F603" t="str">
            <v>PRECIO UNIT.</v>
          </cell>
          <cell r="G603" t="str">
            <v>VR. UNITARIO</v>
          </cell>
        </row>
        <row r="604">
          <cell r="A604" t="str">
            <v/>
          </cell>
          <cell r="D604" t="str">
            <v/>
          </cell>
          <cell r="F604" t="str">
            <v/>
          </cell>
          <cell r="G604" t="str">
            <v/>
          </cell>
        </row>
        <row r="605">
          <cell r="A605" t="str">
            <v/>
          </cell>
          <cell r="D605" t="str">
            <v/>
          </cell>
          <cell r="F605" t="str">
            <v/>
          </cell>
          <cell r="G605" t="str">
            <v/>
          </cell>
        </row>
        <row r="606">
          <cell r="A606" t="str">
            <v/>
          </cell>
          <cell r="D606" t="str">
            <v/>
          </cell>
          <cell r="F606" t="str">
            <v/>
          </cell>
          <cell r="G606" t="str">
            <v/>
          </cell>
        </row>
        <row r="607">
          <cell r="F607" t="str">
            <v>SUBTOTAL</v>
          </cell>
          <cell r="G607" t="str">
            <v/>
          </cell>
        </row>
        <row r="609">
          <cell r="A609" t="str">
            <v>TOTAL COSTO DIRECTO</v>
          </cell>
          <cell r="G609">
            <v>535830</v>
          </cell>
        </row>
        <row r="611">
          <cell r="A611" t="str">
            <v>2. COSTOS INDIRECTOS</v>
          </cell>
        </row>
        <row r="613">
          <cell r="A613" t="str">
            <v>DESCRIPCIÓN</v>
          </cell>
          <cell r="F613" t="str">
            <v>PORCENTAJE</v>
          </cell>
          <cell r="G613" t="str">
            <v>VALOR TOTAL</v>
          </cell>
        </row>
        <row r="614">
          <cell r="A614" t="str">
            <v>ADMINISTRACION</v>
          </cell>
          <cell r="F614">
            <v>0.27879999999999999</v>
          </cell>
          <cell r="G614">
            <v>149389.40400000001</v>
          </cell>
        </row>
        <row r="615">
          <cell r="A615" t="str">
            <v>IMPREVISTOS</v>
          </cell>
          <cell r="F615" t="str">
            <v/>
          </cell>
          <cell r="G615" t="str">
            <v/>
          </cell>
        </row>
        <row r="616">
          <cell r="A616" t="str">
            <v>UTILIDADES</v>
          </cell>
          <cell r="F616">
            <v>0.05</v>
          </cell>
          <cell r="G616">
            <v>26791.5</v>
          </cell>
        </row>
        <row r="617">
          <cell r="A617" t="str">
            <v>TOTAL COSTO INDIRECTO</v>
          </cell>
          <cell r="F617">
            <v>0.32879999999999998</v>
          </cell>
          <cell r="G617">
            <v>176181</v>
          </cell>
        </row>
        <row r="619">
          <cell r="A619" t="str">
            <v>PRECIO UNITARIO TOTAL APROXIMADO AL PESO</v>
          </cell>
          <cell r="G619">
            <v>712011</v>
          </cell>
        </row>
        <row r="621">
          <cell r="B621" t="str">
            <v xml:space="preserve">RESPONSABLE: JOSE ENRIQUE CASTRO CASTRO </v>
          </cell>
        </row>
        <row r="622">
          <cell r="B622" t="str">
            <v xml:space="preserve">SECRETARIO DE PLANEACION </v>
          </cell>
        </row>
        <row r="623">
          <cell r="B623" t="str">
            <v xml:space="preserve">SECRETARIA DE PLANEACION </v>
          </cell>
        </row>
        <row r="624">
          <cell r="B624" t="str">
            <v/>
          </cell>
          <cell r="D624" t="str">
            <v>FIRMA RESPONSABLE</v>
          </cell>
        </row>
        <row r="625">
          <cell r="A625" t="str">
            <v>DEPARTAMENTO DE ANTIOQUIA</v>
          </cell>
          <cell r="F625" t="str">
            <v/>
          </cell>
        </row>
        <row r="626">
          <cell r="A626" t="str">
            <v>MUNICIPIO DE MONTEBELLO</v>
          </cell>
        </row>
        <row r="627">
          <cell r="A627" t="str">
            <v>PROYECTO: Mantenimiento y Mejoramiento de Vías Terciarias en los Municipios de Montebello y Santa Barbara</v>
          </cell>
        </row>
        <row r="629">
          <cell r="A629" t="str">
            <v>ANÁLISIS DE PRECIOS UNITARIOS</v>
          </cell>
        </row>
        <row r="631">
          <cell r="A631" t="str">
            <v>ITEM DE PAGO</v>
          </cell>
          <cell r="B631" t="str">
            <v>DESCRIPCIÓN</v>
          </cell>
          <cell r="E631" t="str">
            <v>UNIDAD</v>
          </cell>
          <cell r="F631" t="str">
            <v>CANTIDAD</v>
          </cell>
          <cell r="G631" t="str">
            <v>COSTO DIRECTO</v>
          </cell>
        </row>
        <row r="632">
          <cell r="A632">
            <v>2.2999999999999998</v>
          </cell>
          <cell r="B632" t="str">
            <v xml:space="preserve">Suministro, transporte y colocacion de Concreto Clase D (3000 PSI) para Vigas riostra. Incluye todo lo necesario para su correcta ejecucion. </v>
          </cell>
          <cell r="E632" t="str">
            <v>m3</v>
          </cell>
          <cell r="F632">
            <v>117</v>
          </cell>
          <cell r="G632">
            <v>700948</v>
          </cell>
        </row>
        <row r="634">
          <cell r="A634" t="str">
            <v>1. COSTOS DIRECTOS</v>
          </cell>
        </row>
        <row r="636">
          <cell r="A636" t="str">
            <v>I. EQUIPO</v>
          </cell>
        </row>
        <row r="637">
          <cell r="A637" t="str">
            <v>CÓDIGO</v>
          </cell>
          <cell r="B637" t="str">
            <v>DESCRIPCIÓN</v>
          </cell>
          <cell r="D637" t="str">
            <v>UNIDAD</v>
          </cell>
          <cell r="E637" t="str">
            <v>TARIFA</v>
          </cell>
          <cell r="F637" t="str">
            <v>RENDIMIENTO</v>
          </cell>
          <cell r="G637" t="str">
            <v>VR. UNITARIO</v>
          </cell>
        </row>
        <row r="638">
          <cell r="A638" t="str">
            <v>HEQ013</v>
          </cell>
          <cell r="B638" t="str">
            <v>VIBRADOR DE CONCRETO A GASOLINA ( IVA INCLUIDO)</v>
          </cell>
          <cell r="D638" t="str">
            <v>DIA</v>
          </cell>
          <cell r="E638">
            <v>76160</v>
          </cell>
          <cell r="F638">
            <v>10</v>
          </cell>
          <cell r="G638">
            <v>7616</v>
          </cell>
        </row>
        <row r="639">
          <cell r="A639" t="str">
            <v>HEQ014</v>
          </cell>
          <cell r="B639" t="str">
            <v>FORMALETA ( MADERA O METALICA)</v>
          </cell>
          <cell r="D639" t="str">
            <v xml:space="preserve">DIA </v>
          </cell>
          <cell r="E639">
            <v>45000</v>
          </cell>
          <cell r="F639">
            <v>0.65</v>
          </cell>
          <cell r="G639">
            <v>69230.769230769234</v>
          </cell>
        </row>
        <row r="640">
          <cell r="A640" t="str">
            <v/>
          </cell>
          <cell r="D640" t="str">
            <v/>
          </cell>
          <cell r="E640" t="str">
            <v/>
          </cell>
          <cell r="G640" t="str">
            <v/>
          </cell>
        </row>
        <row r="641">
          <cell r="A641" t="str">
            <v/>
          </cell>
          <cell r="D641" t="str">
            <v/>
          </cell>
          <cell r="E641" t="str">
            <v/>
          </cell>
          <cell r="G641" t="str">
            <v/>
          </cell>
        </row>
        <row r="642">
          <cell r="A642" t="str">
            <v/>
          </cell>
          <cell r="D642" t="str">
            <v/>
          </cell>
          <cell r="E642" t="str">
            <v/>
          </cell>
          <cell r="G642" t="str">
            <v/>
          </cell>
        </row>
        <row r="643">
          <cell r="A643" t="str">
            <v/>
          </cell>
          <cell r="D643" t="str">
            <v/>
          </cell>
          <cell r="E643" t="str">
            <v/>
          </cell>
          <cell r="G643" t="str">
            <v/>
          </cell>
        </row>
        <row r="644">
          <cell r="A644" t="str">
            <v>HEQ001</v>
          </cell>
          <cell r="B644" t="str">
            <v>HERRAMIENTA MENOR (5% DE LA MANO DE OBRA)</v>
          </cell>
          <cell r="D644" t="str">
            <v>%</v>
          </cell>
          <cell r="E644">
            <v>0.05</v>
          </cell>
          <cell r="F644">
            <v>67693.600000000006</v>
          </cell>
          <cell r="G644">
            <v>3384.6800000000003</v>
          </cell>
        </row>
        <row r="645">
          <cell r="F645" t="str">
            <v>SUBTOTAL</v>
          </cell>
          <cell r="G645">
            <v>80231.449230769242</v>
          </cell>
        </row>
        <row r="647">
          <cell r="A647" t="str">
            <v>II. MATERIALES</v>
          </cell>
        </row>
        <row r="648">
          <cell r="A648" t="str">
            <v>CÓDIGO</v>
          </cell>
          <cell r="B648" t="str">
            <v>DESCRIPCIÓN</v>
          </cell>
          <cell r="C648" t="str">
            <v>UNIDAD</v>
          </cell>
          <cell r="D648" t="str">
            <v>CANTIDAD</v>
          </cell>
          <cell r="E648" t="str">
            <v>DESP.</v>
          </cell>
          <cell r="F648" t="str">
            <v>PRECIO UNIT.</v>
          </cell>
          <cell r="G648" t="str">
            <v>VR. UNITARIO</v>
          </cell>
        </row>
        <row r="649">
          <cell r="A649" t="str">
            <v>SA003</v>
          </cell>
          <cell r="B649" t="str">
            <v>CONCRETO 3000 PSI (210 MPA) EN OBRA</v>
          </cell>
          <cell r="C649" t="str">
            <v>M3</v>
          </cell>
          <cell r="D649">
            <v>1</v>
          </cell>
          <cell r="E649">
            <v>0.05</v>
          </cell>
          <cell r="F649">
            <v>515260</v>
          </cell>
          <cell r="G649">
            <v>541023</v>
          </cell>
        </row>
        <row r="650">
          <cell r="A650" t="str">
            <v/>
          </cell>
          <cell r="C650" t="str">
            <v/>
          </cell>
          <cell r="F650" t="str">
            <v/>
          </cell>
          <cell r="G650" t="str">
            <v/>
          </cell>
        </row>
        <row r="651">
          <cell r="A651" t="str">
            <v/>
          </cell>
          <cell r="C651" t="str">
            <v/>
          </cell>
          <cell r="F651" t="str">
            <v/>
          </cell>
          <cell r="G651" t="str">
            <v/>
          </cell>
        </row>
        <row r="652">
          <cell r="A652" t="str">
            <v/>
          </cell>
          <cell r="C652" t="str">
            <v/>
          </cell>
          <cell r="F652" t="str">
            <v/>
          </cell>
          <cell r="G652" t="str">
            <v/>
          </cell>
        </row>
        <row r="653">
          <cell r="A653" t="str">
            <v/>
          </cell>
          <cell r="C653" t="str">
            <v/>
          </cell>
          <cell r="F653" t="str">
            <v/>
          </cell>
          <cell r="G653" t="str">
            <v/>
          </cell>
        </row>
        <row r="654">
          <cell r="A654" t="str">
            <v/>
          </cell>
          <cell r="C654" t="str">
            <v/>
          </cell>
          <cell r="F654" t="str">
            <v/>
          </cell>
          <cell r="G654" t="str">
            <v/>
          </cell>
        </row>
        <row r="655">
          <cell r="A655" t="str">
            <v/>
          </cell>
          <cell r="C655" t="str">
            <v/>
          </cell>
          <cell r="F655" t="str">
            <v/>
          </cell>
          <cell r="G655" t="str">
            <v/>
          </cell>
        </row>
        <row r="656">
          <cell r="A656" t="str">
            <v/>
          </cell>
          <cell r="C656" t="str">
            <v/>
          </cell>
          <cell r="F656" t="str">
            <v/>
          </cell>
          <cell r="G656" t="str">
            <v/>
          </cell>
        </row>
        <row r="657">
          <cell r="A657" t="str">
            <v/>
          </cell>
          <cell r="C657" t="str">
            <v/>
          </cell>
          <cell r="F657" t="str">
            <v/>
          </cell>
          <cell r="G657" t="str">
            <v/>
          </cell>
        </row>
        <row r="658">
          <cell r="A658" t="str">
            <v/>
          </cell>
          <cell r="C658" t="str">
            <v/>
          </cell>
          <cell r="F658" t="str">
            <v/>
          </cell>
          <cell r="G658" t="str">
            <v/>
          </cell>
        </row>
        <row r="659">
          <cell r="A659" t="str">
            <v/>
          </cell>
          <cell r="C659" t="str">
            <v/>
          </cell>
          <cell r="F659" t="str">
            <v/>
          </cell>
          <cell r="G659" t="str">
            <v/>
          </cell>
        </row>
        <row r="660">
          <cell r="A660" t="str">
            <v/>
          </cell>
          <cell r="C660" t="str">
            <v/>
          </cell>
          <cell r="F660" t="str">
            <v/>
          </cell>
          <cell r="G660" t="str">
            <v/>
          </cell>
        </row>
        <row r="661">
          <cell r="A661" t="str">
            <v/>
          </cell>
          <cell r="C661" t="str">
            <v/>
          </cell>
          <cell r="F661" t="str">
            <v/>
          </cell>
          <cell r="G661" t="str">
            <v/>
          </cell>
        </row>
        <row r="662">
          <cell r="A662" t="str">
            <v/>
          </cell>
          <cell r="C662" t="str">
            <v/>
          </cell>
          <cell r="F662" t="str">
            <v/>
          </cell>
          <cell r="G662" t="str">
            <v/>
          </cell>
        </row>
        <row r="663">
          <cell r="F663" t="str">
            <v>SUBTOTAL</v>
          </cell>
          <cell r="G663">
            <v>541023</v>
          </cell>
        </row>
        <row r="665">
          <cell r="A665" t="str">
            <v>III. TRANSPORTES</v>
          </cell>
        </row>
        <row r="666">
          <cell r="A666" t="str">
            <v>CÓDIGO</v>
          </cell>
          <cell r="B666" t="str">
            <v>DESCRIPCIÓN</v>
          </cell>
          <cell r="C666" t="str">
            <v>TIPO</v>
          </cell>
          <cell r="D666" t="str">
            <v>VOLUMEN/PESO</v>
          </cell>
          <cell r="E666" t="str">
            <v>DISTANCIA</v>
          </cell>
          <cell r="F666" t="str">
            <v>TARIFA</v>
          </cell>
          <cell r="G666" t="str">
            <v>VR. UNITARIO</v>
          </cell>
        </row>
        <row r="667">
          <cell r="A667" t="str">
            <v>TR010</v>
          </cell>
          <cell r="B667" t="str">
            <v>TRANSPORTE INTERNO CONCRETO (M3-KM)</v>
          </cell>
          <cell r="D667">
            <v>1</v>
          </cell>
          <cell r="E667">
            <v>0.4</v>
          </cell>
          <cell r="F667">
            <v>30000</v>
          </cell>
          <cell r="G667">
            <v>12000</v>
          </cell>
        </row>
        <row r="668">
          <cell r="A668" t="str">
            <v/>
          </cell>
          <cell r="F668" t="str">
            <v/>
          </cell>
          <cell r="G668" t="str">
            <v/>
          </cell>
        </row>
        <row r="669">
          <cell r="A669" t="str">
            <v/>
          </cell>
          <cell r="E669" t="str">
            <v/>
          </cell>
          <cell r="F669" t="str">
            <v/>
          </cell>
          <cell r="G669" t="str">
            <v/>
          </cell>
        </row>
        <row r="670">
          <cell r="F670" t="str">
            <v>SUBTOTAL</v>
          </cell>
          <cell r="G670">
            <v>12000</v>
          </cell>
        </row>
        <row r="672">
          <cell r="A672" t="str">
            <v>IV. MANO DE OBRA</v>
          </cell>
        </row>
        <row r="673">
          <cell r="A673" t="str">
            <v>CÓDIGO</v>
          </cell>
          <cell r="B673" t="str">
            <v>CARGOS PERSONAL</v>
          </cell>
          <cell r="D673" t="str">
            <v>CANTIDAD</v>
          </cell>
          <cell r="E673" t="str">
            <v>JORNAL TOTAL</v>
          </cell>
          <cell r="F673" t="str">
            <v>RENDIMIENTO</v>
          </cell>
          <cell r="G673" t="str">
            <v>VR. UNITARIO</v>
          </cell>
        </row>
        <row r="674">
          <cell r="A674" t="str">
            <v>MO029</v>
          </cell>
          <cell r="B674" t="str">
            <v>OFICIAL DE OBRA CIVIL</v>
          </cell>
          <cell r="D674">
            <v>1</v>
          </cell>
          <cell r="E674">
            <v>106856</v>
          </cell>
          <cell r="F674">
            <v>5</v>
          </cell>
          <cell r="G674">
            <v>21371.200000000001</v>
          </cell>
        </row>
        <row r="675">
          <cell r="A675" t="str">
            <v>MO032</v>
          </cell>
          <cell r="B675" t="str">
            <v>AYUDANTE RASO</v>
          </cell>
          <cell r="D675">
            <v>4</v>
          </cell>
          <cell r="E675">
            <v>57903</v>
          </cell>
          <cell r="F675">
            <v>5</v>
          </cell>
          <cell r="G675">
            <v>46322.400000000001</v>
          </cell>
        </row>
        <row r="676">
          <cell r="A676" t="str">
            <v/>
          </cell>
          <cell r="E676" t="str">
            <v/>
          </cell>
          <cell r="F676" t="str">
            <v/>
          </cell>
          <cell r="G676" t="str">
            <v/>
          </cell>
        </row>
        <row r="677">
          <cell r="A677" t="str">
            <v/>
          </cell>
          <cell r="E677" t="str">
            <v/>
          </cell>
          <cell r="F677" t="str">
            <v/>
          </cell>
          <cell r="G677" t="str">
            <v/>
          </cell>
        </row>
        <row r="678">
          <cell r="F678" t="str">
            <v>SUBTOTAL</v>
          </cell>
          <cell r="G678">
            <v>67693.600000000006</v>
          </cell>
        </row>
        <row r="680">
          <cell r="A680" t="str">
            <v>V. SERVICIOS</v>
          </cell>
        </row>
        <row r="681">
          <cell r="A681" t="str">
            <v>CÓDIGO</v>
          </cell>
          <cell r="B681" t="str">
            <v>DESCRIPCIÓN</v>
          </cell>
          <cell r="D681" t="str">
            <v>UNIDAD</v>
          </cell>
          <cell r="E681" t="str">
            <v>CANTIDAD</v>
          </cell>
          <cell r="F681" t="str">
            <v>PRECIO UNIT.</v>
          </cell>
          <cell r="G681" t="str">
            <v>VR. UNITARIO</v>
          </cell>
        </row>
        <row r="682">
          <cell r="A682" t="str">
            <v/>
          </cell>
          <cell r="D682" t="str">
            <v/>
          </cell>
          <cell r="F682" t="str">
            <v/>
          </cell>
          <cell r="G682" t="str">
            <v/>
          </cell>
        </row>
        <row r="683">
          <cell r="A683" t="str">
            <v/>
          </cell>
          <cell r="D683" t="str">
            <v/>
          </cell>
          <cell r="F683" t="str">
            <v/>
          </cell>
          <cell r="G683" t="str">
            <v/>
          </cell>
        </row>
        <row r="684">
          <cell r="A684" t="str">
            <v/>
          </cell>
          <cell r="D684" t="str">
            <v/>
          </cell>
          <cell r="F684" t="str">
            <v/>
          </cell>
          <cell r="G684" t="str">
            <v/>
          </cell>
        </row>
        <row r="685">
          <cell r="F685" t="str">
            <v>SUBTOTAL</v>
          </cell>
          <cell r="G685" t="str">
            <v/>
          </cell>
        </row>
        <row r="687">
          <cell r="A687" t="str">
            <v>TOTAL COSTO DIRECTO</v>
          </cell>
          <cell r="G687">
            <v>700948</v>
          </cell>
        </row>
        <row r="689">
          <cell r="A689" t="str">
            <v>2. COSTOS INDIRECTOS</v>
          </cell>
        </row>
        <row r="691">
          <cell r="A691" t="str">
            <v>DESCRIPCIÓN</v>
          </cell>
          <cell r="F691" t="str">
            <v>PORCENTAJE</v>
          </cell>
          <cell r="G691" t="str">
            <v>VALOR TOTAL</v>
          </cell>
        </row>
        <row r="692">
          <cell r="A692" t="str">
            <v>ADMINISTRACION</v>
          </cell>
          <cell r="F692">
            <v>0.27879999999999999</v>
          </cell>
          <cell r="G692">
            <v>195424.30239999999</v>
          </cell>
        </row>
        <row r="693">
          <cell r="A693" t="str">
            <v>IMPREVISTOS</v>
          </cell>
          <cell r="F693" t="str">
            <v/>
          </cell>
          <cell r="G693" t="str">
            <v/>
          </cell>
        </row>
        <row r="694">
          <cell r="A694" t="str">
            <v>UTILIDADES</v>
          </cell>
          <cell r="F694">
            <v>0.05</v>
          </cell>
          <cell r="G694">
            <v>35047.4</v>
          </cell>
        </row>
        <row r="695">
          <cell r="A695" t="str">
            <v>TOTAL COSTO INDIRECTO</v>
          </cell>
          <cell r="F695">
            <v>0.32879999999999998</v>
          </cell>
          <cell r="G695">
            <v>230472</v>
          </cell>
        </row>
        <row r="697">
          <cell r="A697" t="str">
            <v>PRECIO UNITARIO TOTAL APROXIMADO AL PESO</v>
          </cell>
          <cell r="G697">
            <v>931420</v>
          </cell>
        </row>
        <row r="699">
          <cell r="B699" t="str">
            <v xml:space="preserve">RESPONSABLE: JOSE ENRIQUE CASTRO CASTRO </v>
          </cell>
        </row>
        <row r="700">
          <cell r="B700" t="str">
            <v xml:space="preserve">SECRETARIO DE PLANEACION </v>
          </cell>
        </row>
        <row r="701">
          <cell r="B701" t="str">
            <v xml:space="preserve">SECRETARIA DE PLANEACION </v>
          </cell>
        </row>
        <row r="702">
          <cell r="B702" t="str">
            <v/>
          </cell>
          <cell r="D702" t="str">
            <v>FIRMA RESPONSABLE</v>
          </cell>
        </row>
        <row r="703">
          <cell r="A703" t="str">
            <v>DEPARTAMENTO DE ANTIOQUIA</v>
          </cell>
          <cell r="F703" t="str">
            <v/>
          </cell>
        </row>
        <row r="704">
          <cell r="A704" t="str">
            <v>MUNICIPIO DE MONTEBELLO</v>
          </cell>
        </row>
        <row r="705">
          <cell r="A705" t="str">
            <v>PROYECTO: Mantenimiento y Mejoramiento de Vías Terciarias en los Municipios de Montebello y Santa Barbara</v>
          </cell>
        </row>
        <row r="707">
          <cell r="A707" t="str">
            <v>ANÁLISIS DE PRECIOS UNITARIOS</v>
          </cell>
        </row>
        <row r="709">
          <cell r="A709" t="str">
            <v>ITEM DE PAGO</v>
          </cell>
          <cell r="B709" t="str">
            <v>DESCRIPCIÓN</v>
          </cell>
          <cell r="E709" t="str">
            <v>UNIDAD</v>
          </cell>
          <cell r="F709" t="str">
            <v>CANTIDAD</v>
          </cell>
          <cell r="G709" t="str">
            <v>COSTO DIRECTO</v>
          </cell>
        </row>
        <row r="710">
          <cell r="A710">
            <v>2.4</v>
          </cell>
          <cell r="B710" t="str">
            <v xml:space="preserve">Suministro, transporte y colocacion de Concreto clase D (210 kg/cm2 ó 3000 PSI)  para cuneta. Inlcuye todo lo necesario para su correcta ejecucion. </v>
          </cell>
          <cell r="E710" t="str">
            <v>m3</v>
          </cell>
          <cell r="F710">
            <v>497.25</v>
          </cell>
          <cell r="G710">
            <v>705911</v>
          </cell>
        </row>
        <row r="712">
          <cell r="A712" t="str">
            <v>1. COSTOS DIRECTOS</v>
          </cell>
        </row>
        <row r="714">
          <cell r="A714" t="str">
            <v>I. EQUIPO</v>
          </cell>
        </row>
        <row r="715">
          <cell r="A715" t="str">
            <v>CÓDIGO</v>
          </cell>
          <cell r="B715" t="str">
            <v>DESCRIPCIÓN</v>
          </cell>
          <cell r="D715" t="str">
            <v>UNIDAD</v>
          </cell>
          <cell r="E715" t="str">
            <v>TARIFA</v>
          </cell>
          <cell r="F715" t="str">
            <v>RENDIMIENTO</v>
          </cell>
          <cell r="G715" t="str">
            <v>VR. UNITARIO</v>
          </cell>
        </row>
        <row r="716">
          <cell r="A716" t="str">
            <v>HEQ013</v>
          </cell>
          <cell r="B716" t="str">
            <v>VIBRADOR DE CONCRETO A GASOLINA ( IVA INCLUIDO)</v>
          </cell>
          <cell r="D716" t="str">
            <v>DIA</v>
          </cell>
          <cell r="E716">
            <v>76160</v>
          </cell>
          <cell r="F716">
            <v>4</v>
          </cell>
          <cell r="G716">
            <v>19040</v>
          </cell>
        </row>
        <row r="717">
          <cell r="A717" t="str">
            <v>HEQ014</v>
          </cell>
          <cell r="B717" t="str">
            <v>FORMALETA ( MADERA O METALICA)</v>
          </cell>
          <cell r="D717" t="str">
            <v xml:space="preserve">DIA </v>
          </cell>
          <cell r="E717">
            <v>45000</v>
          </cell>
          <cell r="F717">
            <v>1</v>
          </cell>
          <cell r="G717">
            <v>45000</v>
          </cell>
        </row>
        <row r="718">
          <cell r="A718" t="str">
            <v/>
          </cell>
          <cell r="D718" t="str">
            <v/>
          </cell>
          <cell r="E718" t="str">
            <v/>
          </cell>
          <cell r="G718" t="str">
            <v/>
          </cell>
        </row>
        <row r="719">
          <cell r="A719" t="str">
            <v/>
          </cell>
          <cell r="D719" t="str">
            <v/>
          </cell>
          <cell r="E719" t="str">
            <v/>
          </cell>
          <cell r="G719" t="str">
            <v/>
          </cell>
        </row>
        <row r="720">
          <cell r="A720" t="str">
            <v/>
          </cell>
          <cell r="D720" t="str">
            <v/>
          </cell>
          <cell r="E720" t="str">
            <v/>
          </cell>
          <cell r="G720" t="str">
            <v/>
          </cell>
        </row>
        <row r="721">
          <cell r="A721" t="str">
            <v/>
          </cell>
          <cell r="D721" t="str">
            <v/>
          </cell>
          <cell r="E721" t="str">
            <v/>
          </cell>
          <cell r="G721" t="str">
            <v/>
          </cell>
        </row>
        <row r="722">
          <cell r="A722" t="str">
            <v>HEQ001</v>
          </cell>
          <cell r="B722" t="str">
            <v>HERRAMIENTA MENOR (5% DE LA MANO DE OBRA)</v>
          </cell>
          <cell r="D722" t="str">
            <v>%</v>
          </cell>
          <cell r="E722">
            <v>0.05</v>
          </cell>
          <cell r="F722">
            <v>84617</v>
          </cell>
          <cell r="G722">
            <v>4230.8500000000004</v>
          </cell>
        </row>
        <row r="723">
          <cell r="F723" t="str">
            <v>SUBTOTAL</v>
          </cell>
          <cell r="G723">
            <v>68270.850000000006</v>
          </cell>
        </row>
        <row r="725">
          <cell r="A725" t="str">
            <v>II. MATERIALES</v>
          </cell>
        </row>
        <row r="726">
          <cell r="A726" t="str">
            <v>CÓDIGO</v>
          </cell>
          <cell r="B726" t="str">
            <v>DESCRIPCIÓN</v>
          </cell>
          <cell r="C726" t="str">
            <v>UNIDAD</v>
          </cell>
          <cell r="D726" t="str">
            <v>CANTIDAD</v>
          </cell>
          <cell r="E726" t="str">
            <v>DESP.</v>
          </cell>
          <cell r="F726" t="str">
            <v>PRECIO UNIT.</v>
          </cell>
          <cell r="G726" t="str">
            <v>VR. UNITARIO</v>
          </cell>
        </row>
        <row r="727">
          <cell r="A727" t="str">
            <v>SA003</v>
          </cell>
          <cell r="B727" t="str">
            <v>CONCRETO 3000 PSI (210 MPA) EN OBRA</v>
          </cell>
          <cell r="C727" t="str">
            <v>M3</v>
          </cell>
          <cell r="D727">
            <v>1</v>
          </cell>
          <cell r="E727">
            <v>0.05</v>
          </cell>
          <cell r="F727">
            <v>515260</v>
          </cell>
          <cell r="G727">
            <v>541023</v>
          </cell>
        </row>
        <row r="728">
          <cell r="A728" t="str">
            <v/>
          </cell>
          <cell r="C728" t="str">
            <v/>
          </cell>
          <cell r="F728" t="str">
            <v/>
          </cell>
          <cell r="G728" t="str">
            <v/>
          </cell>
        </row>
        <row r="729">
          <cell r="A729" t="str">
            <v/>
          </cell>
          <cell r="C729" t="str">
            <v/>
          </cell>
          <cell r="F729" t="str">
            <v/>
          </cell>
          <cell r="G729" t="str">
            <v/>
          </cell>
        </row>
        <row r="730">
          <cell r="A730" t="str">
            <v/>
          </cell>
          <cell r="C730" t="str">
            <v/>
          </cell>
          <cell r="F730" t="str">
            <v/>
          </cell>
          <cell r="G730" t="str">
            <v/>
          </cell>
        </row>
        <row r="731">
          <cell r="A731" t="str">
            <v/>
          </cell>
          <cell r="C731" t="str">
            <v/>
          </cell>
          <cell r="F731" t="str">
            <v/>
          </cell>
          <cell r="G731" t="str">
            <v/>
          </cell>
        </row>
        <row r="732">
          <cell r="A732" t="str">
            <v/>
          </cell>
          <cell r="C732" t="str">
            <v/>
          </cell>
          <cell r="F732" t="str">
            <v/>
          </cell>
          <cell r="G732" t="str">
            <v/>
          </cell>
        </row>
        <row r="733">
          <cell r="A733" t="str">
            <v/>
          </cell>
          <cell r="C733" t="str">
            <v/>
          </cell>
          <cell r="F733" t="str">
            <v/>
          </cell>
          <cell r="G733" t="str">
            <v/>
          </cell>
        </row>
        <row r="734">
          <cell r="A734" t="str">
            <v/>
          </cell>
          <cell r="C734" t="str">
            <v/>
          </cell>
          <cell r="F734" t="str">
            <v/>
          </cell>
          <cell r="G734" t="str">
            <v/>
          </cell>
        </row>
        <row r="735">
          <cell r="A735" t="str">
            <v/>
          </cell>
          <cell r="C735" t="str">
            <v/>
          </cell>
          <cell r="F735" t="str">
            <v/>
          </cell>
          <cell r="G735" t="str">
            <v/>
          </cell>
        </row>
        <row r="736">
          <cell r="A736" t="str">
            <v/>
          </cell>
          <cell r="C736" t="str">
            <v/>
          </cell>
          <cell r="F736" t="str">
            <v/>
          </cell>
          <cell r="G736" t="str">
            <v/>
          </cell>
        </row>
        <row r="737">
          <cell r="A737" t="str">
            <v/>
          </cell>
          <cell r="C737" t="str">
            <v/>
          </cell>
          <cell r="F737" t="str">
            <v/>
          </cell>
          <cell r="G737" t="str">
            <v/>
          </cell>
        </row>
        <row r="738">
          <cell r="A738" t="str">
            <v/>
          </cell>
          <cell r="C738" t="str">
            <v/>
          </cell>
          <cell r="F738" t="str">
            <v/>
          </cell>
          <cell r="G738" t="str">
            <v/>
          </cell>
        </row>
        <row r="739">
          <cell r="A739" t="str">
            <v/>
          </cell>
          <cell r="C739" t="str">
            <v/>
          </cell>
          <cell r="F739" t="str">
            <v/>
          </cell>
          <cell r="G739" t="str">
            <v/>
          </cell>
        </row>
        <row r="740">
          <cell r="A740" t="str">
            <v/>
          </cell>
          <cell r="C740" t="str">
            <v/>
          </cell>
          <cell r="F740" t="str">
            <v/>
          </cell>
          <cell r="G740" t="str">
            <v/>
          </cell>
        </row>
        <row r="741">
          <cell r="F741" t="str">
            <v>SUBTOTAL</v>
          </cell>
          <cell r="G741">
            <v>541023</v>
          </cell>
        </row>
        <row r="743">
          <cell r="A743" t="str">
            <v>III. TRANSPORTES</v>
          </cell>
        </row>
        <row r="744">
          <cell r="A744" t="str">
            <v>CÓDIGO</v>
          </cell>
          <cell r="B744" t="str">
            <v>DESCRIPCIÓN</v>
          </cell>
          <cell r="C744" t="str">
            <v>TIPO</v>
          </cell>
          <cell r="D744" t="str">
            <v>VOLUMEN/PESO</v>
          </cell>
          <cell r="E744" t="str">
            <v>DISTANCIA</v>
          </cell>
          <cell r="F744" t="str">
            <v>TARIFA</v>
          </cell>
          <cell r="G744" t="str">
            <v>VR. UNITARIO</v>
          </cell>
        </row>
        <row r="745">
          <cell r="A745" t="str">
            <v>TR010</v>
          </cell>
          <cell r="B745" t="str">
            <v>TRANSPORTE INTERNO CONCRETO (M3-KM)</v>
          </cell>
          <cell r="D745">
            <v>1</v>
          </cell>
          <cell r="E745">
            <v>0.4</v>
          </cell>
          <cell r="F745">
            <v>30000</v>
          </cell>
          <cell r="G745">
            <v>12000</v>
          </cell>
        </row>
        <row r="746">
          <cell r="A746" t="str">
            <v/>
          </cell>
          <cell r="E746" t="str">
            <v/>
          </cell>
          <cell r="F746" t="str">
            <v/>
          </cell>
          <cell r="G746" t="str">
            <v/>
          </cell>
        </row>
        <row r="747">
          <cell r="A747" t="str">
            <v/>
          </cell>
          <cell r="E747" t="str">
            <v/>
          </cell>
          <cell r="F747" t="str">
            <v/>
          </cell>
          <cell r="G747" t="str">
            <v/>
          </cell>
        </row>
        <row r="748">
          <cell r="F748" t="str">
            <v>SUBTOTAL</v>
          </cell>
          <cell r="G748">
            <v>12000</v>
          </cell>
        </row>
        <row r="750">
          <cell r="A750" t="str">
            <v>IV. MANO DE OBRA</v>
          </cell>
        </row>
        <row r="751">
          <cell r="A751" t="str">
            <v>CÓDIGO</v>
          </cell>
          <cell r="B751" t="str">
            <v>CARGOS PERSONAL</v>
          </cell>
          <cell r="D751" t="str">
            <v>CANTIDAD</v>
          </cell>
          <cell r="E751" t="str">
            <v>JORNAL TOTAL</v>
          </cell>
          <cell r="F751" t="str">
            <v>RENDIMIENTO</v>
          </cell>
          <cell r="G751" t="str">
            <v>VR. UNITARIO</v>
          </cell>
        </row>
        <row r="752">
          <cell r="A752" t="str">
            <v>MO029</v>
          </cell>
          <cell r="B752" t="str">
            <v>OFICIAL DE OBRA CIVIL</v>
          </cell>
          <cell r="D752">
            <v>1</v>
          </cell>
          <cell r="E752">
            <v>106856</v>
          </cell>
          <cell r="F752">
            <v>4</v>
          </cell>
          <cell r="G752">
            <v>26714</v>
          </cell>
        </row>
        <row r="753">
          <cell r="A753" t="str">
            <v>MO032</v>
          </cell>
          <cell r="B753" t="str">
            <v>AYUDANTE RASO</v>
          </cell>
          <cell r="D753">
            <v>4</v>
          </cell>
          <cell r="E753">
            <v>57903</v>
          </cell>
          <cell r="F753">
            <v>4</v>
          </cell>
          <cell r="G753">
            <v>57903</v>
          </cell>
        </row>
        <row r="754">
          <cell r="A754" t="str">
            <v/>
          </cell>
          <cell r="E754" t="str">
            <v/>
          </cell>
          <cell r="F754" t="str">
            <v/>
          </cell>
          <cell r="G754" t="str">
            <v/>
          </cell>
        </row>
        <row r="755">
          <cell r="A755" t="str">
            <v/>
          </cell>
          <cell r="E755" t="str">
            <v/>
          </cell>
          <cell r="F755" t="str">
            <v/>
          </cell>
          <cell r="G755" t="str">
            <v/>
          </cell>
        </row>
        <row r="756">
          <cell r="F756" t="str">
            <v>SUBTOTAL</v>
          </cell>
          <cell r="G756">
            <v>84617</v>
          </cell>
        </row>
        <row r="758">
          <cell r="A758" t="str">
            <v>V. SERVICIOS</v>
          </cell>
        </row>
        <row r="759">
          <cell r="A759" t="str">
            <v>CÓDIGO</v>
          </cell>
          <cell r="B759" t="str">
            <v>DESCRIPCIÓN</v>
          </cell>
          <cell r="D759" t="str">
            <v>UNIDAD</v>
          </cell>
          <cell r="E759" t="str">
            <v>CANTIDAD</v>
          </cell>
          <cell r="F759" t="str">
            <v>PRECIO UNIT.</v>
          </cell>
          <cell r="G759" t="str">
            <v>VR. UNITARIO</v>
          </cell>
        </row>
        <row r="760">
          <cell r="A760" t="str">
            <v/>
          </cell>
          <cell r="D760" t="str">
            <v/>
          </cell>
          <cell r="F760" t="str">
            <v/>
          </cell>
          <cell r="G760" t="str">
            <v/>
          </cell>
        </row>
        <row r="761">
          <cell r="A761" t="str">
            <v/>
          </cell>
          <cell r="D761" t="str">
            <v/>
          </cell>
          <cell r="F761" t="str">
            <v/>
          </cell>
          <cell r="G761" t="str">
            <v/>
          </cell>
        </row>
        <row r="762">
          <cell r="A762" t="str">
            <v/>
          </cell>
          <cell r="D762" t="str">
            <v/>
          </cell>
          <cell r="F762" t="str">
            <v/>
          </cell>
          <cell r="G762" t="str">
            <v/>
          </cell>
        </row>
        <row r="763">
          <cell r="F763" t="str">
            <v>SUBTOTAL</v>
          </cell>
          <cell r="G763" t="str">
            <v/>
          </cell>
        </row>
        <row r="765">
          <cell r="A765" t="str">
            <v>TOTAL COSTO DIRECTO</v>
          </cell>
          <cell r="G765">
            <v>705911</v>
          </cell>
        </row>
        <row r="767">
          <cell r="A767" t="str">
            <v>2. COSTOS INDIRECTOS</v>
          </cell>
        </row>
        <row r="769">
          <cell r="A769" t="str">
            <v>DESCRIPCIÓN</v>
          </cell>
          <cell r="F769" t="str">
            <v>PORCENTAJE</v>
          </cell>
          <cell r="G769" t="str">
            <v>VALOR TOTAL</v>
          </cell>
        </row>
        <row r="770">
          <cell r="A770" t="str">
            <v>ADMINISTRACION</v>
          </cell>
          <cell r="F770">
            <v>0.27879999999999999</v>
          </cell>
          <cell r="G770">
            <v>196807.98679999998</v>
          </cell>
        </row>
        <row r="771">
          <cell r="A771" t="str">
            <v>IMPREVISTOS</v>
          </cell>
          <cell r="F771" t="str">
            <v/>
          </cell>
          <cell r="G771" t="str">
            <v/>
          </cell>
        </row>
        <row r="772">
          <cell r="A772" t="str">
            <v>UTILIDADES</v>
          </cell>
          <cell r="F772">
            <v>0.05</v>
          </cell>
          <cell r="G772">
            <v>35295.550000000003</v>
          </cell>
        </row>
        <row r="773">
          <cell r="A773" t="str">
            <v>TOTAL COSTO INDIRECTO</v>
          </cell>
          <cell r="F773">
            <v>0.32879999999999998</v>
          </cell>
          <cell r="G773">
            <v>232104</v>
          </cell>
        </row>
        <row r="775">
          <cell r="A775" t="str">
            <v>PRECIO UNITARIO TOTAL APROXIMADO AL PESO</v>
          </cell>
          <cell r="G775">
            <v>938015</v>
          </cell>
        </row>
        <row r="777">
          <cell r="B777" t="str">
            <v xml:space="preserve">RESPONSABLE: JOSE ENRIQUE CASTRO CASTRO </v>
          </cell>
        </row>
        <row r="778">
          <cell r="B778" t="str">
            <v xml:space="preserve">SECRETARIO DE PLANEACION </v>
          </cell>
        </row>
        <row r="779">
          <cell r="B779" t="str">
            <v xml:space="preserve">SECRETARIA DE PLANEACION </v>
          </cell>
        </row>
        <row r="780">
          <cell r="B780" t="str">
            <v/>
          </cell>
          <cell r="D780" t="str">
            <v>FIRMA RESPONSABLE</v>
          </cell>
        </row>
        <row r="781">
          <cell r="A781" t="str">
            <v>DEPARTAMENTO DE ANTIOQUIA</v>
          </cell>
          <cell r="F781" t="str">
            <v/>
          </cell>
        </row>
        <row r="782">
          <cell r="A782" t="str">
            <v>MUNICIPIO DE MONTEBELLO</v>
          </cell>
        </row>
        <row r="783">
          <cell r="A783" t="str">
            <v>PROYECTO: Mantenimiento y Mejoramiento de Vías Terciarias en los Municipios de Montebello y Santa Barbara</v>
          </cell>
        </row>
        <row r="785">
          <cell r="A785" t="str">
            <v>ANÁLISIS DE PRECIOS UNITARIOS</v>
          </cell>
        </row>
        <row r="787">
          <cell r="A787" t="str">
            <v>ITEM DE PAGO</v>
          </cell>
          <cell r="B787" t="str">
            <v>DESCRIPCIÓN</v>
          </cell>
          <cell r="E787" t="str">
            <v>UNIDAD</v>
          </cell>
          <cell r="F787" t="str">
            <v>CANTIDAD</v>
          </cell>
          <cell r="G787" t="str">
            <v>COSTO DIRECTO</v>
          </cell>
        </row>
        <row r="788">
          <cell r="A788">
            <v>2.5</v>
          </cell>
          <cell r="B788" t="str">
            <v>Suministro, transporte y colocacion de acero de refuerzo de FY = 4.200 Kg/cm2 (60.000 PSI).</v>
          </cell>
          <cell r="E788" t="str">
            <v>kg</v>
          </cell>
          <cell r="F788">
            <v>51724.4</v>
          </cell>
          <cell r="G788">
            <v>7141</v>
          </cell>
        </row>
        <row r="790">
          <cell r="A790" t="str">
            <v>1. COSTOS DIRECTOS</v>
          </cell>
        </row>
        <row r="792">
          <cell r="A792" t="str">
            <v>I. EQUIPO</v>
          </cell>
        </row>
        <row r="793">
          <cell r="A793" t="str">
            <v>CÓDIGO</v>
          </cell>
          <cell r="B793" t="str">
            <v>DESCRIPCIÓN</v>
          </cell>
          <cell r="D793" t="str">
            <v>UNIDAD</v>
          </cell>
          <cell r="E793" t="str">
            <v>TARIFA</v>
          </cell>
          <cell r="F793" t="str">
            <v>RENDIMIENTO</v>
          </cell>
          <cell r="G793" t="str">
            <v>VR. UNITARIO</v>
          </cell>
        </row>
        <row r="794">
          <cell r="A794" t="str">
            <v>HEQ017</v>
          </cell>
          <cell r="B794" t="str">
            <v xml:space="preserve">TRONZADORA ELECTRICA </v>
          </cell>
          <cell r="D794" t="str">
            <v xml:space="preserve">DIA </v>
          </cell>
          <cell r="E794">
            <v>59500</v>
          </cell>
          <cell r="F794">
            <v>160</v>
          </cell>
          <cell r="G794">
            <v>371.875</v>
          </cell>
        </row>
        <row r="795">
          <cell r="A795" t="str">
            <v>HEQ018</v>
          </cell>
          <cell r="B795" t="str">
            <v xml:space="preserve">DISCO CORTE TRONZADORA </v>
          </cell>
          <cell r="D795" t="str">
            <v>UND</v>
          </cell>
          <cell r="E795">
            <v>25000</v>
          </cell>
          <cell r="F795">
            <v>160</v>
          </cell>
          <cell r="G795">
            <v>156.25</v>
          </cell>
        </row>
        <row r="796">
          <cell r="A796" t="str">
            <v>HEQ019</v>
          </cell>
          <cell r="B796" t="str">
            <v xml:space="preserve">FIGURADORA PARA HIERRO </v>
          </cell>
          <cell r="D796" t="str">
            <v>DIA</v>
          </cell>
          <cell r="E796">
            <v>27950</v>
          </cell>
          <cell r="F796">
            <v>160</v>
          </cell>
          <cell r="G796">
            <v>174.6875</v>
          </cell>
        </row>
        <row r="797">
          <cell r="A797" t="str">
            <v/>
          </cell>
          <cell r="D797" t="str">
            <v/>
          </cell>
          <cell r="E797" t="str">
            <v/>
          </cell>
          <cell r="G797" t="str">
            <v/>
          </cell>
        </row>
        <row r="798">
          <cell r="A798" t="str">
            <v/>
          </cell>
          <cell r="D798" t="str">
            <v/>
          </cell>
          <cell r="E798" t="str">
            <v/>
          </cell>
          <cell r="G798" t="str">
            <v/>
          </cell>
        </row>
        <row r="799">
          <cell r="A799" t="str">
            <v/>
          </cell>
          <cell r="D799" t="str">
            <v/>
          </cell>
          <cell r="E799" t="str">
            <v/>
          </cell>
          <cell r="G799" t="str">
            <v/>
          </cell>
        </row>
        <row r="800">
          <cell r="A800" t="str">
            <v>HEQ001</v>
          </cell>
          <cell r="B800" t="str">
            <v>HERRAMIENTA MENOR (5% DE LA MANO DE OBRA)</v>
          </cell>
          <cell r="D800" t="str">
            <v>%</v>
          </cell>
          <cell r="E800">
            <v>0.05</v>
          </cell>
          <cell r="F800">
            <v>723.78750000000002</v>
          </cell>
          <cell r="G800">
            <v>36.189375000000005</v>
          </cell>
        </row>
        <row r="801">
          <cell r="F801" t="str">
            <v>SUBTOTAL</v>
          </cell>
          <cell r="G801">
            <v>739.00187500000004</v>
          </cell>
        </row>
        <row r="803">
          <cell r="A803" t="str">
            <v>II. MATERIALES</v>
          </cell>
        </row>
        <row r="804">
          <cell r="A804" t="str">
            <v>CÓDIGO</v>
          </cell>
          <cell r="B804" t="str">
            <v>DESCRIPCIÓN</v>
          </cell>
          <cell r="C804" t="str">
            <v>UNIDAD</v>
          </cell>
          <cell r="D804" t="str">
            <v>CANTIDAD</v>
          </cell>
          <cell r="E804" t="str">
            <v>DESP.</v>
          </cell>
          <cell r="F804" t="str">
            <v>PRECIO UNIT.</v>
          </cell>
          <cell r="G804" t="str">
            <v>VR. UNITARIO</v>
          </cell>
        </row>
        <row r="805">
          <cell r="A805" t="str">
            <v>MA010</v>
          </cell>
          <cell r="B805" t="str">
            <v xml:space="preserve">ACERO REFUERZO G-60 </v>
          </cell>
          <cell r="C805" t="str">
            <v>KG</v>
          </cell>
          <cell r="D805">
            <v>1</v>
          </cell>
          <cell r="E805">
            <v>0.05</v>
          </cell>
          <cell r="F805">
            <v>5000</v>
          </cell>
          <cell r="G805">
            <v>5250</v>
          </cell>
        </row>
        <row r="806">
          <cell r="A806" t="str">
            <v>MA011</v>
          </cell>
          <cell r="B806" t="str">
            <v>ALAMBRE RECOCIDO C 18</v>
          </cell>
          <cell r="C806" t="str">
            <v>KG</v>
          </cell>
          <cell r="D806">
            <v>0.03</v>
          </cell>
          <cell r="E806">
            <v>0.05</v>
          </cell>
          <cell r="F806">
            <v>7200</v>
          </cell>
          <cell r="G806">
            <v>226.8</v>
          </cell>
        </row>
        <row r="807">
          <cell r="A807" t="str">
            <v/>
          </cell>
          <cell r="C807" t="str">
            <v/>
          </cell>
          <cell r="F807" t="str">
            <v/>
          </cell>
          <cell r="G807" t="str">
            <v/>
          </cell>
        </row>
        <row r="808">
          <cell r="A808" t="str">
            <v/>
          </cell>
          <cell r="C808" t="str">
            <v/>
          </cell>
          <cell r="F808" t="str">
            <v/>
          </cell>
          <cell r="G808" t="str">
            <v/>
          </cell>
        </row>
        <row r="809">
          <cell r="A809" t="str">
            <v/>
          </cell>
          <cell r="C809" t="str">
            <v/>
          </cell>
          <cell r="F809" t="str">
            <v/>
          </cell>
          <cell r="G809" t="str">
            <v/>
          </cell>
        </row>
        <row r="810">
          <cell r="A810" t="str">
            <v/>
          </cell>
          <cell r="C810" t="str">
            <v/>
          </cell>
          <cell r="F810" t="str">
            <v/>
          </cell>
          <cell r="G810" t="str">
            <v/>
          </cell>
        </row>
        <row r="811">
          <cell r="A811" t="str">
            <v/>
          </cell>
          <cell r="C811" t="str">
            <v/>
          </cell>
          <cell r="F811" t="str">
            <v/>
          </cell>
          <cell r="G811" t="str">
            <v/>
          </cell>
        </row>
        <row r="812">
          <cell r="A812" t="str">
            <v/>
          </cell>
          <cell r="C812" t="str">
            <v/>
          </cell>
          <cell r="F812" t="str">
            <v/>
          </cell>
          <cell r="G812" t="str">
            <v/>
          </cell>
        </row>
        <row r="813">
          <cell r="A813" t="str">
            <v/>
          </cell>
          <cell r="C813" t="str">
            <v/>
          </cell>
          <cell r="F813" t="str">
            <v/>
          </cell>
          <cell r="G813" t="str">
            <v/>
          </cell>
        </row>
        <row r="814">
          <cell r="A814" t="str">
            <v/>
          </cell>
          <cell r="C814" t="str">
            <v/>
          </cell>
          <cell r="F814" t="str">
            <v/>
          </cell>
          <cell r="G814" t="str">
            <v/>
          </cell>
        </row>
        <row r="815">
          <cell r="A815" t="str">
            <v/>
          </cell>
          <cell r="C815" t="str">
            <v/>
          </cell>
          <cell r="F815" t="str">
            <v/>
          </cell>
          <cell r="G815" t="str">
            <v/>
          </cell>
        </row>
        <row r="816">
          <cell r="A816" t="str">
            <v/>
          </cell>
          <cell r="C816" t="str">
            <v/>
          </cell>
          <cell r="F816" t="str">
            <v/>
          </cell>
          <cell r="G816" t="str">
            <v/>
          </cell>
        </row>
        <row r="817">
          <cell r="A817" t="str">
            <v/>
          </cell>
          <cell r="C817" t="str">
            <v/>
          </cell>
          <cell r="F817" t="str">
            <v/>
          </cell>
          <cell r="G817" t="str">
            <v/>
          </cell>
        </row>
        <row r="818">
          <cell r="A818" t="str">
            <v/>
          </cell>
          <cell r="C818" t="str">
            <v/>
          </cell>
          <cell r="F818" t="str">
            <v/>
          </cell>
          <cell r="G818" t="str">
            <v/>
          </cell>
        </row>
        <row r="819">
          <cell r="F819" t="str">
            <v>SUBTOTAL</v>
          </cell>
          <cell r="G819">
            <v>5476.8</v>
          </cell>
        </row>
        <row r="821">
          <cell r="A821" t="str">
            <v>III. TRANSPORTES</v>
          </cell>
        </row>
        <row r="822">
          <cell r="A822" t="str">
            <v>CÓDIGO</v>
          </cell>
          <cell r="B822" t="str">
            <v>DESCRIPCIÓN</v>
          </cell>
          <cell r="C822" t="str">
            <v>TIPO</v>
          </cell>
          <cell r="D822" t="str">
            <v>VOLUMEN/PESO</v>
          </cell>
          <cell r="E822" t="str">
            <v>DISTANCIA</v>
          </cell>
          <cell r="F822" t="str">
            <v>TARIFA</v>
          </cell>
          <cell r="G822" t="str">
            <v>VR. UNITARIO</v>
          </cell>
        </row>
        <row r="823">
          <cell r="A823" t="str">
            <v/>
          </cell>
          <cell r="F823" t="str">
            <v/>
          </cell>
          <cell r="G823" t="str">
            <v/>
          </cell>
        </row>
        <row r="824">
          <cell r="A824" t="str">
            <v>TR008</v>
          </cell>
          <cell r="B824" t="str">
            <v xml:space="preserve">TRANSPORTE INTERNO </v>
          </cell>
          <cell r="D824">
            <v>3.3600000000000001E-3</v>
          </cell>
          <cell r="E824">
            <v>20</v>
          </cell>
          <cell r="F824">
            <v>3000</v>
          </cell>
          <cell r="G824">
            <v>201.60000000000002</v>
          </cell>
        </row>
        <row r="825">
          <cell r="A825" t="str">
            <v/>
          </cell>
          <cell r="E825" t="str">
            <v/>
          </cell>
          <cell r="F825" t="str">
            <v/>
          </cell>
          <cell r="G825" t="str">
            <v/>
          </cell>
        </row>
        <row r="826">
          <cell r="F826" t="str">
            <v>SUBTOTAL</v>
          </cell>
          <cell r="G826">
            <v>201.60000000000002</v>
          </cell>
        </row>
        <row r="828">
          <cell r="A828" t="str">
            <v>IV. MANO DE OBRA</v>
          </cell>
        </row>
        <row r="829">
          <cell r="A829" t="str">
            <v>CÓDIGO</v>
          </cell>
          <cell r="B829" t="str">
            <v>CARGOS PERSONAL</v>
          </cell>
          <cell r="D829" t="str">
            <v>CANTIDAD</v>
          </cell>
          <cell r="E829" t="str">
            <v>JORNAL TOTAL</v>
          </cell>
          <cell r="F829" t="str">
            <v>RENDIMIENTO</v>
          </cell>
          <cell r="G829" t="str">
            <v>VR. UNITARIO</v>
          </cell>
        </row>
        <row r="830">
          <cell r="A830" t="str">
            <v>MO032</v>
          </cell>
          <cell r="B830" t="str">
            <v>AYUDANTE RASO</v>
          </cell>
          <cell r="D830">
            <v>2</v>
          </cell>
          <cell r="E830">
            <v>57903</v>
          </cell>
          <cell r="F830">
            <v>160</v>
          </cell>
          <cell r="G830">
            <v>723.78750000000002</v>
          </cell>
        </row>
        <row r="831">
          <cell r="A831" t="str">
            <v/>
          </cell>
          <cell r="E831" t="str">
            <v/>
          </cell>
          <cell r="F831" t="str">
            <v/>
          </cell>
          <cell r="G831" t="str">
            <v/>
          </cell>
        </row>
        <row r="832">
          <cell r="A832" t="str">
            <v/>
          </cell>
          <cell r="E832" t="str">
            <v/>
          </cell>
          <cell r="F832" t="str">
            <v/>
          </cell>
          <cell r="G832" t="str">
            <v/>
          </cell>
        </row>
        <row r="833">
          <cell r="A833" t="str">
            <v/>
          </cell>
          <cell r="E833" t="str">
            <v/>
          </cell>
          <cell r="F833" t="str">
            <v/>
          </cell>
          <cell r="G833" t="str">
            <v/>
          </cell>
        </row>
        <row r="834">
          <cell r="F834" t="str">
            <v>SUBTOTAL</v>
          </cell>
          <cell r="G834">
            <v>723.78750000000002</v>
          </cell>
        </row>
        <row r="836">
          <cell r="A836" t="str">
            <v>V. SERVICIOS</v>
          </cell>
        </row>
        <row r="837">
          <cell r="A837" t="str">
            <v>CÓDIGO</v>
          </cell>
          <cell r="B837" t="str">
            <v>DESCRIPCIÓN</v>
          </cell>
          <cell r="D837" t="str">
            <v>UNIDAD</v>
          </cell>
          <cell r="E837" t="str">
            <v>CANTIDAD</v>
          </cell>
          <cell r="F837" t="str">
            <v>PRECIO UNIT.</v>
          </cell>
          <cell r="G837" t="str">
            <v>VR. UNITARIO</v>
          </cell>
        </row>
        <row r="838">
          <cell r="A838" t="str">
            <v/>
          </cell>
          <cell r="D838" t="str">
            <v/>
          </cell>
          <cell r="F838" t="str">
            <v/>
          </cell>
          <cell r="G838" t="str">
            <v/>
          </cell>
        </row>
        <row r="839">
          <cell r="A839" t="str">
            <v/>
          </cell>
          <cell r="D839" t="str">
            <v/>
          </cell>
          <cell r="F839" t="str">
            <v/>
          </cell>
          <cell r="G839" t="str">
            <v/>
          </cell>
        </row>
        <row r="840">
          <cell r="A840" t="str">
            <v/>
          </cell>
          <cell r="D840" t="str">
            <v/>
          </cell>
          <cell r="F840" t="str">
            <v/>
          </cell>
          <cell r="G840" t="str">
            <v/>
          </cell>
        </row>
        <row r="841">
          <cell r="F841" t="str">
            <v>SUBTOTAL</v>
          </cell>
          <cell r="G841" t="str">
            <v/>
          </cell>
        </row>
        <row r="843">
          <cell r="A843" t="str">
            <v>TOTAL COSTO DIRECTO</v>
          </cell>
          <cell r="G843">
            <v>7141</v>
          </cell>
        </row>
        <row r="845">
          <cell r="A845" t="str">
            <v>2. COSTOS INDIRECTOS</v>
          </cell>
        </row>
        <row r="847">
          <cell r="A847" t="str">
            <v>DESCRIPCIÓN</v>
          </cell>
          <cell r="F847" t="str">
            <v>PORCENTAJE</v>
          </cell>
          <cell r="G847" t="str">
            <v>VALOR TOTAL</v>
          </cell>
        </row>
        <row r="848">
          <cell r="A848" t="str">
            <v>ADMINISTRACION</v>
          </cell>
          <cell r="F848">
            <v>0.27879999999999999</v>
          </cell>
          <cell r="G848">
            <v>1990.9107999999999</v>
          </cell>
        </row>
        <row r="849">
          <cell r="A849" t="str">
            <v>IMPREVISTOS</v>
          </cell>
          <cell r="F849" t="str">
            <v/>
          </cell>
          <cell r="G849" t="str">
            <v/>
          </cell>
        </row>
        <row r="850">
          <cell r="A850" t="str">
            <v>UTILIDADES</v>
          </cell>
          <cell r="F850">
            <v>0.05</v>
          </cell>
          <cell r="G850">
            <v>357.05</v>
          </cell>
        </row>
        <row r="851">
          <cell r="A851" t="str">
            <v>TOTAL COSTO INDIRECTO</v>
          </cell>
          <cell r="F851">
            <v>0.32879999999999998</v>
          </cell>
          <cell r="G851">
            <v>2348</v>
          </cell>
        </row>
        <row r="853">
          <cell r="A853" t="str">
            <v>PRECIO UNITARIO TOTAL APROXIMADO AL PESO</v>
          </cell>
          <cell r="G853">
            <v>9489</v>
          </cell>
        </row>
        <row r="855">
          <cell r="B855" t="str">
            <v xml:space="preserve">RESPONSABLE: JOSE ENRIQUE CASTRO CASTRO </v>
          </cell>
        </row>
        <row r="856">
          <cell r="B856" t="str">
            <v xml:space="preserve">SECRETARIO DE PLANEACION </v>
          </cell>
        </row>
        <row r="857">
          <cell r="B857" t="str">
            <v xml:space="preserve">SECRETARIA DE PLANEACION </v>
          </cell>
        </row>
        <row r="858">
          <cell r="B858" t="str">
            <v/>
          </cell>
          <cell r="D858" t="str">
            <v>FIRMA RESPONSABLE</v>
          </cell>
        </row>
        <row r="859">
          <cell r="A859" t="str">
            <v>DEPARTAMENTO DE ANTIOQUIA</v>
          </cell>
          <cell r="F859" t="str">
            <v/>
          </cell>
        </row>
        <row r="860">
          <cell r="A860" t="str">
            <v>MUNICIPIO DE MONTEBELLO</v>
          </cell>
        </row>
        <row r="861">
          <cell r="A861" t="str">
            <v>PROYECTO: Mantenimiento y Mejoramiento de Vías Terciarias en los Municipios de Montebello y Santa Barbara</v>
          </cell>
        </row>
        <row r="863">
          <cell r="A863" t="str">
            <v>ANÁLISIS DE PRECIOS UNITARIOS</v>
          </cell>
        </row>
        <row r="865">
          <cell r="A865" t="str">
            <v>ITEM DE PAGO</v>
          </cell>
          <cell r="B865" t="str">
            <v>DESCRIPCIÓN</v>
          </cell>
          <cell r="E865" t="str">
            <v>UNIDAD</v>
          </cell>
          <cell r="F865" t="str">
            <v>CANTIDAD</v>
          </cell>
          <cell r="G865" t="str">
            <v>COSTO DIRECTO</v>
          </cell>
        </row>
        <row r="866">
          <cell r="A866">
            <v>3.1</v>
          </cell>
          <cell r="B866" t="str">
            <v>excavacion mecanica en material comun sin clasificar para canales y obras transversales, incluye cargue y derecho a botadero. No incluye transporte.</v>
          </cell>
          <cell r="E866" t="str">
            <v>m3</v>
          </cell>
          <cell r="F866">
            <v>108</v>
          </cell>
          <cell r="G866">
            <v>14490</v>
          </cell>
        </row>
        <row r="868">
          <cell r="A868" t="str">
            <v>1. COSTOS DIRECTOS</v>
          </cell>
        </row>
        <row r="870">
          <cell r="A870" t="str">
            <v>I. EQUIPO</v>
          </cell>
        </row>
        <row r="871">
          <cell r="A871" t="str">
            <v>CÓDIGO</v>
          </cell>
          <cell r="B871" t="str">
            <v>DESCRIPCIÓN</v>
          </cell>
          <cell r="D871" t="str">
            <v>UNIDAD</v>
          </cell>
          <cell r="E871" t="str">
            <v>TARIFA</v>
          </cell>
          <cell r="F871" t="str">
            <v>RENDIMIENTO</v>
          </cell>
          <cell r="G871" t="str">
            <v>VR. UNITARIO</v>
          </cell>
        </row>
        <row r="872">
          <cell r="A872" t="str">
            <v>HEQ008</v>
          </cell>
          <cell r="B872" t="str">
            <v>RETROEXCAVADORA LLANTA</v>
          </cell>
          <cell r="D872" t="str">
            <v>HORA</v>
          </cell>
          <cell r="E872">
            <v>120000</v>
          </cell>
          <cell r="F872">
            <v>20</v>
          </cell>
          <cell r="G872">
            <v>6000</v>
          </cell>
        </row>
        <row r="873">
          <cell r="A873" t="str">
            <v/>
          </cell>
          <cell r="D873" t="str">
            <v/>
          </cell>
          <cell r="E873" t="str">
            <v/>
          </cell>
          <cell r="G873" t="str">
            <v/>
          </cell>
        </row>
        <row r="874">
          <cell r="A874" t="str">
            <v/>
          </cell>
          <cell r="D874" t="str">
            <v/>
          </cell>
          <cell r="E874" t="str">
            <v/>
          </cell>
          <cell r="G874" t="str">
            <v/>
          </cell>
        </row>
        <row r="875">
          <cell r="A875" t="str">
            <v/>
          </cell>
          <cell r="D875" t="str">
            <v/>
          </cell>
          <cell r="E875" t="str">
            <v/>
          </cell>
          <cell r="G875" t="str">
            <v/>
          </cell>
        </row>
        <row r="876">
          <cell r="A876" t="str">
            <v/>
          </cell>
          <cell r="D876" t="str">
            <v/>
          </cell>
          <cell r="E876" t="str">
            <v/>
          </cell>
          <cell r="G876" t="str">
            <v/>
          </cell>
        </row>
        <row r="877">
          <cell r="A877" t="str">
            <v/>
          </cell>
          <cell r="D877" t="str">
            <v/>
          </cell>
          <cell r="E877" t="str">
            <v/>
          </cell>
          <cell r="G877" t="str">
            <v/>
          </cell>
        </row>
        <row r="878">
          <cell r="A878" t="str">
            <v>HEQ001</v>
          </cell>
          <cell r="B878" t="str">
            <v>HERRAMIENTA MENOR (5% DE LA MANO DE OBRA)</v>
          </cell>
          <cell r="D878" t="str">
            <v>%</v>
          </cell>
          <cell r="E878">
            <v>0.05</v>
          </cell>
          <cell r="F878">
            <v>1647.59</v>
          </cell>
          <cell r="G878">
            <v>82.379500000000007</v>
          </cell>
        </row>
        <row r="879">
          <cell r="F879" t="str">
            <v>SUBTOTAL</v>
          </cell>
          <cell r="G879">
            <v>6082.3795</v>
          </cell>
        </row>
        <row r="881">
          <cell r="A881" t="str">
            <v>II. MATERIALES</v>
          </cell>
        </row>
        <row r="882">
          <cell r="A882" t="str">
            <v>CÓDIGO</v>
          </cell>
          <cell r="B882" t="str">
            <v>DESCRIPCIÓN</v>
          </cell>
          <cell r="C882" t="str">
            <v>UNIDAD</v>
          </cell>
          <cell r="D882" t="str">
            <v>CANTIDAD</v>
          </cell>
          <cell r="E882" t="str">
            <v>DESP.</v>
          </cell>
          <cell r="F882" t="str">
            <v>PRECIO UNIT.</v>
          </cell>
          <cell r="G882" t="str">
            <v>VR. UNITARIO</v>
          </cell>
        </row>
        <row r="883">
          <cell r="A883" t="str">
            <v/>
          </cell>
          <cell r="C883" t="str">
            <v/>
          </cell>
          <cell r="F883" t="str">
            <v/>
          </cell>
          <cell r="G883" t="str">
            <v/>
          </cell>
        </row>
        <row r="884">
          <cell r="A884" t="str">
            <v/>
          </cell>
          <cell r="C884" t="str">
            <v/>
          </cell>
          <cell r="F884" t="str">
            <v/>
          </cell>
          <cell r="G884" t="str">
            <v/>
          </cell>
        </row>
        <row r="885">
          <cell r="A885" t="str">
            <v/>
          </cell>
          <cell r="C885" t="str">
            <v/>
          </cell>
          <cell r="F885" t="str">
            <v/>
          </cell>
          <cell r="G885" t="str">
            <v/>
          </cell>
        </row>
        <row r="886">
          <cell r="A886" t="str">
            <v/>
          </cell>
          <cell r="C886" t="str">
            <v/>
          </cell>
          <cell r="F886" t="str">
            <v/>
          </cell>
          <cell r="G886" t="str">
            <v/>
          </cell>
        </row>
        <row r="887">
          <cell r="A887" t="str">
            <v/>
          </cell>
          <cell r="C887" t="str">
            <v/>
          </cell>
          <cell r="F887" t="str">
            <v/>
          </cell>
          <cell r="G887" t="str">
            <v/>
          </cell>
        </row>
        <row r="888">
          <cell r="A888" t="str">
            <v/>
          </cell>
          <cell r="C888" t="str">
            <v/>
          </cell>
          <cell r="F888" t="str">
            <v/>
          </cell>
          <cell r="G888" t="str">
            <v/>
          </cell>
        </row>
        <row r="889">
          <cell r="A889" t="str">
            <v/>
          </cell>
          <cell r="C889" t="str">
            <v/>
          </cell>
          <cell r="F889" t="str">
            <v/>
          </cell>
          <cell r="G889" t="str">
            <v/>
          </cell>
        </row>
        <row r="890">
          <cell r="A890" t="str">
            <v/>
          </cell>
          <cell r="C890" t="str">
            <v/>
          </cell>
          <cell r="F890" t="str">
            <v/>
          </cell>
          <cell r="G890" t="str">
            <v/>
          </cell>
        </row>
        <row r="891">
          <cell r="A891" t="str">
            <v/>
          </cell>
          <cell r="C891" t="str">
            <v/>
          </cell>
          <cell r="F891" t="str">
            <v/>
          </cell>
          <cell r="G891" t="str">
            <v/>
          </cell>
        </row>
        <row r="892">
          <cell r="A892" t="str">
            <v/>
          </cell>
          <cell r="C892" t="str">
            <v/>
          </cell>
          <cell r="F892" t="str">
            <v/>
          </cell>
          <cell r="G892" t="str">
            <v/>
          </cell>
        </row>
        <row r="893">
          <cell r="A893" t="str">
            <v/>
          </cell>
          <cell r="C893" t="str">
            <v/>
          </cell>
          <cell r="F893" t="str">
            <v/>
          </cell>
          <cell r="G893" t="str">
            <v/>
          </cell>
        </row>
        <row r="894">
          <cell r="A894" t="str">
            <v/>
          </cell>
          <cell r="C894" t="str">
            <v/>
          </cell>
          <cell r="F894" t="str">
            <v/>
          </cell>
          <cell r="G894" t="str">
            <v/>
          </cell>
        </row>
        <row r="895">
          <cell r="A895" t="str">
            <v/>
          </cell>
          <cell r="C895" t="str">
            <v/>
          </cell>
          <cell r="F895" t="str">
            <v/>
          </cell>
          <cell r="G895" t="str">
            <v/>
          </cell>
        </row>
        <row r="896">
          <cell r="A896" t="str">
            <v/>
          </cell>
          <cell r="C896" t="str">
            <v/>
          </cell>
          <cell r="F896" t="str">
            <v/>
          </cell>
          <cell r="G896" t="str">
            <v/>
          </cell>
        </row>
        <row r="897">
          <cell r="F897" t="str">
            <v>SUBTOTAL</v>
          </cell>
          <cell r="G897" t="str">
            <v/>
          </cell>
        </row>
        <row r="899">
          <cell r="A899" t="str">
            <v>III. TRANSPORTES</v>
          </cell>
        </row>
        <row r="900">
          <cell r="A900" t="str">
            <v>CÓDIGO</v>
          </cell>
          <cell r="B900" t="str">
            <v>DESCRIPCIÓN</v>
          </cell>
          <cell r="C900" t="str">
            <v>TIPO</v>
          </cell>
          <cell r="D900" t="str">
            <v>VOLUMEN/PESO</v>
          </cell>
          <cell r="E900" t="str">
            <v>DISTANCIA</v>
          </cell>
          <cell r="F900" t="str">
            <v>TARIFA</v>
          </cell>
          <cell r="G900" t="str">
            <v>VR. UNITARIO</v>
          </cell>
        </row>
        <row r="901">
          <cell r="A901" t="str">
            <v>TR009</v>
          </cell>
          <cell r="B901" t="str">
            <v xml:space="preserve">DERECHO DE BOTADERO </v>
          </cell>
          <cell r="C901" t="str">
            <v>TIERRA</v>
          </cell>
          <cell r="D901">
            <v>1.3</v>
          </cell>
          <cell r="E901">
            <v>1</v>
          </cell>
          <cell r="F901">
            <v>5200</v>
          </cell>
          <cell r="G901">
            <v>6760</v>
          </cell>
        </row>
        <row r="902">
          <cell r="A902" t="str">
            <v/>
          </cell>
          <cell r="E902" t="str">
            <v/>
          </cell>
          <cell r="F902" t="str">
            <v/>
          </cell>
          <cell r="G902" t="str">
            <v/>
          </cell>
        </row>
        <row r="903">
          <cell r="A903" t="str">
            <v/>
          </cell>
          <cell r="E903" t="str">
            <v/>
          </cell>
          <cell r="F903" t="str">
            <v/>
          </cell>
          <cell r="G903" t="str">
            <v/>
          </cell>
        </row>
        <row r="904">
          <cell r="F904" t="str">
            <v>SUBTOTAL</v>
          </cell>
          <cell r="G904">
            <v>6760</v>
          </cell>
        </row>
        <row r="906">
          <cell r="A906" t="str">
            <v>IV. MANO DE OBRA</v>
          </cell>
        </row>
        <row r="907">
          <cell r="A907" t="str">
            <v>CÓDIGO</v>
          </cell>
          <cell r="B907" t="str">
            <v>CARGOS PERSONAL</v>
          </cell>
          <cell r="D907" t="str">
            <v>CANTIDAD</v>
          </cell>
          <cell r="E907" t="str">
            <v>JORNAL TOTAL</v>
          </cell>
          <cell r="F907" t="str">
            <v>RENDIMIENTO</v>
          </cell>
          <cell r="G907" t="str">
            <v>VR. UNITARIO</v>
          </cell>
        </row>
        <row r="908">
          <cell r="A908" t="str">
            <v>MO029</v>
          </cell>
          <cell r="B908" t="str">
            <v>OFICIAL DE OBRA CIVIL</v>
          </cell>
          <cell r="D908">
            <v>1</v>
          </cell>
          <cell r="E908">
            <v>106856</v>
          </cell>
          <cell r="F908">
            <v>100</v>
          </cell>
          <cell r="G908">
            <v>1068.56</v>
          </cell>
        </row>
        <row r="909">
          <cell r="A909" t="str">
            <v>MO032</v>
          </cell>
          <cell r="B909" t="str">
            <v>AYUDANTE RASO</v>
          </cell>
          <cell r="D909">
            <v>1</v>
          </cell>
          <cell r="E909">
            <v>57903</v>
          </cell>
          <cell r="F909">
            <v>100</v>
          </cell>
          <cell r="G909">
            <v>579.03</v>
          </cell>
        </row>
        <row r="910">
          <cell r="A910" t="str">
            <v/>
          </cell>
          <cell r="E910" t="str">
            <v/>
          </cell>
          <cell r="F910" t="str">
            <v/>
          </cell>
          <cell r="G910" t="str">
            <v/>
          </cell>
        </row>
        <row r="911">
          <cell r="A911" t="str">
            <v/>
          </cell>
          <cell r="E911" t="str">
            <v/>
          </cell>
          <cell r="F911" t="str">
            <v/>
          </cell>
          <cell r="G911" t="str">
            <v/>
          </cell>
        </row>
        <row r="912">
          <cell r="F912" t="str">
            <v>SUBTOTAL</v>
          </cell>
          <cell r="G912">
            <v>1647.59</v>
          </cell>
        </row>
        <row r="914">
          <cell r="A914" t="str">
            <v>V. SERVICIOS</v>
          </cell>
        </row>
        <row r="915">
          <cell r="A915" t="str">
            <v>CÓDIGO</v>
          </cell>
          <cell r="B915" t="str">
            <v>DESCRIPCIÓN</v>
          </cell>
          <cell r="D915" t="str">
            <v>UNIDAD</v>
          </cell>
          <cell r="E915" t="str">
            <v>CANTIDAD</v>
          </cell>
          <cell r="F915" t="str">
            <v>PRECIO UNIT.</v>
          </cell>
          <cell r="G915" t="str">
            <v>VR. UNITARIO</v>
          </cell>
        </row>
        <row r="916">
          <cell r="A916" t="str">
            <v/>
          </cell>
          <cell r="D916" t="str">
            <v/>
          </cell>
          <cell r="F916" t="str">
            <v/>
          </cell>
          <cell r="G916" t="str">
            <v/>
          </cell>
        </row>
        <row r="917">
          <cell r="A917" t="str">
            <v/>
          </cell>
          <cell r="D917" t="str">
            <v/>
          </cell>
          <cell r="F917" t="str">
            <v/>
          </cell>
          <cell r="G917" t="str">
            <v/>
          </cell>
        </row>
        <row r="918">
          <cell r="A918" t="str">
            <v/>
          </cell>
          <cell r="D918" t="str">
            <v/>
          </cell>
          <cell r="F918" t="str">
            <v/>
          </cell>
          <cell r="G918" t="str">
            <v/>
          </cell>
        </row>
        <row r="919">
          <cell r="F919" t="str">
            <v>SUBTOTAL</v>
          </cell>
          <cell r="G919" t="str">
            <v/>
          </cell>
        </row>
        <row r="921">
          <cell r="A921" t="str">
            <v>TOTAL COSTO DIRECTO</v>
          </cell>
          <cell r="G921">
            <v>14490</v>
          </cell>
        </row>
        <row r="923">
          <cell r="A923" t="str">
            <v>2. COSTOS INDIRECTOS</v>
          </cell>
        </row>
        <row r="925">
          <cell r="A925" t="str">
            <v>DESCRIPCIÓN</v>
          </cell>
          <cell r="F925" t="str">
            <v>PORCENTAJE</v>
          </cell>
          <cell r="G925" t="str">
            <v>VALOR TOTAL</v>
          </cell>
        </row>
        <row r="926">
          <cell r="A926" t="str">
            <v>ADMINISTRACION</v>
          </cell>
          <cell r="F926">
            <v>0.27879999999999999</v>
          </cell>
          <cell r="G926">
            <v>4039.8119999999999</v>
          </cell>
        </row>
        <row r="927">
          <cell r="A927" t="str">
            <v>IMPREVISTOS</v>
          </cell>
          <cell r="F927" t="str">
            <v/>
          </cell>
          <cell r="G927" t="str">
            <v/>
          </cell>
        </row>
        <row r="928">
          <cell r="A928" t="str">
            <v>UTILIDADES</v>
          </cell>
          <cell r="F928">
            <v>0.05</v>
          </cell>
          <cell r="G928">
            <v>724.5</v>
          </cell>
        </row>
        <row r="929">
          <cell r="A929" t="str">
            <v>TOTAL COSTO INDIRECTO</v>
          </cell>
          <cell r="F929">
            <v>0.32879999999999998</v>
          </cell>
          <cell r="G929">
            <v>4764</v>
          </cell>
        </row>
        <row r="931">
          <cell r="A931" t="str">
            <v>PRECIO UNITARIO TOTAL APROXIMADO AL PESO</v>
          </cell>
          <cell r="G931">
            <v>19254</v>
          </cell>
        </row>
        <row r="933">
          <cell r="B933" t="str">
            <v xml:space="preserve">RESPONSABLE: JOSE ENRIQUE CASTRO CASTRO </v>
          </cell>
        </row>
        <row r="934">
          <cell r="B934" t="str">
            <v xml:space="preserve">SECRETARIO DE PLANEACION </v>
          </cell>
        </row>
        <row r="935">
          <cell r="B935" t="str">
            <v xml:space="preserve">SECRETARIA DE PLANEACION </v>
          </cell>
        </row>
        <row r="936">
          <cell r="B936" t="str">
            <v/>
          </cell>
          <cell r="D936" t="str">
            <v>FIRMA RESPONSABLE</v>
          </cell>
        </row>
        <row r="937">
          <cell r="A937" t="str">
            <v>DEPARTAMENTO DE ANTIOQUIA</v>
          </cell>
          <cell r="F937" t="str">
            <v/>
          </cell>
        </row>
        <row r="938">
          <cell r="A938" t="str">
            <v>MUNICIPIO DE MONTEBELLO</v>
          </cell>
        </row>
        <row r="939">
          <cell r="A939" t="str">
            <v>PROYECTO: Mantenimiento y Mejoramiento de Vías Terciarias en los Municipios de Montebello y Santa Barbara</v>
          </cell>
        </row>
        <row r="941">
          <cell r="A941" t="str">
            <v>ANÁLISIS DE PRECIOS UNITARIOS</v>
          </cell>
        </row>
        <row r="943">
          <cell r="A943" t="str">
            <v>ITEM DE PAGO</v>
          </cell>
          <cell r="B943" t="str">
            <v>DESCRIPCIÓN</v>
          </cell>
          <cell r="E943" t="str">
            <v>UNIDAD</v>
          </cell>
          <cell r="F943" t="str">
            <v>CANTIDAD</v>
          </cell>
          <cell r="G943" t="str">
            <v>COSTO DIRECTO</v>
          </cell>
        </row>
        <row r="944">
          <cell r="A944">
            <v>3.2</v>
          </cell>
          <cell r="B944" t="str">
            <v>Tubería de concreto reforzado clase D, de 900 mm de diámetro interior, clase 2 prefabricada en obra.</v>
          </cell>
          <cell r="E944" t="str">
            <v>ml</v>
          </cell>
          <cell r="F944">
            <v>18</v>
          </cell>
          <cell r="G944">
            <v>598690</v>
          </cell>
        </row>
        <row r="946">
          <cell r="A946" t="str">
            <v>1. COSTOS DIRECTOS</v>
          </cell>
        </row>
        <row r="948">
          <cell r="A948" t="str">
            <v>I. EQUIPO</v>
          </cell>
        </row>
        <row r="949">
          <cell r="A949" t="str">
            <v>CÓDIGO</v>
          </cell>
          <cell r="B949" t="str">
            <v>DESCRIPCIÓN</v>
          </cell>
          <cell r="D949" t="str">
            <v>UNIDAD</v>
          </cell>
          <cell r="E949" t="str">
            <v>TARIFA</v>
          </cell>
          <cell r="F949" t="str">
            <v>RENDIMIENTO</v>
          </cell>
          <cell r="G949" t="str">
            <v>VR. UNITARIO</v>
          </cell>
        </row>
        <row r="950">
          <cell r="A950" t="str">
            <v>HEQ008</v>
          </cell>
          <cell r="B950" t="str">
            <v>RETROEXCAVADORA LLANTA</v>
          </cell>
          <cell r="D950" t="str">
            <v>HORA</v>
          </cell>
          <cell r="E950">
            <v>120000</v>
          </cell>
          <cell r="F950">
            <v>2.5</v>
          </cell>
          <cell r="G950">
            <v>48000</v>
          </cell>
        </row>
        <row r="951">
          <cell r="A951" t="str">
            <v/>
          </cell>
          <cell r="D951" t="str">
            <v/>
          </cell>
          <cell r="E951" t="str">
            <v/>
          </cell>
          <cell r="G951" t="str">
            <v/>
          </cell>
        </row>
        <row r="952">
          <cell r="A952" t="str">
            <v/>
          </cell>
          <cell r="D952" t="str">
            <v/>
          </cell>
          <cell r="E952" t="str">
            <v/>
          </cell>
          <cell r="F952">
            <v>2.5</v>
          </cell>
          <cell r="G952" t="str">
            <v/>
          </cell>
        </row>
        <row r="953">
          <cell r="A953" t="str">
            <v/>
          </cell>
          <cell r="D953" t="str">
            <v/>
          </cell>
          <cell r="E953" t="str">
            <v/>
          </cell>
          <cell r="G953" t="str">
            <v/>
          </cell>
        </row>
        <row r="954">
          <cell r="A954" t="str">
            <v/>
          </cell>
          <cell r="D954" t="str">
            <v/>
          </cell>
          <cell r="E954" t="str">
            <v/>
          </cell>
          <cell r="G954" t="str">
            <v/>
          </cell>
        </row>
        <row r="955">
          <cell r="A955" t="str">
            <v/>
          </cell>
          <cell r="D955" t="str">
            <v/>
          </cell>
          <cell r="E955" t="str">
            <v/>
          </cell>
          <cell r="G955" t="str">
            <v/>
          </cell>
        </row>
        <row r="956">
          <cell r="A956" t="str">
            <v>HEQ001</v>
          </cell>
          <cell r="B956" t="str">
            <v>HERRAMIENTA MENOR (5% DE LA MANO DE OBRA)</v>
          </cell>
          <cell r="D956" t="str">
            <v>%</v>
          </cell>
          <cell r="E956">
            <v>0.05</v>
          </cell>
          <cell r="F956">
            <v>11133.1</v>
          </cell>
          <cell r="G956">
            <v>556.65500000000009</v>
          </cell>
        </row>
        <row r="957">
          <cell r="F957" t="str">
            <v>SUBTOTAL</v>
          </cell>
          <cell r="G957">
            <v>48556.654999999999</v>
          </cell>
        </row>
        <row r="959">
          <cell r="A959" t="str">
            <v>II. MATERIALES</v>
          </cell>
        </row>
        <row r="960">
          <cell r="A960" t="str">
            <v>CÓDIGO</v>
          </cell>
          <cell r="B960" t="str">
            <v>DESCRIPCIÓN</v>
          </cell>
          <cell r="C960" t="str">
            <v>UNIDAD</v>
          </cell>
          <cell r="D960" t="str">
            <v>CANTIDAD</v>
          </cell>
          <cell r="E960" t="str">
            <v>DESP.</v>
          </cell>
          <cell r="F960" t="str">
            <v>PRECIO UNIT.</v>
          </cell>
          <cell r="G960" t="str">
            <v>VR. UNITARIO</v>
          </cell>
        </row>
        <row r="961">
          <cell r="A961" t="str">
            <v>MA020</v>
          </cell>
          <cell r="B961" t="str">
            <v xml:space="preserve">TUBO DE CONCRETO REFORZADO </v>
          </cell>
          <cell r="C961" t="str">
            <v>UND</v>
          </cell>
          <cell r="D961">
            <v>1</v>
          </cell>
          <cell r="F961">
            <v>454000</v>
          </cell>
          <cell r="G961">
            <v>454000</v>
          </cell>
        </row>
        <row r="962">
          <cell r="A962" t="str">
            <v/>
          </cell>
          <cell r="C962" t="str">
            <v/>
          </cell>
          <cell r="F962" t="str">
            <v/>
          </cell>
          <cell r="G962" t="str">
            <v/>
          </cell>
        </row>
        <row r="963">
          <cell r="A963" t="str">
            <v/>
          </cell>
          <cell r="C963" t="str">
            <v/>
          </cell>
          <cell r="F963" t="str">
            <v/>
          </cell>
          <cell r="G963" t="str">
            <v/>
          </cell>
        </row>
        <row r="964">
          <cell r="A964" t="str">
            <v/>
          </cell>
          <cell r="C964" t="str">
            <v/>
          </cell>
          <cell r="F964" t="str">
            <v/>
          </cell>
          <cell r="G964" t="str">
            <v/>
          </cell>
        </row>
        <row r="965">
          <cell r="A965" t="str">
            <v/>
          </cell>
          <cell r="C965" t="str">
            <v/>
          </cell>
          <cell r="F965" t="str">
            <v/>
          </cell>
          <cell r="G965" t="str">
            <v/>
          </cell>
        </row>
        <row r="966">
          <cell r="A966" t="str">
            <v/>
          </cell>
          <cell r="C966" t="str">
            <v/>
          </cell>
          <cell r="F966" t="str">
            <v/>
          </cell>
          <cell r="G966" t="str">
            <v/>
          </cell>
        </row>
        <row r="967">
          <cell r="A967" t="str">
            <v/>
          </cell>
          <cell r="C967" t="str">
            <v/>
          </cell>
          <cell r="F967" t="str">
            <v/>
          </cell>
          <cell r="G967" t="str">
            <v/>
          </cell>
        </row>
        <row r="968">
          <cell r="A968" t="str">
            <v/>
          </cell>
          <cell r="C968" t="str">
            <v/>
          </cell>
          <cell r="F968" t="str">
            <v/>
          </cell>
          <cell r="G968" t="str">
            <v/>
          </cell>
        </row>
        <row r="969">
          <cell r="A969" t="str">
            <v/>
          </cell>
          <cell r="C969" t="str">
            <v/>
          </cell>
          <cell r="F969" t="str">
            <v/>
          </cell>
          <cell r="G969" t="str">
            <v/>
          </cell>
        </row>
        <row r="970">
          <cell r="A970" t="str">
            <v/>
          </cell>
          <cell r="C970" t="str">
            <v/>
          </cell>
          <cell r="F970" t="str">
            <v/>
          </cell>
          <cell r="G970" t="str">
            <v/>
          </cell>
        </row>
        <row r="971">
          <cell r="A971" t="str">
            <v/>
          </cell>
          <cell r="C971" t="str">
            <v/>
          </cell>
          <cell r="F971" t="str">
            <v/>
          </cell>
          <cell r="G971" t="str">
            <v/>
          </cell>
        </row>
        <row r="972">
          <cell r="A972" t="str">
            <v/>
          </cell>
          <cell r="C972" t="str">
            <v/>
          </cell>
          <cell r="F972" t="str">
            <v/>
          </cell>
          <cell r="G972" t="str">
            <v/>
          </cell>
        </row>
        <row r="973">
          <cell r="A973" t="str">
            <v/>
          </cell>
          <cell r="C973" t="str">
            <v/>
          </cell>
          <cell r="F973" t="str">
            <v/>
          </cell>
          <cell r="G973" t="str">
            <v/>
          </cell>
        </row>
        <row r="974">
          <cell r="A974" t="str">
            <v/>
          </cell>
          <cell r="C974" t="str">
            <v/>
          </cell>
          <cell r="F974" t="str">
            <v/>
          </cell>
          <cell r="G974" t="str">
            <v/>
          </cell>
        </row>
        <row r="975">
          <cell r="F975" t="str">
            <v>SUBTOTAL</v>
          </cell>
          <cell r="G975">
            <v>454000</v>
          </cell>
        </row>
        <row r="977">
          <cell r="A977" t="str">
            <v>III. TRANSPORTES</v>
          </cell>
        </row>
        <row r="978">
          <cell r="A978" t="str">
            <v>CÓDIGO</v>
          </cell>
          <cell r="B978" t="str">
            <v>DESCRIPCIÓN</v>
          </cell>
          <cell r="C978" t="str">
            <v>TIPO</v>
          </cell>
          <cell r="D978" t="str">
            <v>VOLUMEN/PESO</v>
          </cell>
          <cell r="E978" t="str">
            <v>DISTANCIA</v>
          </cell>
          <cell r="F978" t="str">
            <v>TARIFA</v>
          </cell>
          <cell r="G978" t="str">
            <v>VR. UNITARIO</v>
          </cell>
        </row>
        <row r="979">
          <cell r="A979" t="str">
            <v>TR008</v>
          </cell>
          <cell r="B979" t="str">
            <v xml:space="preserve">TRANSPORTE INTERNO </v>
          </cell>
          <cell r="D979">
            <v>1</v>
          </cell>
          <cell r="E979">
            <v>5</v>
          </cell>
          <cell r="F979">
            <v>3000</v>
          </cell>
          <cell r="G979">
            <v>15000</v>
          </cell>
        </row>
        <row r="980">
          <cell r="A980" t="str">
            <v>TR011</v>
          </cell>
          <cell r="B980" t="str">
            <v xml:space="preserve">TRANDPORTE TUBERIA EN CONCRETO </v>
          </cell>
          <cell r="D980">
            <v>1</v>
          </cell>
          <cell r="E980">
            <v>1</v>
          </cell>
          <cell r="F980">
            <v>70000</v>
          </cell>
          <cell r="G980">
            <v>70000</v>
          </cell>
        </row>
        <row r="981">
          <cell r="A981" t="str">
            <v/>
          </cell>
          <cell r="E981" t="str">
            <v/>
          </cell>
          <cell r="F981" t="str">
            <v/>
          </cell>
          <cell r="G981" t="str">
            <v/>
          </cell>
        </row>
        <row r="982">
          <cell r="F982" t="str">
            <v>SUBTOTAL</v>
          </cell>
          <cell r="G982">
            <v>85000</v>
          </cell>
        </row>
        <row r="984">
          <cell r="A984" t="str">
            <v>IV. MANO DE OBRA</v>
          </cell>
        </row>
        <row r="985">
          <cell r="A985" t="str">
            <v>CÓDIGO</v>
          </cell>
          <cell r="B985" t="str">
            <v>CARGOS PERSONAL</v>
          </cell>
          <cell r="D985" t="str">
            <v>CANTIDAD</v>
          </cell>
          <cell r="E985" t="str">
            <v>JORNAL TOTAL</v>
          </cell>
          <cell r="F985" t="str">
            <v>RENDIMIENTO</v>
          </cell>
          <cell r="G985" t="str">
            <v>VR. UNITARIO</v>
          </cell>
        </row>
        <row r="986">
          <cell r="A986" t="str">
            <v>MO029</v>
          </cell>
          <cell r="B986" t="str">
            <v>OFICIAL DE OBRA CIVIL</v>
          </cell>
          <cell r="D986">
            <v>1</v>
          </cell>
          <cell r="E986">
            <v>106856</v>
          </cell>
          <cell r="F986">
            <v>20</v>
          </cell>
          <cell r="G986">
            <v>5342.8</v>
          </cell>
        </row>
        <row r="987">
          <cell r="A987" t="str">
            <v>MO032</v>
          </cell>
          <cell r="B987" t="str">
            <v>AYUDANTE RASO</v>
          </cell>
          <cell r="D987">
            <v>2</v>
          </cell>
          <cell r="E987">
            <v>57903</v>
          </cell>
          <cell r="F987">
            <v>20</v>
          </cell>
          <cell r="G987">
            <v>5790.3</v>
          </cell>
        </row>
        <row r="988">
          <cell r="A988" t="str">
            <v/>
          </cell>
          <cell r="E988" t="str">
            <v/>
          </cell>
          <cell r="F988" t="str">
            <v/>
          </cell>
          <cell r="G988" t="str">
            <v/>
          </cell>
        </row>
        <row r="989">
          <cell r="A989" t="str">
            <v/>
          </cell>
          <cell r="E989" t="str">
            <v/>
          </cell>
          <cell r="F989" t="str">
            <v/>
          </cell>
          <cell r="G989" t="str">
            <v/>
          </cell>
        </row>
        <row r="990">
          <cell r="F990" t="str">
            <v>SUBTOTAL</v>
          </cell>
          <cell r="G990">
            <v>11133.1</v>
          </cell>
        </row>
        <row r="992">
          <cell r="A992" t="str">
            <v>V. SERVICIOS</v>
          </cell>
        </row>
        <row r="993">
          <cell r="A993" t="str">
            <v>CÓDIGO</v>
          </cell>
          <cell r="B993" t="str">
            <v>DESCRIPCIÓN</v>
          </cell>
          <cell r="D993" t="str">
            <v>UNIDAD</v>
          </cell>
          <cell r="E993" t="str">
            <v>CANTIDAD</v>
          </cell>
          <cell r="F993" t="str">
            <v>PRECIO UNIT.</v>
          </cell>
          <cell r="G993" t="str">
            <v>VR. UNITARIO</v>
          </cell>
        </row>
        <row r="994">
          <cell r="A994" t="str">
            <v/>
          </cell>
          <cell r="D994" t="str">
            <v/>
          </cell>
          <cell r="F994" t="str">
            <v/>
          </cell>
          <cell r="G994" t="str">
            <v/>
          </cell>
        </row>
        <row r="995">
          <cell r="A995" t="str">
            <v/>
          </cell>
          <cell r="D995" t="str">
            <v/>
          </cell>
          <cell r="F995" t="str">
            <v/>
          </cell>
          <cell r="G995" t="str">
            <v/>
          </cell>
        </row>
        <row r="996">
          <cell r="A996" t="str">
            <v/>
          </cell>
          <cell r="D996" t="str">
            <v/>
          </cell>
          <cell r="F996" t="str">
            <v/>
          </cell>
          <cell r="G996" t="str">
            <v/>
          </cell>
        </row>
        <row r="997">
          <cell r="F997" t="str">
            <v>SUBTOTAL</v>
          </cell>
          <cell r="G997" t="str">
            <v/>
          </cell>
        </row>
        <row r="999">
          <cell r="A999" t="str">
            <v>TOTAL COSTO DIRECTO</v>
          </cell>
          <cell r="G999">
            <v>598690</v>
          </cell>
        </row>
        <row r="1001">
          <cell r="A1001" t="str">
            <v>2. COSTOS INDIRECTOS</v>
          </cell>
        </row>
        <row r="1003">
          <cell r="A1003" t="str">
            <v>DESCRIPCIÓN</v>
          </cell>
          <cell r="F1003" t="str">
            <v>PORCENTAJE</v>
          </cell>
          <cell r="G1003" t="str">
            <v>VALOR TOTAL</v>
          </cell>
        </row>
        <row r="1004">
          <cell r="A1004" t="str">
            <v>ADMINISTRACION</v>
          </cell>
          <cell r="F1004">
            <v>0.27879999999999999</v>
          </cell>
          <cell r="G1004">
            <v>166914.772</v>
          </cell>
        </row>
        <row r="1005">
          <cell r="A1005" t="str">
            <v>IMPREVISTOS</v>
          </cell>
          <cell r="F1005" t="str">
            <v/>
          </cell>
          <cell r="G1005" t="str">
            <v/>
          </cell>
        </row>
        <row r="1006">
          <cell r="A1006" t="str">
            <v>UTILIDADES</v>
          </cell>
          <cell r="F1006">
            <v>0.05</v>
          </cell>
          <cell r="G1006">
            <v>29934.5</v>
          </cell>
        </row>
        <row r="1007">
          <cell r="A1007" t="str">
            <v>TOTAL COSTO INDIRECTO</v>
          </cell>
          <cell r="F1007">
            <v>0.32879999999999998</v>
          </cell>
          <cell r="G1007">
            <v>196849</v>
          </cell>
        </row>
        <row r="1009">
          <cell r="A1009" t="str">
            <v>PRECIO UNITARIO TOTAL APROXIMADO AL PESO</v>
          </cell>
          <cell r="G1009">
            <v>795539</v>
          </cell>
        </row>
        <row r="1011">
          <cell r="B1011" t="str">
            <v xml:space="preserve">RESPONSABLE: JOSE ENRIQUE CASTRO CASTRO </v>
          </cell>
        </row>
        <row r="1012">
          <cell r="B1012" t="str">
            <v xml:space="preserve">SECRETARIO DE PLANEACION </v>
          </cell>
        </row>
        <row r="1013">
          <cell r="B1013" t="str">
            <v xml:space="preserve">SECRETARIA DE PLANEACION </v>
          </cell>
        </row>
        <row r="1014">
          <cell r="B1014" t="str">
            <v/>
          </cell>
          <cell r="D1014" t="str">
            <v>FIRMA RESPONSABLE</v>
          </cell>
        </row>
        <row r="1015">
          <cell r="A1015" t="str">
            <v>DEPARTAMENTO DE ANTIOQUIA</v>
          </cell>
          <cell r="F1015" t="str">
            <v/>
          </cell>
        </row>
        <row r="1016">
          <cell r="A1016" t="str">
            <v>MUNICIPIO DE MONTEBELLO</v>
          </cell>
        </row>
        <row r="1017">
          <cell r="A1017" t="str">
            <v>PROYECTO: Mantenimiento y Mejoramiento de Vías Terciarias en los Municipios de Montebello y Santa Barbara</v>
          </cell>
        </row>
        <row r="1019">
          <cell r="A1019" t="str">
            <v>ANÁLISIS DE PRECIOS UNITARIOS</v>
          </cell>
        </row>
        <row r="1021">
          <cell r="A1021" t="str">
            <v>ITEM DE PAGO</v>
          </cell>
          <cell r="B1021" t="str">
            <v>DESCRIPCIÓN</v>
          </cell>
          <cell r="E1021" t="str">
            <v>UNIDAD</v>
          </cell>
          <cell r="F1021" t="str">
            <v>CANTIDAD</v>
          </cell>
          <cell r="G1021" t="str">
            <v>COSTO DIRECTO</v>
          </cell>
        </row>
        <row r="1022">
          <cell r="A1022">
            <v>3.3</v>
          </cell>
          <cell r="B1022" t="str">
            <v>Suministro,transporte y colocacion de Concreto clase  F de 140 kg/cm² ( 14 mpa) para solado de tuberia, poceta, aletas, encole y descole. El acero de refuerzo se pagara en su item respectivo. Incluye todo lo necesario para su correcta ejecucion.</v>
          </cell>
          <cell r="E1022" t="str">
            <v>m3</v>
          </cell>
          <cell r="F1022">
            <v>4.33</v>
          </cell>
          <cell r="G1022">
            <v>522856</v>
          </cell>
        </row>
        <row r="1024">
          <cell r="A1024" t="str">
            <v>1. COSTOS DIRECTOS</v>
          </cell>
        </row>
        <row r="1026">
          <cell r="A1026" t="str">
            <v>I. EQUIPO</v>
          </cell>
        </row>
        <row r="1027">
          <cell r="A1027" t="str">
            <v>CÓDIGO</v>
          </cell>
          <cell r="B1027" t="str">
            <v>DESCRIPCIÓN</v>
          </cell>
          <cell r="D1027" t="str">
            <v>UNIDAD</v>
          </cell>
          <cell r="E1027" t="str">
            <v>TARIFA</v>
          </cell>
          <cell r="F1027" t="str">
            <v>RENDIMIENTO</v>
          </cell>
          <cell r="G1027" t="str">
            <v>VR. UNITARIO</v>
          </cell>
        </row>
        <row r="1028">
          <cell r="A1028" t="str">
            <v/>
          </cell>
          <cell r="D1028" t="str">
            <v/>
          </cell>
          <cell r="E1028" t="str">
            <v/>
          </cell>
          <cell r="G1028" t="str">
            <v/>
          </cell>
        </row>
        <row r="1029">
          <cell r="A1029" t="str">
            <v/>
          </cell>
          <cell r="D1029" t="str">
            <v/>
          </cell>
          <cell r="E1029" t="str">
            <v/>
          </cell>
          <cell r="G1029" t="str">
            <v/>
          </cell>
        </row>
        <row r="1030">
          <cell r="A1030" t="str">
            <v/>
          </cell>
          <cell r="D1030" t="str">
            <v/>
          </cell>
          <cell r="E1030" t="str">
            <v/>
          </cell>
          <cell r="G1030" t="str">
            <v/>
          </cell>
        </row>
        <row r="1031">
          <cell r="A1031" t="str">
            <v/>
          </cell>
          <cell r="D1031" t="str">
            <v/>
          </cell>
          <cell r="E1031" t="str">
            <v/>
          </cell>
          <cell r="G1031" t="str">
            <v/>
          </cell>
        </row>
        <row r="1032">
          <cell r="A1032" t="str">
            <v/>
          </cell>
          <cell r="D1032" t="str">
            <v/>
          </cell>
          <cell r="E1032" t="str">
            <v/>
          </cell>
          <cell r="G1032" t="str">
            <v/>
          </cell>
        </row>
        <row r="1033">
          <cell r="A1033" t="str">
            <v/>
          </cell>
          <cell r="D1033" t="str">
            <v/>
          </cell>
          <cell r="E1033" t="str">
            <v/>
          </cell>
          <cell r="G1033" t="str">
            <v/>
          </cell>
        </row>
        <row r="1034">
          <cell r="A1034" t="str">
            <v>HEQ001</v>
          </cell>
          <cell r="B1034" t="str">
            <v>HERRAMIENTA MENOR (5% DE LA MANO DE OBRA)</v>
          </cell>
          <cell r="D1034" t="str">
            <v>%</v>
          </cell>
          <cell r="E1034">
            <v>0.05</v>
          </cell>
          <cell r="F1034">
            <v>74220.666666666657</v>
          </cell>
          <cell r="G1034">
            <v>3711.0333333333328</v>
          </cell>
        </row>
        <row r="1035">
          <cell r="F1035" t="str">
            <v>SUBTOTAL</v>
          </cell>
          <cell r="G1035">
            <v>3711.0333333333328</v>
          </cell>
        </row>
        <row r="1037">
          <cell r="A1037" t="str">
            <v>II. MATERIALES</v>
          </cell>
        </row>
        <row r="1038">
          <cell r="A1038" t="str">
            <v>CÓDIGO</v>
          </cell>
          <cell r="B1038" t="str">
            <v>DESCRIPCIÓN</v>
          </cell>
          <cell r="C1038" t="str">
            <v>UNIDAD</v>
          </cell>
          <cell r="D1038" t="str">
            <v>CANTIDAD</v>
          </cell>
          <cell r="E1038" t="str">
            <v>DESP.</v>
          </cell>
          <cell r="F1038" t="str">
            <v>PRECIO UNIT.</v>
          </cell>
          <cell r="G1038" t="str">
            <v>VR. UNITARIO</v>
          </cell>
        </row>
        <row r="1039">
          <cell r="A1039" t="str">
            <v>SA001</v>
          </cell>
          <cell r="B1039" t="str">
            <v>CONCRETO 2000 PSI (140 MPA) EN OBRA</v>
          </cell>
          <cell r="C1039" t="str">
            <v>M3</v>
          </cell>
          <cell r="D1039">
            <v>1</v>
          </cell>
          <cell r="E1039">
            <v>0.05</v>
          </cell>
          <cell r="F1039">
            <v>423737</v>
          </cell>
          <cell r="G1039">
            <v>444923.85000000003</v>
          </cell>
        </row>
        <row r="1040">
          <cell r="A1040" t="str">
            <v/>
          </cell>
          <cell r="C1040" t="str">
            <v/>
          </cell>
          <cell r="F1040" t="str">
            <v/>
          </cell>
          <cell r="G1040" t="str">
            <v/>
          </cell>
        </row>
        <row r="1041">
          <cell r="A1041" t="str">
            <v/>
          </cell>
          <cell r="C1041" t="str">
            <v/>
          </cell>
          <cell r="F1041" t="str">
            <v/>
          </cell>
          <cell r="G1041" t="str">
            <v/>
          </cell>
        </row>
        <row r="1042">
          <cell r="A1042" t="str">
            <v/>
          </cell>
          <cell r="C1042" t="str">
            <v/>
          </cell>
          <cell r="F1042" t="str">
            <v/>
          </cell>
          <cell r="G1042" t="str">
            <v/>
          </cell>
        </row>
        <row r="1043">
          <cell r="A1043" t="str">
            <v/>
          </cell>
          <cell r="C1043" t="str">
            <v/>
          </cell>
          <cell r="F1043" t="str">
            <v/>
          </cell>
          <cell r="G1043" t="str">
            <v/>
          </cell>
        </row>
        <row r="1044">
          <cell r="A1044" t="str">
            <v/>
          </cell>
          <cell r="C1044" t="str">
            <v/>
          </cell>
          <cell r="F1044" t="str">
            <v/>
          </cell>
          <cell r="G1044" t="str">
            <v/>
          </cell>
        </row>
        <row r="1045">
          <cell r="A1045" t="str">
            <v/>
          </cell>
          <cell r="C1045" t="str">
            <v/>
          </cell>
          <cell r="F1045" t="str">
            <v/>
          </cell>
          <cell r="G1045" t="str">
            <v/>
          </cell>
        </row>
        <row r="1046">
          <cell r="A1046" t="str">
            <v/>
          </cell>
          <cell r="C1046" t="str">
            <v/>
          </cell>
          <cell r="F1046" t="str">
            <v/>
          </cell>
          <cell r="G1046" t="str">
            <v/>
          </cell>
        </row>
        <row r="1047">
          <cell r="A1047" t="str">
            <v/>
          </cell>
          <cell r="C1047" t="str">
            <v/>
          </cell>
          <cell r="F1047" t="str">
            <v/>
          </cell>
          <cell r="G1047" t="str">
            <v/>
          </cell>
        </row>
        <row r="1048">
          <cell r="A1048" t="str">
            <v/>
          </cell>
          <cell r="C1048" t="str">
            <v/>
          </cell>
          <cell r="F1048" t="str">
            <v/>
          </cell>
          <cell r="G1048" t="str">
            <v/>
          </cell>
        </row>
        <row r="1049">
          <cell r="A1049" t="str">
            <v/>
          </cell>
          <cell r="C1049" t="str">
            <v/>
          </cell>
          <cell r="F1049" t="str">
            <v/>
          </cell>
          <cell r="G1049" t="str">
            <v/>
          </cell>
        </row>
        <row r="1050">
          <cell r="A1050" t="str">
            <v/>
          </cell>
          <cell r="C1050" t="str">
            <v/>
          </cell>
          <cell r="F1050" t="str">
            <v/>
          </cell>
          <cell r="G1050" t="str">
            <v/>
          </cell>
        </row>
        <row r="1051">
          <cell r="A1051" t="str">
            <v/>
          </cell>
          <cell r="C1051" t="str">
            <v/>
          </cell>
          <cell r="F1051" t="str">
            <v/>
          </cell>
          <cell r="G1051" t="str">
            <v/>
          </cell>
        </row>
        <row r="1052">
          <cell r="A1052" t="str">
            <v/>
          </cell>
          <cell r="C1052" t="str">
            <v/>
          </cell>
          <cell r="F1052" t="str">
            <v/>
          </cell>
          <cell r="G1052" t="str">
            <v/>
          </cell>
        </row>
        <row r="1053">
          <cell r="F1053" t="str">
            <v>SUBTOTAL</v>
          </cell>
          <cell r="G1053">
            <v>444923.85000000003</v>
          </cell>
        </row>
        <row r="1055">
          <cell r="A1055" t="str">
            <v>III. TRANSPORTES</v>
          </cell>
        </row>
        <row r="1056">
          <cell r="A1056" t="str">
            <v>CÓDIGO</v>
          </cell>
          <cell r="B1056" t="str">
            <v>DESCRIPCIÓN</v>
          </cell>
          <cell r="C1056" t="str">
            <v>TIPO</v>
          </cell>
          <cell r="D1056" t="str">
            <v>VOLUMEN/PESO</v>
          </cell>
          <cell r="E1056" t="str">
            <v>DISTANCIA</v>
          </cell>
          <cell r="F1056" t="str">
            <v>TARIFA</v>
          </cell>
          <cell r="G1056" t="str">
            <v>VR. UNITARIO</v>
          </cell>
        </row>
        <row r="1057">
          <cell r="A1057" t="str">
            <v/>
          </cell>
          <cell r="F1057" t="str">
            <v/>
          </cell>
          <cell r="G1057" t="str">
            <v/>
          </cell>
        </row>
        <row r="1058">
          <cell r="A1058" t="str">
            <v/>
          </cell>
          <cell r="F1058" t="str">
            <v/>
          </cell>
          <cell r="G1058" t="str">
            <v/>
          </cell>
        </row>
        <row r="1059">
          <cell r="A1059" t="str">
            <v/>
          </cell>
          <cell r="E1059" t="str">
            <v/>
          </cell>
          <cell r="F1059" t="str">
            <v/>
          </cell>
          <cell r="G1059" t="str">
            <v/>
          </cell>
        </row>
        <row r="1060">
          <cell r="F1060" t="str">
            <v>SUBTOTAL</v>
          </cell>
          <cell r="G1060" t="str">
            <v/>
          </cell>
        </row>
        <row r="1062">
          <cell r="A1062" t="str">
            <v>IV. MANO DE OBRA</v>
          </cell>
        </row>
        <row r="1063">
          <cell r="A1063" t="str">
            <v>CÓDIGO</v>
          </cell>
          <cell r="B1063" t="str">
            <v>CARGOS PERSONAL</v>
          </cell>
          <cell r="D1063" t="str">
            <v>CANTIDAD</v>
          </cell>
          <cell r="E1063" t="str">
            <v>JORNAL TOTAL</v>
          </cell>
          <cell r="F1063" t="str">
            <v>RENDIMIENTO</v>
          </cell>
          <cell r="G1063" t="str">
            <v>VR. UNITARIO</v>
          </cell>
        </row>
        <row r="1064">
          <cell r="A1064" t="str">
            <v>MO029</v>
          </cell>
          <cell r="B1064" t="str">
            <v>OFICIAL DE OBRA CIVIL</v>
          </cell>
          <cell r="D1064">
            <v>1</v>
          </cell>
          <cell r="E1064">
            <v>106856</v>
          </cell>
          <cell r="F1064">
            <v>3</v>
          </cell>
          <cell r="G1064">
            <v>35618.666666666664</v>
          </cell>
        </row>
        <row r="1065">
          <cell r="A1065" t="str">
            <v>MO032</v>
          </cell>
          <cell r="B1065" t="str">
            <v>AYUDANTE RASO</v>
          </cell>
          <cell r="D1065">
            <v>2</v>
          </cell>
          <cell r="E1065">
            <v>57903</v>
          </cell>
          <cell r="F1065">
            <v>3</v>
          </cell>
          <cell r="G1065">
            <v>38602</v>
          </cell>
        </row>
        <row r="1066">
          <cell r="A1066" t="str">
            <v/>
          </cell>
          <cell r="E1066" t="str">
            <v/>
          </cell>
          <cell r="F1066" t="str">
            <v/>
          </cell>
          <cell r="G1066" t="str">
            <v/>
          </cell>
        </row>
        <row r="1067">
          <cell r="A1067" t="str">
            <v/>
          </cell>
          <cell r="E1067" t="str">
            <v/>
          </cell>
          <cell r="F1067" t="str">
            <v/>
          </cell>
          <cell r="G1067" t="str">
            <v/>
          </cell>
        </row>
        <row r="1068">
          <cell r="F1068" t="str">
            <v>SUBTOTAL</v>
          </cell>
          <cell r="G1068">
            <v>74220.666666666657</v>
          </cell>
        </row>
        <row r="1070">
          <cell r="A1070" t="str">
            <v>V. SERVICIOS</v>
          </cell>
        </row>
        <row r="1071">
          <cell r="A1071" t="str">
            <v>CÓDIGO</v>
          </cell>
          <cell r="B1071" t="str">
            <v>DESCRIPCIÓN</v>
          </cell>
          <cell r="D1071" t="str">
            <v>UNIDAD</v>
          </cell>
          <cell r="E1071" t="str">
            <v>CANTIDAD</v>
          </cell>
          <cell r="F1071" t="str">
            <v>PRECIO UNIT.</v>
          </cell>
          <cell r="G1071" t="str">
            <v>VR. UNITARIO</v>
          </cell>
        </row>
        <row r="1072">
          <cell r="A1072" t="str">
            <v/>
          </cell>
          <cell r="D1072" t="str">
            <v/>
          </cell>
          <cell r="F1072" t="str">
            <v/>
          </cell>
          <cell r="G1072" t="str">
            <v/>
          </cell>
        </row>
        <row r="1073">
          <cell r="A1073" t="str">
            <v/>
          </cell>
          <cell r="D1073" t="str">
            <v/>
          </cell>
          <cell r="F1073" t="str">
            <v/>
          </cell>
          <cell r="G1073" t="str">
            <v/>
          </cell>
        </row>
        <row r="1074">
          <cell r="A1074" t="str">
            <v/>
          </cell>
          <cell r="D1074" t="str">
            <v/>
          </cell>
          <cell r="F1074" t="str">
            <v/>
          </cell>
          <cell r="G1074" t="str">
            <v/>
          </cell>
        </row>
        <row r="1075">
          <cell r="F1075" t="str">
            <v>SUBTOTAL</v>
          </cell>
          <cell r="G1075" t="str">
            <v/>
          </cell>
        </row>
        <row r="1077">
          <cell r="A1077" t="str">
            <v>TOTAL COSTO DIRECTO</v>
          </cell>
          <cell r="G1077">
            <v>522856</v>
          </cell>
        </row>
        <row r="1079">
          <cell r="A1079" t="str">
            <v>2. COSTOS INDIRECTOS</v>
          </cell>
        </row>
        <row r="1081">
          <cell r="A1081" t="str">
            <v>DESCRIPCIÓN</v>
          </cell>
          <cell r="F1081" t="str">
            <v>PORCENTAJE</v>
          </cell>
          <cell r="G1081" t="str">
            <v>VALOR TOTAL</v>
          </cell>
        </row>
        <row r="1082">
          <cell r="A1082" t="str">
            <v>ADMINISTRACION</v>
          </cell>
          <cell r="F1082">
            <v>0.27879999999999999</v>
          </cell>
          <cell r="G1082">
            <v>145772.25279999999</v>
          </cell>
        </row>
        <row r="1083">
          <cell r="A1083" t="str">
            <v>IMPREVISTOS</v>
          </cell>
          <cell r="F1083" t="str">
            <v/>
          </cell>
          <cell r="G1083" t="str">
            <v/>
          </cell>
        </row>
        <row r="1084">
          <cell r="A1084" t="str">
            <v>UTILIDADES</v>
          </cell>
          <cell r="F1084">
            <v>0.05</v>
          </cell>
          <cell r="G1084">
            <v>26142.800000000003</v>
          </cell>
        </row>
        <row r="1085">
          <cell r="A1085" t="str">
            <v>TOTAL COSTO INDIRECTO</v>
          </cell>
          <cell r="F1085">
            <v>0.32879999999999998</v>
          </cell>
          <cell r="G1085">
            <v>171915</v>
          </cell>
        </row>
        <row r="1087">
          <cell r="A1087" t="str">
            <v>PRECIO UNITARIO TOTAL APROXIMADO AL PESO</v>
          </cell>
          <cell r="G1087">
            <v>694771</v>
          </cell>
        </row>
        <row r="1089">
          <cell r="B1089" t="str">
            <v xml:space="preserve">RESPONSABLE: JOSE ENRIQUE CASTRO CASTRO </v>
          </cell>
        </row>
        <row r="1090">
          <cell r="B1090" t="str">
            <v xml:space="preserve">SECRETARIO DE PLANEACION </v>
          </cell>
        </row>
        <row r="1091">
          <cell r="B1091" t="str">
            <v xml:space="preserve">SECRETARIA DE PLANEACION </v>
          </cell>
        </row>
        <row r="1092">
          <cell r="B1092" t="str">
            <v/>
          </cell>
          <cell r="D1092" t="str">
            <v>FIRMA RESPONSABLE</v>
          </cell>
        </row>
        <row r="1093">
          <cell r="A1093" t="str">
            <v>DEPARTAMENTO DE ANTIOQUIA</v>
          </cell>
          <cell r="F1093" t="str">
            <v/>
          </cell>
        </row>
        <row r="1094">
          <cell r="A1094" t="str">
            <v>MUNICIPIO DE MONTEBELLO</v>
          </cell>
        </row>
        <row r="1095">
          <cell r="A1095" t="str">
            <v>PROYECTO: Mantenimiento y Mejoramiento de Vías Terciarias en los Municipios de Montebello y Santa Barbara</v>
          </cell>
        </row>
        <row r="1097">
          <cell r="A1097" t="str">
            <v>ANÁLISIS DE PRECIOS UNITARIOS</v>
          </cell>
        </row>
        <row r="1099">
          <cell r="A1099" t="str">
            <v>ITEM DE PAGO</v>
          </cell>
          <cell r="B1099" t="str">
            <v>DESCRIPCIÓN</v>
          </cell>
          <cell r="E1099" t="str">
            <v>UNIDAD</v>
          </cell>
          <cell r="F1099" t="str">
            <v>CANTIDAD</v>
          </cell>
          <cell r="G1099" t="str">
            <v>COSTO DIRECTO</v>
          </cell>
        </row>
        <row r="1100">
          <cell r="A1100">
            <v>3.4</v>
          </cell>
          <cell r="B1100" t="str">
            <v>Suministro,transporte y colocacion de Concreto clase  D de 210 kg/cm² (3.000 psi) para tuberia, poceta, aletas, encole y descole. El acero de refuerzo se pagara en su item respectivo. Incluye todo lo necesario para su correcta ejecucion.</v>
          </cell>
          <cell r="E1100" t="str">
            <v>m3</v>
          </cell>
          <cell r="F1100">
            <v>18.23</v>
          </cell>
          <cell r="G1100">
            <v>713537</v>
          </cell>
        </row>
        <row r="1102">
          <cell r="A1102" t="str">
            <v>1. COSTOS DIRECTOS</v>
          </cell>
        </row>
        <row r="1104">
          <cell r="A1104" t="str">
            <v>I. EQUIPO</v>
          </cell>
        </row>
        <row r="1105">
          <cell r="A1105" t="str">
            <v>CÓDIGO</v>
          </cell>
          <cell r="B1105" t="str">
            <v>DESCRIPCIÓN</v>
          </cell>
          <cell r="D1105" t="str">
            <v>UNIDAD</v>
          </cell>
          <cell r="E1105" t="str">
            <v>TARIFA</v>
          </cell>
          <cell r="F1105" t="str">
            <v>RENDIMIENTO</v>
          </cell>
          <cell r="G1105" t="str">
            <v>VR. UNITARIO</v>
          </cell>
        </row>
        <row r="1106">
          <cell r="A1106" t="str">
            <v>HEQ013</v>
          </cell>
          <cell r="B1106" t="str">
            <v>VIBRADOR DE CONCRETO A GASOLINA ( IVA INCLUIDO)</v>
          </cell>
          <cell r="D1106" t="str">
            <v>DIA</v>
          </cell>
          <cell r="E1106">
            <v>76160</v>
          </cell>
          <cell r="F1106">
            <v>10</v>
          </cell>
          <cell r="G1106">
            <v>7616</v>
          </cell>
        </row>
        <row r="1107">
          <cell r="A1107" t="str">
            <v>HEQ014</v>
          </cell>
          <cell r="B1107" t="str">
            <v>FORMALETA ( MADERA O METALICA)</v>
          </cell>
          <cell r="D1107" t="str">
            <v xml:space="preserve">DIA </v>
          </cell>
          <cell r="E1107">
            <v>45000</v>
          </cell>
          <cell r="F1107">
            <v>1</v>
          </cell>
          <cell r="G1107">
            <v>45000</v>
          </cell>
        </row>
        <row r="1108">
          <cell r="A1108" t="str">
            <v/>
          </cell>
          <cell r="D1108" t="str">
            <v/>
          </cell>
          <cell r="E1108" t="str">
            <v/>
          </cell>
          <cell r="G1108" t="str">
            <v/>
          </cell>
        </row>
        <row r="1109">
          <cell r="A1109" t="str">
            <v/>
          </cell>
          <cell r="D1109" t="str">
            <v/>
          </cell>
          <cell r="E1109" t="str">
            <v/>
          </cell>
          <cell r="G1109" t="str">
            <v/>
          </cell>
        </row>
        <row r="1110">
          <cell r="A1110" t="str">
            <v/>
          </cell>
          <cell r="D1110" t="str">
            <v/>
          </cell>
          <cell r="E1110" t="str">
            <v/>
          </cell>
          <cell r="G1110" t="str">
            <v/>
          </cell>
        </row>
        <row r="1111">
          <cell r="A1111" t="str">
            <v/>
          </cell>
          <cell r="D1111" t="str">
            <v/>
          </cell>
          <cell r="E1111" t="str">
            <v/>
          </cell>
          <cell r="G1111" t="str">
            <v/>
          </cell>
        </row>
        <row r="1112">
          <cell r="A1112" t="str">
            <v>HEQ001</v>
          </cell>
          <cell r="B1112" t="str">
            <v>HERRAMIENTA MENOR (5% DE LA MANO DE OBRA)</v>
          </cell>
          <cell r="D1112" t="str">
            <v>%</v>
          </cell>
          <cell r="E1112">
            <v>0.05</v>
          </cell>
          <cell r="F1112">
            <v>111331</v>
          </cell>
          <cell r="G1112">
            <v>5566.55</v>
          </cell>
        </row>
        <row r="1113">
          <cell r="F1113" t="str">
            <v>SUBTOTAL</v>
          </cell>
          <cell r="G1113">
            <v>58182.55</v>
          </cell>
        </row>
        <row r="1115">
          <cell r="A1115" t="str">
            <v>II. MATERIALES</v>
          </cell>
        </row>
        <row r="1116">
          <cell r="A1116" t="str">
            <v>CÓDIGO</v>
          </cell>
          <cell r="B1116" t="str">
            <v>DESCRIPCIÓN</v>
          </cell>
          <cell r="C1116" t="str">
            <v>UNIDAD</v>
          </cell>
          <cell r="D1116" t="str">
            <v>CANTIDAD</v>
          </cell>
          <cell r="E1116" t="str">
            <v>DESP.</v>
          </cell>
          <cell r="F1116" t="str">
            <v>PRECIO UNIT.</v>
          </cell>
          <cell r="G1116" t="str">
            <v>VR. UNITARIO</v>
          </cell>
        </row>
        <row r="1117">
          <cell r="A1117" t="str">
            <v>SA003</v>
          </cell>
          <cell r="B1117" t="str">
            <v>CONCRETO 3000 PSI (210 MPA) EN OBRA</v>
          </cell>
          <cell r="C1117" t="str">
            <v>M3</v>
          </cell>
          <cell r="D1117">
            <v>1</v>
          </cell>
          <cell r="E1117">
            <v>0.05</v>
          </cell>
          <cell r="F1117">
            <v>515260</v>
          </cell>
          <cell r="G1117">
            <v>541023</v>
          </cell>
        </row>
        <row r="1118">
          <cell r="A1118" t="str">
            <v/>
          </cell>
          <cell r="C1118" t="str">
            <v/>
          </cell>
          <cell r="F1118" t="str">
            <v/>
          </cell>
          <cell r="G1118" t="str">
            <v/>
          </cell>
        </row>
        <row r="1119">
          <cell r="A1119" t="str">
            <v/>
          </cell>
          <cell r="C1119" t="str">
            <v/>
          </cell>
          <cell r="F1119" t="str">
            <v/>
          </cell>
          <cell r="G1119" t="str">
            <v/>
          </cell>
        </row>
        <row r="1120">
          <cell r="A1120" t="str">
            <v/>
          </cell>
          <cell r="C1120" t="str">
            <v/>
          </cell>
          <cell r="F1120" t="str">
            <v/>
          </cell>
          <cell r="G1120" t="str">
            <v/>
          </cell>
        </row>
        <row r="1121">
          <cell r="A1121" t="str">
            <v/>
          </cell>
          <cell r="C1121" t="str">
            <v/>
          </cell>
          <cell r="F1121" t="str">
            <v/>
          </cell>
          <cell r="G1121" t="str">
            <v/>
          </cell>
        </row>
        <row r="1122">
          <cell r="A1122" t="str">
            <v/>
          </cell>
          <cell r="C1122" t="str">
            <v/>
          </cell>
          <cell r="F1122" t="str">
            <v/>
          </cell>
          <cell r="G1122" t="str">
            <v/>
          </cell>
        </row>
        <row r="1123">
          <cell r="A1123" t="str">
            <v/>
          </cell>
          <cell r="C1123" t="str">
            <v/>
          </cell>
          <cell r="F1123" t="str">
            <v/>
          </cell>
          <cell r="G1123" t="str">
            <v/>
          </cell>
        </row>
        <row r="1124">
          <cell r="A1124" t="str">
            <v/>
          </cell>
          <cell r="C1124" t="str">
            <v/>
          </cell>
          <cell r="F1124" t="str">
            <v/>
          </cell>
          <cell r="G1124" t="str">
            <v/>
          </cell>
        </row>
        <row r="1125">
          <cell r="A1125" t="str">
            <v/>
          </cell>
          <cell r="C1125" t="str">
            <v/>
          </cell>
          <cell r="F1125" t="str">
            <v/>
          </cell>
          <cell r="G1125" t="str">
            <v/>
          </cell>
        </row>
        <row r="1126">
          <cell r="A1126" t="str">
            <v/>
          </cell>
          <cell r="C1126" t="str">
            <v/>
          </cell>
          <cell r="F1126" t="str">
            <v/>
          </cell>
          <cell r="G1126" t="str">
            <v/>
          </cell>
        </row>
        <row r="1127">
          <cell r="A1127" t="str">
            <v/>
          </cell>
          <cell r="C1127" t="str">
            <v/>
          </cell>
          <cell r="F1127" t="str">
            <v/>
          </cell>
          <cell r="G1127" t="str">
            <v/>
          </cell>
        </row>
        <row r="1128">
          <cell r="A1128" t="str">
            <v/>
          </cell>
          <cell r="C1128" t="str">
            <v/>
          </cell>
          <cell r="F1128" t="str">
            <v/>
          </cell>
          <cell r="G1128" t="str">
            <v/>
          </cell>
        </row>
        <row r="1129">
          <cell r="A1129" t="str">
            <v/>
          </cell>
          <cell r="C1129" t="str">
            <v/>
          </cell>
          <cell r="F1129" t="str">
            <v/>
          </cell>
          <cell r="G1129" t="str">
            <v/>
          </cell>
        </row>
        <row r="1130">
          <cell r="A1130" t="str">
            <v/>
          </cell>
          <cell r="C1130" t="str">
            <v/>
          </cell>
          <cell r="F1130" t="str">
            <v/>
          </cell>
          <cell r="G1130" t="str">
            <v/>
          </cell>
        </row>
        <row r="1131">
          <cell r="F1131" t="str">
            <v>SUBTOTAL</v>
          </cell>
          <cell r="G1131">
            <v>541023</v>
          </cell>
        </row>
        <row r="1133">
          <cell r="A1133" t="str">
            <v>III. TRANSPORTES</v>
          </cell>
        </row>
        <row r="1134">
          <cell r="A1134" t="str">
            <v>CÓDIGO</v>
          </cell>
          <cell r="B1134" t="str">
            <v>DESCRIPCIÓN</v>
          </cell>
          <cell r="C1134" t="str">
            <v>TIPO</v>
          </cell>
          <cell r="D1134" t="str">
            <v>VOLUMEN/PESO</v>
          </cell>
          <cell r="E1134" t="str">
            <v>DISTANCIA</v>
          </cell>
          <cell r="F1134" t="str">
            <v>TARIFA</v>
          </cell>
          <cell r="G1134" t="str">
            <v>VR. UNITARIO</v>
          </cell>
        </row>
        <row r="1135">
          <cell r="A1135" t="str">
            <v>TR010</v>
          </cell>
          <cell r="B1135" t="str">
            <v>TRANSPORTE INTERNO CONCRETO (M3-KM)</v>
          </cell>
          <cell r="D1135">
            <v>1</v>
          </cell>
          <cell r="E1135">
            <v>0.1</v>
          </cell>
          <cell r="F1135">
            <v>30000</v>
          </cell>
          <cell r="G1135">
            <v>3000</v>
          </cell>
        </row>
        <row r="1136">
          <cell r="A1136" t="str">
            <v/>
          </cell>
          <cell r="E1136" t="str">
            <v/>
          </cell>
          <cell r="F1136" t="str">
            <v/>
          </cell>
          <cell r="G1136" t="str">
            <v/>
          </cell>
        </row>
        <row r="1137">
          <cell r="A1137" t="str">
            <v/>
          </cell>
          <cell r="E1137" t="str">
            <v/>
          </cell>
          <cell r="F1137" t="str">
            <v/>
          </cell>
          <cell r="G1137" t="str">
            <v/>
          </cell>
        </row>
        <row r="1138">
          <cell r="F1138" t="str">
            <v>SUBTOTAL</v>
          </cell>
          <cell r="G1138">
            <v>3000</v>
          </cell>
        </row>
        <row r="1140">
          <cell r="A1140" t="str">
            <v>IV. MANO DE OBRA</v>
          </cell>
        </row>
        <row r="1141">
          <cell r="A1141" t="str">
            <v>CÓDIGO</v>
          </cell>
          <cell r="B1141" t="str">
            <v>CARGOS PERSONAL</v>
          </cell>
          <cell r="D1141" t="str">
            <v>CANTIDAD</v>
          </cell>
          <cell r="E1141" t="str">
            <v>JORNAL TOTAL</v>
          </cell>
          <cell r="F1141" t="str">
            <v>RENDIMIENTO</v>
          </cell>
          <cell r="G1141" t="str">
            <v>VR. UNITARIO</v>
          </cell>
        </row>
        <row r="1142">
          <cell r="A1142" t="str">
            <v>MO029</v>
          </cell>
          <cell r="B1142" t="str">
            <v>OFICIAL DE OBRA CIVIL</v>
          </cell>
          <cell r="D1142">
            <v>1</v>
          </cell>
          <cell r="E1142">
            <v>106856</v>
          </cell>
          <cell r="F1142">
            <v>2</v>
          </cell>
          <cell r="G1142">
            <v>53428</v>
          </cell>
        </row>
        <row r="1143">
          <cell r="A1143" t="str">
            <v>MO032</v>
          </cell>
          <cell r="B1143" t="str">
            <v>AYUDANTE RASO</v>
          </cell>
          <cell r="D1143">
            <v>2</v>
          </cell>
          <cell r="E1143">
            <v>57903</v>
          </cell>
          <cell r="F1143">
            <v>2</v>
          </cell>
          <cell r="G1143">
            <v>57903</v>
          </cell>
        </row>
        <row r="1144">
          <cell r="A1144" t="str">
            <v/>
          </cell>
          <cell r="E1144" t="str">
            <v/>
          </cell>
          <cell r="F1144" t="str">
            <v/>
          </cell>
          <cell r="G1144" t="str">
            <v/>
          </cell>
        </row>
        <row r="1145">
          <cell r="A1145" t="str">
            <v/>
          </cell>
          <cell r="E1145" t="str">
            <v/>
          </cell>
          <cell r="F1145" t="str">
            <v/>
          </cell>
          <cell r="G1145" t="str">
            <v/>
          </cell>
        </row>
        <row r="1146">
          <cell r="F1146" t="str">
            <v>SUBTOTAL</v>
          </cell>
          <cell r="G1146">
            <v>111331</v>
          </cell>
        </row>
        <row r="1148">
          <cell r="A1148" t="str">
            <v>V. SERVICIOS</v>
          </cell>
        </row>
        <row r="1149">
          <cell r="A1149" t="str">
            <v>CÓDIGO</v>
          </cell>
          <cell r="B1149" t="str">
            <v>DESCRIPCIÓN</v>
          </cell>
          <cell r="D1149" t="str">
            <v>UNIDAD</v>
          </cell>
          <cell r="E1149" t="str">
            <v>CANTIDAD</v>
          </cell>
          <cell r="F1149" t="str">
            <v>PRECIO UNIT.</v>
          </cell>
          <cell r="G1149" t="str">
            <v>VR. UNITARIO</v>
          </cell>
        </row>
        <row r="1150">
          <cell r="A1150" t="str">
            <v/>
          </cell>
          <cell r="D1150" t="str">
            <v/>
          </cell>
          <cell r="F1150" t="str">
            <v/>
          </cell>
          <cell r="G1150" t="str">
            <v/>
          </cell>
        </row>
        <row r="1151">
          <cell r="A1151" t="str">
            <v/>
          </cell>
          <cell r="D1151" t="str">
            <v/>
          </cell>
          <cell r="F1151" t="str">
            <v/>
          </cell>
          <cell r="G1151" t="str">
            <v/>
          </cell>
        </row>
        <row r="1152">
          <cell r="A1152" t="str">
            <v/>
          </cell>
          <cell r="D1152" t="str">
            <v/>
          </cell>
          <cell r="F1152" t="str">
            <v/>
          </cell>
          <cell r="G1152" t="str">
            <v/>
          </cell>
        </row>
        <row r="1153">
          <cell r="F1153" t="str">
            <v>SUBTOTAL</v>
          </cell>
          <cell r="G1153" t="str">
            <v/>
          </cell>
        </row>
        <row r="1155">
          <cell r="A1155" t="str">
            <v>TOTAL COSTO DIRECTO</v>
          </cell>
          <cell r="G1155">
            <v>713537</v>
          </cell>
        </row>
        <row r="1157">
          <cell r="A1157" t="str">
            <v>2. COSTOS INDIRECTOS</v>
          </cell>
        </row>
        <row r="1159">
          <cell r="A1159" t="str">
            <v>DESCRIPCIÓN</v>
          </cell>
          <cell r="F1159" t="str">
            <v>PORCENTAJE</v>
          </cell>
          <cell r="G1159" t="str">
            <v>VALOR TOTAL</v>
          </cell>
        </row>
        <row r="1160">
          <cell r="A1160" t="str">
            <v>ADMINISTRACION</v>
          </cell>
          <cell r="F1160">
            <v>0.27879999999999999</v>
          </cell>
          <cell r="G1160">
            <v>198934.11559999999</v>
          </cell>
        </row>
        <row r="1161">
          <cell r="A1161" t="str">
            <v>IMPREVISTOS</v>
          </cell>
          <cell r="F1161" t="str">
            <v/>
          </cell>
          <cell r="G1161" t="str">
            <v/>
          </cell>
        </row>
        <row r="1162">
          <cell r="A1162" t="str">
            <v>UTILIDADES</v>
          </cell>
          <cell r="F1162">
            <v>0.05</v>
          </cell>
          <cell r="G1162">
            <v>35676.85</v>
          </cell>
        </row>
        <row r="1163">
          <cell r="A1163" t="str">
            <v>TOTAL COSTO INDIRECTO</v>
          </cell>
          <cell r="F1163">
            <v>0.32879999999999998</v>
          </cell>
          <cell r="G1163">
            <v>234611</v>
          </cell>
        </row>
        <row r="1165">
          <cell r="A1165" t="str">
            <v>PRECIO UNITARIO TOTAL APROXIMADO AL PESO</v>
          </cell>
          <cell r="G1165">
            <v>948148</v>
          </cell>
        </row>
        <row r="1167">
          <cell r="B1167" t="str">
            <v xml:space="preserve">RESPONSABLE: JOSE ENRIQUE CASTRO CASTRO </v>
          </cell>
        </row>
        <row r="1168">
          <cell r="B1168" t="str">
            <v xml:space="preserve">SECRETARIO DE PLANEACION </v>
          </cell>
        </row>
        <row r="1169">
          <cell r="B1169" t="str">
            <v xml:space="preserve">SECRETARIA DE PLANEACION </v>
          </cell>
        </row>
        <row r="1170">
          <cell r="B1170" t="str">
            <v/>
          </cell>
          <cell r="D1170" t="str">
            <v>FIRMA RESPONSABLE</v>
          </cell>
        </row>
        <row r="1171">
          <cell r="A1171" t="str">
            <v>DEPARTAMENTO DE ANTIOQUIA</v>
          </cell>
          <cell r="F1171" t="str">
            <v/>
          </cell>
        </row>
        <row r="1172">
          <cell r="A1172" t="str">
            <v>MUNICIPIO DE MONTEBELLO</v>
          </cell>
        </row>
        <row r="1173">
          <cell r="A1173" t="str">
            <v>PROYECTO: Mantenimiento y Mejoramiento de Vías Terciarias en los Municipios de Montebello y Santa Barbara</v>
          </cell>
        </row>
        <row r="1175">
          <cell r="A1175" t="str">
            <v>ANÁLISIS DE PRECIOS UNITARIOS</v>
          </cell>
        </row>
        <row r="1177">
          <cell r="A1177" t="str">
            <v>ITEM DE PAGO</v>
          </cell>
          <cell r="B1177" t="str">
            <v>DESCRIPCIÓN</v>
          </cell>
          <cell r="E1177" t="str">
            <v>UNIDAD</v>
          </cell>
          <cell r="F1177" t="str">
            <v>CANTIDAD</v>
          </cell>
          <cell r="G1177" t="str">
            <v>COSTO DIRECTO</v>
          </cell>
        </row>
        <row r="1178">
          <cell r="A1178">
            <v>3.5</v>
          </cell>
          <cell r="B1178" t="str">
            <v>Suministro, transporte y colocacion de acero de refuerzo de FY = 4.200 Kg/cm 2 (60.000 PSI).</v>
          </cell>
          <cell r="E1178" t="str">
            <v>kg</v>
          </cell>
          <cell r="F1178">
            <v>1354.75</v>
          </cell>
          <cell r="G1178">
            <v>8714</v>
          </cell>
        </row>
        <row r="1180">
          <cell r="A1180" t="str">
            <v>1. COSTOS DIRECTOS</v>
          </cell>
        </row>
        <row r="1182">
          <cell r="A1182" t="str">
            <v>I. EQUIPO</v>
          </cell>
        </row>
        <row r="1183">
          <cell r="A1183" t="str">
            <v>CÓDIGO</v>
          </cell>
          <cell r="B1183" t="str">
            <v>DESCRIPCIÓN</v>
          </cell>
          <cell r="D1183" t="str">
            <v>UNIDAD</v>
          </cell>
          <cell r="E1183" t="str">
            <v>TARIFA</v>
          </cell>
          <cell r="F1183" t="str">
            <v>RENDIMIENTO</v>
          </cell>
          <cell r="G1183" t="str">
            <v>VR. UNITARIO</v>
          </cell>
        </row>
        <row r="1184">
          <cell r="A1184" t="str">
            <v>HEQ017</v>
          </cell>
          <cell r="B1184" t="str">
            <v xml:space="preserve">TRONZADORA ELECTRICA </v>
          </cell>
          <cell r="D1184" t="str">
            <v xml:space="preserve">DIA </v>
          </cell>
          <cell r="E1184">
            <v>59500</v>
          </cell>
          <cell r="F1184">
            <v>100</v>
          </cell>
          <cell r="G1184">
            <v>595</v>
          </cell>
        </row>
        <row r="1185">
          <cell r="A1185" t="str">
            <v>HEQ018</v>
          </cell>
          <cell r="B1185" t="str">
            <v xml:space="preserve">DISCO CORTE TRONZADORA </v>
          </cell>
          <cell r="D1185" t="str">
            <v>UND</v>
          </cell>
          <cell r="E1185">
            <v>25000</v>
          </cell>
          <cell r="F1185">
            <v>100</v>
          </cell>
          <cell r="G1185">
            <v>250</v>
          </cell>
        </row>
        <row r="1186">
          <cell r="A1186" t="str">
            <v>HEQ019</v>
          </cell>
          <cell r="B1186" t="str">
            <v xml:space="preserve">FIGURADORA PARA HIERRO </v>
          </cell>
          <cell r="D1186" t="str">
            <v>DIA</v>
          </cell>
          <cell r="E1186">
            <v>27950</v>
          </cell>
          <cell r="F1186">
            <v>100</v>
          </cell>
          <cell r="G1186">
            <v>279.5</v>
          </cell>
        </row>
        <row r="1187">
          <cell r="A1187" t="str">
            <v/>
          </cell>
          <cell r="D1187" t="str">
            <v/>
          </cell>
          <cell r="E1187" t="str">
            <v/>
          </cell>
          <cell r="G1187" t="str">
            <v/>
          </cell>
        </row>
        <row r="1188">
          <cell r="A1188" t="str">
            <v/>
          </cell>
          <cell r="D1188" t="str">
            <v/>
          </cell>
          <cell r="E1188" t="str">
            <v/>
          </cell>
          <cell r="G1188" t="str">
            <v/>
          </cell>
        </row>
        <row r="1189">
          <cell r="A1189" t="str">
            <v/>
          </cell>
          <cell r="D1189" t="str">
            <v/>
          </cell>
          <cell r="E1189" t="str">
            <v/>
          </cell>
          <cell r="G1189" t="str">
            <v/>
          </cell>
        </row>
        <row r="1190">
          <cell r="A1190" t="str">
            <v>HEQ001</v>
          </cell>
          <cell r="B1190" t="str">
            <v>HERRAMIENTA MENOR (5% DE LA MANO DE OBRA)</v>
          </cell>
          <cell r="D1190" t="str">
            <v>%</v>
          </cell>
          <cell r="E1190">
            <v>0.05</v>
          </cell>
          <cell r="F1190">
            <v>1158.06</v>
          </cell>
          <cell r="G1190">
            <v>57.902999999999999</v>
          </cell>
        </row>
        <row r="1191">
          <cell r="F1191" t="str">
            <v>SUBTOTAL</v>
          </cell>
          <cell r="G1191">
            <v>1182.403</v>
          </cell>
        </row>
        <row r="1193">
          <cell r="A1193" t="str">
            <v>II. MATERIALES</v>
          </cell>
        </row>
        <row r="1194">
          <cell r="A1194" t="str">
            <v>CÓDIGO</v>
          </cell>
          <cell r="B1194" t="str">
            <v>DESCRIPCIÓN</v>
          </cell>
          <cell r="C1194" t="str">
            <v>UNIDAD</v>
          </cell>
          <cell r="D1194" t="str">
            <v>CANTIDAD</v>
          </cell>
          <cell r="E1194" t="str">
            <v>DESP.</v>
          </cell>
          <cell r="F1194" t="str">
            <v>PRECIO UNIT.</v>
          </cell>
          <cell r="G1194" t="str">
            <v>VR. UNITARIO</v>
          </cell>
        </row>
        <row r="1195">
          <cell r="A1195" t="str">
            <v>MA010</v>
          </cell>
          <cell r="B1195" t="str">
            <v xml:space="preserve">ACERO REFUERZO G-60 </v>
          </cell>
          <cell r="C1195" t="str">
            <v>KG</v>
          </cell>
          <cell r="D1195">
            <v>1</v>
          </cell>
          <cell r="E1195">
            <v>0.05</v>
          </cell>
          <cell r="F1195">
            <v>5000</v>
          </cell>
          <cell r="G1195">
            <v>5250</v>
          </cell>
        </row>
        <row r="1196">
          <cell r="A1196" t="str">
            <v>MA011</v>
          </cell>
          <cell r="B1196" t="str">
            <v>ALAMBRE RECOCIDO C 18</v>
          </cell>
          <cell r="C1196" t="str">
            <v>KG</v>
          </cell>
          <cell r="D1196">
            <v>0.03</v>
          </cell>
          <cell r="F1196">
            <v>7200</v>
          </cell>
          <cell r="G1196">
            <v>216</v>
          </cell>
        </row>
        <row r="1197">
          <cell r="A1197" t="str">
            <v/>
          </cell>
          <cell r="C1197" t="str">
            <v/>
          </cell>
          <cell r="F1197" t="str">
            <v/>
          </cell>
          <cell r="G1197" t="str">
            <v/>
          </cell>
        </row>
        <row r="1198">
          <cell r="A1198" t="str">
            <v/>
          </cell>
          <cell r="C1198" t="str">
            <v/>
          </cell>
          <cell r="F1198" t="str">
            <v/>
          </cell>
          <cell r="G1198" t="str">
            <v/>
          </cell>
        </row>
        <row r="1199">
          <cell r="A1199" t="str">
            <v/>
          </cell>
          <cell r="C1199" t="str">
            <v/>
          </cell>
          <cell r="F1199" t="str">
            <v/>
          </cell>
          <cell r="G1199" t="str">
            <v/>
          </cell>
        </row>
        <row r="1200">
          <cell r="A1200" t="str">
            <v/>
          </cell>
          <cell r="C1200" t="str">
            <v/>
          </cell>
          <cell r="F1200" t="str">
            <v/>
          </cell>
          <cell r="G1200" t="str">
            <v/>
          </cell>
        </row>
        <row r="1201">
          <cell r="A1201" t="str">
            <v/>
          </cell>
          <cell r="C1201" t="str">
            <v/>
          </cell>
          <cell r="F1201" t="str">
            <v/>
          </cell>
          <cell r="G1201" t="str">
            <v/>
          </cell>
        </row>
        <row r="1202">
          <cell r="A1202" t="str">
            <v/>
          </cell>
          <cell r="C1202" t="str">
            <v/>
          </cell>
          <cell r="F1202" t="str">
            <v/>
          </cell>
          <cell r="G1202" t="str">
            <v/>
          </cell>
        </row>
        <row r="1203">
          <cell r="A1203" t="str">
            <v/>
          </cell>
          <cell r="C1203" t="str">
            <v/>
          </cell>
          <cell r="F1203" t="str">
            <v/>
          </cell>
          <cell r="G1203" t="str">
            <v/>
          </cell>
        </row>
        <row r="1204">
          <cell r="A1204" t="str">
            <v/>
          </cell>
          <cell r="C1204" t="str">
            <v/>
          </cell>
          <cell r="F1204" t="str">
            <v/>
          </cell>
          <cell r="G1204" t="str">
            <v/>
          </cell>
        </row>
        <row r="1205">
          <cell r="A1205" t="str">
            <v/>
          </cell>
          <cell r="C1205" t="str">
            <v/>
          </cell>
          <cell r="F1205" t="str">
            <v/>
          </cell>
          <cell r="G1205" t="str">
            <v/>
          </cell>
        </row>
        <row r="1206">
          <cell r="A1206" t="str">
            <v/>
          </cell>
          <cell r="C1206" t="str">
            <v/>
          </cell>
          <cell r="F1206" t="str">
            <v/>
          </cell>
          <cell r="G1206" t="str">
            <v/>
          </cell>
        </row>
        <row r="1207">
          <cell r="A1207" t="str">
            <v/>
          </cell>
          <cell r="C1207" t="str">
            <v/>
          </cell>
          <cell r="F1207" t="str">
            <v/>
          </cell>
          <cell r="G1207" t="str">
            <v/>
          </cell>
        </row>
        <row r="1208">
          <cell r="A1208" t="str">
            <v/>
          </cell>
          <cell r="C1208" t="str">
            <v/>
          </cell>
          <cell r="F1208" t="str">
            <v/>
          </cell>
          <cell r="G1208" t="str">
            <v/>
          </cell>
        </row>
        <row r="1209">
          <cell r="F1209" t="str">
            <v>SUBTOTAL</v>
          </cell>
          <cell r="G1209">
            <v>5466</v>
          </cell>
        </row>
        <row r="1211">
          <cell r="A1211" t="str">
            <v>III. TRANSPORTES</v>
          </cell>
        </row>
        <row r="1212">
          <cell r="A1212" t="str">
            <v>CÓDIGO</v>
          </cell>
          <cell r="B1212" t="str">
            <v>DESCRIPCIÓN</v>
          </cell>
          <cell r="C1212" t="str">
            <v>TIPO</v>
          </cell>
          <cell r="D1212" t="str">
            <v>VOLUMEN/PESO</v>
          </cell>
          <cell r="E1212" t="str">
            <v>DISTANCIA</v>
          </cell>
          <cell r="F1212" t="str">
            <v>TARIFA</v>
          </cell>
          <cell r="G1212" t="str">
            <v>VR. UNITARIO</v>
          </cell>
        </row>
        <row r="1213">
          <cell r="A1213" t="str">
            <v>TR001</v>
          </cell>
          <cell r="B1213" t="str">
            <v>TRANSPORTE DE INSUMOS GENERALES</v>
          </cell>
          <cell r="D1213">
            <v>3.3600000000000001E-3</v>
          </cell>
          <cell r="E1213">
            <v>60</v>
          </cell>
          <cell r="F1213">
            <v>2500</v>
          </cell>
          <cell r="G1213">
            <v>504</v>
          </cell>
        </row>
        <row r="1214">
          <cell r="A1214" t="str">
            <v>TR008</v>
          </cell>
          <cell r="B1214" t="str">
            <v xml:space="preserve">TRANSPORTE INTERNO </v>
          </cell>
          <cell r="D1214">
            <v>3.3600000000000001E-3</v>
          </cell>
          <cell r="E1214">
            <v>40</v>
          </cell>
          <cell r="F1214">
            <v>3000</v>
          </cell>
          <cell r="G1214">
            <v>403.20000000000005</v>
          </cell>
        </row>
        <row r="1215">
          <cell r="A1215" t="str">
            <v/>
          </cell>
          <cell r="E1215" t="str">
            <v/>
          </cell>
          <cell r="F1215" t="str">
            <v/>
          </cell>
          <cell r="G1215" t="str">
            <v/>
          </cell>
        </row>
        <row r="1216">
          <cell r="F1216" t="str">
            <v>SUBTOTAL</v>
          </cell>
          <cell r="G1216">
            <v>907.2</v>
          </cell>
        </row>
        <row r="1218">
          <cell r="A1218" t="str">
            <v>IV. MANO DE OBRA</v>
          </cell>
        </row>
        <row r="1219">
          <cell r="A1219" t="str">
            <v>CÓDIGO</v>
          </cell>
          <cell r="B1219" t="str">
            <v>CARGOS PERSONAL</v>
          </cell>
          <cell r="D1219" t="str">
            <v>CANTIDAD</v>
          </cell>
          <cell r="E1219" t="str">
            <v>JORNAL TOTAL</v>
          </cell>
          <cell r="F1219" t="str">
            <v>RENDIMIENTO</v>
          </cell>
          <cell r="G1219" t="str">
            <v>VR. UNITARIO</v>
          </cell>
        </row>
        <row r="1220">
          <cell r="A1220" t="str">
            <v>MO032</v>
          </cell>
          <cell r="B1220" t="str">
            <v>AYUDANTE RASO</v>
          </cell>
          <cell r="D1220">
            <v>2</v>
          </cell>
          <cell r="E1220">
            <v>57903</v>
          </cell>
          <cell r="F1220">
            <v>100</v>
          </cell>
          <cell r="G1220">
            <v>1158.06</v>
          </cell>
        </row>
        <row r="1221">
          <cell r="A1221" t="str">
            <v/>
          </cell>
          <cell r="E1221" t="str">
            <v/>
          </cell>
          <cell r="F1221" t="str">
            <v/>
          </cell>
          <cell r="G1221" t="str">
            <v/>
          </cell>
        </row>
        <row r="1222">
          <cell r="A1222" t="str">
            <v/>
          </cell>
          <cell r="E1222" t="str">
            <v/>
          </cell>
          <cell r="F1222" t="str">
            <v/>
          </cell>
          <cell r="G1222" t="str">
            <v/>
          </cell>
        </row>
        <row r="1223">
          <cell r="A1223" t="str">
            <v/>
          </cell>
          <cell r="E1223" t="str">
            <v/>
          </cell>
          <cell r="F1223" t="str">
            <v/>
          </cell>
          <cell r="G1223" t="str">
            <v/>
          </cell>
        </row>
        <row r="1224">
          <cell r="F1224" t="str">
            <v>SUBTOTAL</v>
          </cell>
          <cell r="G1224">
            <v>1158.06</v>
          </cell>
        </row>
        <row r="1226">
          <cell r="A1226" t="str">
            <v>V. SERVICIOS</v>
          </cell>
        </row>
        <row r="1227">
          <cell r="A1227" t="str">
            <v>CÓDIGO</v>
          </cell>
          <cell r="B1227" t="str">
            <v>DESCRIPCIÓN</v>
          </cell>
          <cell r="D1227" t="str">
            <v>UNIDAD</v>
          </cell>
          <cell r="E1227" t="str">
            <v>CANTIDAD</v>
          </cell>
          <cell r="F1227" t="str">
            <v>PRECIO UNIT.</v>
          </cell>
          <cell r="G1227" t="str">
            <v>VR. UNITARIO</v>
          </cell>
        </row>
        <row r="1228">
          <cell r="A1228" t="str">
            <v/>
          </cell>
          <cell r="D1228" t="str">
            <v/>
          </cell>
          <cell r="F1228" t="str">
            <v/>
          </cell>
          <cell r="G1228" t="str">
            <v/>
          </cell>
        </row>
        <row r="1229">
          <cell r="A1229" t="str">
            <v/>
          </cell>
          <cell r="D1229" t="str">
            <v/>
          </cell>
          <cell r="F1229" t="str">
            <v/>
          </cell>
          <cell r="G1229" t="str">
            <v/>
          </cell>
        </row>
        <row r="1230">
          <cell r="A1230" t="str">
            <v/>
          </cell>
          <cell r="D1230" t="str">
            <v/>
          </cell>
          <cell r="F1230" t="str">
            <v/>
          </cell>
          <cell r="G1230" t="str">
            <v/>
          </cell>
        </row>
        <row r="1231">
          <cell r="F1231" t="str">
            <v>SUBTOTAL</v>
          </cell>
          <cell r="G1231" t="str">
            <v/>
          </cell>
        </row>
        <row r="1233">
          <cell r="A1233" t="str">
            <v>TOTAL COSTO DIRECTO</v>
          </cell>
          <cell r="G1233">
            <v>8714</v>
          </cell>
        </row>
        <row r="1235">
          <cell r="A1235" t="str">
            <v>2. COSTOS INDIRECTOS</v>
          </cell>
        </row>
        <row r="1237">
          <cell r="A1237" t="str">
            <v>DESCRIPCIÓN</v>
          </cell>
          <cell r="F1237" t="str">
            <v>PORCENTAJE</v>
          </cell>
          <cell r="G1237" t="str">
            <v>VALOR TOTAL</v>
          </cell>
        </row>
        <row r="1238">
          <cell r="A1238" t="str">
            <v>ADMINISTRACION</v>
          </cell>
          <cell r="F1238">
            <v>0.27879999999999999</v>
          </cell>
          <cell r="G1238">
            <v>2429.4632000000001</v>
          </cell>
        </row>
        <row r="1239">
          <cell r="A1239" t="str">
            <v>IMPREVISTOS</v>
          </cell>
          <cell r="F1239" t="str">
            <v/>
          </cell>
          <cell r="G1239" t="str">
            <v/>
          </cell>
        </row>
        <row r="1240">
          <cell r="A1240" t="str">
            <v>UTILIDADES</v>
          </cell>
          <cell r="F1240">
            <v>0.05</v>
          </cell>
          <cell r="G1240">
            <v>435.70000000000005</v>
          </cell>
        </row>
        <row r="1241">
          <cell r="A1241" t="str">
            <v>TOTAL COSTO INDIRECTO</v>
          </cell>
          <cell r="F1241">
            <v>0.32879999999999998</v>
          </cell>
          <cell r="G1241">
            <v>2865</v>
          </cell>
        </row>
        <row r="1243">
          <cell r="A1243" t="str">
            <v>PRECIO UNITARIO TOTAL APROXIMADO AL PESO</v>
          </cell>
          <cell r="G1243">
            <v>11579</v>
          </cell>
        </row>
        <row r="1245">
          <cell r="B1245" t="str">
            <v xml:space="preserve">RESPONSABLE: JOSE ENRIQUE CASTRO CASTRO </v>
          </cell>
        </row>
        <row r="1246">
          <cell r="B1246" t="str">
            <v xml:space="preserve">SECRETARIO DE PLANEACION </v>
          </cell>
        </row>
        <row r="1247">
          <cell r="B1247" t="str">
            <v xml:space="preserve">SECRETARIA DE PLANEACION </v>
          </cell>
        </row>
        <row r="1248">
          <cell r="B1248" t="str">
            <v/>
          </cell>
          <cell r="D1248" t="str">
            <v>FIRMA RESPONSABLE</v>
          </cell>
        </row>
        <row r="1249">
          <cell r="A1249" t="str">
            <v>DEPARTAMENTO DE ANTIOQUIA</v>
          </cell>
          <cell r="F1249" t="str">
            <v/>
          </cell>
        </row>
        <row r="1250">
          <cell r="A1250" t="str">
            <v>MUNICIPIO DE MONTEBELLO</v>
          </cell>
        </row>
        <row r="1251">
          <cell r="A1251" t="str">
            <v>PROYECTO: Mantenimiento y Mejoramiento de Vías Terciarias en los Municipios de Montebello y Santa Barbara</v>
          </cell>
        </row>
        <row r="1253">
          <cell r="A1253" t="str">
            <v>ANÁLISIS DE PRECIOS UNITARIOS</v>
          </cell>
        </row>
        <row r="1255">
          <cell r="A1255" t="str">
            <v>ITEM DE PAGO</v>
          </cell>
          <cell r="B1255" t="str">
            <v>DESCRIPCIÓN</v>
          </cell>
          <cell r="E1255" t="str">
            <v>UNIDAD</v>
          </cell>
          <cell r="F1255" t="str">
            <v>CANTIDAD</v>
          </cell>
          <cell r="G1255" t="str">
            <v>COSTO DIRECTO</v>
          </cell>
        </row>
        <row r="1256">
          <cell r="A1256">
            <v>3.6</v>
          </cell>
          <cell r="B1256" t="str">
            <v>Suminsitro, colocacion, conformacion y compactacion de material de recebo. No incluye transporte.</v>
          </cell>
          <cell r="E1256" t="str">
            <v>m3</v>
          </cell>
          <cell r="F1256">
            <v>45</v>
          </cell>
          <cell r="G1256">
            <v>90800</v>
          </cell>
        </row>
        <row r="1258">
          <cell r="A1258" t="str">
            <v>1. COSTOS DIRECTOS</v>
          </cell>
        </row>
        <row r="1260">
          <cell r="A1260" t="str">
            <v>I. EQUIPO</v>
          </cell>
        </row>
        <row r="1261">
          <cell r="A1261" t="str">
            <v>CÓDIGO</v>
          </cell>
          <cell r="B1261" t="str">
            <v>DESCRIPCIÓN</v>
          </cell>
          <cell r="D1261" t="str">
            <v>UNIDAD</v>
          </cell>
          <cell r="E1261" t="str">
            <v>TARIFA</v>
          </cell>
          <cell r="F1261" t="str">
            <v>RENDIMIENTO</v>
          </cell>
          <cell r="G1261" t="str">
            <v>VR. UNITARIO</v>
          </cell>
        </row>
        <row r="1262">
          <cell r="A1262" t="str">
            <v>HEQ007</v>
          </cell>
          <cell r="B1262" t="str">
            <v>COMPACTADOR TIPO RANA A GASOLINA (INCLUYE COMBUSTIBLE)</v>
          </cell>
          <cell r="D1262" t="str">
            <v>DÍA</v>
          </cell>
          <cell r="E1262">
            <v>85000</v>
          </cell>
          <cell r="F1262">
            <v>10</v>
          </cell>
          <cell r="G1262">
            <v>8500</v>
          </cell>
        </row>
        <row r="1263">
          <cell r="A1263" t="str">
            <v/>
          </cell>
          <cell r="D1263" t="str">
            <v/>
          </cell>
          <cell r="E1263" t="str">
            <v/>
          </cell>
          <cell r="G1263" t="str">
            <v/>
          </cell>
        </row>
        <row r="1264">
          <cell r="A1264" t="str">
            <v/>
          </cell>
          <cell r="D1264" t="str">
            <v/>
          </cell>
          <cell r="E1264" t="str">
            <v/>
          </cell>
          <cell r="G1264" t="str">
            <v/>
          </cell>
        </row>
        <row r="1265">
          <cell r="A1265" t="str">
            <v/>
          </cell>
          <cell r="D1265" t="str">
            <v/>
          </cell>
          <cell r="E1265" t="str">
            <v/>
          </cell>
          <cell r="G1265" t="str">
            <v/>
          </cell>
        </row>
        <row r="1266">
          <cell r="A1266" t="str">
            <v/>
          </cell>
          <cell r="D1266" t="str">
            <v/>
          </cell>
          <cell r="E1266" t="str">
            <v/>
          </cell>
          <cell r="G1266" t="str">
            <v/>
          </cell>
        </row>
        <row r="1267">
          <cell r="A1267" t="str">
            <v/>
          </cell>
          <cell r="D1267" t="str">
            <v/>
          </cell>
          <cell r="E1267" t="str">
            <v/>
          </cell>
          <cell r="G1267" t="str">
            <v/>
          </cell>
        </row>
        <row r="1268">
          <cell r="A1268" t="str">
            <v>HEQ001</v>
          </cell>
          <cell r="B1268" t="str">
            <v>HERRAMIENTA MENOR (5% DE LA MANO DE OBRA)</v>
          </cell>
          <cell r="D1268" t="str">
            <v>%</v>
          </cell>
          <cell r="E1268">
            <v>0.05</v>
          </cell>
          <cell r="F1268">
            <v>16475.900000000001</v>
          </cell>
          <cell r="G1268">
            <v>823.79500000000007</v>
          </cell>
        </row>
        <row r="1269">
          <cell r="F1269" t="str">
            <v>SUBTOTAL</v>
          </cell>
          <cell r="G1269">
            <v>9323.7950000000001</v>
          </cell>
        </row>
        <row r="1271">
          <cell r="A1271" t="str">
            <v>II. MATERIALES</v>
          </cell>
        </row>
        <row r="1272">
          <cell r="A1272" t="str">
            <v>CÓDIGO</v>
          </cell>
          <cell r="B1272" t="str">
            <v>DESCRIPCIÓN</v>
          </cell>
          <cell r="C1272" t="str">
            <v>UNIDAD</v>
          </cell>
          <cell r="D1272" t="str">
            <v>CANTIDAD</v>
          </cell>
          <cell r="E1272" t="str">
            <v>DESP.</v>
          </cell>
          <cell r="F1272" t="str">
            <v>PRECIO UNIT.</v>
          </cell>
          <cell r="G1272" t="str">
            <v>VR. UNITARIO</v>
          </cell>
        </row>
        <row r="1273">
          <cell r="A1273" t="str">
            <v>MA006</v>
          </cell>
          <cell r="B1273" t="str">
            <v xml:space="preserve">RECEBO GRANULAR </v>
          </cell>
          <cell r="C1273" t="str">
            <v>M3</v>
          </cell>
          <cell r="D1273">
            <v>1.3</v>
          </cell>
          <cell r="F1273">
            <v>50000</v>
          </cell>
          <cell r="G1273">
            <v>65000</v>
          </cell>
        </row>
        <row r="1274">
          <cell r="A1274" t="str">
            <v/>
          </cell>
          <cell r="C1274" t="str">
            <v/>
          </cell>
          <cell r="F1274" t="str">
            <v/>
          </cell>
          <cell r="G1274" t="str">
            <v/>
          </cell>
        </row>
        <row r="1275">
          <cell r="A1275" t="str">
            <v/>
          </cell>
          <cell r="C1275" t="str">
            <v/>
          </cell>
          <cell r="F1275" t="str">
            <v/>
          </cell>
          <cell r="G1275" t="str">
            <v/>
          </cell>
        </row>
        <row r="1276">
          <cell r="A1276" t="str">
            <v/>
          </cell>
          <cell r="C1276" t="str">
            <v/>
          </cell>
          <cell r="F1276" t="str">
            <v/>
          </cell>
          <cell r="G1276" t="str">
            <v/>
          </cell>
        </row>
        <row r="1277">
          <cell r="A1277" t="str">
            <v/>
          </cell>
          <cell r="C1277" t="str">
            <v/>
          </cell>
          <cell r="F1277" t="str">
            <v/>
          </cell>
          <cell r="G1277" t="str">
            <v/>
          </cell>
        </row>
        <row r="1278">
          <cell r="A1278" t="str">
            <v/>
          </cell>
          <cell r="C1278" t="str">
            <v/>
          </cell>
          <cell r="F1278" t="str">
            <v/>
          </cell>
          <cell r="G1278" t="str">
            <v/>
          </cell>
        </row>
        <row r="1279">
          <cell r="A1279" t="str">
            <v/>
          </cell>
          <cell r="C1279" t="str">
            <v/>
          </cell>
          <cell r="F1279" t="str">
            <v/>
          </cell>
          <cell r="G1279" t="str">
            <v/>
          </cell>
        </row>
        <row r="1280">
          <cell r="A1280" t="str">
            <v/>
          </cell>
          <cell r="C1280" t="str">
            <v/>
          </cell>
          <cell r="F1280" t="str">
            <v/>
          </cell>
          <cell r="G1280" t="str">
            <v/>
          </cell>
        </row>
        <row r="1281">
          <cell r="A1281" t="str">
            <v/>
          </cell>
          <cell r="C1281" t="str">
            <v/>
          </cell>
          <cell r="F1281" t="str">
            <v/>
          </cell>
          <cell r="G1281" t="str">
            <v/>
          </cell>
        </row>
        <row r="1282">
          <cell r="A1282" t="str">
            <v/>
          </cell>
          <cell r="C1282" t="str">
            <v/>
          </cell>
          <cell r="F1282" t="str">
            <v/>
          </cell>
          <cell r="G1282" t="str">
            <v/>
          </cell>
        </row>
        <row r="1283">
          <cell r="A1283" t="str">
            <v/>
          </cell>
          <cell r="C1283" t="str">
            <v/>
          </cell>
          <cell r="F1283" t="str">
            <v/>
          </cell>
          <cell r="G1283" t="str">
            <v/>
          </cell>
        </row>
        <row r="1284">
          <cell r="A1284" t="str">
            <v/>
          </cell>
          <cell r="C1284" t="str">
            <v/>
          </cell>
          <cell r="F1284" t="str">
            <v/>
          </cell>
          <cell r="G1284" t="str">
            <v/>
          </cell>
        </row>
        <row r="1285">
          <cell r="A1285" t="str">
            <v/>
          </cell>
          <cell r="C1285" t="str">
            <v/>
          </cell>
          <cell r="F1285" t="str">
            <v/>
          </cell>
          <cell r="G1285" t="str">
            <v/>
          </cell>
        </row>
        <row r="1286">
          <cell r="A1286" t="str">
            <v/>
          </cell>
          <cell r="C1286" t="str">
            <v/>
          </cell>
          <cell r="F1286" t="str">
            <v/>
          </cell>
          <cell r="G1286" t="str">
            <v/>
          </cell>
        </row>
        <row r="1287">
          <cell r="F1287" t="str">
            <v>SUBTOTAL</v>
          </cell>
          <cell r="G1287">
            <v>65000</v>
          </cell>
        </row>
        <row r="1289">
          <cell r="A1289" t="str">
            <v>III. TRANSPORTES</v>
          </cell>
        </row>
        <row r="1290">
          <cell r="A1290" t="str">
            <v>CÓDIGO</v>
          </cell>
          <cell r="B1290" t="str">
            <v>DESCRIPCIÓN</v>
          </cell>
          <cell r="C1290" t="str">
            <v>TIPO</v>
          </cell>
          <cell r="D1290" t="str">
            <v>VOLUMEN/PESO</v>
          </cell>
          <cell r="E1290" t="str">
            <v>DISTANCIA</v>
          </cell>
          <cell r="F1290" t="str">
            <v>TARIFA</v>
          </cell>
          <cell r="G1290" t="str">
            <v>VR. UNITARIO</v>
          </cell>
        </row>
        <row r="1291">
          <cell r="A1291" t="str">
            <v/>
          </cell>
          <cell r="E1291" t="str">
            <v/>
          </cell>
          <cell r="F1291" t="str">
            <v/>
          </cell>
          <cell r="G1291" t="str">
            <v/>
          </cell>
        </row>
        <row r="1292">
          <cell r="A1292" t="str">
            <v/>
          </cell>
          <cell r="E1292" t="str">
            <v/>
          </cell>
          <cell r="F1292" t="str">
            <v/>
          </cell>
          <cell r="G1292" t="str">
            <v/>
          </cell>
        </row>
        <row r="1293">
          <cell r="A1293" t="str">
            <v/>
          </cell>
          <cell r="E1293" t="str">
            <v/>
          </cell>
          <cell r="F1293" t="str">
            <v/>
          </cell>
          <cell r="G1293" t="str">
            <v/>
          </cell>
        </row>
        <row r="1294">
          <cell r="F1294" t="str">
            <v>SUBTOTAL</v>
          </cell>
          <cell r="G1294" t="str">
            <v/>
          </cell>
        </row>
        <row r="1296">
          <cell r="A1296" t="str">
            <v>IV. MANO DE OBRA</v>
          </cell>
        </row>
        <row r="1297">
          <cell r="A1297" t="str">
            <v>CÓDIGO</v>
          </cell>
          <cell r="B1297" t="str">
            <v>CARGOS PERSONAL</v>
          </cell>
          <cell r="D1297" t="str">
            <v>CANTIDAD</v>
          </cell>
          <cell r="E1297" t="str">
            <v>JORNAL TOTAL</v>
          </cell>
          <cell r="F1297" t="str">
            <v>RENDIMIENTO</v>
          </cell>
          <cell r="G1297" t="str">
            <v>VR. UNITARIO</v>
          </cell>
        </row>
        <row r="1298">
          <cell r="A1298" t="str">
            <v>MO029</v>
          </cell>
          <cell r="B1298" t="str">
            <v>OFICIAL DE OBRA CIVIL</v>
          </cell>
          <cell r="D1298">
            <v>1</v>
          </cell>
          <cell r="E1298">
            <v>106856</v>
          </cell>
          <cell r="F1298">
            <v>10</v>
          </cell>
          <cell r="G1298">
            <v>10685.6</v>
          </cell>
        </row>
        <row r="1299">
          <cell r="A1299" t="str">
            <v>MO032</v>
          </cell>
          <cell r="B1299" t="str">
            <v>AYUDANTE RASO</v>
          </cell>
          <cell r="D1299">
            <v>1</v>
          </cell>
          <cell r="E1299">
            <v>57903</v>
          </cell>
          <cell r="F1299">
            <v>10</v>
          </cell>
          <cell r="G1299">
            <v>5790.3</v>
          </cell>
        </row>
        <row r="1300">
          <cell r="A1300" t="str">
            <v/>
          </cell>
          <cell r="E1300" t="str">
            <v/>
          </cell>
          <cell r="F1300" t="str">
            <v/>
          </cell>
          <cell r="G1300" t="str">
            <v/>
          </cell>
        </row>
        <row r="1301">
          <cell r="A1301" t="str">
            <v/>
          </cell>
          <cell r="E1301" t="str">
            <v/>
          </cell>
          <cell r="F1301" t="str">
            <v/>
          </cell>
          <cell r="G1301" t="str">
            <v/>
          </cell>
        </row>
        <row r="1302">
          <cell r="F1302" t="str">
            <v>SUBTOTAL</v>
          </cell>
          <cell r="G1302">
            <v>16475.900000000001</v>
          </cell>
        </row>
        <row r="1304">
          <cell r="A1304" t="str">
            <v>V. SERVICIOS</v>
          </cell>
        </row>
        <row r="1305">
          <cell r="A1305" t="str">
            <v>CÓDIGO</v>
          </cell>
          <cell r="B1305" t="str">
            <v>DESCRIPCIÓN</v>
          </cell>
          <cell r="D1305" t="str">
            <v>UNIDAD</v>
          </cell>
          <cell r="E1305" t="str">
            <v>CANTIDAD</v>
          </cell>
          <cell r="F1305" t="str">
            <v>PRECIO UNIT.</v>
          </cell>
          <cell r="G1305" t="str">
            <v>VR. UNITARIO</v>
          </cell>
        </row>
        <row r="1306">
          <cell r="A1306" t="str">
            <v/>
          </cell>
          <cell r="D1306" t="str">
            <v/>
          </cell>
          <cell r="F1306" t="str">
            <v/>
          </cell>
          <cell r="G1306" t="str">
            <v/>
          </cell>
        </row>
        <row r="1307">
          <cell r="A1307" t="str">
            <v/>
          </cell>
          <cell r="D1307" t="str">
            <v/>
          </cell>
          <cell r="F1307" t="str">
            <v/>
          </cell>
          <cell r="G1307" t="str">
            <v/>
          </cell>
        </row>
        <row r="1308">
          <cell r="A1308" t="str">
            <v/>
          </cell>
          <cell r="D1308" t="str">
            <v/>
          </cell>
          <cell r="F1308" t="str">
            <v/>
          </cell>
          <cell r="G1308" t="str">
            <v/>
          </cell>
        </row>
        <row r="1309">
          <cell r="F1309" t="str">
            <v>SUBTOTAL</v>
          </cell>
          <cell r="G1309" t="str">
            <v/>
          </cell>
        </row>
        <row r="1311">
          <cell r="A1311" t="str">
            <v>TOTAL COSTO DIRECTO</v>
          </cell>
          <cell r="G1311">
            <v>90800</v>
          </cell>
        </row>
        <row r="1313">
          <cell r="A1313" t="str">
            <v>2. COSTOS INDIRECTOS</v>
          </cell>
        </row>
        <row r="1315">
          <cell r="A1315" t="str">
            <v>DESCRIPCIÓN</v>
          </cell>
          <cell r="F1315" t="str">
            <v>PORCENTAJE</v>
          </cell>
          <cell r="G1315" t="str">
            <v>VALOR TOTAL</v>
          </cell>
        </row>
        <row r="1316">
          <cell r="A1316" t="str">
            <v>ADMINISTRACION</v>
          </cell>
          <cell r="F1316">
            <v>0.27879999999999999</v>
          </cell>
          <cell r="G1316">
            <v>25315.040000000001</v>
          </cell>
        </row>
        <row r="1317">
          <cell r="A1317" t="str">
            <v>IMPREVISTOS</v>
          </cell>
          <cell r="F1317" t="str">
            <v/>
          </cell>
          <cell r="G1317" t="str">
            <v/>
          </cell>
        </row>
        <row r="1318">
          <cell r="A1318" t="str">
            <v>UTILIDADES</v>
          </cell>
          <cell r="F1318">
            <v>0.05</v>
          </cell>
          <cell r="G1318">
            <v>4540</v>
          </cell>
        </row>
        <row r="1319">
          <cell r="A1319" t="str">
            <v>TOTAL COSTO INDIRECTO</v>
          </cell>
          <cell r="F1319">
            <v>0.32879999999999998</v>
          </cell>
          <cell r="G1319">
            <v>29855</v>
          </cell>
        </row>
        <row r="1321">
          <cell r="A1321" t="str">
            <v>PRECIO UNITARIO TOTAL APROXIMADO AL PESO</v>
          </cell>
          <cell r="G1321">
            <v>120655</v>
          </cell>
        </row>
        <row r="1323">
          <cell r="B1323" t="str">
            <v xml:space="preserve">RESPONSABLE: JOSE ENRIQUE CASTRO CASTRO </v>
          </cell>
        </row>
        <row r="1324">
          <cell r="B1324" t="str">
            <v xml:space="preserve">SECRETARIO DE PLANEACION </v>
          </cell>
        </row>
        <row r="1325">
          <cell r="B1325" t="str">
            <v xml:space="preserve">SECRETARIA DE PLANEACION </v>
          </cell>
        </row>
        <row r="1326">
          <cell r="B1326" t="str">
            <v/>
          </cell>
          <cell r="D1326" t="str">
            <v>FIRMA RESPONSABLE</v>
          </cell>
        </row>
        <row r="1327">
          <cell r="A1327" t="str">
            <v>DEPARTAMENTO DE ANTIOQUIA</v>
          </cell>
          <cell r="F1327" t="str">
            <v/>
          </cell>
        </row>
        <row r="1328">
          <cell r="A1328" t="str">
            <v>MUNICIPIO DE MONTEBELLO</v>
          </cell>
        </row>
        <row r="1329">
          <cell r="A1329" t="str">
            <v>PROYECTO: Mantenimiento y Mejoramiento de Vías Terciarias en los Municipios de Montebello y Santa Barbara</v>
          </cell>
        </row>
        <row r="1331">
          <cell r="A1331" t="str">
            <v>ANÁLISIS DE PRECIOS UNITARIOS</v>
          </cell>
        </row>
        <row r="1333">
          <cell r="A1333" t="str">
            <v>ITEM DE PAGO</v>
          </cell>
          <cell r="B1333" t="str">
            <v>DESCRIPCIÓN</v>
          </cell>
          <cell r="E1333" t="str">
            <v>UNIDAD</v>
          </cell>
          <cell r="F1333" t="str">
            <v>CANTIDAD</v>
          </cell>
          <cell r="G1333" t="str">
            <v>COSTO DIRECTO</v>
          </cell>
        </row>
        <row r="1334">
          <cell r="A1334">
            <v>3.7</v>
          </cell>
          <cell r="B1334" t="str">
            <v>Transporte de Material Proveniente de canales y obras transversales, distancias superiores a 1000 m. Material compactado ( incluye expansion del 30%).</v>
          </cell>
          <cell r="E1334" t="str">
            <v>km-m3</v>
          </cell>
          <cell r="F1334">
            <v>108</v>
          </cell>
          <cell r="G1334">
            <v>62400</v>
          </cell>
        </row>
        <row r="1336">
          <cell r="A1336" t="str">
            <v>1. COSTOS DIRECTOS</v>
          </cell>
        </row>
        <row r="1338">
          <cell r="A1338" t="str">
            <v>I. EQUIPO</v>
          </cell>
        </row>
        <row r="1339">
          <cell r="A1339" t="str">
            <v>CÓDIGO</v>
          </cell>
          <cell r="B1339" t="str">
            <v>DESCRIPCIÓN</v>
          </cell>
          <cell r="D1339" t="str">
            <v>UNIDAD</v>
          </cell>
          <cell r="E1339" t="str">
            <v>TARIFA</v>
          </cell>
          <cell r="F1339" t="str">
            <v>RENDIMIENTO</v>
          </cell>
          <cell r="G1339" t="str">
            <v>VR. UNITARIO</v>
          </cell>
        </row>
        <row r="1340">
          <cell r="A1340" t="str">
            <v/>
          </cell>
          <cell r="D1340" t="str">
            <v/>
          </cell>
          <cell r="E1340" t="str">
            <v/>
          </cell>
          <cell r="G1340" t="str">
            <v/>
          </cell>
        </row>
        <row r="1341">
          <cell r="A1341" t="str">
            <v/>
          </cell>
          <cell r="D1341" t="str">
            <v/>
          </cell>
          <cell r="E1341" t="str">
            <v/>
          </cell>
          <cell r="G1341" t="str">
            <v/>
          </cell>
        </row>
        <row r="1342">
          <cell r="A1342" t="str">
            <v/>
          </cell>
          <cell r="D1342" t="str">
            <v/>
          </cell>
          <cell r="E1342" t="str">
            <v/>
          </cell>
          <cell r="G1342" t="str">
            <v/>
          </cell>
        </row>
        <row r="1343">
          <cell r="A1343" t="str">
            <v/>
          </cell>
          <cell r="D1343" t="str">
            <v/>
          </cell>
          <cell r="E1343" t="str">
            <v/>
          </cell>
          <cell r="G1343" t="str">
            <v/>
          </cell>
        </row>
        <row r="1344">
          <cell r="A1344" t="str">
            <v/>
          </cell>
          <cell r="D1344" t="str">
            <v/>
          </cell>
          <cell r="E1344" t="str">
            <v/>
          </cell>
          <cell r="G1344" t="str">
            <v/>
          </cell>
        </row>
        <row r="1345">
          <cell r="A1345" t="str">
            <v/>
          </cell>
          <cell r="D1345" t="str">
            <v/>
          </cell>
          <cell r="E1345" t="str">
            <v/>
          </cell>
          <cell r="G1345" t="str">
            <v/>
          </cell>
        </row>
        <row r="1346">
          <cell r="A1346" t="str">
            <v/>
          </cell>
          <cell r="B1346" t="str">
            <v/>
          </cell>
          <cell r="D1346" t="str">
            <v/>
          </cell>
          <cell r="E1346" t="str">
            <v/>
          </cell>
          <cell r="F1346" t="str">
            <v/>
          </cell>
          <cell r="G1346" t="str">
            <v/>
          </cell>
        </row>
        <row r="1347">
          <cell r="F1347" t="str">
            <v>SUBTOTAL</v>
          </cell>
          <cell r="G1347" t="str">
            <v/>
          </cell>
        </row>
        <row r="1349">
          <cell r="A1349" t="str">
            <v>II. MATERIALES</v>
          </cell>
        </row>
        <row r="1350">
          <cell r="A1350" t="str">
            <v>CÓDIGO</v>
          </cell>
          <cell r="B1350" t="str">
            <v>DESCRIPCIÓN</v>
          </cell>
          <cell r="C1350" t="str">
            <v>UNIDAD</v>
          </cell>
          <cell r="D1350" t="str">
            <v>CANTIDAD</v>
          </cell>
          <cell r="E1350" t="str">
            <v>DESP.</v>
          </cell>
          <cell r="F1350" t="str">
            <v>PRECIO UNIT.</v>
          </cell>
          <cell r="G1350" t="str">
            <v>VR. UNITARIO</v>
          </cell>
        </row>
        <row r="1351">
          <cell r="A1351" t="str">
            <v/>
          </cell>
          <cell r="C1351" t="str">
            <v/>
          </cell>
          <cell r="F1351" t="str">
            <v/>
          </cell>
          <cell r="G1351" t="str">
            <v/>
          </cell>
        </row>
        <row r="1352">
          <cell r="A1352" t="str">
            <v/>
          </cell>
          <cell r="C1352" t="str">
            <v/>
          </cell>
          <cell r="F1352" t="str">
            <v/>
          </cell>
          <cell r="G1352" t="str">
            <v/>
          </cell>
        </row>
        <row r="1353">
          <cell r="A1353" t="str">
            <v/>
          </cell>
          <cell r="C1353" t="str">
            <v/>
          </cell>
          <cell r="F1353" t="str">
            <v/>
          </cell>
          <cell r="G1353" t="str">
            <v/>
          </cell>
        </row>
        <row r="1354">
          <cell r="A1354" t="str">
            <v/>
          </cell>
          <cell r="C1354" t="str">
            <v/>
          </cell>
          <cell r="F1354" t="str">
            <v/>
          </cell>
          <cell r="G1354" t="str">
            <v/>
          </cell>
        </row>
        <row r="1355">
          <cell r="A1355" t="str">
            <v/>
          </cell>
          <cell r="C1355" t="str">
            <v/>
          </cell>
          <cell r="F1355" t="str">
            <v/>
          </cell>
          <cell r="G1355" t="str">
            <v/>
          </cell>
        </row>
        <row r="1356">
          <cell r="A1356" t="str">
            <v/>
          </cell>
          <cell r="C1356" t="str">
            <v/>
          </cell>
          <cell r="F1356" t="str">
            <v/>
          </cell>
          <cell r="G1356" t="str">
            <v/>
          </cell>
        </row>
        <row r="1357">
          <cell r="A1357" t="str">
            <v/>
          </cell>
          <cell r="C1357" t="str">
            <v/>
          </cell>
          <cell r="F1357" t="str">
            <v/>
          </cell>
          <cell r="G1357" t="str">
            <v/>
          </cell>
        </row>
        <row r="1358">
          <cell r="A1358" t="str">
            <v/>
          </cell>
          <cell r="C1358" t="str">
            <v/>
          </cell>
          <cell r="F1358" t="str">
            <v/>
          </cell>
          <cell r="G1358" t="str">
            <v/>
          </cell>
        </row>
        <row r="1359">
          <cell r="A1359" t="str">
            <v/>
          </cell>
          <cell r="C1359" t="str">
            <v/>
          </cell>
          <cell r="F1359" t="str">
            <v/>
          </cell>
          <cell r="G1359" t="str">
            <v/>
          </cell>
        </row>
        <row r="1360">
          <cell r="A1360" t="str">
            <v/>
          </cell>
          <cell r="C1360" t="str">
            <v/>
          </cell>
          <cell r="F1360" t="str">
            <v/>
          </cell>
          <cell r="G1360" t="str">
            <v/>
          </cell>
        </row>
        <row r="1361">
          <cell r="A1361" t="str">
            <v/>
          </cell>
          <cell r="C1361" t="str">
            <v/>
          </cell>
          <cell r="F1361" t="str">
            <v/>
          </cell>
          <cell r="G1361" t="str">
            <v/>
          </cell>
        </row>
        <row r="1362">
          <cell r="A1362" t="str">
            <v/>
          </cell>
          <cell r="C1362" t="str">
            <v/>
          </cell>
          <cell r="F1362" t="str">
            <v/>
          </cell>
          <cell r="G1362" t="str">
            <v/>
          </cell>
        </row>
        <row r="1363">
          <cell r="A1363" t="str">
            <v/>
          </cell>
          <cell r="C1363" t="str">
            <v/>
          </cell>
          <cell r="F1363" t="str">
            <v/>
          </cell>
          <cell r="G1363" t="str">
            <v/>
          </cell>
        </row>
        <row r="1364">
          <cell r="A1364" t="str">
            <v/>
          </cell>
          <cell r="C1364" t="str">
            <v/>
          </cell>
          <cell r="F1364" t="str">
            <v/>
          </cell>
          <cell r="G1364" t="str">
            <v/>
          </cell>
        </row>
        <row r="1365">
          <cell r="F1365" t="str">
            <v>SUBTOTAL</v>
          </cell>
          <cell r="G1365" t="str">
            <v/>
          </cell>
        </row>
        <row r="1367">
          <cell r="A1367" t="str">
            <v>III. TRANSPORTES</v>
          </cell>
        </row>
        <row r="1368">
          <cell r="A1368" t="str">
            <v>CÓDIGO</v>
          </cell>
          <cell r="B1368" t="str">
            <v>DESCRIPCIÓN</v>
          </cell>
          <cell r="C1368" t="str">
            <v>TIPO</v>
          </cell>
          <cell r="D1368" t="str">
            <v>VOLUMEN/PESO</v>
          </cell>
          <cell r="E1368" t="str">
            <v>DISTANCIA</v>
          </cell>
          <cell r="F1368" t="str">
            <v>TARIFA</v>
          </cell>
          <cell r="G1368" t="str">
            <v>VR. UNITARIO</v>
          </cell>
        </row>
        <row r="1369">
          <cell r="A1369" t="str">
            <v>TR003</v>
          </cell>
          <cell r="B1369" t="str">
            <v>TRANSPORTE DE MATERIAL DE EXCAVACIÓN</v>
          </cell>
          <cell r="C1369" t="str">
            <v>TIERRA</v>
          </cell>
          <cell r="D1369">
            <v>1.3</v>
          </cell>
          <cell r="E1369">
            <v>40</v>
          </cell>
          <cell r="F1369">
            <v>1200</v>
          </cell>
          <cell r="G1369">
            <v>62400</v>
          </cell>
        </row>
        <row r="1370">
          <cell r="A1370" t="str">
            <v/>
          </cell>
          <cell r="E1370" t="str">
            <v/>
          </cell>
          <cell r="F1370" t="str">
            <v/>
          </cell>
          <cell r="G1370" t="str">
            <v/>
          </cell>
        </row>
        <row r="1371">
          <cell r="A1371" t="str">
            <v/>
          </cell>
          <cell r="E1371" t="str">
            <v/>
          </cell>
          <cell r="F1371" t="str">
            <v/>
          </cell>
          <cell r="G1371" t="str">
            <v/>
          </cell>
        </row>
        <row r="1372">
          <cell r="F1372" t="str">
            <v>SUBTOTAL</v>
          </cell>
          <cell r="G1372">
            <v>62400</v>
          </cell>
        </row>
        <row r="1374">
          <cell r="A1374" t="str">
            <v>IV. MANO DE OBRA</v>
          </cell>
        </row>
        <row r="1375">
          <cell r="A1375" t="str">
            <v>CÓDIGO</v>
          </cell>
          <cell r="B1375" t="str">
            <v>CARGOS PERSONAL</v>
          </cell>
          <cell r="D1375" t="str">
            <v>CANTIDAD</v>
          </cell>
          <cell r="E1375" t="str">
            <v>JORNAL TOTAL</v>
          </cell>
          <cell r="F1375" t="str">
            <v>RENDIMIENTO</v>
          </cell>
          <cell r="G1375" t="str">
            <v>VR. UNITARIO</v>
          </cell>
        </row>
        <row r="1376">
          <cell r="A1376" t="str">
            <v/>
          </cell>
          <cell r="E1376" t="str">
            <v/>
          </cell>
          <cell r="G1376" t="str">
            <v/>
          </cell>
        </row>
        <row r="1377">
          <cell r="A1377" t="str">
            <v/>
          </cell>
          <cell r="E1377" t="str">
            <v/>
          </cell>
          <cell r="F1377" t="str">
            <v/>
          </cell>
          <cell r="G1377" t="str">
            <v/>
          </cell>
        </row>
        <row r="1378">
          <cell r="A1378" t="str">
            <v/>
          </cell>
          <cell r="E1378" t="str">
            <v/>
          </cell>
          <cell r="F1378" t="str">
            <v/>
          </cell>
          <cell r="G1378" t="str">
            <v/>
          </cell>
        </row>
        <row r="1379">
          <cell r="A1379" t="str">
            <v/>
          </cell>
          <cell r="E1379" t="str">
            <v/>
          </cell>
          <cell r="F1379" t="str">
            <v/>
          </cell>
          <cell r="G1379" t="str">
            <v/>
          </cell>
        </row>
        <row r="1380">
          <cell r="F1380" t="str">
            <v>SUBTOTAL</v>
          </cell>
          <cell r="G1380" t="str">
            <v/>
          </cell>
        </row>
        <row r="1382">
          <cell r="A1382" t="str">
            <v>V. SERVICIOS</v>
          </cell>
        </row>
        <row r="1383">
          <cell r="A1383" t="str">
            <v>CÓDIGO</v>
          </cell>
          <cell r="B1383" t="str">
            <v>DESCRIPCIÓN</v>
          </cell>
          <cell r="D1383" t="str">
            <v>UNIDAD</v>
          </cell>
          <cell r="E1383" t="str">
            <v>CANTIDAD</v>
          </cell>
          <cell r="F1383" t="str">
            <v>PRECIO UNIT.</v>
          </cell>
          <cell r="G1383" t="str">
            <v>VR. UNITARIO</v>
          </cell>
        </row>
        <row r="1384">
          <cell r="A1384" t="str">
            <v/>
          </cell>
          <cell r="D1384" t="str">
            <v/>
          </cell>
          <cell r="F1384" t="str">
            <v/>
          </cell>
          <cell r="G1384" t="str">
            <v/>
          </cell>
        </row>
        <row r="1385">
          <cell r="A1385" t="str">
            <v/>
          </cell>
          <cell r="D1385" t="str">
            <v/>
          </cell>
          <cell r="F1385" t="str">
            <v/>
          </cell>
          <cell r="G1385" t="str">
            <v/>
          </cell>
        </row>
        <row r="1386">
          <cell r="A1386" t="str">
            <v/>
          </cell>
          <cell r="D1386" t="str">
            <v/>
          </cell>
          <cell r="F1386" t="str">
            <v/>
          </cell>
          <cell r="G1386" t="str">
            <v/>
          </cell>
        </row>
        <row r="1387">
          <cell r="F1387" t="str">
            <v>SUBTOTAL</v>
          </cell>
          <cell r="G1387" t="str">
            <v/>
          </cell>
        </row>
        <row r="1389">
          <cell r="A1389" t="str">
            <v>TOTAL COSTO DIRECTO</v>
          </cell>
          <cell r="G1389">
            <v>62400</v>
          </cell>
        </row>
        <row r="1391">
          <cell r="A1391" t="str">
            <v>2. COSTOS INDIRECTOS</v>
          </cell>
        </row>
        <row r="1393">
          <cell r="A1393" t="str">
            <v>DESCRIPCIÓN</v>
          </cell>
          <cell r="F1393" t="str">
            <v>PORCENTAJE</v>
          </cell>
          <cell r="G1393" t="str">
            <v>VALOR TOTAL</v>
          </cell>
        </row>
        <row r="1394">
          <cell r="A1394" t="str">
            <v>ADMINISTRACION</v>
          </cell>
          <cell r="F1394">
            <v>0.27879999999999999</v>
          </cell>
          <cell r="G1394">
            <v>17397.12</v>
          </cell>
        </row>
        <row r="1395">
          <cell r="A1395" t="str">
            <v>IMPREVISTOS</v>
          </cell>
          <cell r="F1395" t="str">
            <v/>
          </cell>
          <cell r="G1395" t="str">
            <v/>
          </cell>
        </row>
        <row r="1396">
          <cell r="A1396" t="str">
            <v>UTILIDADES</v>
          </cell>
          <cell r="F1396">
            <v>0.05</v>
          </cell>
          <cell r="G1396">
            <v>3120</v>
          </cell>
        </row>
        <row r="1397">
          <cell r="A1397" t="str">
            <v>TOTAL COSTO INDIRECTO</v>
          </cell>
          <cell r="F1397">
            <v>0.32879999999999998</v>
          </cell>
          <cell r="G1397">
            <v>20517</v>
          </cell>
        </row>
        <row r="1399">
          <cell r="A1399" t="str">
            <v>PRECIO UNITARIO TOTAL APROXIMADO AL PESO</v>
          </cell>
          <cell r="G1399">
            <v>82917</v>
          </cell>
        </row>
        <row r="1401">
          <cell r="B1401" t="str">
            <v xml:space="preserve">RESPONSABLE: JOSE ENRIQUE CASTRO CASTRO </v>
          </cell>
        </row>
        <row r="1402">
          <cell r="B1402" t="str">
            <v xml:space="preserve">SECRETARIO DE PLANEACION </v>
          </cell>
        </row>
        <row r="1403">
          <cell r="B1403" t="str">
            <v xml:space="preserve">SECRETARIA DE PLANEACION </v>
          </cell>
        </row>
        <row r="1404">
          <cell r="B1404" t="str">
            <v/>
          </cell>
          <cell r="D1404" t="str">
            <v>FIRMA RESPONSABLE</v>
          </cell>
        </row>
        <row r="1405">
          <cell r="A1405" t="str">
            <v>DEPARTAMENTO DE ANTIOQUIA</v>
          </cell>
          <cell r="F1405" t="str">
            <v/>
          </cell>
        </row>
        <row r="1406">
          <cell r="A1406" t="str">
            <v>MUNICIPIO DE MONTEBELLO</v>
          </cell>
        </row>
        <row r="1407">
          <cell r="A1407" t="str">
            <v>PROYECTO: Mantenimiento y Mejoramiento de Vías Terciarias en los Municipios de Montebello y Santa Barbara</v>
          </cell>
        </row>
        <row r="1409">
          <cell r="A1409" t="str">
            <v>ANÁLISIS DE PRECIOS UNITARIOS</v>
          </cell>
        </row>
        <row r="1411">
          <cell r="A1411" t="str">
            <v>ITEM DE PAGO</v>
          </cell>
          <cell r="B1411" t="str">
            <v>DESCRIPCIÓN</v>
          </cell>
          <cell r="E1411" t="str">
            <v>UNIDAD</v>
          </cell>
          <cell r="F1411" t="str">
            <v>CANTIDAD</v>
          </cell>
          <cell r="G1411" t="str">
            <v>COSTO DIRECTO</v>
          </cell>
        </row>
        <row r="1412">
          <cell r="A1412">
            <v>3.8</v>
          </cell>
          <cell r="B1412" t="str">
            <v>Transporte de material de afirmado, Recebeo, base y sub base, para distancias superiores de 1000 m. Material compactado incluye ( expansion del 30%).</v>
          </cell>
          <cell r="E1412" t="str">
            <v>km-m3</v>
          </cell>
          <cell r="F1412">
            <v>45</v>
          </cell>
          <cell r="G1412">
            <v>85800</v>
          </cell>
        </row>
        <row r="1414">
          <cell r="A1414" t="str">
            <v>1. COSTOS DIRECTOS</v>
          </cell>
        </row>
        <row r="1416">
          <cell r="A1416" t="str">
            <v>I. EQUIPO</v>
          </cell>
        </row>
        <row r="1417">
          <cell r="A1417" t="str">
            <v>CÓDIGO</v>
          </cell>
          <cell r="B1417" t="str">
            <v>DESCRIPCIÓN</v>
          </cell>
          <cell r="D1417" t="str">
            <v>UNIDAD</v>
          </cell>
          <cell r="E1417" t="str">
            <v>TARIFA</v>
          </cell>
          <cell r="F1417" t="str">
            <v>RENDIMIENTO</v>
          </cell>
          <cell r="G1417" t="str">
            <v>VR. UNITARIO</v>
          </cell>
        </row>
        <row r="1418">
          <cell r="A1418" t="str">
            <v/>
          </cell>
          <cell r="D1418" t="str">
            <v/>
          </cell>
          <cell r="E1418" t="str">
            <v/>
          </cell>
          <cell r="G1418" t="str">
            <v/>
          </cell>
        </row>
        <row r="1419">
          <cell r="A1419" t="str">
            <v/>
          </cell>
          <cell r="D1419" t="str">
            <v/>
          </cell>
          <cell r="E1419" t="str">
            <v/>
          </cell>
          <cell r="G1419" t="str">
            <v/>
          </cell>
        </row>
        <row r="1420">
          <cell r="A1420" t="str">
            <v/>
          </cell>
          <cell r="D1420" t="str">
            <v/>
          </cell>
          <cell r="E1420" t="str">
            <v/>
          </cell>
          <cell r="G1420" t="str">
            <v/>
          </cell>
        </row>
        <row r="1421">
          <cell r="A1421" t="str">
            <v/>
          </cell>
          <cell r="D1421" t="str">
            <v/>
          </cell>
          <cell r="E1421" t="str">
            <v/>
          </cell>
          <cell r="G1421" t="str">
            <v/>
          </cell>
        </row>
        <row r="1422">
          <cell r="A1422" t="str">
            <v/>
          </cell>
          <cell r="D1422" t="str">
            <v/>
          </cell>
          <cell r="E1422" t="str">
            <v/>
          </cell>
          <cell r="G1422" t="str">
            <v/>
          </cell>
        </row>
        <row r="1423">
          <cell r="A1423" t="str">
            <v/>
          </cell>
          <cell r="D1423" t="str">
            <v/>
          </cell>
          <cell r="E1423" t="str">
            <v/>
          </cell>
          <cell r="G1423" t="str">
            <v/>
          </cell>
        </row>
        <row r="1424">
          <cell r="A1424" t="str">
            <v/>
          </cell>
          <cell r="B1424" t="str">
            <v/>
          </cell>
          <cell r="D1424" t="str">
            <v/>
          </cell>
          <cell r="E1424" t="str">
            <v/>
          </cell>
          <cell r="F1424" t="str">
            <v/>
          </cell>
          <cell r="G1424" t="str">
            <v/>
          </cell>
        </row>
        <row r="1425">
          <cell r="F1425" t="str">
            <v>SUBTOTAL</v>
          </cell>
          <cell r="G1425" t="str">
            <v/>
          </cell>
        </row>
        <row r="1427">
          <cell r="A1427" t="str">
            <v>II. MATERIALES</v>
          </cell>
        </row>
        <row r="1428">
          <cell r="A1428" t="str">
            <v>CÓDIGO</v>
          </cell>
          <cell r="B1428" t="str">
            <v>DESCRIPCIÓN</v>
          </cell>
          <cell r="C1428" t="str">
            <v>UNIDAD</v>
          </cell>
          <cell r="D1428" t="str">
            <v>CANTIDAD</v>
          </cell>
          <cell r="E1428" t="str">
            <v>DESP.</v>
          </cell>
          <cell r="F1428" t="str">
            <v>PRECIO UNIT.</v>
          </cell>
          <cell r="G1428" t="str">
            <v>VR. UNITARIO</v>
          </cell>
        </row>
        <row r="1429">
          <cell r="A1429" t="str">
            <v/>
          </cell>
          <cell r="C1429" t="str">
            <v/>
          </cell>
          <cell r="F1429" t="str">
            <v/>
          </cell>
          <cell r="G1429" t="str">
            <v/>
          </cell>
        </row>
        <row r="1430">
          <cell r="A1430" t="str">
            <v/>
          </cell>
          <cell r="C1430" t="str">
            <v/>
          </cell>
          <cell r="F1430" t="str">
            <v/>
          </cell>
          <cell r="G1430" t="str">
            <v/>
          </cell>
        </row>
        <row r="1431">
          <cell r="A1431" t="str">
            <v/>
          </cell>
          <cell r="C1431" t="str">
            <v/>
          </cell>
          <cell r="F1431" t="str">
            <v/>
          </cell>
          <cell r="G1431" t="str">
            <v/>
          </cell>
        </row>
        <row r="1432">
          <cell r="A1432" t="str">
            <v/>
          </cell>
          <cell r="C1432" t="str">
            <v/>
          </cell>
          <cell r="F1432" t="str">
            <v/>
          </cell>
          <cell r="G1432" t="str">
            <v/>
          </cell>
        </row>
        <row r="1433">
          <cell r="A1433" t="str">
            <v/>
          </cell>
          <cell r="C1433" t="str">
            <v/>
          </cell>
          <cell r="F1433" t="str">
            <v/>
          </cell>
          <cell r="G1433" t="str">
            <v/>
          </cell>
        </row>
        <row r="1434">
          <cell r="A1434" t="str">
            <v/>
          </cell>
          <cell r="C1434" t="str">
            <v/>
          </cell>
          <cell r="F1434" t="str">
            <v/>
          </cell>
          <cell r="G1434" t="str">
            <v/>
          </cell>
        </row>
        <row r="1435">
          <cell r="A1435" t="str">
            <v/>
          </cell>
          <cell r="C1435" t="str">
            <v/>
          </cell>
          <cell r="F1435" t="str">
            <v/>
          </cell>
          <cell r="G1435" t="str">
            <v/>
          </cell>
        </row>
        <row r="1436">
          <cell r="A1436" t="str">
            <v/>
          </cell>
          <cell r="C1436" t="str">
            <v/>
          </cell>
          <cell r="F1436" t="str">
            <v/>
          </cell>
          <cell r="G1436" t="str">
            <v/>
          </cell>
        </row>
        <row r="1437">
          <cell r="A1437" t="str">
            <v/>
          </cell>
          <cell r="C1437" t="str">
            <v/>
          </cell>
          <cell r="F1437" t="str">
            <v/>
          </cell>
          <cell r="G1437" t="str">
            <v/>
          </cell>
        </row>
        <row r="1438">
          <cell r="A1438" t="str">
            <v/>
          </cell>
          <cell r="C1438" t="str">
            <v/>
          </cell>
          <cell r="F1438" t="str">
            <v/>
          </cell>
          <cell r="G1438" t="str">
            <v/>
          </cell>
        </row>
        <row r="1439">
          <cell r="A1439" t="str">
            <v/>
          </cell>
          <cell r="C1439" t="str">
            <v/>
          </cell>
          <cell r="F1439" t="str">
            <v/>
          </cell>
          <cell r="G1439" t="str">
            <v/>
          </cell>
        </row>
        <row r="1440">
          <cell r="A1440" t="str">
            <v/>
          </cell>
          <cell r="C1440" t="str">
            <v/>
          </cell>
          <cell r="F1440" t="str">
            <v/>
          </cell>
          <cell r="G1440" t="str">
            <v/>
          </cell>
        </row>
        <row r="1441">
          <cell r="A1441" t="str">
            <v/>
          </cell>
          <cell r="C1441" t="str">
            <v/>
          </cell>
          <cell r="F1441" t="str">
            <v/>
          </cell>
          <cell r="G1441" t="str">
            <v/>
          </cell>
        </row>
        <row r="1442">
          <cell r="A1442" t="str">
            <v/>
          </cell>
          <cell r="C1442" t="str">
            <v/>
          </cell>
          <cell r="F1442" t="str">
            <v/>
          </cell>
          <cell r="G1442" t="str">
            <v/>
          </cell>
        </row>
        <row r="1443">
          <cell r="F1443" t="str">
            <v>SUBTOTAL</v>
          </cell>
          <cell r="G1443" t="str">
            <v/>
          </cell>
        </row>
        <row r="1445">
          <cell r="A1445" t="str">
            <v>III. TRANSPORTES</v>
          </cell>
        </row>
        <row r="1446">
          <cell r="A1446" t="str">
            <v>CÓDIGO</v>
          </cell>
          <cell r="B1446" t="str">
            <v>DESCRIPCIÓN</v>
          </cell>
          <cell r="C1446" t="str">
            <v>TIPO</v>
          </cell>
          <cell r="D1446" t="str">
            <v>VOLUMEN/PESO</v>
          </cell>
          <cell r="E1446" t="str">
            <v>DISTANCIA</v>
          </cell>
          <cell r="F1446" t="str">
            <v>TARIFA</v>
          </cell>
          <cell r="G1446" t="str">
            <v>VR. UNITARIO</v>
          </cell>
        </row>
        <row r="1447">
          <cell r="A1447" t="str">
            <v>TR005</v>
          </cell>
          <cell r="B1447" t="str">
            <v>TRANSPORTE DE MATERIALES GRANULARES</v>
          </cell>
          <cell r="C1447" t="str">
            <v>GRANULAR</v>
          </cell>
          <cell r="D1447">
            <v>1.3</v>
          </cell>
          <cell r="E1447">
            <v>55</v>
          </cell>
          <cell r="F1447">
            <v>1200</v>
          </cell>
          <cell r="G1447">
            <v>85800</v>
          </cell>
        </row>
        <row r="1448">
          <cell r="A1448" t="str">
            <v/>
          </cell>
          <cell r="E1448" t="str">
            <v/>
          </cell>
          <cell r="F1448" t="str">
            <v/>
          </cell>
          <cell r="G1448" t="str">
            <v/>
          </cell>
        </row>
        <row r="1449">
          <cell r="A1449" t="str">
            <v/>
          </cell>
          <cell r="E1449" t="str">
            <v/>
          </cell>
          <cell r="F1449" t="str">
            <v/>
          </cell>
          <cell r="G1449" t="str">
            <v/>
          </cell>
        </row>
        <row r="1450">
          <cell r="F1450" t="str">
            <v>SUBTOTAL</v>
          </cell>
          <cell r="G1450">
            <v>85800</v>
          </cell>
        </row>
        <row r="1452">
          <cell r="A1452" t="str">
            <v>IV. MANO DE OBRA</v>
          </cell>
        </row>
        <row r="1453">
          <cell r="A1453" t="str">
            <v>CÓDIGO</v>
          </cell>
          <cell r="B1453" t="str">
            <v>CARGOS PERSONAL</v>
          </cell>
          <cell r="D1453" t="str">
            <v>CANTIDAD</v>
          </cell>
          <cell r="E1453" t="str">
            <v>JORNAL TOTAL</v>
          </cell>
          <cell r="F1453" t="str">
            <v>RENDIMIENTO</v>
          </cell>
          <cell r="G1453" t="str">
            <v>VR. UNITARIO</v>
          </cell>
        </row>
        <row r="1454">
          <cell r="A1454" t="str">
            <v/>
          </cell>
          <cell r="E1454" t="str">
            <v/>
          </cell>
          <cell r="G1454" t="str">
            <v/>
          </cell>
        </row>
        <row r="1455">
          <cell r="A1455" t="str">
            <v/>
          </cell>
          <cell r="E1455" t="str">
            <v/>
          </cell>
          <cell r="F1455" t="str">
            <v/>
          </cell>
          <cell r="G1455" t="str">
            <v/>
          </cell>
        </row>
        <row r="1456">
          <cell r="A1456" t="str">
            <v/>
          </cell>
          <cell r="E1456" t="str">
            <v/>
          </cell>
          <cell r="F1456" t="str">
            <v/>
          </cell>
          <cell r="G1456" t="str">
            <v/>
          </cell>
        </row>
        <row r="1457">
          <cell r="A1457" t="str">
            <v/>
          </cell>
          <cell r="E1457" t="str">
            <v/>
          </cell>
          <cell r="F1457" t="str">
            <v/>
          </cell>
          <cell r="G1457" t="str">
            <v/>
          </cell>
        </row>
        <row r="1458">
          <cell r="F1458" t="str">
            <v>SUBTOTAL</v>
          </cell>
          <cell r="G1458" t="str">
            <v/>
          </cell>
        </row>
        <row r="1460">
          <cell r="A1460" t="str">
            <v>V. SERVICIOS</v>
          </cell>
        </row>
        <row r="1461">
          <cell r="A1461" t="str">
            <v>CÓDIGO</v>
          </cell>
          <cell r="B1461" t="str">
            <v>DESCRIPCIÓN</v>
          </cell>
          <cell r="D1461" t="str">
            <v>UNIDAD</v>
          </cell>
          <cell r="E1461" t="str">
            <v>CANTIDAD</v>
          </cell>
          <cell r="F1461" t="str">
            <v>PRECIO UNIT.</v>
          </cell>
          <cell r="G1461" t="str">
            <v>VR. UNITARIO</v>
          </cell>
        </row>
        <row r="1462">
          <cell r="A1462" t="str">
            <v/>
          </cell>
          <cell r="D1462" t="str">
            <v/>
          </cell>
          <cell r="F1462" t="str">
            <v/>
          </cell>
          <cell r="G1462" t="str">
            <v/>
          </cell>
        </row>
        <row r="1463">
          <cell r="A1463" t="str">
            <v/>
          </cell>
          <cell r="D1463" t="str">
            <v/>
          </cell>
          <cell r="F1463" t="str">
            <v/>
          </cell>
          <cell r="G1463" t="str">
            <v/>
          </cell>
        </row>
        <row r="1464">
          <cell r="A1464" t="str">
            <v/>
          </cell>
          <cell r="D1464" t="str">
            <v/>
          </cell>
          <cell r="F1464" t="str">
            <v/>
          </cell>
          <cell r="G1464" t="str">
            <v/>
          </cell>
        </row>
        <row r="1465">
          <cell r="F1465" t="str">
            <v>SUBTOTAL</v>
          </cell>
          <cell r="G1465" t="str">
            <v/>
          </cell>
        </row>
        <row r="1467">
          <cell r="A1467" t="str">
            <v>TOTAL COSTO DIRECTO</v>
          </cell>
          <cell r="G1467">
            <v>85800</v>
          </cell>
        </row>
        <row r="1469">
          <cell r="A1469" t="str">
            <v>2. COSTOS INDIRECTOS</v>
          </cell>
        </row>
        <row r="1471">
          <cell r="A1471" t="str">
            <v>DESCRIPCIÓN</v>
          </cell>
          <cell r="F1471" t="str">
            <v>PORCENTAJE</v>
          </cell>
          <cell r="G1471" t="str">
            <v>VALOR TOTAL</v>
          </cell>
        </row>
        <row r="1472">
          <cell r="A1472" t="str">
            <v>ADMINISTRACION</v>
          </cell>
          <cell r="F1472">
            <v>0.27879999999999999</v>
          </cell>
          <cell r="G1472">
            <v>23921.040000000001</v>
          </cell>
        </row>
        <row r="1473">
          <cell r="A1473" t="str">
            <v>IMPREVISTOS</v>
          </cell>
          <cell r="F1473" t="str">
            <v/>
          </cell>
          <cell r="G1473" t="str">
            <v/>
          </cell>
        </row>
        <row r="1474">
          <cell r="A1474" t="str">
            <v>UTILIDADES</v>
          </cell>
          <cell r="F1474">
            <v>0.05</v>
          </cell>
          <cell r="G1474">
            <v>4290</v>
          </cell>
        </row>
        <row r="1475">
          <cell r="A1475" t="str">
            <v>TOTAL COSTO INDIRECTO</v>
          </cell>
          <cell r="F1475">
            <v>0.32879999999999998</v>
          </cell>
          <cell r="G1475">
            <v>28211</v>
          </cell>
        </row>
        <row r="1477">
          <cell r="A1477" t="str">
            <v>PRECIO UNITARIO TOTAL APROXIMADO AL PESO</v>
          </cell>
          <cell r="G1477">
            <v>114011</v>
          </cell>
        </row>
        <row r="1479">
          <cell r="B1479" t="str">
            <v xml:space="preserve">RESPONSABLE: JOSE ENRIQUE CASTRO CASTRO </v>
          </cell>
        </row>
        <row r="1480">
          <cell r="B1480" t="str">
            <v xml:space="preserve">SECRETARIO DE PLANEACION </v>
          </cell>
        </row>
        <row r="1481">
          <cell r="B1481" t="str">
            <v xml:space="preserve">SECRETARIA DE PLANEACION </v>
          </cell>
        </row>
        <row r="1482">
          <cell r="B1482" t="str">
            <v/>
          </cell>
          <cell r="D1482" t="str">
            <v>FIRMA RESPONSABLE</v>
          </cell>
        </row>
        <row r="1483">
          <cell r="A1483" t="str">
            <v>DEPARTAMENTO DE ANTIOQUIA</v>
          </cell>
          <cell r="F1483" t="str">
            <v/>
          </cell>
        </row>
        <row r="1484">
          <cell r="A1484" t="str">
            <v>MUNICIPIO DE MONTEBELLO</v>
          </cell>
        </row>
        <row r="1485">
          <cell r="A1485" t="str">
            <v>PROYECTO: Mantenimiento y Mejoramiento de Vías Terciarias en los Municipios de Montebello y Santa Barbara</v>
          </cell>
        </row>
        <row r="1487">
          <cell r="A1487" t="str">
            <v>ANÁLISIS DE PRECIOS UNITARIOS</v>
          </cell>
        </row>
        <row r="1489">
          <cell r="A1489" t="str">
            <v>ITEM DE PAGO</v>
          </cell>
          <cell r="B1489" t="str">
            <v>DESCRIPCIÓN</v>
          </cell>
          <cell r="E1489" t="str">
            <v>UNIDAD</v>
          </cell>
          <cell r="F1489" t="str">
            <v>CANTIDAD</v>
          </cell>
          <cell r="G1489" t="str">
            <v>COSTO DIRECTO</v>
          </cell>
        </row>
        <row r="1490">
          <cell r="A1490">
            <v>4.0999999999999996</v>
          </cell>
          <cell r="B1490" t="str">
            <v xml:space="preserve">Excavaciones en material comun a mano de la explanacion y canales, profundidad  0 - 2 m; no incluye cargue, transporte y derecho a botadero. </v>
          </cell>
          <cell r="E1490" t="str">
            <v>m3</v>
          </cell>
          <cell r="F1490">
            <v>373.4</v>
          </cell>
          <cell r="G1490">
            <v>18920</v>
          </cell>
        </row>
        <row r="1492">
          <cell r="A1492" t="str">
            <v>1. COSTOS DIRECTOS</v>
          </cell>
        </row>
        <row r="1494">
          <cell r="A1494" t="str">
            <v>I. EQUIPO</v>
          </cell>
        </row>
        <row r="1495">
          <cell r="A1495" t="str">
            <v>CÓDIGO</v>
          </cell>
          <cell r="B1495" t="str">
            <v>DESCRIPCIÓN</v>
          </cell>
          <cell r="D1495" t="str">
            <v>UNIDAD</v>
          </cell>
          <cell r="E1495" t="str">
            <v>TARIFA</v>
          </cell>
          <cell r="F1495" t="str">
            <v>RENDIMIENTO</v>
          </cell>
          <cell r="G1495" t="str">
            <v>VR. UNITARIO</v>
          </cell>
        </row>
        <row r="1496">
          <cell r="A1496" t="str">
            <v/>
          </cell>
          <cell r="G1496" t="str">
            <v/>
          </cell>
        </row>
        <row r="1497">
          <cell r="A1497" t="str">
            <v/>
          </cell>
          <cell r="D1497" t="str">
            <v/>
          </cell>
          <cell r="E1497" t="str">
            <v/>
          </cell>
          <cell r="G1497" t="str">
            <v/>
          </cell>
        </row>
        <row r="1498">
          <cell r="A1498" t="str">
            <v/>
          </cell>
          <cell r="D1498" t="str">
            <v/>
          </cell>
          <cell r="E1498" t="str">
            <v/>
          </cell>
          <cell r="G1498" t="str">
            <v/>
          </cell>
        </row>
        <row r="1499">
          <cell r="A1499" t="str">
            <v/>
          </cell>
          <cell r="D1499" t="str">
            <v/>
          </cell>
          <cell r="E1499" t="str">
            <v/>
          </cell>
          <cell r="G1499" t="str">
            <v/>
          </cell>
        </row>
        <row r="1500">
          <cell r="A1500" t="str">
            <v/>
          </cell>
          <cell r="D1500" t="str">
            <v/>
          </cell>
          <cell r="E1500" t="str">
            <v/>
          </cell>
          <cell r="G1500" t="str">
            <v/>
          </cell>
        </row>
        <row r="1501">
          <cell r="A1501" t="str">
            <v/>
          </cell>
          <cell r="D1501" t="str">
            <v/>
          </cell>
          <cell r="G1501" t="str">
            <v/>
          </cell>
        </row>
        <row r="1502">
          <cell r="A1502" t="str">
            <v>HEQ001</v>
          </cell>
          <cell r="B1502" t="str">
            <v>HERRAMIENTA MENOR (5% DE LA MANO DE OBRA)</v>
          </cell>
          <cell r="D1502" t="str">
            <v>%</v>
          </cell>
          <cell r="E1502">
            <v>0.05</v>
          </cell>
          <cell r="F1502">
            <v>11580.6</v>
          </cell>
          <cell r="G1502">
            <v>579.03000000000009</v>
          </cell>
        </row>
        <row r="1503">
          <cell r="F1503" t="str">
            <v>SUBTOTAL</v>
          </cell>
          <cell r="G1503">
            <v>579.03000000000009</v>
          </cell>
        </row>
        <row r="1505">
          <cell r="A1505" t="str">
            <v>II. MATERIALES</v>
          </cell>
        </row>
        <row r="1506">
          <cell r="A1506" t="str">
            <v>CÓDIGO</v>
          </cell>
          <cell r="B1506" t="str">
            <v>DESCRIPCIÓN</v>
          </cell>
          <cell r="C1506" t="str">
            <v>UNIDAD</v>
          </cell>
          <cell r="D1506" t="str">
            <v>CANTIDAD</v>
          </cell>
          <cell r="E1506" t="str">
            <v>DESP.</v>
          </cell>
          <cell r="F1506" t="str">
            <v>PRECIO UNIT.</v>
          </cell>
          <cell r="G1506" t="str">
            <v>VR. UNITARIO</v>
          </cell>
        </row>
        <row r="1507">
          <cell r="A1507" t="str">
            <v/>
          </cell>
          <cell r="C1507" t="str">
            <v/>
          </cell>
          <cell r="F1507" t="str">
            <v/>
          </cell>
          <cell r="G1507" t="str">
            <v/>
          </cell>
        </row>
        <row r="1508">
          <cell r="A1508" t="str">
            <v/>
          </cell>
          <cell r="C1508" t="str">
            <v/>
          </cell>
          <cell r="F1508" t="str">
            <v/>
          </cell>
          <cell r="G1508" t="str">
            <v/>
          </cell>
        </row>
        <row r="1509">
          <cell r="A1509" t="str">
            <v/>
          </cell>
          <cell r="C1509" t="str">
            <v/>
          </cell>
          <cell r="F1509" t="str">
            <v/>
          </cell>
          <cell r="G1509" t="str">
            <v/>
          </cell>
        </row>
        <row r="1510">
          <cell r="A1510" t="str">
            <v/>
          </cell>
          <cell r="C1510" t="str">
            <v/>
          </cell>
          <cell r="F1510" t="str">
            <v/>
          </cell>
          <cell r="G1510" t="str">
            <v/>
          </cell>
        </row>
        <row r="1511">
          <cell r="A1511" t="str">
            <v/>
          </cell>
          <cell r="C1511" t="str">
            <v/>
          </cell>
          <cell r="F1511" t="str">
            <v/>
          </cell>
          <cell r="G1511" t="str">
            <v/>
          </cell>
        </row>
        <row r="1512">
          <cell r="A1512" t="str">
            <v/>
          </cell>
          <cell r="C1512" t="str">
            <v/>
          </cell>
          <cell r="F1512" t="str">
            <v/>
          </cell>
          <cell r="G1512" t="str">
            <v/>
          </cell>
        </row>
        <row r="1513">
          <cell r="A1513" t="str">
            <v/>
          </cell>
          <cell r="C1513" t="str">
            <v/>
          </cell>
          <cell r="F1513" t="str">
            <v/>
          </cell>
          <cell r="G1513" t="str">
            <v/>
          </cell>
        </row>
        <row r="1514">
          <cell r="A1514" t="str">
            <v/>
          </cell>
          <cell r="C1514" t="str">
            <v/>
          </cell>
          <cell r="F1514" t="str">
            <v/>
          </cell>
          <cell r="G1514" t="str">
            <v/>
          </cell>
        </row>
        <row r="1515">
          <cell r="A1515" t="str">
            <v/>
          </cell>
          <cell r="C1515" t="str">
            <v/>
          </cell>
          <cell r="F1515" t="str">
            <v/>
          </cell>
          <cell r="G1515" t="str">
            <v/>
          </cell>
        </row>
        <row r="1516">
          <cell r="A1516" t="str">
            <v/>
          </cell>
          <cell r="C1516" t="str">
            <v/>
          </cell>
          <cell r="F1516" t="str">
            <v/>
          </cell>
          <cell r="G1516" t="str">
            <v/>
          </cell>
        </row>
        <row r="1517">
          <cell r="A1517" t="str">
            <v/>
          </cell>
          <cell r="C1517" t="str">
            <v/>
          </cell>
          <cell r="F1517" t="str">
            <v/>
          </cell>
          <cell r="G1517" t="str">
            <v/>
          </cell>
        </row>
        <row r="1518">
          <cell r="A1518" t="str">
            <v/>
          </cell>
          <cell r="C1518" t="str">
            <v/>
          </cell>
          <cell r="F1518" t="str">
            <v/>
          </cell>
          <cell r="G1518" t="str">
            <v/>
          </cell>
        </row>
        <row r="1519">
          <cell r="A1519" t="str">
            <v/>
          </cell>
          <cell r="C1519" t="str">
            <v/>
          </cell>
          <cell r="F1519" t="str">
            <v/>
          </cell>
          <cell r="G1519" t="str">
            <v/>
          </cell>
        </row>
        <row r="1520">
          <cell r="A1520" t="str">
            <v/>
          </cell>
          <cell r="C1520" t="str">
            <v/>
          </cell>
          <cell r="F1520" t="str">
            <v/>
          </cell>
          <cell r="G1520" t="str">
            <v/>
          </cell>
        </row>
        <row r="1521">
          <cell r="F1521" t="str">
            <v>SUBTOTAL</v>
          </cell>
          <cell r="G1521" t="str">
            <v/>
          </cell>
        </row>
        <row r="1523">
          <cell r="A1523" t="str">
            <v>III. TRANSPORTES</v>
          </cell>
        </row>
        <row r="1524">
          <cell r="A1524" t="str">
            <v>CÓDIGO</v>
          </cell>
          <cell r="B1524" t="str">
            <v>DESCRIPCIÓN</v>
          </cell>
          <cell r="C1524" t="str">
            <v>TIPO</v>
          </cell>
          <cell r="D1524" t="str">
            <v>VOLUMEN/PESO</v>
          </cell>
          <cell r="E1524" t="str">
            <v>DISTANCIA</v>
          </cell>
          <cell r="F1524" t="str">
            <v>TARIFA</v>
          </cell>
          <cell r="G1524" t="str">
            <v>VR. UNITARIO</v>
          </cell>
        </row>
        <row r="1525">
          <cell r="A1525" t="str">
            <v>TR009</v>
          </cell>
          <cell r="B1525" t="str">
            <v xml:space="preserve">DERECHO DE BOTADERO </v>
          </cell>
          <cell r="C1525" t="str">
            <v>TIERRA</v>
          </cell>
          <cell r="D1525">
            <v>1.3</v>
          </cell>
          <cell r="E1525">
            <v>1</v>
          </cell>
          <cell r="F1525">
            <v>5200</v>
          </cell>
          <cell r="G1525">
            <v>6760</v>
          </cell>
        </row>
        <row r="1526">
          <cell r="A1526" t="str">
            <v/>
          </cell>
          <cell r="E1526" t="str">
            <v/>
          </cell>
          <cell r="F1526" t="str">
            <v/>
          </cell>
          <cell r="G1526" t="str">
            <v/>
          </cell>
        </row>
        <row r="1527">
          <cell r="A1527" t="str">
            <v/>
          </cell>
          <cell r="E1527" t="str">
            <v/>
          </cell>
          <cell r="F1527" t="str">
            <v/>
          </cell>
          <cell r="G1527" t="str">
            <v/>
          </cell>
        </row>
        <row r="1528">
          <cell r="F1528" t="str">
            <v>SUBTOTAL</v>
          </cell>
          <cell r="G1528">
            <v>6760</v>
          </cell>
        </row>
        <row r="1530">
          <cell r="A1530" t="str">
            <v>IV. MANO DE OBRA</v>
          </cell>
        </row>
        <row r="1531">
          <cell r="A1531" t="str">
            <v>CÓDIGO</v>
          </cell>
          <cell r="B1531" t="str">
            <v>CARGOS PERSONAL</v>
          </cell>
          <cell r="D1531" t="str">
            <v>CANTIDAD</v>
          </cell>
          <cell r="E1531" t="str">
            <v>JORNAL TOTAL</v>
          </cell>
          <cell r="F1531" t="str">
            <v>RENDIMIENTO</v>
          </cell>
          <cell r="G1531" t="str">
            <v>VR. UNITARIO</v>
          </cell>
        </row>
        <row r="1532">
          <cell r="A1532" t="str">
            <v>MO032</v>
          </cell>
          <cell r="B1532" t="str">
            <v>AYUDANTE RASO</v>
          </cell>
          <cell r="D1532">
            <v>2</v>
          </cell>
          <cell r="E1532">
            <v>57903</v>
          </cell>
          <cell r="F1532">
            <v>10</v>
          </cell>
          <cell r="G1532">
            <v>11580.6</v>
          </cell>
        </row>
        <row r="1533">
          <cell r="A1533" t="str">
            <v/>
          </cell>
          <cell r="E1533" t="str">
            <v/>
          </cell>
          <cell r="F1533" t="str">
            <v/>
          </cell>
          <cell r="G1533" t="str">
            <v/>
          </cell>
        </row>
        <row r="1534">
          <cell r="A1534" t="str">
            <v/>
          </cell>
          <cell r="E1534" t="str">
            <v/>
          </cell>
          <cell r="F1534" t="str">
            <v/>
          </cell>
          <cell r="G1534" t="str">
            <v/>
          </cell>
        </row>
        <row r="1535">
          <cell r="A1535" t="str">
            <v/>
          </cell>
          <cell r="E1535" t="str">
            <v/>
          </cell>
          <cell r="F1535" t="str">
            <v/>
          </cell>
          <cell r="G1535" t="str">
            <v/>
          </cell>
        </row>
        <row r="1536">
          <cell r="F1536" t="str">
            <v>SUBTOTAL</v>
          </cell>
          <cell r="G1536">
            <v>11580.6</v>
          </cell>
        </row>
        <row r="1538">
          <cell r="A1538" t="str">
            <v>V. SERVICIOS</v>
          </cell>
        </row>
        <row r="1539">
          <cell r="A1539" t="str">
            <v>CÓDIGO</v>
          </cell>
          <cell r="B1539" t="str">
            <v>DESCRIPCIÓN</v>
          </cell>
          <cell r="D1539" t="str">
            <v>UNIDAD</v>
          </cell>
          <cell r="E1539" t="str">
            <v>CANTIDAD</v>
          </cell>
          <cell r="F1539" t="str">
            <v>PRECIO UNIT.</v>
          </cell>
          <cell r="G1539" t="str">
            <v>VR. UNITARIO</v>
          </cell>
        </row>
        <row r="1540">
          <cell r="A1540" t="str">
            <v/>
          </cell>
          <cell r="D1540" t="str">
            <v/>
          </cell>
          <cell r="F1540" t="str">
            <v/>
          </cell>
          <cell r="G1540" t="str">
            <v/>
          </cell>
        </row>
        <row r="1541">
          <cell r="A1541" t="str">
            <v/>
          </cell>
          <cell r="D1541" t="str">
            <v/>
          </cell>
          <cell r="F1541" t="str">
            <v/>
          </cell>
          <cell r="G1541" t="str">
            <v/>
          </cell>
        </row>
        <row r="1542">
          <cell r="A1542" t="str">
            <v/>
          </cell>
          <cell r="D1542" t="str">
            <v/>
          </cell>
          <cell r="F1542" t="str">
            <v/>
          </cell>
          <cell r="G1542" t="str">
            <v/>
          </cell>
        </row>
        <row r="1543">
          <cell r="F1543" t="str">
            <v>SUBTOTAL</v>
          </cell>
          <cell r="G1543" t="str">
            <v/>
          </cell>
        </row>
        <row r="1545">
          <cell r="A1545" t="str">
            <v>TOTAL COSTO DIRECTO</v>
          </cell>
          <cell r="G1545">
            <v>18920</v>
          </cell>
        </row>
        <row r="1547">
          <cell r="A1547" t="str">
            <v>2. COSTOS INDIRECTOS</v>
          </cell>
        </row>
        <row r="1549">
          <cell r="A1549" t="str">
            <v>DESCRIPCIÓN</v>
          </cell>
          <cell r="F1549" t="str">
            <v>PORCENTAJE</v>
          </cell>
          <cell r="G1549" t="str">
            <v>VALOR TOTAL</v>
          </cell>
        </row>
        <row r="1550">
          <cell r="A1550" t="str">
            <v>ADMINISTRACION</v>
          </cell>
          <cell r="F1550">
            <v>0.27879999999999999</v>
          </cell>
          <cell r="G1550">
            <v>5274.8959999999997</v>
          </cell>
        </row>
        <row r="1551">
          <cell r="A1551" t="str">
            <v>IMPREVISTOS</v>
          </cell>
          <cell r="F1551" t="str">
            <v/>
          </cell>
          <cell r="G1551" t="str">
            <v/>
          </cell>
        </row>
        <row r="1552">
          <cell r="A1552" t="str">
            <v>UTILIDADES</v>
          </cell>
          <cell r="F1552">
            <v>0.05</v>
          </cell>
          <cell r="G1552">
            <v>946</v>
          </cell>
        </row>
        <row r="1553">
          <cell r="A1553" t="str">
            <v>TOTAL COSTO INDIRECTO</v>
          </cell>
          <cell r="F1553">
            <v>0.32879999999999998</v>
          </cell>
          <cell r="G1553">
            <v>6221</v>
          </cell>
        </row>
        <row r="1555">
          <cell r="A1555" t="str">
            <v>PRECIO UNITARIO TOTAL APROXIMADO AL PESO</v>
          </cell>
          <cell r="G1555">
            <v>25141</v>
          </cell>
        </row>
        <row r="1557">
          <cell r="B1557" t="str">
            <v xml:space="preserve">RESPONSABLE: JOSE ENRIQUE CASTRO CASTRO </v>
          </cell>
        </row>
        <row r="1558">
          <cell r="B1558" t="str">
            <v xml:space="preserve">SECRETARIO DE PLANEACION </v>
          </cell>
        </row>
        <row r="1559">
          <cell r="B1559" t="str">
            <v xml:space="preserve">SECRETARIA DE PLANEACION </v>
          </cell>
        </row>
        <row r="1560">
          <cell r="B1560" t="str">
            <v/>
          </cell>
          <cell r="D1560" t="str">
            <v>FIRMA RESPONSABLE</v>
          </cell>
        </row>
        <row r="1561">
          <cell r="A1561" t="str">
            <v>DEPARTAMENTO DE ANTIOQUIA</v>
          </cell>
          <cell r="F1561" t="str">
            <v/>
          </cell>
        </row>
        <row r="1562">
          <cell r="A1562" t="str">
            <v>MUNICIPIO DE MONTEBELLO</v>
          </cell>
        </row>
        <row r="1563">
          <cell r="A1563" t="str">
            <v>PROYECTO: Mantenimiento y Mejoramiento de Vías Terciarias en los Municipios de Montebello y Santa Barbara</v>
          </cell>
        </row>
        <row r="1565">
          <cell r="A1565" t="str">
            <v>ANÁLISIS DE PRECIOS UNITARIOS</v>
          </cell>
        </row>
        <row r="1567">
          <cell r="A1567" t="str">
            <v>ITEM DE PAGO</v>
          </cell>
          <cell r="B1567" t="str">
            <v>DESCRIPCIÓN</v>
          </cell>
          <cell r="E1567" t="str">
            <v>UNIDAD</v>
          </cell>
          <cell r="F1567" t="str">
            <v>CANTIDAD</v>
          </cell>
          <cell r="G1567" t="str">
            <v>COSTO DIRECTO</v>
          </cell>
        </row>
        <row r="1568">
          <cell r="A1568">
            <v>4.2</v>
          </cell>
          <cell r="B1568" t="str">
            <v>Roceria y limpieza, incluye cargue, trasnporte y derecho de botada de material sobrante a sitio autorizado.</v>
          </cell>
          <cell r="E1568" t="str">
            <v>ha</v>
          </cell>
          <cell r="F1568">
            <v>1.96</v>
          </cell>
          <cell r="G1568">
            <v>586571</v>
          </cell>
        </row>
        <row r="1570">
          <cell r="A1570" t="str">
            <v>1. COSTOS DIRECTOS</v>
          </cell>
        </row>
        <row r="1572">
          <cell r="A1572" t="str">
            <v>I. EQUIPO</v>
          </cell>
        </row>
        <row r="1573">
          <cell r="A1573" t="str">
            <v>CÓDIGO</v>
          </cell>
          <cell r="B1573" t="str">
            <v>DESCRIPCIÓN</v>
          </cell>
          <cell r="D1573" t="str">
            <v>UNIDAD</v>
          </cell>
          <cell r="E1573" t="str">
            <v>TARIFA</v>
          </cell>
          <cell r="F1573" t="str">
            <v>RENDIMIENTO</v>
          </cell>
          <cell r="G1573" t="str">
            <v>VR. UNITARIO</v>
          </cell>
        </row>
        <row r="1574">
          <cell r="A1574" t="str">
            <v>HEQ011</v>
          </cell>
          <cell r="B1574" t="str">
            <v>GUADAÑADORA FS 280, CILINDRAJE 38.90 CM3</v>
          </cell>
          <cell r="D1574" t="str">
            <v>HORA</v>
          </cell>
          <cell r="E1574">
            <v>4800</v>
          </cell>
          <cell r="F1574">
            <v>0.08</v>
          </cell>
          <cell r="G1574">
            <v>60000</v>
          </cell>
        </row>
        <row r="1575">
          <cell r="A1575" t="str">
            <v>HEQ011</v>
          </cell>
          <cell r="B1575" t="str">
            <v>GUADAÑADORA FS 280, CILINDRAJE 38.90 CM3</v>
          </cell>
          <cell r="D1575" t="str">
            <v>HORA</v>
          </cell>
          <cell r="E1575">
            <v>4800</v>
          </cell>
          <cell r="F1575">
            <v>0.08</v>
          </cell>
          <cell r="G1575">
            <v>60000</v>
          </cell>
        </row>
        <row r="1576">
          <cell r="A1576" t="str">
            <v/>
          </cell>
          <cell r="D1576" t="str">
            <v/>
          </cell>
          <cell r="E1576" t="str">
            <v/>
          </cell>
          <cell r="G1576" t="str">
            <v/>
          </cell>
        </row>
        <row r="1577">
          <cell r="A1577" t="str">
            <v/>
          </cell>
          <cell r="D1577" t="str">
            <v/>
          </cell>
          <cell r="E1577" t="str">
            <v/>
          </cell>
          <cell r="G1577" t="str">
            <v/>
          </cell>
        </row>
        <row r="1578">
          <cell r="A1578" t="str">
            <v/>
          </cell>
          <cell r="D1578" t="str">
            <v/>
          </cell>
          <cell r="E1578" t="str">
            <v/>
          </cell>
          <cell r="G1578" t="str">
            <v/>
          </cell>
        </row>
        <row r="1579">
          <cell r="A1579" t="str">
            <v>HEQ001</v>
          </cell>
          <cell r="B1579" t="str">
            <v>HERRAMIENTA MENOR (5% DE LA MANO DE OBRA)</v>
          </cell>
          <cell r="D1579" t="str">
            <v>%</v>
          </cell>
          <cell r="E1579">
            <v>0.05</v>
          </cell>
          <cell r="G1579" t="str">
            <v/>
          </cell>
        </row>
        <row r="1580">
          <cell r="A1580" t="str">
            <v>HEQ001</v>
          </cell>
          <cell r="B1580" t="str">
            <v>HERRAMIENTA MENOR (5% DE LA MANO DE OBRA)</v>
          </cell>
          <cell r="D1580" t="str">
            <v>%</v>
          </cell>
          <cell r="E1580">
            <v>0.05</v>
          </cell>
          <cell r="F1580">
            <v>386020</v>
          </cell>
          <cell r="G1580">
            <v>19301</v>
          </cell>
        </row>
        <row r="1581">
          <cell r="F1581" t="str">
            <v>SUBTOTAL</v>
          </cell>
          <cell r="G1581">
            <v>139301</v>
          </cell>
        </row>
        <row r="1583">
          <cell r="A1583" t="str">
            <v>II. MATERIALES</v>
          </cell>
        </row>
        <row r="1584">
          <cell r="A1584" t="str">
            <v>CÓDIGO</v>
          </cell>
          <cell r="B1584" t="str">
            <v>DESCRIPCIÓN</v>
          </cell>
          <cell r="C1584" t="str">
            <v>UNIDAD</v>
          </cell>
          <cell r="D1584" t="str">
            <v>CANTIDAD</v>
          </cell>
          <cell r="E1584" t="str">
            <v>DESP.</v>
          </cell>
          <cell r="F1584" t="str">
            <v>PRECIO UNIT.</v>
          </cell>
          <cell r="G1584" t="str">
            <v>VR. UNITARIO</v>
          </cell>
        </row>
        <row r="1585">
          <cell r="A1585" t="str">
            <v/>
          </cell>
          <cell r="C1585" t="str">
            <v/>
          </cell>
          <cell r="F1585" t="str">
            <v/>
          </cell>
          <cell r="G1585" t="str">
            <v/>
          </cell>
        </row>
        <row r="1586">
          <cell r="A1586" t="str">
            <v/>
          </cell>
          <cell r="C1586" t="str">
            <v/>
          </cell>
          <cell r="F1586" t="str">
            <v/>
          </cell>
          <cell r="G1586" t="str">
            <v/>
          </cell>
        </row>
        <row r="1587">
          <cell r="A1587" t="str">
            <v/>
          </cell>
          <cell r="C1587" t="str">
            <v/>
          </cell>
          <cell r="F1587" t="str">
            <v/>
          </cell>
          <cell r="G1587" t="str">
            <v/>
          </cell>
        </row>
        <row r="1588">
          <cell r="A1588" t="str">
            <v/>
          </cell>
          <cell r="C1588" t="str">
            <v/>
          </cell>
          <cell r="F1588" t="str">
            <v/>
          </cell>
          <cell r="G1588" t="str">
            <v/>
          </cell>
        </row>
        <row r="1589">
          <cell r="A1589" t="str">
            <v/>
          </cell>
          <cell r="C1589" t="str">
            <v/>
          </cell>
          <cell r="F1589" t="str">
            <v/>
          </cell>
          <cell r="G1589" t="str">
            <v/>
          </cell>
        </row>
        <row r="1590">
          <cell r="A1590" t="str">
            <v/>
          </cell>
          <cell r="C1590" t="str">
            <v/>
          </cell>
          <cell r="F1590" t="str">
            <v/>
          </cell>
          <cell r="G1590" t="str">
            <v/>
          </cell>
        </row>
        <row r="1591">
          <cell r="A1591" t="str">
            <v/>
          </cell>
          <cell r="C1591" t="str">
            <v/>
          </cell>
          <cell r="F1591" t="str">
            <v/>
          </cell>
          <cell r="G1591" t="str">
            <v/>
          </cell>
        </row>
        <row r="1592">
          <cell r="A1592" t="str">
            <v/>
          </cell>
          <cell r="C1592" t="str">
            <v/>
          </cell>
          <cell r="F1592" t="str">
            <v/>
          </cell>
          <cell r="G1592" t="str">
            <v/>
          </cell>
        </row>
        <row r="1593">
          <cell r="A1593" t="str">
            <v/>
          </cell>
          <cell r="C1593" t="str">
            <v/>
          </cell>
          <cell r="F1593" t="str">
            <v/>
          </cell>
          <cell r="G1593" t="str">
            <v/>
          </cell>
        </row>
        <row r="1594">
          <cell r="A1594" t="str">
            <v/>
          </cell>
          <cell r="C1594" t="str">
            <v/>
          </cell>
          <cell r="F1594" t="str">
            <v/>
          </cell>
          <cell r="G1594" t="str">
            <v/>
          </cell>
        </row>
        <row r="1595">
          <cell r="A1595" t="str">
            <v/>
          </cell>
          <cell r="C1595" t="str">
            <v/>
          </cell>
          <cell r="F1595" t="str">
            <v/>
          </cell>
          <cell r="G1595" t="str">
            <v/>
          </cell>
        </row>
        <row r="1596">
          <cell r="A1596" t="str">
            <v/>
          </cell>
          <cell r="C1596" t="str">
            <v/>
          </cell>
          <cell r="F1596" t="str">
            <v/>
          </cell>
          <cell r="G1596" t="str">
            <v/>
          </cell>
        </row>
        <row r="1597">
          <cell r="A1597" t="str">
            <v/>
          </cell>
          <cell r="C1597" t="str">
            <v/>
          </cell>
          <cell r="F1597" t="str">
            <v/>
          </cell>
          <cell r="G1597" t="str">
            <v/>
          </cell>
        </row>
        <row r="1598">
          <cell r="A1598" t="str">
            <v/>
          </cell>
          <cell r="C1598" t="str">
            <v/>
          </cell>
          <cell r="F1598" t="str">
            <v/>
          </cell>
          <cell r="G1598" t="str">
            <v/>
          </cell>
        </row>
        <row r="1599">
          <cell r="F1599" t="str">
            <v>SUBTOTAL</v>
          </cell>
          <cell r="G1599" t="str">
            <v/>
          </cell>
        </row>
        <row r="1601">
          <cell r="A1601" t="str">
            <v>III. TRANSPORTES</v>
          </cell>
        </row>
        <row r="1602">
          <cell r="A1602" t="str">
            <v>CÓDIGO</v>
          </cell>
          <cell r="B1602" t="str">
            <v>DESCRIPCIÓN</v>
          </cell>
          <cell r="C1602" t="str">
            <v>TIPO</v>
          </cell>
          <cell r="D1602" t="str">
            <v>VOLUMEN/PESO</v>
          </cell>
          <cell r="E1602" t="str">
            <v>DISTANCIA</v>
          </cell>
          <cell r="F1602" t="str">
            <v>TARIFA</v>
          </cell>
          <cell r="G1602" t="str">
            <v>VR. UNITARIO</v>
          </cell>
        </row>
        <row r="1603">
          <cell r="A1603" t="str">
            <v>TR007</v>
          </cell>
          <cell r="B1603" t="str">
            <v xml:space="preserve">TRANSPORTE MATERIAL PROVENIENTE DE ROCERIA </v>
          </cell>
          <cell r="D1603">
            <v>0.35</v>
          </cell>
          <cell r="E1603">
            <v>35</v>
          </cell>
          <cell r="F1603">
            <v>5000</v>
          </cell>
          <cell r="G1603">
            <v>61250</v>
          </cell>
        </row>
        <row r="1604">
          <cell r="A1604" t="str">
            <v/>
          </cell>
          <cell r="E1604" t="str">
            <v/>
          </cell>
          <cell r="F1604" t="str">
            <v/>
          </cell>
          <cell r="G1604" t="str">
            <v/>
          </cell>
        </row>
        <row r="1605">
          <cell r="A1605" t="str">
            <v/>
          </cell>
          <cell r="E1605" t="str">
            <v/>
          </cell>
          <cell r="F1605" t="str">
            <v/>
          </cell>
          <cell r="G1605" t="str">
            <v/>
          </cell>
        </row>
        <row r="1606">
          <cell r="F1606" t="str">
            <v>SUBTOTAL</v>
          </cell>
          <cell r="G1606">
            <v>61250</v>
          </cell>
        </row>
        <row r="1608">
          <cell r="A1608" t="str">
            <v>IV. MANO DE OBRA</v>
          </cell>
        </row>
        <row r="1609">
          <cell r="A1609" t="str">
            <v>CÓDIGO</v>
          </cell>
          <cell r="B1609" t="str">
            <v>CARGOS PERSONAL</v>
          </cell>
          <cell r="D1609" t="str">
            <v>CANTIDAD</v>
          </cell>
          <cell r="E1609" t="str">
            <v>JORNAL TOTAL</v>
          </cell>
          <cell r="F1609" t="str">
            <v>RENDIMIENTO</v>
          </cell>
          <cell r="G1609" t="str">
            <v>VR. UNITARIO</v>
          </cell>
        </row>
        <row r="1610">
          <cell r="A1610" t="str">
            <v>MO032</v>
          </cell>
          <cell r="B1610" t="str">
            <v>AYUDANTE RASO</v>
          </cell>
          <cell r="D1610">
            <v>4</v>
          </cell>
          <cell r="E1610">
            <v>57903</v>
          </cell>
          <cell r="F1610">
            <v>0.6</v>
          </cell>
          <cell r="G1610">
            <v>386020</v>
          </cell>
        </row>
        <row r="1611">
          <cell r="A1611" t="str">
            <v/>
          </cell>
          <cell r="E1611" t="str">
            <v/>
          </cell>
          <cell r="F1611" t="str">
            <v/>
          </cell>
          <cell r="G1611" t="str">
            <v/>
          </cell>
        </row>
        <row r="1612">
          <cell r="A1612" t="str">
            <v/>
          </cell>
          <cell r="E1612" t="str">
            <v/>
          </cell>
          <cell r="F1612" t="str">
            <v/>
          </cell>
          <cell r="G1612" t="str">
            <v/>
          </cell>
        </row>
        <row r="1613">
          <cell r="A1613" t="str">
            <v/>
          </cell>
          <cell r="E1613" t="str">
            <v/>
          </cell>
          <cell r="F1613" t="str">
            <v/>
          </cell>
          <cell r="G1613" t="str">
            <v/>
          </cell>
        </row>
        <row r="1614">
          <cell r="F1614" t="str">
            <v>SUBTOTAL</v>
          </cell>
          <cell r="G1614">
            <v>386020</v>
          </cell>
        </row>
        <row r="1616">
          <cell r="A1616" t="str">
            <v>V. SERVICIOS</v>
          </cell>
        </row>
        <row r="1617">
          <cell r="A1617" t="str">
            <v>CÓDIGO</v>
          </cell>
          <cell r="B1617" t="str">
            <v>DESCRIPCIÓN</v>
          </cell>
          <cell r="D1617" t="str">
            <v>UNIDAD</v>
          </cell>
          <cell r="E1617" t="str">
            <v>CANTIDAD</v>
          </cell>
          <cell r="F1617" t="str">
            <v>PRECIO UNIT.</v>
          </cell>
          <cell r="G1617" t="str">
            <v>VR. UNITARIO</v>
          </cell>
        </row>
        <row r="1618">
          <cell r="A1618" t="str">
            <v/>
          </cell>
          <cell r="D1618" t="str">
            <v/>
          </cell>
          <cell r="F1618" t="str">
            <v/>
          </cell>
          <cell r="G1618" t="str">
            <v/>
          </cell>
        </row>
        <row r="1619">
          <cell r="A1619" t="str">
            <v/>
          </cell>
          <cell r="D1619" t="str">
            <v/>
          </cell>
          <cell r="F1619" t="str">
            <v/>
          </cell>
          <cell r="G1619" t="str">
            <v/>
          </cell>
        </row>
        <row r="1620">
          <cell r="A1620" t="str">
            <v/>
          </cell>
          <cell r="D1620" t="str">
            <v/>
          </cell>
          <cell r="F1620" t="str">
            <v/>
          </cell>
          <cell r="G1620" t="str">
            <v/>
          </cell>
        </row>
        <row r="1621">
          <cell r="F1621" t="str">
            <v>SUBTOTAL</v>
          </cell>
          <cell r="G1621" t="str">
            <v/>
          </cell>
        </row>
        <row r="1623">
          <cell r="A1623" t="str">
            <v>TOTAL COSTO DIRECTO</v>
          </cell>
          <cell r="G1623">
            <v>586571</v>
          </cell>
        </row>
        <row r="1625">
          <cell r="A1625" t="str">
            <v>2. COSTOS INDIRECTOS</v>
          </cell>
        </row>
        <row r="1627">
          <cell r="A1627" t="str">
            <v>DESCRIPCIÓN</v>
          </cell>
          <cell r="F1627" t="str">
            <v>PORCENTAJE</v>
          </cell>
          <cell r="G1627" t="str">
            <v>VALOR TOTAL</v>
          </cell>
        </row>
        <row r="1628">
          <cell r="A1628" t="str">
            <v>ADMINISTRACION</v>
          </cell>
          <cell r="F1628">
            <v>0.27879999999999999</v>
          </cell>
          <cell r="G1628">
            <v>163535.99479999999</v>
          </cell>
        </row>
        <row r="1629">
          <cell r="A1629" t="str">
            <v>IMPREVISTOS</v>
          </cell>
          <cell r="F1629" t="str">
            <v/>
          </cell>
          <cell r="G1629" t="str">
            <v/>
          </cell>
        </row>
        <row r="1630">
          <cell r="A1630" t="str">
            <v>UTILIDADES</v>
          </cell>
          <cell r="F1630">
            <v>0.05</v>
          </cell>
          <cell r="G1630">
            <v>29328.550000000003</v>
          </cell>
        </row>
        <row r="1631">
          <cell r="A1631" t="str">
            <v>TOTAL COSTO INDIRECTO</v>
          </cell>
          <cell r="F1631">
            <v>0.32879999999999998</v>
          </cell>
          <cell r="G1631">
            <v>192865</v>
          </cell>
        </row>
        <row r="1633">
          <cell r="A1633" t="str">
            <v>PRECIO UNITARIO TOTAL APROXIMADO AL PESO</v>
          </cell>
          <cell r="G1633">
            <v>779436</v>
          </cell>
        </row>
        <row r="1635">
          <cell r="B1635" t="str">
            <v xml:space="preserve">RESPONSABLE: JOSE ENRIQUE CASTRO CASTRO </v>
          </cell>
        </row>
        <row r="1636">
          <cell r="B1636" t="str">
            <v xml:space="preserve">SECRETARIO DE PLANEACION </v>
          </cell>
        </row>
        <row r="1637">
          <cell r="B1637" t="str">
            <v xml:space="preserve">SECRETARIA DE PLANEACION </v>
          </cell>
        </row>
        <row r="1638">
          <cell r="B1638" t="str">
            <v/>
          </cell>
          <cell r="D1638" t="str">
            <v>FIRMA RESPONSABLE</v>
          </cell>
        </row>
        <row r="1639">
          <cell r="A1639" t="str">
            <v>DEPARTAMENTO DE ANTIOQUIA</v>
          </cell>
          <cell r="F1639" t="str">
            <v/>
          </cell>
        </row>
        <row r="1640">
          <cell r="A1640" t="str">
            <v>MUNICIPIO DE MONTEBELLO</v>
          </cell>
        </row>
        <row r="1641">
          <cell r="A1641" t="str">
            <v>PROYECTO: Mantenimiento y Mejoramiento de Vías Terciarias en los Municipios de Montebello y Santa Barbara</v>
          </cell>
        </row>
        <row r="1643">
          <cell r="A1643" t="str">
            <v>ANÁLISIS DE PRECIOS UNITARIOS</v>
          </cell>
        </row>
        <row r="1645">
          <cell r="A1645" t="str">
            <v>ITEM DE PAGO</v>
          </cell>
          <cell r="B1645" t="str">
            <v>DESCRIPCIÓN</v>
          </cell>
          <cell r="E1645" t="str">
            <v>UNIDAD</v>
          </cell>
          <cell r="F1645" t="str">
            <v>CANTIDAD</v>
          </cell>
          <cell r="G1645" t="str">
            <v>COSTO DIRECTO</v>
          </cell>
        </row>
        <row r="1646">
          <cell r="A1646">
            <v>4.3</v>
          </cell>
          <cell r="B1646" t="str">
            <v>Conformación de la calzada existente, incluye nivelacion, compactacion y limpieza, ademas de todo lo necesario para la correcta ejeuccion de la actividad.</v>
          </cell>
          <cell r="E1646" t="str">
            <v>m2</v>
          </cell>
          <cell r="F1646">
            <v>2450</v>
          </cell>
          <cell r="G1646">
            <v>1247</v>
          </cell>
        </row>
        <row r="1648">
          <cell r="A1648" t="str">
            <v>1. COSTOS DIRECTOS</v>
          </cell>
        </row>
        <row r="1650">
          <cell r="A1650" t="str">
            <v>I. EQUIPO</v>
          </cell>
        </row>
        <row r="1651">
          <cell r="A1651" t="str">
            <v>CÓDIGO</v>
          </cell>
          <cell r="B1651" t="str">
            <v>DESCRIPCIÓN</v>
          </cell>
          <cell r="D1651" t="str">
            <v>UNIDAD</v>
          </cell>
          <cell r="E1651" t="str">
            <v>TARIFA</v>
          </cell>
          <cell r="F1651" t="str">
            <v>RENDIMIENTO</v>
          </cell>
          <cell r="G1651" t="str">
            <v>VR. UNITARIO</v>
          </cell>
        </row>
        <row r="1652">
          <cell r="A1652" t="str">
            <v>HEQ005</v>
          </cell>
          <cell r="B1652" t="str">
            <v>MOTONIVELADORA CATERPILLAR 120 - 140</v>
          </cell>
          <cell r="D1652" t="str">
            <v>HORA</v>
          </cell>
          <cell r="E1652">
            <v>220000</v>
          </cell>
          <cell r="F1652">
            <v>600</v>
          </cell>
          <cell r="G1652">
            <v>366.66666666666669</v>
          </cell>
        </row>
        <row r="1653">
          <cell r="A1653" t="str">
            <v>HEQ006</v>
          </cell>
          <cell r="B1653" t="str">
            <v>CARROTANQUE  AGUA</v>
          </cell>
          <cell r="D1653" t="str">
            <v>HORA</v>
          </cell>
          <cell r="E1653">
            <v>120000</v>
          </cell>
          <cell r="F1653">
            <v>600</v>
          </cell>
          <cell r="G1653">
            <v>200</v>
          </cell>
        </row>
        <row r="1654">
          <cell r="A1654" t="str">
            <v>HEQ003</v>
          </cell>
          <cell r="B1654" t="str">
            <v>VIBROCOMPACTOR DE RODILLLO 10 TON</v>
          </cell>
          <cell r="D1654" t="str">
            <v xml:space="preserve">DIA </v>
          </cell>
          <cell r="E1654">
            <v>185000</v>
          </cell>
          <cell r="F1654">
            <v>600</v>
          </cell>
          <cell r="G1654">
            <v>308.33333333333331</v>
          </cell>
        </row>
        <row r="1655">
          <cell r="A1655" t="str">
            <v/>
          </cell>
          <cell r="D1655" t="str">
            <v/>
          </cell>
          <cell r="E1655" t="str">
            <v/>
          </cell>
          <cell r="G1655" t="str">
            <v/>
          </cell>
        </row>
        <row r="1656">
          <cell r="A1656" t="str">
            <v/>
          </cell>
          <cell r="D1656" t="str">
            <v/>
          </cell>
          <cell r="E1656" t="str">
            <v/>
          </cell>
          <cell r="G1656" t="str">
            <v/>
          </cell>
        </row>
        <row r="1657">
          <cell r="A1657" t="str">
            <v/>
          </cell>
          <cell r="D1657" t="str">
            <v/>
          </cell>
          <cell r="E1657" t="str">
            <v/>
          </cell>
          <cell r="G1657" t="str">
            <v/>
          </cell>
        </row>
        <row r="1658">
          <cell r="A1658" t="str">
            <v>HEQ001</v>
          </cell>
          <cell r="B1658" t="str">
            <v>HERRAMIENTA MENOR (5% DE LA MANO DE OBRA)</v>
          </cell>
          <cell r="D1658" t="str">
            <v>%</v>
          </cell>
          <cell r="E1658">
            <v>0.05</v>
          </cell>
          <cell r="F1658">
            <v>144.75749999999999</v>
          </cell>
          <cell r="G1658">
            <v>7.2378749999999998</v>
          </cell>
        </row>
        <row r="1659">
          <cell r="F1659" t="str">
            <v>SUBTOTAL</v>
          </cell>
          <cell r="G1659">
            <v>882.23787500000003</v>
          </cell>
        </row>
        <row r="1661">
          <cell r="A1661" t="str">
            <v>II. MATERIALES</v>
          </cell>
        </row>
        <row r="1662">
          <cell r="A1662" t="str">
            <v>CÓDIGO</v>
          </cell>
          <cell r="B1662" t="str">
            <v>DESCRIPCIÓN</v>
          </cell>
          <cell r="C1662" t="str">
            <v>UNIDAD</v>
          </cell>
          <cell r="D1662" t="str">
            <v>CANTIDAD</v>
          </cell>
          <cell r="E1662" t="str">
            <v>DESP.</v>
          </cell>
          <cell r="F1662" t="str">
            <v>PRECIO UNIT.</v>
          </cell>
          <cell r="G1662" t="str">
            <v>VR. UNITARIO</v>
          </cell>
        </row>
        <row r="1663">
          <cell r="A1663" t="str">
            <v>MA019</v>
          </cell>
          <cell r="B1663" t="str">
            <v>AGUA</v>
          </cell>
          <cell r="C1663" t="str">
            <v>LT</v>
          </cell>
          <cell r="D1663">
            <v>3</v>
          </cell>
          <cell r="E1663">
            <v>0.05</v>
          </cell>
          <cell r="F1663">
            <v>70</v>
          </cell>
          <cell r="G1663">
            <v>220.5</v>
          </cell>
        </row>
        <row r="1664">
          <cell r="A1664" t="str">
            <v/>
          </cell>
          <cell r="C1664" t="str">
            <v/>
          </cell>
          <cell r="F1664" t="str">
            <v/>
          </cell>
          <cell r="G1664" t="str">
            <v/>
          </cell>
        </row>
        <row r="1665">
          <cell r="A1665" t="str">
            <v/>
          </cell>
          <cell r="C1665" t="str">
            <v/>
          </cell>
          <cell r="F1665" t="str">
            <v/>
          </cell>
          <cell r="G1665" t="str">
            <v/>
          </cell>
        </row>
        <row r="1666">
          <cell r="A1666" t="str">
            <v/>
          </cell>
          <cell r="C1666" t="str">
            <v/>
          </cell>
          <cell r="F1666" t="str">
            <v/>
          </cell>
          <cell r="G1666" t="str">
            <v/>
          </cell>
        </row>
        <row r="1667">
          <cell r="A1667" t="str">
            <v/>
          </cell>
          <cell r="C1667" t="str">
            <v/>
          </cell>
          <cell r="F1667" t="str">
            <v/>
          </cell>
          <cell r="G1667" t="str">
            <v/>
          </cell>
        </row>
        <row r="1668">
          <cell r="A1668" t="str">
            <v/>
          </cell>
          <cell r="C1668" t="str">
            <v/>
          </cell>
          <cell r="F1668" t="str">
            <v/>
          </cell>
          <cell r="G1668" t="str">
            <v/>
          </cell>
        </row>
        <row r="1669">
          <cell r="A1669" t="str">
            <v/>
          </cell>
          <cell r="C1669" t="str">
            <v/>
          </cell>
          <cell r="F1669" t="str">
            <v/>
          </cell>
          <cell r="G1669" t="str">
            <v/>
          </cell>
        </row>
        <row r="1670">
          <cell r="A1670" t="str">
            <v/>
          </cell>
          <cell r="C1670" t="str">
            <v/>
          </cell>
          <cell r="F1670" t="str">
            <v/>
          </cell>
          <cell r="G1670" t="str">
            <v/>
          </cell>
        </row>
        <row r="1671">
          <cell r="A1671" t="str">
            <v/>
          </cell>
          <cell r="C1671" t="str">
            <v/>
          </cell>
          <cell r="F1671" t="str">
            <v/>
          </cell>
          <cell r="G1671" t="str">
            <v/>
          </cell>
        </row>
        <row r="1672">
          <cell r="A1672" t="str">
            <v/>
          </cell>
          <cell r="C1672" t="str">
            <v/>
          </cell>
          <cell r="F1672" t="str">
            <v/>
          </cell>
          <cell r="G1672" t="str">
            <v/>
          </cell>
        </row>
        <row r="1673">
          <cell r="A1673" t="str">
            <v/>
          </cell>
          <cell r="C1673" t="str">
            <v/>
          </cell>
          <cell r="F1673" t="str">
            <v/>
          </cell>
          <cell r="G1673" t="str">
            <v/>
          </cell>
        </row>
        <row r="1674">
          <cell r="A1674" t="str">
            <v/>
          </cell>
          <cell r="C1674" t="str">
            <v/>
          </cell>
          <cell r="F1674" t="str">
            <v/>
          </cell>
          <cell r="G1674" t="str">
            <v/>
          </cell>
        </row>
        <row r="1675">
          <cell r="A1675" t="str">
            <v/>
          </cell>
          <cell r="C1675" t="str">
            <v/>
          </cell>
          <cell r="F1675" t="str">
            <v/>
          </cell>
          <cell r="G1675" t="str">
            <v/>
          </cell>
        </row>
        <row r="1676">
          <cell r="A1676" t="str">
            <v/>
          </cell>
          <cell r="C1676" t="str">
            <v/>
          </cell>
          <cell r="F1676" t="str">
            <v/>
          </cell>
          <cell r="G1676" t="str">
            <v/>
          </cell>
        </row>
        <row r="1677">
          <cell r="F1677" t="str">
            <v>SUBTOTAL</v>
          </cell>
          <cell r="G1677">
            <v>220.5</v>
          </cell>
        </row>
        <row r="1679">
          <cell r="A1679" t="str">
            <v>III. TRANSPORTES</v>
          </cell>
        </row>
        <row r="1680">
          <cell r="A1680" t="str">
            <v>CÓDIGO</v>
          </cell>
          <cell r="B1680" t="str">
            <v>DESCRIPCIÓN</v>
          </cell>
          <cell r="C1680" t="str">
            <v>TIPO</v>
          </cell>
          <cell r="D1680" t="str">
            <v>VOLUMEN/PESO</v>
          </cell>
          <cell r="E1680" t="str">
            <v>DISTANCIA</v>
          </cell>
          <cell r="F1680" t="str">
            <v>TARIFA</v>
          </cell>
          <cell r="G1680" t="str">
            <v>VR. UNITARIO</v>
          </cell>
        </row>
        <row r="1681">
          <cell r="A1681" t="str">
            <v/>
          </cell>
          <cell r="F1681" t="str">
            <v/>
          </cell>
          <cell r="G1681" t="str">
            <v/>
          </cell>
        </row>
        <row r="1682">
          <cell r="A1682" t="str">
            <v/>
          </cell>
          <cell r="F1682" t="str">
            <v/>
          </cell>
          <cell r="G1682" t="str">
            <v/>
          </cell>
        </row>
        <row r="1683">
          <cell r="A1683" t="str">
            <v/>
          </cell>
          <cell r="E1683" t="str">
            <v/>
          </cell>
          <cell r="F1683" t="str">
            <v/>
          </cell>
          <cell r="G1683" t="str">
            <v/>
          </cell>
        </row>
        <row r="1684">
          <cell r="F1684" t="str">
            <v>SUBTOTAL</v>
          </cell>
          <cell r="G1684" t="str">
            <v/>
          </cell>
        </row>
        <row r="1686">
          <cell r="A1686" t="str">
            <v>IV. MANO DE OBRA</v>
          </cell>
        </row>
        <row r="1687">
          <cell r="A1687" t="str">
            <v>CÓDIGO</v>
          </cell>
          <cell r="B1687" t="str">
            <v>CARGOS PERSONAL</v>
          </cell>
          <cell r="D1687" t="str">
            <v>CANTIDAD</v>
          </cell>
          <cell r="E1687" t="str">
            <v>JORNAL TOTAL</v>
          </cell>
          <cell r="F1687" t="str">
            <v>RENDIMIENTO</v>
          </cell>
          <cell r="G1687" t="str">
            <v>VR. UNITARIO</v>
          </cell>
        </row>
        <row r="1688">
          <cell r="A1688" t="str">
            <v>MO032</v>
          </cell>
          <cell r="B1688" t="str">
            <v>AYUDANTE RASO</v>
          </cell>
          <cell r="D1688">
            <v>4</v>
          </cell>
          <cell r="E1688">
            <v>57903</v>
          </cell>
          <cell r="F1688">
            <v>1600</v>
          </cell>
          <cell r="G1688">
            <v>144.75749999999999</v>
          </cell>
        </row>
        <row r="1689">
          <cell r="A1689" t="str">
            <v/>
          </cell>
          <cell r="E1689" t="str">
            <v/>
          </cell>
          <cell r="F1689" t="str">
            <v/>
          </cell>
          <cell r="G1689" t="str">
            <v/>
          </cell>
        </row>
        <row r="1690">
          <cell r="A1690" t="str">
            <v/>
          </cell>
          <cell r="E1690" t="str">
            <v/>
          </cell>
          <cell r="F1690" t="str">
            <v/>
          </cell>
          <cell r="G1690" t="str">
            <v/>
          </cell>
        </row>
        <row r="1691">
          <cell r="A1691" t="str">
            <v/>
          </cell>
          <cell r="E1691" t="str">
            <v/>
          </cell>
          <cell r="F1691" t="str">
            <v/>
          </cell>
          <cell r="G1691" t="str">
            <v/>
          </cell>
        </row>
        <row r="1692">
          <cell r="F1692" t="str">
            <v>SUBTOTAL</v>
          </cell>
          <cell r="G1692">
            <v>144.75749999999999</v>
          </cell>
        </row>
        <row r="1694">
          <cell r="A1694" t="str">
            <v>V. SERVICIOS</v>
          </cell>
        </row>
        <row r="1695">
          <cell r="A1695" t="str">
            <v>CÓDIGO</v>
          </cell>
          <cell r="B1695" t="str">
            <v>DESCRIPCIÓN</v>
          </cell>
          <cell r="D1695" t="str">
            <v>UNIDAD</v>
          </cell>
          <cell r="E1695" t="str">
            <v>CANTIDAD</v>
          </cell>
          <cell r="F1695" t="str">
            <v>PRECIO UNIT.</v>
          </cell>
          <cell r="G1695" t="str">
            <v>VR. UNITARIO</v>
          </cell>
        </row>
        <row r="1696">
          <cell r="A1696" t="str">
            <v/>
          </cell>
          <cell r="D1696" t="str">
            <v/>
          </cell>
          <cell r="F1696" t="str">
            <v/>
          </cell>
          <cell r="G1696" t="str">
            <v/>
          </cell>
        </row>
        <row r="1697">
          <cell r="A1697" t="str">
            <v/>
          </cell>
          <cell r="D1697" t="str">
            <v/>
          </cell>
          <cell r="F1697" t="str">
            <v/>
          </cell>
          <cell r="G1697" t="str">
            <v/>
          </cell>
        </row>
        <row r="1698">
          <cell r="A1698" t="str">
            <v/>
          </cell>
          <cell r="D1698" t="str">
            <v/>
          </cell>
          <cell r="F1698" t="str">
            <v/>
          </cell>
          <cell r="G1698" t="str">
            <v/>
          </cell>
        </row>
        <row r="1699">
          <cell r="F1699" t="str">
            <v>SUBTOTAL</v>
          </cell>
          <cell r="G1699" t="str">
            <v/>
          </cell>
        </row>
        <row r="1701">
          <cell r="A1701" t="str">
            <v>TOTAL COSTO DIRECTO</v>
          </cell>
          <cell r="G1701">
            <v>1247</v>
          </cell>
        </row>
        <row r="1703">
          <cell r="A1703" t="str">
            <v>2. COSTOS INDIRECTOS</v>
          </cell>
        </row>
        <row r="1705">
          <cell r="A1705" t="str">
            <v>DESCRIPCIÓN</v>
          </cell>
          <cell r="F1705" t="str">
            <v>PORCENTAJE</v>
          </cell>
          <cell r="G1705" t="str">
            <v>VALOR TOTAL</v>
          </cell>
        </row>
        <row r="1706">
          <cell r="A1706" t="str">
            <v>ADMINISTRACION</v>
          </cell>
          <cell r="F1706">
            <v>0.27879999999999999</v>
          </cell>
          <cell r="G1706">
            <v>347.66359999999997</v>
          </cell>
        </row>
        <row r="1707">
          <cell r="A1707" t="str">
            <v>IMPREVISTOS</v>
          </cell>
          <cell r="F1707" t="str">
            <v/>
          </cell>
          <cell r="G1707" t="str">
            <v/>
          </cell>
        </row>
        <row r="1708">
          <cell r="A1708" t="str">
            <v>UTILIDADES</v>
          </cell>
          <cell r="F1708">
            <v>0.05</v>
          </cell>
          <cell r="G1708">
            <v>62.35</v>
          </cell>
        </row>
        <row r="1709">
          <cell r="A1709" t="str">
            <v>TOTAL COSTO INDIRECTO</v>
          </cell>
          <cell r="F1709">
            <v>0.32879999999999998</v>
          </cell>
          <cell r="G1709">
            <v>410</v>
          </cell>
        </row>
        <row r="1711">
          <cell r="A1711" t="str">
            <v>PRECIO UNITARIO TOTAL APROXIMADO AL PESO</v>
          </cell>
          <cell r="G1711">
            <v>1657</v>
          </cell>
        </row>
        <row r="1713">
          <cell r="B1713" t="str">
            <v xml:space="preserve">RESPONSABLE: JOSE ENRIQUE CASTRO CASTRO </v>
          </cell>
        </row>
        <row r="1714">
          <cell r="B1714" t="str">
            <v xml:space="preserve">SECRETARIO DE PLANEACION </v>
          </cell>
        </row>
        <row r="1715">
          <cell r="B1715" t="str">
            <v xml:space="preserve">SECRETARIA DE PLANEACION </v>
          </cell>
        </row>
        <row r="1716">
          <cell r="B1716" t="str">
            <v/>
          </cell>
          <cell r="D1716" t="str">
            <v>FIRMA RESPONSABLE</v>
          </cell>
        </row>
        <row r="1717">
          <cell r="A1717" t="str">
            <v>DEPARTAMENTO DE ANTIOQUIA</v>
          </cell>
          <cell r="F1717" t="str">
            <v/>
          </cell>
        </row>
        <row r="1718">
          <cell r="A1718" t="str">
            <v>MUNICIPIO DE MONTEBELLO</v>
          </cell>
        </row>
        <row r="1719">
          <cell r="A1719" t="str">
            <v>PROYECTO: Mantenimiento y Mejoramiento de Vías Terciarias en los Municipios de Montebello y Santa Barbara</v>
          </cell>
        </row>
        <row r="1721">
          <cell r="A1721" t="str">
            <v>ANÁLISIS DE PRECIOS UNITARIOS</v>
          </cell>
        </row>
        <row r="1723">
          <cell r="A1723" t="str">
            <v>ITEM DE PAGO</v>
          </cell>
          <cell r="B1723" t="str">
            <v>DESCRIPCIÓN</v>
          </cell>
          <cell r="E1723" t="str">
            <v>UNIDAD</v>
          </cell>
          <cell r="F1723" t="str">
            <v>CANTIDAD</v>
          </cell>
          <cell r="G1723" t="str">
            <v>COSTO DIRECTO</v>
          </cell>
        </row>
        <row r="1724">
          <cell r="A1724">
            <v>4.4000000000000004</v>
          </cell>
          <cell r="B1724" t="str">
            <v>Suministro, colocacion,  conformacion y compactacion de Subbase Granular Clase C, No incluye transporte. Compactacion hasta obtener una densidad minina del 95%, de la obtenida en el proctor modificado.</v>
          </cell>
          <cell r="E1724" t="str">
            <v>m3</v>
          </cell>
          <cell r="F1724">
            <v>367.5</v>
          </cell>
          <cell r="G1724">
            <v>92327</v>
          </cell>
        </row>
        <row r="1726">
          <cell r="A1726" t="str">
            <v>1. COSTOS DIRECTOS</v>
          </cell>
        </row>
        <row r="1728">
          <cell r="A1728" t="str">
            <v>I. EQUIPO</v>
          </cell>
        </row>
        <row r="1729">
          <cell r="A1729" t="str">
            <v>CÓDIGO</v>
          </cell>
          <cell r="B1729" t="str">
            <v>DESCRIPCIÓN</v>
          </cell>
          <cell r="D1729" t="str">
            <v>UNIDAD</v>
          </cell>
          <cell r="E1729" t="str">
            <v>TARIFA</v>
          </cell>
          <cell r="F1729" t="str">
            <v>RENDIMIENTO</v>
          </cell>
          <cell r="G1729" t="str">
            <v>VR. UNITARIO</v>
          </cell>
        </row>
        <row r="1730">
          <cell r="A1730" t="str">
            <v>HEQ005</v>
          </cell>
          <cell r="B1730" t="str">
            <v>MOTONIVELADORA CATERPILLAR 120 - 140</v>
          </cell>
          <cell r="D1730" t="str">
            <v>HORA</v>
          </cell>
          <cell r="E1730">
            <v>220000</v>
          </cell>
          <cell r="F1730">
            <v>40</v>
          </cell>
          <cell r="G1730">
            <v>5500</v>
          </cell>
        </row>
        <row r="1731">
          <cell r="A1731" t="str">
            <v>HEQ003</v>
          </cell>
          <cell r="B1731" t="str">
            <v>VIBROCOMPACTOR DE RODILLLO 10 TON</v>
          </cell>
          <cell r="D1731" t="str">
            <v xml:space="preserve">DIA </v>
          </cell>
          <cell r="E1731">
            <v>185000</v>
          </cell>
          <cell r="F1731">
            <v>40</v>
          </cell>
          <cell r="G1731">
            <v>4625</v>
          </cell>
        </row>
        <row r="1732">
          <cell r="A1732" t="str">
            <v>HEQ006</v>
          </cell>
          <cell r="B1732" t="str">
            <v>CARROTANQUE  AGUA</v>
          </cell>
          <cell r="D1732" t="str">
            <v>HORA</v>
          </cell>
          <cell r="E1732">
            <v>120000</v>
          </cell>
          <cell r="F1732">
            <v>40</v>
          </cell>
          <cell r="G1732">
            <v>3000</v>
          </cell>
        </row>
        <row r="1733">
          <cell r="A1733" t="str">
            <v/>
          </cell>
          <cell r="D1733" t="str">
            <v/>
          </cell>
          <cell r="E1733" t="str">
            <v/>
          </cell>
          <cell r="G1733" t="str">
            <v/>
          </cell>
        </row>
        <row r="1734">
          <cell r="A1734" t="str">
            <v/>
          </cell>
          <cell r="D1734" t="str">
            <v/>
          </cell>
          <cell r="E1734" t="str">
            <v/>
          </cell>
          <cell r="G1734" t="str">
            <v/>
          </cell>
        </row>
        <row r="1735">
          <cell r="A1735" t="str">
            <v/>
          </cell>
          <cell r="D1735" t="str">
            <v/>
          </cell>
          <cell r="E1735" t="str">
            <v/>
          </cell>
          <cell r="G1735" t="str">
            <v/>
          </cell>
        </row>
        <row r="1736">
          <cell r="A1736" t="str">
            <v>HEQ001</v>
          </cell>
          <cell r="B1736" t="str">
            <v>HERRAMIENTA MENOR (5% DE LA MANO DE OBRA)</v>
          </cell>
          <cell r="D1736" t="str">
            <v>%</v>
          </cell>
          <cell r="E1736">
            <v>0.05</v>
          </cell>
          <cell r="F1736">
            <v>935.2166666666667</v>
          </cell>
          <cell r="G1736">
            <v>46.760833333333338</v>
          </cell>
        </row>
        <row r="1737">
          <cell r="F1737" t="str">
            <v>SUBTOTAL</v>
          </cell>
          <cell r="G1737">
            <v>13171.760833333334</v>
          </cell>
        </row>
        <row r="1739">
          <cell r="A1739" t="str">
            <v>II. MATERIALES</v>
          </cell>
        </row>
        <row r="1740">
          <cell r="A1740" t="str">
            <v>CÓDIGO</v>
          </cell>
          <cell r="B1740" t="str">
            <v>DESCRIPCIÓN</v>
          </cell>
          <cell r="C1740" t="str">
            <v>UNIDAD</v>
          </cell>
          <cell r="D1740" t="str">
            <v>CANTIDAD</v>
          </cell>
          <cell r="E1740" t="str">
            <v>DESP.</v>
          </cell>
          <cell r="F1740" t="str">
            <v>PRECIO UNIT.</v>
          </cell>
          <cell r="G1740" t="str">
            <v>VR. UNITARIO</v>
          </cell>
        </row>
        <row r="1741">
          <cell r="A1741" t="str">
            <v>MA007</v>
          </cell>
          <cell r="B1741" t="str">
            <v>SUBBASE GRANULAR</v>
          </cell>
          <cell r="C1741" t="str">
            <v>M3</v>
          </cell>
          <cell r="D1741">
            <v>1.3</v>
          </cell>
          <cell r="E1741">
            <v>0</v>
          </cell>
          <cell r="F1741">
            <v>60000</v>
          </cell>
          <cell r="G1741">
            <v>78000</v>
          </cell>
        </row>
        <row r="1742">
          <cell r="A1742" t="str">
            <v>MA019</v>
          </cell>
          <cell r="B1742" t="str">
            <v>AGUA</v>
          </cell>
          <cell r="C1742" t="str">
            <v>LT</v>
          </cell>
          <cell r="D1742">
            <v>3</v>
          </cell>
          <cell r="E1742">
            <v>0.05</v>
          </cell>
          <cell r="F1742">
            <v>70</v>
          </cell>
          <cell r="G1742">
            <v>220.5</v>
          </cell>
        </row>
        <row r="1743">
          <cell r="A1743" t="str">
            <v/>
          </cell>
          <cell r="C1743" t="str">
            <v/>
          </cell>
          <cell r="F1743" t="str">
            <v/>
          </cell>
          <cell r="G1743" t="str">
            <v/>
          </cell>
        </row>
        <row r="1744">
          <cell r="A1744" t="str">
            <v/>
          </cell>
          <cell r="C1744" t="str">
            <v/>
          </cell>
          <cell r="F1744" t="str">
            <v/>
          </cell>
          <cell r="G1744" t="str">
            <v/>
          </cell>
        </row>
        <row r="1745">
          <cell r="A1745" t="str">
            <v/>
          </cell>
          <cell r="C1745" t="str">
            <v/>
          </cell>
          <cell r="F1745" t="str">
            <v/>
          </cell>
          <cell r="G1745" t="str">
            <v/>
          </cell>
        </row>
        <row r="1746">
          <cell r="A1746" t="str">
            <v/>
          </cell>
          <cell r="C1746" t="str">
            <v/>
          </cell>
          <cell r="F1746" t="str">
            <v/>
          </cell>
          <cell r="G1746" t="str">
            <v/>
          </cell>
        </row>
        <row r="1747">
          <cell r="A1747" t="str">
            <v/>
          </cell>
          <cell r="C1747" t="str">
            <v/>
          </cell>
          <cell r="F1747" t="str">
            <v/>
          </cell>
          <cell r="G1747" t="str">
            <v/>
          </cell>
        </row>
        <row r="1748">
          <cell r="A1748" t="str">
            <v/>
          </cell>
          <cell r="C1748" t="str">
            <v/>
          </cell>
          <cell r="F1748" t="str">
            <v/>
          </cell>
          <cell r="G1748" t="str">
            <v/>
          </cell>
        </row>
        <row r="1749">
          <cell r="A1749" t="str">
            <v/>
          </cell>
          <cell r="C1749" t="str">
            <v/>
          </cell>
          <cell r="F1749" t="str">
            <v/>
          </cell>
          <cell r="G1749" t="str">
            <v/>
          </cell>
        </row>
        <row r="1750">
          <cell r="A1750" t="str">
            <v/>
          </cell>
          <cell r="C1750" t="str">
            <v/>
          </cell>
          <cell r="F1750" t="str">
            <v/>
          </cell>
          <cell r="G1750" t="str">
            <v/>
          </cell>
        </row>
        <row r="1751">
          <cell r="A1751" t="str">
            <v/>
          </cell>
          <cell r="C1751" t="str">
            <v/>
          </cell>
          <cell r="F1751" t="str">
            <v/>
          </cell>
          <cell r="G1751" t="str">
            <v/>
          </cell>
        </row>
        <row r="1752">
          <cell r="A1752" t="str">
            <v/>
          </cell>
          <cell r="C1752" t="str">
            <v/>
          </cell>
          <cell r="F1752" t="str">
            <v/>
          </cell>
          <cell r="G1752" t="str">
            <v/>
          </cell>
        </row>
        <row r="1753">
          <cell r="A1753" t="str">
            <v/>
          </cell>
          <cell r="C1753" t="str">
            <v/>
          </cell>
          <cell r="F1753" t="str">
            <v/>
          </cell>
          <cell r="G1753" t="str">
            <v/>
          </cell>
        </row>
        <row r="1754">
          <cell r="A1754" t="str">
            <v/>
          </cell>
          <cell r="C1754" t="str">
            <v/>
          </cell>
          <cell r="F1754" t="str">
            <v/>
          </cell>
          <cell r="G1754" t="str">
            <v/>
          </cell>
        </row>
        <row r="1755">
          <cell r="F1755" t="str">
            <v>SUBTOTAL</v>
          </cell>
          <cell r="G1755">
            <v>78220.5</v>
          </cell>
        </row>
        <row r="1757">
          <cell r="A1757" t="str">
            <v>III. TRANSPORTES</v>
          </cell>
        </row>
        <row r="1758">
          <cell r="A1758" t="str">
            <v>CÓDIGO</v>
          </cell>
          <cell r="B1758" t="str">
            <v>DESCRIPCIÓN</v>
          </cell>
          <cell r="C1758" t="str">
            <v>TIPO</v>
          </cell>
          <cell r="D1758" t="str">
            <v>VOLUMEN/PESO</v>
          </cell>
          <cell r="E1758" t="str">
            <v>DISTANCIA</v>
          </cell>
          <cell r="F1758" t="str">
            <v>TARIFA</v>
          </cell>
          <cell r="G1758" t="str">
            <v>VR. UNITARIO</v>
          </cell>
        </row>
        <row r="1759">
          <cell r="A1759" t="str">
            <v/>
          </cell>
          <cell r="F1759" t="str">
            <v/>
          </cell>
          <cell r="G1759" t="str">
            <v/>
          </cell>
        </row>
        <row r="1760">
          <cell r="A1760" t="str">
            <v/>
          </cell>
          <cell r="E1760" t="str">
            <v/>
          </cell>
          <cell r="F1760" t="str">
            <v/>
          </cell>
          <cell r="G1760" t="str">
            <v/>
          </cell>
        </row>
        <row r="1761">
          <cell r="A1761" t="str">
            <v/>
          </cell>
          <cell r="E1761" t="str">
            <v/>
          </cell>
          <cell r="F1761" t="str">
            <v/>
          </cell>
          <cell r="G1761" t="str">
            <v/>
          </cell>
        </row>
        <row r="1762">
          <cell r="F1762" t="str">
            <v>SUBTOTAL</v>
          </cell>
          <cell r="G1762" t="str">
            <v/>
          </cell>
        </row>
        <row r="1764">
          <cell r="A1764" t="str">
            <v>IV. MANO DE OBRA</v>
          </cell>
        </row>
        <row r="1765">
          <cell r="A1765" t="str">
            <v>CÓDIGO</v>
          </cell>
          <cell r="B1765" t="str">
            <v>CARGOS PERSONAL</v>
          </cell>
          <cell r="D1765" t="str">
            <v>CANTIDAD</v>
          </cell>
          <cell r="E1765" t="str">
            <v>JORNAL TOTAL</v>
          </cell>
          <cell r="F1765" t="str">
            <v>RENDIMIENTO</v>
          </cell>
          <cell r="G1765" t="str">
            <v>VR. UNITARIO</v>
          </cell>
        </row>
        <row r="1766">
          <cell r="A1766" t="str">
            <v>MO032</v>
          </cell>
          <cell r="B1766" t="str">
            <v>AYUDANTE RASO</v>
          </cell>
          <cell r="D1766">
            <v>3</v>
          </cell>
          <cell r="E1766">
            <v>57903</v>
          </cell>
          <cell r="F1766">
            <v>300</v>
          </cell>
          <cell r="G1766">
            <v>579.03</v>
          </cell>
        </row>
        <row r="1767">
          <cell r="A1767" t="str">
            <v>MO029</v>
          </cell>
          <cell r="B1767" t="str">
            <v>OFICIAL DE OBRA CIVIL</v>
          </cell>
          <cell r="D1767">
            <v>1</v>
          </cell>
          <cell r="E1767">
            <v>106856</v>
          </cell>
          <cell r="F1767">
            <v>300</v>
          </cell>
          <cell r="G1767">
            <v>356.18666666666667</v>
          </cell>
        </row>
        <row r="1768">
          <cell r="A1768" t="str">
            <v/>
          </cell>
          <cell r="E1768" t="str">
            <v/>
          </cell>
          <cell r="F1768" t="str">
            <v/>
          </cell>
          <cell r="G1768" t="str">
            <v/>
          </cell>
        </row>
        <row r="1769">
          <cell r="A1769" t="str">
            <v/>
          </cell>
          <cell r="E1769" t="str">
            <v/>
          </cell>
          <cell r="F1769" t="str">
            <v/>
          </cell>
          <cell r="G1769" t="str">
            <v/>
          </cell>
        </row>
        <row r="1770">
          <cell r="F1770" t="str">
            <v>SUBTOTAL</v>
          </cell>
          <cell r="G1770">
            <v>935.2166666666667</v>
          </cell>
        </row>
        <row r="1772">
          <cell r="A1772" t="str">
            <v>V. SERVICIOS</v>
          </cell>
        </row>
        <row r="1773">
          <cell r="A1773" t="str">
            <v>CÓDIGO</v>
          </cell>
          <cell r="B1773" t="str">
            <v>DESCRIPCIÓN</v>
          </cell>
          <cell r="D1773" t="str">
            <v>UNIDAD</v>
          </cell>
          <cell r="E1773" t="str">
            <v>CANTIDAD</v>
          </cell>
          <cell r="F1773" t="str">
            <v>PRECIO UNIT.</v>
          </cell>
          <cell r="G1773" t="str">
            <v>VR. UNITARIO</v>
          </cell>
        </row>
        <row r="1774">
          <cell r="A1774" t="str">
            <v/>
          </cell>
          <cell r="D1774" t="str">
            <v/>
          </cell>
          <cell r="F1774" t="str">
            <v/>
          </cell>
          <cell r="G1774" t="str">
            <v/>
          </cell>
        </row>
        <row r="1775">
          <cell r="A1775" t="str">
            <v/>
          </cell>
          <cell r="D1775" t="str">
            <v/>
          </cell>
          <cell r="F1775" t="str">
            <v/>
          </cell>
          <cell r="G1775" t="str">
            <v/>
          </cell>
        </row>
        <row r="1776">
          <cell r="A1776" t="str">
            <v/>
          </cell>
          <cell r="D1776" t="str">
            <v/>
          </cell>
          <cell r="F1776" t="str">
            <v/>
          </cell>
          <cell r="G1776" t="str">
            <v/>
          </cell>
        </row>
        <row r="1777">
          <cell r="F1777" t="str">
            <v>SUBTOTAL</v>
          </cell>
          <cell r="G1777" t="str">
            <v/>
          </cell>
        </row>
        <row r="1779">
          <cell r="A1779" t="str">
            <v>TOTAL COSTO DIRECTO</v>
          </cell>
          <cell r="G1779">
            <v>92327</v>
          </cell>
        </row>
        <row r="1781">
          <cell r="A1781" t="str">
            <v>2. COSTOS INDIRECTOS</v>
          </cell>
        </row>
        <row r="1783">
          <cell r="A1783" t="str">
            <v>DESCRIPCIÓN</v>
          </cell>
          <cell r="F1783" t="str">
            <v>PORCENTAJE</v>
          </cell>
          <cell r="G1783" t="str">
            <v>VALOR TOTAL</v>
          </cell>
        </row>
        <row r="1784">
          <cell r="A1784" t="str">
            <v>ADMINISTRACION</v>
          </cell>
          <cell r="F1784">
            <v>0.27879999999999999</v>
          </cell>
          <cell r="G1784">
            <v>25740.767599999999</v>
          </cell>
        </row>
        <row r="1785">
          <cell r="A1785" t="str">
            <v>IMPREVISTOS</v>
          </cell>
          <cell r="F1785" t="str">
            <v/>
          </cell>
          <cell r="G1785" t="str">
            <v/>
          </cell>
        </row>
        <row r="1786">
          <cell r="A1786" t="str">
            <v>UTILIDADES</v>
          </cell>
          <cell r="F1786">
            <v>0.05</v>
          </cell>
          <cell r="G1786">
            <v>4616.3500000000004</v>
          </cell>
        </row>
        <row r="1787">
          <cell r="A1787" t="str">
            <v>TOTAL COSTO INDIRECTO</v>
          </cell>
          <cell r="F1787">
            <v>0.32879999999999998</v>
          </cell>
          <cell r="G1787">
            <v>30357</v>
          </cell>
        </row>
        <row r="1789">
          <cell r="A1789" t="str">
            <v>PRECIO UNITARIO TOTAL APROXIMADO AL PESO</v>
          </cell>
          <cell r="G1789">
            <v>122684</v>
          </cell>
        </row>
        <row r="1791">
          <cell r="B1791" t="str">
            <v xml:space="preserve">RESPONSABLE: JOSE ENRIQUE CASTRO CASTRO </v>
          </cell>
        </row>
        <row r="1792">
          <cell r="B1792" t="str">
            <v xml:space="preserve">SECRETARIO DE PLANEACION </v>
          </cell>
        </row>
        <row r="1793">
          <cell r="B1793" t="str">
            <v xml:space="preserve">SECRETARIA DE PLANEACION </v>
          </cell>
        </row>
        <row r="1794">
          <cell r="B1794" t="str">
            <v/>
          </cell>
          <cell r="D1794" t="str">
            <v>FIRMA RESPONSABLE</v>
          </cell>
        </row>
        <row r="1795">
          <cell r="A1795" t="str">
            <v>DEPARTAMENTO DE ANTIOQUIA</v>
          </cell>
          <cell r="F1795" t="str">
            <v/>
          </cell>
        </row>
        <row r="1796">
          <cell r="A1796" t="str">
            <v>MUNICIPIO DE MONTEBELLO</v>
          </cell>
        </row>
        <row r="1797">
          <cell r="A1797" t="str">
            <v>PROYECTO: Mantenimiento y Mejoramiento de Vías Terciarias en los Municipios de Montebello y Santa Barbara</v>
          </cell>
        </row>
        <row r="1799">
          <cell r="A1799" t="str">
            <v>ANÁLISIS DE PRECIOS UNITARIOS</v>
          </cell>
        </row>
        <row r="1801">
          <cell r="A1801" t="str">
            <v>ITEM DE PAGO</v>
          </cell>
          <cell r="B1801" t="str">
            <v>DESCRIPCIÓN</v>
          </cell>
          <cell r="E1801" t="str">
            <v>UNIDAD</v>
          </cell>
          <cell r="F1801" t="str">
            <v>CANTIDAD</v>
          </cell>
          <cell r="G1801" t="str">
            <v>COSTO DIRECTO</v>
          </cell>
        </row>
        <row r="1802">
          <cell r="A1802">
            <v>4.5</v>
          </cell>
          <cell r="B1802" t="str">
            <v>Transporte de Material Proveniente de la Explanación y Canales, distancias superiores a 1000 m. Material compactado ( incluye expansion del 30%).</v>
          </cell>
          <cell r="E1802" t="str">
            <v>km-m3</v>
          </cell>
          <cell r="F1802">
            <v>373.4</v>
          </cell>
          <cell r="G1802">
            <v>54600</v>
          </cell>
        </row>
        <row r="1804">
          <cell r="A1804" t="str">
            <v>1. COSTOS DIRECTOS</v>
          </cell>
        </row>
        <row r="1806">
          <cell r="A1806" t="str">
            <v>I. EQUIPO</v>
          </cell>
        </row>
        <row r="1807">
          <cell r="A1807" t="str">
            <v>CÓDIGO</v>
          </cell>
          <cell r="B1807" t="str">
            <v>DESCRIPCIÓN</v>
          </cell>
          <cell r="D1807" t="str">
            <v>UNIDAD</v>
          </cell>
          <cell r="E1807" t="str">
            <v>TARIFA</v>
          </cell>
          <cell r="F1807" t="str">
            <v>RENDIMIENTO</v>
          </cell>
          <cell r="G1807" t="str">
            <v>VR. UNITARIO</v>
          </cell>
        </row>
        <row r="1808">
          <cell r="A1808" t="str">
            <v/>
          </cell>
          <cell r="D1808" t="str">
            <v/>
          </cell>
          <cell r="E1808" t="str">
            <v/>
          </cell>
          <cell r="G1808" t="str">
            <v/>
          </cell>
        </row>
        <row r="1809">
          <cell r="A1809" t="str">
            <v/>
          </cell>
          <cell r="D1809" t="str">
            <v/>
          </cell>
          <cell r="E1809" t="str">
            <v/>
          </cell>
          <cell r="G1809" t="str">
            <v/>
          </cell>
        </row>
        <row r="1810">
          <cell r="A1810" t="str">
            <v/>
          </cell>
          <cell r="D1810" t="str">
            <v/>
          </cell>
          <cell r="E1810" t="str">
            <v/>
          </cell>
          <cell r="G1810" t="str">
            <v/>
          </cell>
        </row>
        <row r="1811">
          <cell r="A1811" t="str">
            <v/>
          </cell>
          <cell r="D1811" t="str">
            <v/>
          </cell>
          <cell r="E1811" t="str">
            <v/>
          </cell>
          <cell r="G1811" t="str">
            <v/>
          </cell>
        </row>
        <row r="1812">
          <cell r="A1812" t="str">
            <v/>
          </cell>
          <cell r="D1812" t="str">
            <v/>
          </cell>
          <cell r="E1812" t="str">
            <v/>
          </cell>
          <cell r="G1812" t="str">
            <v/>
          </cell>
        </row>
        <row r="1813">
          <cell r="A1813" t="str">
            <v/>
          </cell>
          <cell r="D1813" t="str">
            <v/>
          </cell>
          <cell r="E1813" t="str">
            <v/>
          </cell>
          <cell r="G1813" t="str">
            <v/>
          </cell>
        </row>
        <row r="1814">
          <cell r="A1814" t="str">
            <v/>
          </cell>
          <cell r="B1814" t="str">
            <v/>
          </cell>
          <cell r="D1814" t="str">
            <v/>
          </cell>
          <cell r="E1814" t="str">
            <v/>
          </cell>
          <cell r="F1814" t="str">
            <v/>
          </cell>
          <cell r="G1814" t="str">
            <v/>
          </cell>
        </row>
        <row r="1815">
          <cell r="F1815" t="str">
            <v>SUBTOTAL</v>
          </cell>
          <cell r="G1815" t="str">
            <v/>
          </cell>
        </row>
        <row r="1817">
          <cell r="A1817" t="str">
            <v>II. MATERIALES</v>
          </cell>
        </row>
        <row r="1818">
          <cell r="A1818" t="str">
            <v>CÓDIGO</v>
          </cell>
          <cell r="B1818" t="str">
            <v>DESCRIPCIÓN</v>
          </cell>
          <cell r="C1818" t="str">
            <v>UNIDAD</v>
          </cell>
          <cell r="D1818" t="str">
            <v>CANTIDAD</v>
          </cell>
          <cell r="E1818" t="str">
            <v>DESP.</v>
          </cell>
          <cell r="F1818" t="str">
            <v>PRECIO UNIT.</v>
          </cell>
          <cell r="G1818" t="str">
            <v>VR. UNITARIO</v>
          </cell>
        </row>
        <row r="1819">
          <cell r="A1819" t="str">
            <v/>
          </cell>
          <cell r="C1819" t="str">
            <v/>
          </cell>
          <cell r="F1819" t="str">
            <v/>
          </cell>
          <cell r="G1819" t="str">
            <v/>
          </cell>
        </row>
        <row r="1820">
          <cell r="A1820" t="str">
            <v/>
          </cell>
          <cell r="C1820" t="str">
            <v/>
          </cell>
          <cell r="F1820" t="str">
            <v/>
          </cell>
          <cell r="G1820" t="str">
            <v/>
          </cell>
        </row>
        <row r="1821">
          <cell r="A1821" t="str">
            <v/>
          </cell>
          <cell r="C1821" t="str">
            <v/>
          </cell>
          <cell r="F1821" t="str">
            <v/>
          </cell>
          <cell r="G1821" t="str">
            <v/>
          </cell>
        </row>
        <row r="1822">
          <cell r="A1822" t="str">
            <v/>
          </cell>
          <cell r="C1822" t="str">
            <v/>
          </cell>
          <cell r="F1822" t="str">
            <v/>
          </cell>
          <cell r="G1822" t="str">
            <v/>
          </cell>
        </row>
        <row r="1823">
          <cell r="A1823" t="str">
            <v/>
          </cell>
          <cell r="C1823" t="str">
            <v/>
          </cell>
          <cell r="F1823" t="str">
            <v/>
          </cell>
          <cell r="G1823" t="str">
            <v/>
          </cell>
        </row>
        <row r="1824">
          <cell r="A1824" t="str">
            <v/>
          </cell>
          <cell r="C1824" t="str">
            <v/>
          </cell>
          <cell r="F1824" t="str">
            <v/>
          </cell>
          <cell r="G1824" t="str">
            <v/>
          </cell>
        </row>
        <row r="1825">
          <cell r="A1825" t="str">
            <v/>
          </cell>
          <cell r="C1825" t="str">
            <v/>
          </cell>
          <cell r="F1825" t="str">
            <v/>
          </cell>
          <cell r="G1825" t="str">
            <v/>
          </cell>
        </row>
        <row r="1826">
          <cell r="A1826" t="str">
            <v/>
          </cell>
          <cell r="C1826" t="str">
            <v/>
          </cell>
          <cell r="F1826" t="str">
            <v/>
          </cell>
          <cell r="G1826" t="str">
            <v/>
          </cell>
        </row>
        <row r="1827">
          <cell r="A1827" t="str">
            <v/>
          </cell>
          <cell r="C1827" t="str">
            <v/>
          </cell>
          <cell r="F1827" t="str">
            <v/>
          </cell>
          <cell r="G1827" t="str">
            <v/>
          </cell>
        </row>
        <row r="1828">
          <cell r="A1828" t="str">
            <v/>
          </cell>
          <cell r="C1828" t="str">
            <v/>
          </cell>
          <cell r="F1828" t="str">
            <v/>
          </cell>
          <cell r="G1828" t="str">
            <v/>
          </cell>
        </row>
        <row r="1829">
          <cell r="A1829" t="str">
            <v/>
          </cell>
          <cell r="C1829" t="str">
            <v/>
          </cell>
          <cell r="F1829" t="str">
            <v/>
          </cell>
          <cell r="G1829" t="str">
            <v/>
          </cell>
        </row>
        <row r="1830">
          <cell r="A1830" t="str">
            <v/>
          </cell>
          <cell r="C1830" t="str">
            <v/>
          </cell>
          <cell r="F1830" t="str">
            <v/>
          </cell>
          <cell r="G1830" t="str">
            <v/>
          </cell>
        </row>
        <row r="1831">
          <cell r="A1831" t="str">
            <v/>
          </cell>
          <cell r="C1831" t="str">
            <v/>
          </cell>
          <cell r="F1831" t="str">
            <v/>
          </cell>
          <cell r="G1831" t="str">
            <v/>
          </cell>
        </row>
        <row r="1832">
          <cell r="A1832" t="str">
            <v/>
          </cell>
          <cell r="C1832" t="str">
            <v/>
          </cell>
          <cell r="F1832" t="str">
            <v/>
          </cell>
          <cell r="G1832" t="str">
            <v/>
          </cell>
        </row>
        <row r="1833">
          <cell r="F1833" t="str">
            <v>SUBTOTAL</v>
          </cell>
          <cell r="G1833" t="str">
            <v/>
          </cell>
        </row>
        <row r="1835">
          <cell r="A1835" t="str">
            <v>III. TRANSPORTES</v>
          </cell>
        </row>
        <row r="1836">
          <cell r="A1836" t="str">
            <v>CÓDIGO</v>
          </cell>
          <cell r="B1836" t="str">
            <v>DESCRIPCIÓN</v>
          </cell>
          <cell r="C1836" t="str">
            <v>TIPO</v>
          </cell>
          <cell r="D1836" t="str">
            <v>VOLUMEN/PESO</v>
          </cell>
          <cell r="E1836" t="str">
            <v>DISTANCIA</v>
          </cell>
          <cell r="F1836" t="str">
            <v>TARIFA</v>
          </cell>
          <cell r="G1836" t="str">
            <v>VR. UNITARIO</v>
          </cell>
        </row>
        <row r="1837">
          <cell r="A1837" t="str">
            <v>TR003</v>
          </cell>
          <cell r="B1837" t="str">
            <v>TRANSPORTE DE MATERIAL DE EXCAVACIÓN</v>
          </cell>
          <cell r="D1837">
            <v>1.3</v>
          </cell>
          <cell r="E1837">
            <v>35</v>
          </cell>
          <cell r="F1837">
            <v>1200</v>
          </cell>
          <cell r="G1837">
            <v>54600</v>
          </cell>
        </row>
        <row r="1838">
          <cell r="A1838" t="str">
            <v/>
          </cell>
          <cell r="F1838" t="str">
            <v/>
          </cell>
          <cell r="G1838" t="str">
            <v/>
          </cell>
        </row>
        <row r="1839">
          <cell r="A1839" t="str">
            <v/>
          </cell>
          <cell r="E1839" t="str">
            <v/>
          </cell>
          <cell r="F1839" t="str">
            <v/>
          </cell>
          <cell r="G1839" t="str">
            <v/>
          </cell>
        </row>
        <row r="1840">
          <cell r="F1840" t="str">
            <v>SUBTOTAL</v>
          </cell>
          <cell r="G1840">
            <v>54600</v>
          </cell>
        </row>
        <row r="1842">
          <cell r="A1842" t="str">
            <v>IV. MANO DE OBRA</v>
          </cell>
        </row>
        <row r="1843">
          <cell r="A1843" t="str">
            <v>CÓDIGO</v>
          </cell>
          <cell r="B1843" t="str">
            <v>CARGOS PERSONAL</v>
          </cell>
          <cell r="D1843" t="str">
            <v>CANTIDAD</v>
          </cell>
          <cell r="E1843" t="str">
            <v>JORNAL TOTAL</v>
          </cell>
          <cell r="F1843" t="str">
            <v>RENDIMIENTO</v>
          </cell>
          <cell r="G1843" t="str">
            <v>VR. UNITARIO</v>
          </cell>
        </row>
        <row r="1844">
          <cell r="A1844" t="str">
            <v/>
          </cell>
          <cell r="E1844" t="str">
            <v/>
          </cell>
          <cell r="G1844" t="str">
            <v/>
          </cell>
        </row>
        <row r="1845">
          <cell r="A1845" t="str">
            <v/>
          </cell>
          <cell r="E1845" t="str">
            <v/>
          </cell>
          <cell r="F1845" t="str">
            <v/>
          </cell>
          <cell r="G1845" t="str">
            <v/>
          </cell>
        </row>
        <row r="1846">
          <cell r="A1846" t="str">
            <v/>
          </cell>
          <cell r="E1846" t="str">
            <v/>
          </cell>
          <cell r="F1846" t="str">
            <v/>
          </cell>
          <cell r="G1846" t="str">
            <v/>
          </cell>
        </row>
        <row r="1847">
          <cell r="A1847" t="str">
            <v/>
          </cell>
          <cell r="E1847" t="str">
            <v/>
          </cell>
          <cell r="F1847" t="str">
            <v/>
          </cell>
          <cell r="G1847" t="str">
            <v/>
          </cell>
        </row>
        <row r="1848">
          <cell r="F1848" t="str">
            <v>SUBTOTAL</v>
          </cell>
          <cell r="G1848" t="str">
            <v/>
          </cell>
        </row>
        <row r="1850">
          <cell r="A1850" t="str">
            <v>V. SERVICIOS</v>
          </cell>
        </row>
        <row r="1851">
          <cell r="A1851" t="str">
            <v>CÓDIGO</v>
          </cell>
          <cell r="B1851" t="str">
            <v>DESCRIPCIÓN</v>
          </cell>
          <cell r="D1851" t="str">
            <v>UNIDAD</v>
          </cell>
          <cell r="E1851" t="str">
            <v>CANTIDAD</v>
          </cell>
          <cell r="F1851" t="str">
            <v>PRECIO UNIT.</v>
          </cell>
          <cell r="G1851" t="str">
            <v>VR. UNITARIO</v>
          </cell>
        </row>
        <row r="1852">
          <cell r="A1852" t="str">
            <v/>
          </cell>
          <cell r="D1852" t="str">
            <v/>
          </cell>
          <cell r="F1852" t="str">
            <v/>
          </cell>
          <cell r="G1852" t="str">
            <v/>
          </cell>
        </row>
        <row r="1853">
          <cell r="A1853" t="str">
            <v/>
          </cell>
          <cell r="D1853" t="str">
            <v/>
          </cell>
          <cell r="F1853" t="str">
            <v/>
          </cell>
          <cell r="G1853" t="str">
            <v/>
          </cell>
        </row>
        <row r="1854">
          <cell r="A1854" t="str">
            <v/>
          </cell>
          <cell r="D1854" t="str">
            <v/>
          </cell>
          <cell r="F1854" t="str">
            <v/>
          </cell>
          <cell r="G1854" t="str">
            <v/>
          </cell>
        </row>
        <row r="1855">
          <cell r="F1855" t="str">
            <v>SUBTOTAL</v>
          </cell>
          <cell r="G1855" t="str">
            <v/>
          </cell>
        </row>
        <row r="1857">
          <cell r="A1857" t="str">
            <v>TOTAL COSTO DIRECTO</v>
          </cell>
          <cell r="G1857">
            <v>54600</v>
          </cell>
        </row>
        <row r="1859">
          <cell r="A1859" t="str">
            <v>2. COSTOS INDIRECTOS</v>
          </cell>
        </row>
        <row r="1861">
          <cell r="A1861" t="str">
            <v>DESCRIPCIÓN</v>
          </cell>
          <cell r="F1861" t="str">
            <v>PORCENTAJE</v>
          </cell>
          <cell r="G1861" t="str">
            <v>VALOR TOTAL</v>
          </cell>
        </row>
        <row r="1862">
          <cell r="A1862" t="str">
            <v>ADMINISTRACION</v>
          </cell>
          <cell r="F1862">
            <v>0.27879999999999999</v>
          </cell>
          <cell r="G1862">
            <v>15222.48</v>
          </cell>
        </row>
        <row r="1863">
          <cell r="A1863" t="str">
            <v>IMPREVISTOS</v>
          </cell>
          <cell r="F1863" t="str">
            <v/>
          </cell>
          <cell r="G1863" t="str">
            <v/>
          </cell>
        </row>
        <row r="1864">
          <cell r="A1864" t="str">
            <v>UTILIDADES</v>
          </cell>
          <cell r="F1864">
            <v>0.05</v>
          </cell>
          <cell r="G1864">
            <v>2730</v>
          </cell>
        </row>
        <row r="1865">
          <cell r="A1865" t="str">
            <v>TOTAL COSTO INDIRECTO</v>
          </cell>
          <cell r="F1865">
            <v>0.32879999999999998</v>
          </cell>
          <cell r="G1865">
            <v>17952</v>
          </cell>
        </row>
        <row r="1867">
          <cell r="A1867" t="str">
            <v>PRECIO UNITARIO TOTAL APROXIMADO AL PESO</v>
          </cell>
          <cell r="G1867">
            <v>72552</v>
          </cell>
        </row>
        <row r="1869">
          <cell r="B1869" t="str">
            <v xml:space="preserve">RESPONSABLE: JOSE ENRIQUE CASTRO CASTRO </v>
          </cell>
        </row>
        <row r="1870">
          <cell r="B1870" t="str">
            <v xml:space="preserve">SECRETARIO DE PLANEACION </v>
          </cell>
        </row>
        <row r="1871">
          <cell r="B1871" t="str">
            <v xml:space="preserve">SECRETARIA DE PLANEACION </v>
          </cell>
        </row>
        <row r="1872">
          <cell r="B1872" t="str">
            <v/>
          </cell>
          <cell r="D1872" t="str">
            <v>FIRMA RESPONSABLE</v>
          </cell>
        </row>
        <row r="1873">
          <cell r="A1873" t="str">
            <v>DEPARTAMENTO DE ANTIOQUIA</v>
          </cell>
          <cell r="F1873" t="str">
            <v/>
          </cell>
        </row>
        <row r="1874">
          <cell r="A1874" t="str">
            <v>MUNICIPIO DE MONTEBELLO</v>
          </cell>
        </row>
        <row r="1875">
          <cell r="A1875" t="str">
            <v>PROYECTO: Mantenimiento y Mejoramiento de Vías Terciarias en los Municipios de Montebello y Santa Barbara</v>
          </cell>
        </row>
        <row r="1877">
          <cell r="A1877" t="str">
            <v>ANÁLISIS DE PRECIOS UNITARIOS</v>
          </cell>
        </row>
        <row r="1879">
          <cell r="A1879" t="str">
            <v>ITEM DE PAGO</v>
          </cell>
          <cell r="B1879" t="str">
            <v>DESCRIPCIÓN</v>
          </cell>
          <cell r="E1879" t="str">
            <v>UNIDAD</v>
          </cell>
          <cell r="F1879" t="str">
            <v>CANTIDAD</v>
          </cell>
          <cell r="G1879" t="str">
            <v>COSTO DIRECTO</v>
          </cell>
        </row>
        <row r="1880">
          <cell r="A1880">
            <v>4.5999999999999996</v>
          </cell>
          <cell r="B1880" t="str">
            <v>Transporte de material de afirmado, Recebeo, base y sub base, para distancias superiores de 1000 m. Material compactado incluye ( expansion del 30%).</v>
          </cell>
          <cell r="E1880" t="str">
            <v>km-m3</v>
          </cell>
          <cell r="F1880">
            <v>2450</v>
          </cell>
          <cell r="G1880">
            <v>78000</v>
          </cell>
        </row>
        <row r="1882">
          <cell r="A1882" t="str">
            <v>1. COSTOS DIRECTOS</v>
          </cell>
        </row>
        <row r="1884">
          <cell r="A1884" t="str">
            <v>I. EQUIPO</v>
          </cell>
        </row>
        <row r="1885">
          <cell r="A1885" t="str">
            <v>CÓDIGO</v>
          </cell>
          <cell r="B1885" t="str">
            <v>DESCRIPCIÓN</v>
          </cell>
          <cell r="D1885" t="str">
            <v>UNIDAD</v>
          </cell>
          <cell r="E1885" t="str">
            <v>TARIFA</v>
          </cell>
          <cell r="F1885" t="str">
            <v>RENDIMIENTO</v>
          </cell>
          <cell r="G1885" t="str">
            <v>VR. UNITARIO</v>
          </cell>
        </row>
        <row r="1886">
          <cell r="A1886" t="str">
            <v/>
          </cell>
          <cell r="D1886" t="str">
            <v/>
          </cell>
          <cell r="E1886" t="str">
            <v/>
          </cell>
          <cell r="G1886" t="str">
            <v/>
          </cell>
        </row>
        <row r="1887">
          <cell r="A1887" t="str">
            <v/>
          </cell>
          <cell r="D1887" t="str">
            <v/>
          </cell>
          <cell r="E1887" t="str">
            <v/>
          </cell>
          <cell r="G1887" t="str">
            <v/>
          </cell>
        </row>
        <row r="1888">
          <cell r="A1888" t="str">
            <v/>
          </cell>
          <cell r="D1888" t="str">
            <v/>
          </cell>
          <cell r="E1888" t="str">
            <v/>
          </cell>
          <cell r="G1888" t="str">
            <v/>
          </cell>
        </row>
        <row r="1889">
          <cell r="A1889" t="str">
            <v/>
          </cell>
          <cell r="D1889" t="str">
            <v/>
          </cell>
          <cell r="E1889" t="str">
            <v/>
          </cell>
          <cell r="G1889" t="str">
            <v/>
          </cell>
        </row>
        <row r="1890">
          <cell r="A1890" t="str">
            <v/>
          </cell>
          <cell r="D1890" t="str">
            <v/>
          </cell>
          <cell r="E1890" t="str">
            <v/>
          </cell>
          <cell r="G1890" t="str">
            <v/>
          </cell>
        </row>
        <row r="1891">
          <cell r="A1891" t="str">
            <v/>
          </cell>
          <cell r="D1891" t="str">
            <v/>
          </cell>
          <cell r="E1891" t="str">
            <v/>
          </cell>
          <cell r="G1891" t="str">
            <v/>
          </cell>
        </row>
        <row r="1892">
          <cell r="A1892" t="str">
            <v/>
          </cell>
          <cell r="B1892" t="str">
            <v/>
          </cell>
          <cell r="D1892" t="str">
            <v/>
          </cell>
          <cell r="E1892" t="str">
            <v/>
          </cell>
          <cell r="F1892" t="str">
            <v/>
          </cell>
          <cell r="G1892" t="str">
            <v/>
          </cell>
        </row>
        <row r="1893">
          <cell r="F1893" t="str">
            <v>SUBTOTAL</v>
          </cell>
          <cell r="G1893" t="str">
            <v/>
          </cell>
        </row>
        <row r="1895">
          <cell r="A1895" t="str">
            <v>II. MATERIALES</v>
          </cell>
        </row>
        <row r="1896">
          <cell r="A1896" t="str">
            <v>CÓDIGO</v>
          </cell>
          <cell r="B1896" t="str">
            <v>DESCRIPCIÓN</v>
          </cell>
          <cell r="C1896" t="str">
            <v>UNIDAD</v>
          </cell>
          <cell r="D1896" t="str">
            <v>CANTIDAD</v>
          </cell>
          <cell r="E1896" t="str">
            <v>DESP.</v>
          </cell>
          <cell r="F1896" t="str">
            <v>PRECIO UNIT.</v>
          </cell>
          <cell r="G1896" t="str">
            <v>VR. UNITARIO</v>
          </cell>
        </row>
        <row r="1897">
          <cell r="A1897" t="str">
            <v/>
          </cell>
          <cell r="C1897" t="str">
            <v/>
          </cell>
          <cell r="F1897" t="str">
            <v/>
          </cell>
          <cell r="G1897" t="str">
            <v/>
          </cell>
        </row>
        <row r="1898">
          <cell r="A1898" t="str">
            <v/>
          </cell>
          <cell r="C1898" t="str">
            <v/>
          </cell>
          <cell r="F1898" t="str">
            <v/>
          </cell>
          <cell r="G1898" t="str">
            <v/>
          </cell>
        </row>
        <row r="1899">
          <cell r="A1899" t="str">
            <v/>
          </cell>
          <cell r="C1899" t="str">
            <v/>
          </cell>
          <cell r="F1899" t="str">
            <v/>
          </cell>
          <cell r="G1899" t="str">
            <v/>
          </cell>
        </row>
        <row r="1900">
          <cell r="A1900" t="str">
            <v/>
          </cell>
          <cell r="C1900" t="str">
            <v/>
          </cell>
          <cell r="F1900" t="str">
            <v/>
          </cell>
          <cell r="G1900" t="str">
            <v/>
          </cell>
        </row>
        <row r="1901">
          <cell r="A1901" t="str">
            <v/>
          </cell>
          <cell r="C1901" t="str">
            <v/>
          </cell>
          <cell r="F1901" t="str">
            <v/>
          </cell>
          <cell r="G1901" t="str">
            <v/>
          </cell>
        </row>
        <row r="1902">
          <cell r="A1902" t="str">
            <v/>
          </cell>
          <cell r="C1902" t="str">
            <v/>
          </cell>
          <cell r="F1902" t="str">
            <v/>
          </cell>
          <cell r="G1902" t="str">
            <v/>
          </cell>
        </row>
        <row r="1903">
          <cell r="A1903" t="str">
            <v/>
          </cell>
          <cell r="C1903" t="str">
            <v/>
          </cell>
          <cell r="F1903" t="str">
            <v/>
          </cell>
          <cell r="G1903" t="str">
            <v/>
          </cell>
        </row>
        <row r="1904">
          <cell r="A1904" t="str">
            <v/>
          </cell>
          <cell r="C1904" t="str">
            <v/>
          </cell>
          <cell r="F1904" t="str">
            <v/>
          </cell>
          <cell r="G1904" t="str">
            <v/>
          </cell>
        </row>
        <row r="1905">
          <cell r="A1905" t="str">
            <v/>
          </cell>
          <cell r="C1905" t="str">
            <v/>
          </cell>
          <cell r="F1905" t="str">
            <v/>
          </cell>
          <cell r="G1905" t="str">
            <v/>
          </cell>
        </row>
        <row r="1906">
          <cell r="A1906" t="str">
            <v/>
          </cell>
          <cell r="C1906" t="str">
            <v/>
          </cell>
          <cell r="F1906" t="str">
            <v/>
          </cell>
          <cell r="G1906" t="str">
            <v/>
          </cell>
        </row>
        <row r="1907">
          <cell r="A1907" t="str">
            <v/>
          </cell>
          <cell r="C1907" t="str">
            <v/>
          </cell>
          <cell r="F1907" t="str">
            <v/>
          </cell>
          <cell r="G1907" t="str">
            <v/>
          </cell>
        </row>
        <row r="1908">
          <cell r="A1908" t="str">
            <v/>
          </cell>
          <cell r="C1908" t="str">
            <v/>
          </cell>
          <cell r="F1908" t="str">
            <v/>
          </cell>
          <cell r="G1908" t="str">
            <v/>
          </cell>
        </row>
        <row r="1909">
          <cell r="A1909" t="str">
            <v/>
          </cell>
          <cell r="C1909" t="str">
            <v/>
          </cell>
          <cell r="F1909" t="str">
            <v/>
          </cell>
          <cell r="G1909" t="str">
            <v/>
          </cell>
        </row>
        <row r="1910">
          <cell r="A1910" t="str">
            <v/>
          </cell>
          <cell r="C1910" t="str">
            <v/>
          </cell>
          <cell r="F1910" t="str">
            <v/>
          </cell>
          <cell r="G1910" t="str">
            <v/>
          </cell>
        </row>
        <row r="1911">
          <cell r="F1911" t="str">
            <v>SUBTOTAL</v>
          </cell>
          <cell r="G1911" t="str">
            <v/>
          </cell>
        </row>
        <row r="1913">
          <cell r="A1913" t="str">
            <v>III. TRANSPORTES</v>
          </cell>
        </row>
        <row r="1914">
          <cell r="A1914" t="str">
            <v>CÓDIGO</v>
          </cell>
          <cell r="B1914" t="str">
            <v>DESCRIPCIÓN</v>
          </cell>
          <cell r="C1914" t="str">
            <v>TIPO</v>
          </cell>
          <cell r="D1914" t="str">
            <v>VOLUMEN/PESO</v>
          </cell>
          <cell r="E1914" t="str">
            <v>DISTANCIA</v>
          </cell>
          <cell r="F1914" t="str">
            <v>TARIFA</v>
          </cell>
          <cell r="G1914" t="str">
            <v>VR. UNITARIO</v>
          </cell>
        </row>
        <row r="1915">
          <cell r="A1915" t="str">
            <v>TR005</v>
          </cell>
          <cell r="B1915" t="str">
            <v>TRANSPORTE DE MATERIALES GRANULARES</v>
          </cell>
          <cell r="C1915" t="str">
            <v>GRANULAR</v>
          </cell>
          <cell r="D1915">
            <v>1.3</v>
          </cell>
          <cell r="E1915">
            <v>50</v>
          </cell>
          <cell r="F1915">
            <v>1200</v>
          </cell>
          <cell r="G1915">
            <v>78000</v>
          </cell>
        </row>
        <row r="1916">
          <cell r="A1916" t="str">
            <v/>
          </cell>
          <cell r="F1916" t="str">
            <v/>
          </cell>
          <cell r="G1916" t="str">
            <v/>
          </cell>
        </row>
        <row r="1917">
          <cell r="A1917" t="str">
            <v/>
          </cell>
          <cell r="E1917" t="str">
            <v/>
          </cell>
          <cell r="F1917" t="str">
            <v/>
          </cell>
          <cell r="G1917" t="str">
            <v/>
          </cell>
        </row>
        <row r="1918">
          <cell r="F1918" t="str">
            <v>SUBTOTAL</v>
          </cell>
          <cell r="G1918">
            <v>78000</v>
          </cell>
        </row>
        <row r="1920">
          <cell r="A1920" t="str">
            <v>IV. MANO DE OBRA</v>
          </cell>
        </row>
        <row r="1921">
          <cell r="A1921" t="str">
            <v>CÓDIGO</v>
          </cell>
          <cell r="B1921" t="str">
            <v>CARGOS PERSONAL</v>
          </cell>
          <cell r="D1921" t="str">
            <v>CANTIDAD</v>
          </cell>
          <cell r="E1921" t="str">
            <v>JORNAL TOTAL</v>
          </cell>
          <cell r="F1921" t="str">
            <v>RENDIMIENTO</v>
          </cell>
          <cell r="G1921" t="str">
            <v>VR. UNITARIO</v>
          </cell>
        </row>
        <row r="1922">
          <cell r="A1922" t="str">
            <v/>
          </cell>
          <cell r="E1922" t="str">
            <v/>
          </cell>
          <cell r="G1922" t="str">
            <v/>
          </cell>
        </row>
        <row r="1923">
          <cell r="A1923" t="str">
            <v/>
          </cell>
          <cell r="E1923" t="str">
            <v/>
          </cell>
          <cell r="F1923" t="str">
            <v/>
          </cell>
          <cell r="G1923" t="str">
            <v/>
          </cell>
        </row>
        <row r="1924">
          <cell r="A1924" t="str">
            <v/>
          </cell>
          <cell r="E1924" t="str">
            <v/>
          </cell>
          <cell r="F1924" t="str">
            <v/>
          </cell>
          <cell r="G1924" t="str">
            <v/>
          </cell>
        </row>
        <row r="1925">
          <cell r="A1925" t="str">
            <v/>
          </cell>
          <cell r="E1925" t="str">
            <v/>
          </cell>
          <cell r="F1925" t="str">
            <v/>
          </cell>
          <cell r="G1925" t="str">
            <v/>
          </cell>
        </row>
        <row r="1926">
          <cell r="F1926" t="str">
            <v>SUBTOTAL</v>
          </cell>
          <cell r="G1926" t="str">
            <v/>
          </cell>
        </row>
        <row r="1928">
          <cell r="A1928" t="str">
            <v>V. SERVICIOS</v>
          </cell>
        </row>
        <row r="1929">
          <cell r="A1929" t="str">
            <v>CÓDIGO</v>
          </cell>
          <cell r="B1929" t="str">
            <v>DESCRIPCIÓN</v>
          </cell>
          <cell r="D1929" t="str">
            <v>UNIDAD</v>
          </cell>
          <cell r="E1929" t="str">
            <v>CANTIDAD</v>
          </cell>
          <cell r="F1929" t="str">
            <v>PRECIO UNIT.</v>
          </cell>
          <cell r="G1929" t="str">
            <v>VR. UNITARIO</v>
          </cell>
        </row>
        <row r="1930">
          <cell r="A1930" t="str">
            <v/>
          </cell>
          <cell r="D1930" t="str">
            <v/>
          </cell>
          <cell r="F1930" t="str">
            <v/>
          </cell>
          <cell r="G1930" t="str">
            <v/>
          </cell>
        </row>
        <row r="1931">
          <cell r="A1931" t="str">
            <v/>
          </cell>
          <cell r="D1931" t="str">
            <v/>
          </cell>
          <cell r="F1931" t="str">
            <v/>
          </cell>
          <cell r="G1931" t="str">
            <v/>
          </cell>
        </row>
        <row r="1932">
          <cell r="A1932" t="str">
            <v/>
          </cell>
          <cell r="D1932" t="str">
            <v/>
          </cell>
          <cell r="F1932" t="str">
            <v/>
          </cell>
          <cell r="G1932" t="str">
            <v/>
          </cell>
        </row>
        <row r="1933">
          <cell r="F1933" t="str">
            <v>SUBTOTAL</v>
          </cell>
          <cell r="G1933" t="str">
            <v/>
          </cell>
        </row>
        <row r="1935">
          <cell r="A1935" t="str">
            <v>TOTAL COSTO DIRECTO</v>
          </cell>
          <cell r="G1935">
            <v>78000</v>
          </cell>
        </row>
        <row r="1937">
          <cell r="A1937" t="str">
            <v>2. COSTOS INDIRECTOS</v>
          </cell>
        </row>
        <row r="1939">
          <cell r="A1939" t="str">
            <v>DESCRIPCIÓN</v>
          </cell>
          <cell r="F1939" t="str">
            <v>PORCENTAJE</v>
          </cell>
          <cell r="G1939" t="str">
            <v>VALOR TOTAL</v>
          </cell>
        </row>
        <row r="1940">
          <cell r="A1940" t="str">
            <v>ADMINISTRACION</v>
          </cell>
          <cell r="F1940">
            <v>0.27879999999999999</v>
          </cell>
          <cell r="G1940">
            <v>21746.399999999998</v>
          </cell>
        </row>
        <row r="1941">
          <cell r="A1941" t="str">
            <v>IMPREVISTOS</v>
          </cell>
          <cell r="F1941" t="str">
            <v/>
          </cell>
          <cell r="G1941" t="str">
            <v/>
          </cell>
        </row>
        <row r="1942">
          <cell r="A1942" t="str">
            <v>UTILIDADES</v>
          </cell>
          <cell r="F1942">
            <v>0.05</v>
          </cell>
          <cell r="G1942">
            <v>3900</v>
          </cell>
        </row>
        <row r="1943">
          <cell r="A1943" t="str">
            <v>TOTAL COSTO INDIRECTO</v>
          </cell>
          <cell r="F1943">
            <v>0.32879999999999998</v>
          </cell>
          <cell r="G1943">
            <v>25646</v>
          </cell>
        </row>
        <row r="1945">
          <cell r="A1945" t="str">
            <v>PRECIO UNITARIO TOTAL APROXIMADO AL PESO</v>
          </cell>
          <cell r="G1945">
            <v>103646</v>
          </cell>
        </row>
        <row r="1947">
          <cell r="B1947" t="str">
            <v xml:space="preserve">RESPONSABLE: JOSE ENRIQUE CASTRO CASTRO </v>
          </cell>
        </row>
        <row r="1948">
          <cell r="B1948" t="str">
            <v xml:space="preserve">SECRETARIO DE PLANEACION </v>
          </cell>
        </row>
        <row r="1949">
          <cell r="B1949" t="str">
            <v xml:space="preserve">SECRETARIA DE PLANEACION </v>
          </cell>
        </row>
        <row r="1950">
          <cell r="B1950" t="str">
            <v/>
          </cell>
          <cell r="D1950" t="str">
            <v>FIRMA RESPONSABLE</v>
          </cell>
        </row>
        <row r="1951">
          <cell r="A1951" t="str">
            <v>DEPARTAMENTO DE ANTIOQUIA</v>
          </cell>
          <cell r="F1951" t="str">
            <v/>
          </cell>
        </row>
        <row r="1952">
          <cell r="A1952" t="str">
            <v>MUNICIPIO DE MONTEBELLO</v>
          </cell>
        </row>
        <row r="1953">
          <cell r="A1953" t="str">
            <v>PROYECTO: Mantenimiento y Mejoramiento de Vías Terciarias en los Municipios de Montebello y Santa Barbara</v>
          </cell>
        </row>
        <row r="1955">
          <cell r="A1955" t="str">
            <v>ANÁLISIS DE PRECIOS UNITARIOS</v>
          </cell>
        </row>
        <row r="1957">
          <cell r="A1957" t="str">
            <v>ITEM DE PAGO</v>
          </cell>
          <cell r="B1957" t="str">
            <v>DESCRIPCIÓN</v>
          </cell>
          <cell r="E1957" t="str">
            <v>UNIDAD</v>
          </cell>
          <cell r="F1957" t="str">
            <v>CANTIDAD</v>
          </cell>
          <cell r="G1957" t="str">
            <v>COSTO DIRECTO</v>
          </cell>
        </row>
        <row r="1958">
          <cell r="A1958">
            <v>5.0999999999999996</v>
          </cell>
          <cell r="B1958" t="str">
            <v>Suministro,transporte y colocacion de Concreto D de 210 kg/cm² (3.000 psi) para Placa huella. El acero de refuerzo se pagara en su item respectivo. Incluye todo lo necesario para su correcta ejecucion.</v>
          </cell>
          <cell r="E1958" t="str">
            <v>m3</v>
          </cell>
          <cell r="F1958">
            <v>123.66</v>
          </cell>
          <cell r="G1958">
            <v>708653</v>
          </cell>
        </row>
        <row r="1960">
          <cell r="A1960" t="str">
            <v>1. COSTOS DIRECTOS</v>
          </cell>
        </row>
        <row r="1962">
          <cell r="A1962" t="str">
            <v>I. EQUIPO</v>
          </cell>
        </row>
        <row r="1963">
          <cell r="A1963" t="str">
            <v>CÓDIGO</v>
          </cell>
          <cell r="B1963" t="str">
            <v>DESCRIPCIÓN</v>
          </cell>
          <cell r="D1963" t="str">
            <v>UNIDAD</v>
          </cell>
          <cell r="E1963" t="str">
            <v>TARIFA</v>
          </cell>
          <cell r="F1963" t="str">
            <v>RENDIMIENTO</v>
          </cell>
          <cell r="G1963" t="str">
            <v>VR. UNITARIO</v>
          </cell>
        </row>
        <row r="1964">
          <cell r="A1964" t="str">
            <v>HEQ013</v>
          </cell>
          <cell r="B1964" t="str">
            <v>VIBRADOR DE CONCRETO A GASOLINA ( IVA INCLUIDO)</v>
          </cell>
          <cell r="D1964" t="str">
            <v>DIA</v>
          </cell>
          <cell r="E1964">
            <v>76160</v>
          </cell>
          <cell r="F1964">
            <v>5</v>
          </cell>
          <cell r="G1964">
            <v>15232</v>
          </cell>
        </row>
        <row r="1965">
          <cell r="A1965" t="str">
            <v>HEQ014</v>
          </cell>
          <cell r="B1965" t="str">
            <v>FORMALETA ( MADERA O METALICA)</v>
          </cell>
          <cell r="D1965" t="str">
            <v xml:space="preserve">DIA </v>
          </cell>
          <cell r="E1965">
            <v>45000</v>
          </cell>
          <cell r="F1965">
            <v>1</v>
          </cell>
          <cell r="G1965">
            <v>45000</v>
          </cell>
        </row>
        <row r="1966">
          <cell r="A1966" t="str">
            <v/>
          </cell>
          <cell r="D1966" t="str">
            <v/>
          </cell>
          <cell r="E1966" t="str">
            <v/>
          </cell>
          <cell r="G1966" t="str">
            <v/>
          </cell>
        </row>
        <row r="1967">
          <cell r="A1967" t="str">
            <v/>
          </cell>
          <cell r="D1967" t="str">
            <v/>
          </cell>
          <cell r="E1967" t="str">
            <v/>
          </cell>
          <cell r="G1967" t="str">
            <v/>
          </cell>
        </row>
        <row r="1968">
          <cell r="A1968" t="str">
            <v/>
          </cell>
          <cell r="D1968" t="str">
            <v/>
          </cell>
          <cell r="E1968" t="str">
            <v/>
          </cell>
          <cell r="G1968" t="str">
            <v/>
          </cell>
        </row>
        <row r="1969">
          <cell r="A1969" t="str">
            <v/>
          </cell>
          <cell r="D1969" t="str">
            <v/>
          </cell>
          <cell r="E1969" t="str">
            <v/>
          </cell>
          <cell r="G1969" t="str">
            <v/>
          </cell>
        </row>
        <row r="1970">
          <cell r="A1970" t="str">
            <v>HEQ001</v>
          </cell>
          <cell r="B1970" t="str">
            <v>HERRAMIENTA MENOR (5% DE LA MANO DE OBRA)</v>
          </cell>
          <cell r="D1970" t="str">
            <v>%</v>
          </cell>
          <cell r="E1970">
            <v>0.05</v>
          </cell>
          <cell r="F1970">
            <v>90854.8</v>
          </cell>
          <cell r="G1970">
            <v>4542.7400000000007</v>
          </cell>
        </row>
        <row r="1971">
          <cell r="F1971" t="str">
            <v>SUBTOTAL</v>
          </cell>
          <cell r="G1971">
            <v>64774.74</v>
          </cell>
        </row>
        <row r="1973">
          <cell r="A1973" t="str">
            <v>II. MATERIALES</v>
          </cell>
        </row>
        <row r="1974">
          <cell r="A1974" t="str">
            <v>CÓDIGO</v>
          </cell>
          <cell r="B1974" t="str">
            <v>DESCRIPCIÓN</v>
          </cell>
          <cell r="C1974" t="str">
            <v>UNIDAD</v>
          </cell>
          <cell r="D1974" t="str">
            <v>CANTIDAD</v>
          </cell>
          <cell r="E1974" t="str">
            <v>DESP.</v>
          </cell>
          <cell r="F1974" t="str">
            <v>PRECIO UNIT.</v>
          </cell>
          <cell r="G1974" t="str">
            <v>VR. UNITARIO</v>
          </cell>
        </row>
        <row r="1975">
          <cell r="A1975" t="str">
            <v>SA003</v>
          </cell>
          <cell r="B1975" t="str">
            <v>CONCRETO 3000 PSI (210 MPA) EN OBRA</v>
          </cell>
          <cell r="C1975" t="str">
            <v>M3</v>
          </cell>
          <cell r="D1975">
            <v>1</v>
          </cell>
          <cell r="E1975">
            <v>0.05</v>
          </cell>
          <cell r="F1975">
            <v>515260</v>
          </cell>
          <cell r="G1975">
            <v>541023</v>
          </cell>
        </row>
        <row r="1976">
          <cell r="A1976" t="str">
            <v/>
          </cell>
          <cell r="C1976" t="str">
            <v/>
          </cell>
          <cell r="F1976" t="str">
            <v/>
          </cell>
          <cell r="G1976" t="str">
            <v/>
          </cell>
        </row>
        <row r="1977">
          <cell r="A1977" t="str">
            <v/>
          </cell>
          <cell r="C1977" t="str">
            <v/>
          </cell>
          <cell r="F1977" t="str">
            <v/>
          </cell>
          <cell r="G1977" t="str">
            <v/>
          </cell>
        </row>
        <row r="1978">
          <cell r="A1978" t="str">
            <v/>
          </cell>
          <cell r="C1978" t="str">
            <v/>
          </cell>
          <cell r="F1978" t="str">
            <v/>
          </cell>
          <cell r="G1978" t="str">
            <v/>
          </cell>
        </row>
        <row r="1979">
          <cell r="A1979" t="str">
            <v/>
          </cell>
          <cell r="C1979" t="str">
            <v/>
          </cell>
          <cell r="F1979" t="str">
            <v/>
          </cell>
          <cell r="G1979" t="str">
            <v/>
          </cell>
        </row>
        <row r="1980">
          <cell r="A1980" t="str">
            <v/>
          </cell>
          <cell r="C1980" t="str">
            <v/>
          </cell>
          <cell r="F1980" t="str">
            <v/>
          </cell>
          <cell r="G1980" t="str">
            <v/>
          </cell>
        </row>
        <row r="1981">
          <cell r="A1981" t="str">
            <v/>
          </cell>
          <cell r="C1981" t="str">
            <v/>
          </cell>
          <cell r="F1981" t="str">
            <v/>
          </cell>
          <cell r="G1981" t="str">
            <v/>
          </cell>
        </row>
        <row r="1982">
          <cell r="A1982" t="str">
            <v/>
          </cell>
          <cell r="C1982" t="str">
            <v/>
          </cell>
          <cell r="F1982" t="str">
            <v/>
          </cell>
          <cell r="G1982" t="str">
            <v/>
          </cell>
        </row>
        <row r="1983">
          <cell r="A1983" t="str">
            <v/>
          </cell>
          <cell r="C1983" t="str">
            <v/>
          </cell>
          <cell r="F1983" t="str">
            <v/>
          </cell>
          <cell r="G1983" t="str">
            <v/>
          </cell>
        </row>
        <row r="1984">
          <cell r="A1984" t="str">
            <v/>
          </cell>
          <cell r="C1984" t="str">
            <v/>
          </cell>
          <cell r="F1984" t="str">
            <v/>
          </cell>
          <cell r="G1984" t="str">
            <v/>
          </cell>
        </row>
        <row r="1985">
          <cell r="A1985" t="str">
            <v/>
          </cell>
          <cell r="C1985" t="str">
            <v/>
          </cell>
          <cell r="F1985" t="str">
            <v/>
          </cell>
          <cell r="G1985" t="str">
            <v/>
          </cell>
        </row>
        <row r="1986">
          <cell r="A1986" t="str">
            <v/>
          </cell>
          <cell r="C1986" t="str">
            <v/>
          </cell>
          <cell r="F1986" t="str">
            <v/>
          </cell>
          <cell r="G1986" t="str">
            <v/>
          </cell>
        </row>
        <row r="1987">
          <cell r="A1987" t="str">
            <v/>
          </cell>
          <cell r="C1987" t="str">
            <v/>
          </cell>
          <cell r="F1987" t="str">
            <v/>
          </cell>
          <cell r="G1987" t="str">
            <v/>
          </cell>
        </row>
        <row r="1988">
          <cell r="A1988" t="str">
            <v/>
          </cell>
          <cell r="C1988" t="str">
            <v/>
          </cell>
          <cell r="F1988" t="str">
            <v/>
          </cell>
          <cell r="G1988" t="str">
            <v/>
          </cell>
        </row>
        <row r="1989">
          <cell r="F1989" t="str">
            <v>SUBTOTAL</v>
          </cell>
          <cell r="G1989">
            <v>541023</v>
          </cell>
        </row>
        <row r="1991">
          <cell r="A1991" t="str">
            <v>III. TRANSPORTES</v>
          </cell>
        </row>
        <row r="1992">
          <cell r="A1992" t="str">
            <v>CÓDIGO</v>
          </cell>
          <cell r="B1992" t="str">
            <v>DESCRIPCIÓN</v>
          </cell>
          <cell r="C1992" t="str">
            <v>TIPO</v>
          </cell>
          <cell r="D1992" t="str">
            <v>VOLUMEN/PESO</v>
          </cell>
          <cell r="E1992" t="str">
            <v>DISTANCIA</v>
          </cell>
          <cell r="F1992" t="str">
            <v>TARIFA</v>
          </cell>
          <cell r="G1992" t="str">
            <v>VR. UNITARIO</v>
          </cell>
        </row>
        <row r="1993">
          <cell r="A1993" t="str">
            <v>TR010</v>
          </cell>
          <cell r="B1993" t="str">
            <v>TRANSPORTE INTERNO CONCRETO (M3-KM)</v>
          </cell>
          <cell r="D1993">
            <v>1</v>
          </cell>
          <cell r="E1993">
            <v>0.4</v>
          </cell>
          <cell r="F1993">
            <v>30000</v>
          </cell>
          <cell r="G1993">
            <v>12000</v>
          </cell>
        </row>
        <row r="1994">
          <cell r="A1994" t="str">
            <v/>
          </cell>
          <cell r="E1994" t="str">
            <v/>
          </cell>
          <cell r="F1994" t="str">
            <v/>
          </cell>
          <cell r="G1994" t="str">
            <v/>
          </cell>
        </row>
        <row r="1995">
          <cell r="A1995" t="str">
            <v/>
          </cell>
          <cell r="E1995" t="str">
            <v/>
          </cell>
          <cell r="F1995" t="str">
            <v/>
          </cell>
          <cell r="G1995" t="str">
            <v/>
          </cell>
        </row>
        <row r="1996">
          <cell r="F1996" t="str">
            <v>SUBTOTAL</v>
          </cell>
          <cell r="G1996">
            <v>12000</v>
          </cell>
        </row>
        <row r="1998">
          <cell r="A1998" t="str">
            <v>IV. MANO DE OBRA</v>
          </cell>
        </row>
        <row r="1999">
          <cell r="A1999" t="str">
            <v>CÓDIGO</v>
          </cell>
          <cell r="B1999" t="str">
            <v>CARGOS PERSONAL</v>
          </cell>
          <cell r="D1999" t="str">
            <v>CANTIDAD</v>
          </cell>
          <cell r="E1999" t="str">
            <v>JORNAL TOTAL</v>
          </cell>
          <cell r="F1999" t="str">
            <v>RENDIMIENTO</v>
          </cell>
          <cell r="G1999" t="str">
            <v>VR. UNITARIO</v>
          </cell>
        </row>
        <row r="2000">
          <cell r="A2000" t="str">
            <v>MO029</v>
          </cell>
          <cell r="B2000" t="str">
            <v>OFICIAL DE OBRA CIVIL</v>
          </cell>
          <cell r="D2000">
            <v>1</v>
          </cell>
          <cell r="E2000">
            <v>106856</v>
          </cell>
          <cell r="F2000">
            <v>5</v>
          </cell>
          <cell r="G2000">
            <v>21371.200000000001</v>
          </cell>
        </row>
        <row r="2001">
          <cell r="A2001" t="str">
            <v>MO032</v>
          </cell>
          <cell r="B2001" t="str">
            <v>AYUDANTE RASO</v>
          </cell>
          <cell r="D2001">
            <v>6</v>
          </cell>
          <cell r="E2001">
            <v>57903</v>
          </cell>
          <cell r="F2001">
            <v>5</v>
          </cell>
          <cell r="G2001">
            <v>69483.600000000006</v>
          </cell>
        </row>
        <row r="2002">
          <cell r="A2002" t="str">
            <v/>
          </cell>
          <cell r="E2002" t="str">
            <v/>
          </cell>
          <cell r="F2002" t="str">
            <v/>
          </cell>
          <cell r="G2002" t="str">
            <v/>
          </cell>
        </row>
        <row r="2003">
          <cell r="A2003" t="str">
            <v/>
          </cell>
          <cell r="E2003" t="str">
            <v/>
          </cell>
          <cell r="F2003" t="str">
            <v/>
          </cell>
          <cell r="G2003" t="str">
            <v/>
          </cell>
        </row>
        <row r="2004">
          <cell r="F2004" t="str">
            <v>SUBTOTAL</v>
          </cell>
          <cell r="G2004">
            <v>90854.8</v>
          </cell>
        </row>
        <row r="2006">
          <cell r="A2006" t="str">
            <v>V. SERVICIOS</v>
          </cell>
        </row>
        <row r="2007">
          <cell r="A2007" t="str">
            <v>CÓDIGO</v>
          </cell>
          <cell r="B2007" t="str">
            <v>DESCRIPCIÓN</v>
          </cell>
          <cell r="D2007" t="str">
            <v>UNIDAD</v>
          </cell>
          <cell r="E2007" t="str">
            <v>CANTIDAD</v>
          </cell>
          <cell r="F2007" t="str">
            <v>PRECIO UNIT.</v>
          </cell>
          <cell r="G2007" t="str">
            <v>VR. UNITARIO</v>
          </cell>
        </row>
        <row r="2008">
          <cell r="A2008" t="str">
            <v/>
          </cell>
          <cell r="D2008" t="str">
            <v/>
          </cell>
          <cell r="F2008" t="str">
            <v/>
          </cell>
          <cell r="G2008" t="str">
            <v/>
          </cell>
        </row>
        <row r="2009">
          <cell r="A2009" t="str">
            <v/>
          </cell>
          <cell r="D2009" t="str">
            <v/>
          </cell>
          <cell r="F2009" t="str">
            <v/>
          </cell>
          <cell r="G2009" t="str">
            <v/>
          </cell>
        </row>
        <row r="2010">
          <cell r="A2010" t="str">
            <v/>
          </cell>
          <cell r="D2010" t="str">
            <v/>
          </cell>
          <cell r="F2010" t="str">
            <v/>
          </cell>
          <cell r="G2010" t="str">
            <v/>
          </cell>
        </row>
        <row r="2011">
          <cell r="F2011" t="str">
            <v>SUBTOTAL</v>
          </cell>
          <cell r="G2011" t="str">
            <v/>
          </cell>
        </row>
        <row r="2013">
          <cell r="A2013" t="str">
            <v>TOTAL COSTO DIRECTO</v>
          </cell>
          <cell r="G2013">
            <v>708653</v>
          </cell>
        </row>
        <row r="2015">
          <cell r="A2015" t="str">
            <v>2. COSTOS INDIRECTOS</v>
          </cell>
        </row>
        <row r="2017">
          <cell r="A2017" t="str">
            <v>DESCRIPCIÓN</v>
          </cell>
          <cell r="F2017" t="str">
            <v>PORCENTAJE</v>
          </cell>
          <cell r="G2017" t="str">
            <v>VALOR TOTAL</v>
          </cell>
        </row>
        <row r="2018">
          <cell r="A2018" t="str">
            <v>ADMINISTRACION</v>
          </cell>
          <cell r="F2018">
            <v>0.27879999999999999</v>
          </cell>
          <cell r="G2018">
            <v>197572.4564</v>
          </cell>
        </row>
        <row r="2019">
          <cell r="A2019" t="str">
            <v>IMPREVISTOS</v>
          </cell>
          <cell r="F2019" t="str">
            <v/>
          </cell>
          <cell r="G2019" t="str">
            <v/>
          </cell>
        </row>
        <row r="2020">
          <cell r="A2020" t="str">
            <v>UTILIDADES</v>
          </cell>
          <cell r="F2020">
            <v>0.05</v>
          </cell>
          <cell r="G2020">
            <v>35432.65</v>
          </cell>
        </row>
        <row r="2021">
          <cell r="A2021" t="str">
            <v>TOTAL COSTO INDIRECTO</v>
          </cell>
          <cell r="F2021">
            <v>0.32879999999999998</v>
          </cell>
          <cell r="G2021">
            <v>233005</v>
          </cell>
        </row>
        <row r="2023">
          <cell r="A2023" t="str">
            <v>PRECIO UNITARIO TOTAL APROXIMADO AL PESO</v>
          </cell>
          <cell r="G2023">
            <v>941658</v>
          </cell>
        </row>
        <row r="2025">
          <cell r="B2025" t="str">
            <v xml:space="preserve">RESPONSABLE: JOSE ENRIQUE CASTRO CASTRO </v>
          </cell>
        </row>
        <row r="2026">
          <cell r="B2026" t="str">
            <v xml:space="preserve">SECRETARIO DE PLANEACION </v>
          </cell>
        </row>
        <row r="2027">
          <cell r="B2027" t="str">
            <v xml:space="preserve">SECRETARIA DE PLANEACION </v>
          </cell>
        </row>
        <row r="2028">
          <cell r="B2028" t="str">
            <v/>
          </cell>
          <cell r="D2028" t="str">
            <v>FIRMA RESPONSABLE</v>
          </cell>
        </row>
        <row r="2029">
          <cell r="A2029" t="str">
            <v>DEPARTAMENTO DE ANTIOQUIA</v>
          </cell>
          <cell r="F2029" t="str">
            <v/>
          </cell>
        </row>
        <row r="2030">
          <cell r="A2030" t="str">
            <v>MUNICIPIO DE MONTEBELLO</v>
          </cell>
        </row>
        <row r="2031">
          <cell r="A2031" t="str">
            <v>PROYECTO: Mantenimiento y Mejoramiento de Vías Terciarias en los Municipios de Montebello y Santa Barbara</v>
          </cell>
        </row>
        <row r="2033">
          <cell r="A2033" t="str">
            <v>ANÁLISIS DE PRECIOS UNITARIOS</v>
          </cell>
        </row>
        <row r="2035">
          <cell r="A2035" t="str">
            <v>ITEM DE PAGO</v>
          </cell>
          <cell r="B2035" t="str">
            <v>DESCRIPCIÓN</v>
          </cell>
          <cell r="E2035" t="str">
            <v>UNIDAD</v>
          </cell>
          <cell r="F2035" t="str">
            <v>CANTIDAD</v>
          </cell>
          <cell r="G2035" t="str">
            <v>COSTO DIRECTO</v>
          </cell>
        </row>
        <row r="2036">
          <cell r="A2036">
            <v>5.2</v>
          </cell>
          <cell r="B2036" t="str">
            <v>Suministro, transporte y colocacion de concreto H (Piedra pegada Proporción 60% Concreto clase D (3000 PSI) - 40% piedra pegada de 2" - 4". Incluye todo lo necesario para su correcta ejecucion. Incluye Transporte del rajon de piedra a 50 km del proyecto.</v>
          </cell>
          <cell r="E2036" t="str">
            <v>m3</v>
          </cell>
          <cell r="F2036">
            <v>123.66</v>
          </cell>
          <cell r="G2036">
            <v>533430</v>
          </cell>
        </row>
        <row r="2038">
          <cell r="A2038" t="str">
            <v>1. COSTOS DIRECTOS</v>
          </cell>
        </row>
        <row r="2040">
          <cell r="A2040" t="str">
            <v>I. EQUIPO</v>
          </cell>
        </row>
        <row r="2041">
          <cell r="A2041" t="str">
            <v>CÓDIGO</v>
          </cell>
          <cell r="B2041" t="str">
            <v>DESCRIPCIÓN</v>
          </cell>
          <cell r="D2041" t="str">
            <v>UNIDAD</v>
          </cell>
          <cell r="E2041" t="str">
            <v>TARIFA</v>
          </cell>
          <cell r="F2041" t="str">
            <v>RENDIMIENTO</v>
          </cell>
          <cell r="G2041" t="str">
            <v>VR. UNITARIO</v>
          </cell>
        </row>
        <row r="2042">
          <cell r="A2042" t="str">
            <v/>
          </cell>
          <cell r="D2042" t="str">
            <v/>
          </cell>
          <cell r="E2042" t="str">
            <v/>
          </cell>
          <cell r="G2042" t="str">
            <v/>
          </cell>
        </row>
        <row r="2043">
          <cell r="A2043" t="str">
            <v/>
          </cell>
          <cell r="D2043" t="str">
            <v/>
          </cell>
          <cell r="E2043" t="str">
            <v/>
          </cell>
          <cell r="G2043" t="str">
            <v/>
          </cell>
        </row>
        <row r="2044">
          <cell r="A2044" t="str">
            <v/>
          </cell>
          <cell r="D2044" t="str">
            <v/>
          </cell>
          <cell r="E2044" t="str">
            <v/>
          </cell>
          <cell r="G2044" t="str">
            <v/>
          </cell>
        </row>
        <row r="2045">
          <cell r="A2045" t="str">
            <v/>
          </cell>
          <cell r="D2045" t="str">
            <v/>
          </cell>
          <cell r="E2045" t="str">
            <v/>
          </cell>
          <cell r="G2045" t="str">
            <v/>
          </cell>
        </row>
        <row r="2046">
          <cell r="A2046" t="str">
            <v/>
          </cell>
          <cell r="D2046" t="str">
            <v/>
          </cell>
          <cell r="E2046" t="str">
            <v/>
          </cell>
          <cell r="G2046" t="str">
            <v/>
          </cell>
        </row>
        <row r="2047">
          <cell r="A2047" t="str">
            <v/>
          </cell>
          <cell r="D2047" t="str">
            <v/>
          </cell>
          <cell r="E2047" t="str">
            <v/>
          </cell>
          <cell r="G2047" t="str">
            <v/>
          </cell>
        </row>
        <row r="2048">
          <cell r="A2048" t="str">
            <v>HEQ001</v>
          </cell>
          <cell r="B2048" t="str">
            <v>HERRAMIENTA MENOR (5% DE LA MANO DE OBRA)</v>
          </cell>
          <cell r="D2048" t="str">
            <v>%</v>
          </cell>
          <cell r="E2048">
            <v>0.05</v>
          </cell>
          <cell r="F2048">
            <v>140282.5</v>
          </cell>
          <cell r="G2048">
            <v>7014.125</v>
          </cell>
        </row>
        <row r="2049">
          <cell r="F2049" t="str">
            <v>SUBTOTAL</v>
          </cell>
          <cell r="G2049">
            <v>7014.125</v>
          </cell>
        </row>
        <row r="2051">
          <cell r="A2051" t="str">
            <v>II. MATERIALES</v>
          </cell>
        </row>
        <row r="2052">
          <cell r="A2052" t="str">
            <v>CÓDIGO</v>
          </cell>
          <cell r="B2052" t="str">
            <v>DESCRIPCIÓN</v>
          </cell>
          <cell r="C2052" t="str">
            <v>UNIDAD</v>
          </cell>
          <cell r="D2052" t="str">
            <v>CANTIDAD</v>
          </cell>
          <cell r="E2052" t="str">
            <v>DESP.</v>
          </cell>
          <cell r="F2052" t="str">
            <v>PRECIO UNIT.</v>
          </cell>
          <cell r="G2052" t="str">
            <v>VR. UNITARIO</v>
          </cell>
        </row>
        <row r="2053">
          <cell r="A2053" t="str">
            <v>SA003</v>
          </cell>
          <cell r="B2053" t="str">
            <v>CONCRETO 3000 PSI (210 MPA) EN OBRA</v>
          </cell>
          <cell r="C2053" t="str">
            <v>M3</v>
          </cell>
          <cell r="D2053">
            <v>0.6</v>
          </cell>
          <cell r="E2053">
            <v>0.05</v>
          </cell>
          <cell r="F2053">
            <v>515260</v>
          </cell>
          <cell r="G2053">
            <v>324613.8</v>
          </cell>
        </row>
        <row r="2054">
          <cell r="A2054" t="str">
            <v>MA009</v>
          </cell>
          <cell r="B2054" t="str">
            <v xml:space="preserve">RAJON PIEDRA </v>
          </cell>
          <cell r="C2054" t="str">
            <v>M3</v>
          </cell>
          <cell r="D2054">
            <v>0.4</v>
          </cell>
          <cell r="E2054">
            <v>0.1</v>
          </cell>
          <cell r="F2054">
            <v>58000</v>
          </cell>
          <cell r="G2054">
            <v>25520.000000000004</v>
          </cell>
        </row>
        <row r="2055">
          <cell r="A2055" t="str">
            <v/>
          </cell>
          <cell r="C2055" t="str">
            <v/>
          </cell>
          <cell r="F2055" t="str">
            <v/>
          </cell>
          <cell r="G2055" t="str">
            <v/>
          </cell>
        </row>
        <row r="2056">
          <cell r="A2056" t="str">
            <v/>
          </cell>
          <cell r="C2056" t="str">
            <v/>
          </cell>
          <cell r="F2056" t="str">
            <v/>
          </cell>
          <cell r="G2056" t="str">
            <v/>
          </cell>
        </row>
        <row r="2057">
          <cell r="A2057" t="str">
            <v/>
          </cell>
          <cell r="C2057" t="str">
            <v/>
          </cell>
          <cell r="F2057" t="str">
            <v/>
          </cell>
          <cell r="G2057" t="str">
            <v/>
          </cell>
        </row>
        <row r="2058">
          <cell r="A2058" t="str">
            <v/>
          </cell>
          <cell r="C2058" t="str">
            <v/>
          </cell>
          <cell r="F2058" t="str">
            <v/>
          </cell>
          <cell r="G2058" t="str">
            <v/>
          </cell>
        </row>
        <row r="2059">
          <cell r="A2059" t="str">
            <v/>
          </cell>
          <cell r="C2059" t="str">
            <v/>
          </cell>
          <cell r="F2059" t="str">
            <v/>
          </cell>
          <cell r="G2059" t="str">
            <v/>
          </cell>
        </row>
        <row r="2060">
          <cell r="A2060" t="str">
            <v/>
          </cell>
          <cell r="C2060" t="str">
            <v/>
          </cell>
          <cell r="F2060" t="str">
            <v/>
          </cell>
          <cell r="G2060" t="str">
            <v/>
          </cell>
        </row>
        <row r="2061">
          <cell r="A2061" t="str">
            <v/>
          </cell>
          <cell r="C2061" t="str">
            <v/>
          </cell>
          <cell r="F2061" t="str">
            <v/>
          </cell>
          <cell r="G2061" t="str">
            <v/>
          </cell>
        </row>
        <row r="2062">
          <cell r="A2062" t="str">
            <v/>
          </cell>
          <cell r="C2062" t="str">
            <v/>
          </cell>
          <cell r="F2062" t="str">
            <v/>
          </cell>
          <cell r="G2062" t="str">
            <v/>
          </cell>
        </row>
        <row r="2063">
          <cell r="A2063" t="str">
            <v/>
          </cell>
          <cell r="C2063" t="str">
            <v/>
          </cell>
          <cell r="F2063" t="str">
            <v/>
          </cell>
          <cell r="G2063" t="str">
            <v/>
          </cell>
        </row>
        <row r="2064">
          <cell r="A2064" t="str">
            <v/>
          </cell>
          <cell r="C2064" t="str">
            <v/>
          </cell>
          <cell r="F2064" t="str">
            <v/>
          </cell>
          <cell r="G2064" t="str">
            <v/>
          </cell>
        </row>
        <row r="2065">
          <cell r="A2065" t="str">
            <v/>
          </cell>
          <cell r="C2065" t="str">
            <v/>
          </cell>
          <cell r="F2065" t="str">
            <v/>
          </cell>
          <cell r="G2065" t="str">
            <v/>
          </cell>
        </row>
        <row r="2066">
          <cell r="A2066" t="str">
            <v/>
          </cell>
          <cell r="C2066" t="str">
            <v/>
          </cell>
          <cell r="F2066" t="str">
            <v/>
          </cell>
          <cell r="G2066" t="str">
            <v/>
          </cell>
        </row>
        <row r="2067">
          <cell r="F2067" t="str">
            <v>SUBTOTAL</v>
          </cell>
          <cell r="G2067">
            <v>350133.8</v>
          </cell>
        </row>
        <row r="2069">
          <cell r="A2069" t="str">
            <v>III. TRANSPORTES</v>
          </cell>
        </row>
        <row r="2070">
          <cell r="A2070" t="str">
            <v>CÓDIGO</v>
          </cell>
          <cell r="B2070" t="str">
            <v>DESCRIPCIÓN</v>
          </cell>
          <cell r="C2070" t="str">
            <v>TIPO</v>
          </cell>
          <cell r="D2070" t="str">
            <v>VOLUMEN/PESO</v>
          </cell>
          <cell r="E2070" t="str">
            <v>DISTANCIA</v>
          </cell>
          <cell r="F2070" t="str">
            <v>TARIFA</v>
          </cell>
          <cell r="G2070" t="str">
            <v>VR. UNITARIO</v>
          </cell>
        </row>
        <row r="2071">
          <cell r="A2071" t="str">
            <v>TR010</v>
          </cell>
          <cell r="B2071" t="str">
            <v>TRANSPORTE INTERNO CONCRETO (M3-KM)</v>
          </cell>
          <cell r="D2071">
            <v>1</v>
          </cell>
          <cell r="E2071">
            <v>0.4</v>
          </cell>
          <cell r="F2071">
            <v>30000</v>
          </cell>
          <cell r="G2071">
            <v>12000</v>
          </cell>
        </row>
        <row r="2072">
          <cell r="A2072" t="str">
            <v>TR002</v>
          </cell>
          <cell r="B2072" t="str">
            <v>TRANSPORTE DE MATERIALES DE PLAYA</v>
          </cell>
          <cell r="D2072">
            <v>0.4</v>
          </cell>
          <cell r="E2072">
            <v>50</v>
          </cell>
          <cell r="F2072">
            <v>1200</v>
          </cell>
          <cell r="G2072">
            <v>24000</v>
          </cell>
        </row>
        <row r="2073">
          <cell r="A2073" t="str">
            <v/>
          </cell>
          <cell r="E2073" t="str">
            <v/>
          </cell>
          <cell r="F2073" t="str">
            <v/>
          </cell>
          <cell r="G2073" t="str">
            <v/>
          </cell>
        </row>
        <row r="2074">
          <cell r="F2074" t="str">
            <v>SUBTOTAL</v>
          </cell>
          <cell r="G2074">
            <v>36000</v>
          </cell>
        </row>
        <row r="2076">
          <cell r="A2076" t="str">
            <v>IV. MANO DE OBRA</v>
          </cell>
        </row>
        <row r="2077">
          <cell r="A2077" t="str">
            <v>CÓDIGO</v>
          </cell>
          <cell r="B2077" t="str">
            <v>CARGOS PERSONAL</v>
          </cell>
          <cell r="D2077" t="str">
            <v>CANTIDAD</v>
          </cell>
          <cell r="E2077" t="str">
            <v>JORNAL TOTAL</v>
          </cell>
          <cell r="F2077" t="str">
            <v>RENDIMIENTO</v>
          </cell>
          <cell r="G2077" t="str">
            <v>VR. UNITARIO</v>
          </cell>
        </row>
        <row r="2078">
          <cell r="A2078" t="str">
            <v>MO029</v>
          </cell>
          <cell r="B2078" t="str">
            <v>OFICIAL DE OBRA CIVIL</v>
          </cell>
          <cell r="D2078">
            <v>2</v>
          </cell>
          <cell r="E2078">
            <v>106856</v>
          </cell>
          <cell r="F2078">
            <v>4</v>
          </cell>
          <cell r="G2078">
            <v>53428</v>
          </cell>
        </row>
        <row r="2079">
          <cell r="A2079" t="str">
            <v>MO032</v>
          </cell>
          <cell r="B2079" t="str">
            <v>AYUDANTE RASO</v>
          </cell>
          <cell r="D2079">
            <v>6</v>
          </cell>
          <cell r="E2079">
            <v>57903</v>
          </cell>
          <cell r="F2079">
            <v>4</v>
          </cell>
          <cell r="G2079">
            <v>86854.5</v>
          </cell>
        </row>
        <row r="2080">
          <cell r="A2080" t="str">
            <v/>
          </cell>
          <cell r="E2080" t="str">
            <v/>
          </cell>
          <cell r="F2080" t="str">
            <v/>
          </cell>
          <cell r="G2080" t="str">
            <v/>
          </cell>
        </row>
        <row r="2081">
          <cell r="A2081" t="str">
            <v/>
          </cell>
          <cell r="E2081" t="str">
            <v/>
          </cell>
          <cell r="F2081" t="str">
            <v/>
          </cell>
          <cell r="G2081" t="str">
            <v/>
          </cell>
        </row>
        <row r="2082">
          <cell r="F2082" t="str">
            <v>SUBTOTAL</v>
          </cell>
          <cell r="G2082">
            <v>140282.5</v>
          </cell>
        </row>
        <row r="2084">
          <cell r="A2084" t="str">
            <v>V. SERVICIOS</v>
          </cell>
        </row>
        <row r="2085">
          <cell r="A2085" t="str">
            <v>CÓDIGO</v>
          </cell>
          <cell r="B2085" t="str">
            <v>DESCRIPCIÓN</v>
          </cell>
          <cell r="D2085" t="str">
            <v>UNIDAD</v>
          </cell>
          <cell r="E2085" t="str">
            <v>CANTIDAD</v>
          </cell>
          <cell r="F2085" t="str">
            <v>PRECIO UNIT.</v>
          </cell>
          <cell r="G2085" t="str">
            <v>VR. UNITARIO</v>
          </cell>
        </row>
        <row r="2086">
          <cell r="A2086" t="str">
            <v/>
          </cell>
          <cell r="D2086" t="str">
            <v/>
          </cell>
          <cell r="F2086" t="str">
            <v/>
          </cell>
          <cell r="G2086" t="str">
            <v/>
          </cell>
        </row>
        <row r="2087">
          <cell r="A2087" t="str">
            <v/>
          </cell>
          <cell r="D2087" t="str">
            <v/>
          </cell>
          <cell r="F2087" t="str">
            <v/>
          </cell>
          <cell r="G2087" t="str">
            <v/>
          </cell>
        </row>
        <row r="2088">
          <cell r="A2088" t="str">
            <v/>
          </cell>
          <cell r="D2088" t="str">
            <v/>
          </cell>
          <cell r="F2088" t="str">
            <v/>
          </cell>
          <cell r="G2088" t="str">
            <v/>
          </cell>
        </row>
        <row r="2089">
          <cell r="F2089" t="str">
            <v>SUBTOTAL</v>
          </cell>
          <cell r="G2089" t="str">
            <v/>
          </cell>
        </row>
        <row r="2091">
          <cell r="A2091" t="str">
            <v>TOTAL COSTO DIRECTO</v>
          </cell>
          <cell r="G2091">
            <v>533430</v>
          </cell>
        </row>
        <row r="2093">
          <cell r="A2093" t="str">
            <v>2. COSTOS INDIRECTOS</v>
          </cell>
        </row>
        <row r="2095">
          <cell r="A2095" t="str">
            <v>DESCRIPCIÓN</v>
          </cell>
          <cell r="F2095" t="str">
            <v>PORCENTAJE</v>
          </cell>
          <cell r="G2095" t="str">
            <v>VALOR TOTAL</v>
          </cell>
        </row>
        <row r="2096">
          <cell r="A2096" t="str">
            <v>ADMINISTRACION</v>
          </cell>
          <cell r="F2096">
            <v>0.27879999999999999</v>
          </cell>
          <cell r="G2096">
            <v>148720.28399999999</v>
          </cell>
        </row>
        <row r="2097">
          <cell r="A2097" t="str">
            <v>IMPREVISTOS</v>
          </cell>
          <cell r="F2097" t="str">
            <v/>
          </cell>
          <cell r="G2097" t="str">
            <v/>
          </cell>
        </row>
        <row r="2098">
          <cell r="A2098" t="str">
            <v>UTILIDADES</v>
          </cell>
          <cell r="F2098">
            <v>0.05</v>
          </cell>
          <cell r="G2098">
            <v>26671.5</v>
          </cell>
        </row>
        <row r="2099">
          <cell r="A2099" t="str">
            <v>TOTAL COSTO INDIRECTO</v>
          </cell>
          <cell r="F2099">
            <v>0.32879999999999998</v>
          </cell>
          <cell r="G2099">
            <v>175392</v>
          </cell>
        </row>
        <row r="2101">
          <cell r="A2101" t="str">
            <v>PRECIO UNITARIO TOTAL APROXIMADO AL PESO</v>
          </cell>
          <cell r="G2101">
            <v>708822</v>
          </cell>
        </row>
        <row r="2103">
          <cell r="B2103" t="str">
            <v xml:space="preserve">RESPONSABLE: JOSE ENRIQUE CASTRO CASTRO </v>
          </cell>
        </row>
        <row r="2104">
          <cell r="B2104" t="str">
            <v xml:space="preserve">SECRETARIO DE PLANEACION </v>
          </cell>
        </row>
        <row r="2105">
          <cell r="B2105" t="str">
            <v xml:space="preserve">SECRETARIA DE PLANEACION </v>
          </cell>
        </row>
        <row r="2106">
          <cell r="B2106" t="str">
            <v/>
          </cell>
          <cell r="D2106" t="str">
            <v>FIRMA RESPONSABLE</v>
          </cell>
        </row>
        <row r="2107">
          <cell r="A2107" t="str">
            <v>DEPARTAMENTO DE ANTIOQUIA</v>
          </cell>
          <cell r="F2107" t="str">
            <v/>
          </cell>
        </row>
        <row r="2108">
          <cell r="A2108" t="str">
            <v>MUNICIPIO DE MONTEBELLO</v>
          </cell>
        </row>
        <row r="2109">
          <cell r="A2109" t="str">
            <v>PROYECTO: Mantenimiento y Mejoramiento de Vías Terciarias en los Municipios de Montebello y Santa Barbara</v>
          </cell>
        </row>
        <row r="2111">
          <cell r="A2111" t="str">
            <v>ANÁLISIS DE PRECIOS UNITARIOS</v>
          </cell>
        </row>
        <row r="2113">
          <cell r="A2113" t="str">
            <v>ITEM DE PAGO</v>
          </cell>
          <cell r="B2113" t="str">
            <v>DESCRIPCIÓN</v>
          </cell>
          <cell r="E2113" t="str">
            <v>UNIDAD</v>
          </cell>
          <cell r="F2113" t="str">
            <v>CANTIDAD</v>
          </cell>
          <cell r="G2113" t="str">
            <v>COSTO DIRECTO</v>
          </cell>
        </row>
        <row r="2114">
          <cell r="A2114">
            <v>5.3</v>
          </cell>
          <cell r="B2114" t="str">
            <v xml:space="preserve">Suministro, transporte y colocacion de Concreto Clase D (3000 PSI) para Vigas de Confinamiento. Incluye todo lo necesario para su correcta ejecucion. </v>
          </cell>
          <cell r="E2114" t="str">
            <v>m3</v>
          </cell>
          <cell r="F2114">
            <v>29.52</v>
          </cell>
          <cell r="G2114">
            <v>700948</v>
          </cell>
        </row>
        <row r="2116">
          <cell r="A2116" t="str">
            <v>1. COSTOS DIRECTOS</v>
          </cell>
        </row>
        <row r="2118">
          <cell r="A2118" t="str">
            <v>I. EQUIPO</v>
          </cell>
        </row>
        <row r="2119">
          <cell r="A2119" t="str">
            <v>CÓDIGO</v>
          </cell>
          <cell r="B2119" t="str">
            <v>DESCRIPCIÓN</v>
          </cell>
          <cell r="D2119" t="str">
            <v>UNIDAD</v>
          </cell>
          <cell r="E2119" t="str">
            <v>TARIFA</v>
          </cell>
          <cell r="F2119" t="str">
            <v>RENDIMIENTO</v>
          </cell>
          <cell r="G2119" t="str">
            <v>VR. UNITARIO</v>
          </cell>
        </row>
        <row r="2120">
          <cell r="A2120" t="str">
            <v>HEQ013</v>
          </cell>
          <cell r="B2120" t="str">
            <v>VIBRADOR DE CONCRETO A GASOLINA ( IVA INCLUIDO)</v>
          </cell>
          <cell r="D2120" t="str">
            <v>DIA</v>
          </cell>
          <cell r="E2120">
            <v>76160</v>
          </cell>
          <cell r="F2120">
            <v>10</v>
          </cell>
          <cell r="G2120">
            <v>7616</v>
          </cell>
        </row>
        <row r="2121">
          <cell r="A2121" t="str">
            <v>HEQ014</v>
          </cell>
          <cell r="B2121" t="str">
            <v>FORMALETA ( MADERA O METALICA)</v>
          </cell>
          <cell r="D2121" t="str">
            <v xml:space="preserve">DIA </v>
          </cell>
          <cell r="E2121">
            <v>45000</v>
          </cell>
          <cell r="F2121">
            <v>0.65</v>
          </cell>
          <cell r="G2121">
            <v>69230.769230769234</v>
          </cell>
        </row>
        <row r="2122">
          <cell r="A2122" t="str">
            <v/>
          </cell>
          <cell r="D2122" t="str">
            <v/>
          </cell>
          <cell r="E2122" t="str">
            <v/>
          </cell>
          <cell r="G2122" t="str">
            <v/>
          </cell>
        </row>
        <row r="2123">
          <cell r="A2123" t="str">
            <v/>
          </cell>
          <cell r="D2123" t="str">
            <v/>
          </cell>
          <cell r="E2123" t="str">
            <v/>
          </cell>
          <cell r="G2123" t="str">
            <v/>
          </cell>
        </row>
        <row r="2124">
          <cell r="A2124" t="str">
            <v/>
          </cell>
          <cell r="D2124" t="str">
            <v/>
          </cell>
          <cell r="E2124" t="str">
            <v/>
          </cell>
          <cell r="G2124" t="str">
            <v/>
          </cell>
        </row>
        <row r="2125">
          <cell r="A2125" t="str">
            <v/>
          </cell>
          <cell r="D2125" t="str">
            <v/>
          </cell>
          <cell r="E2125" t="str">
            <v/>
          </cell>
          <cell r="G2125" t="str">
            <v/>
          </cell>
        </row>
        <row r="2126">
          <cell r="A2126" t="str">
            <v>HEQ001</v>
          </cell>
          <cell r="B2126" t="str">
            <v>HERRAMIENTA MENOR (5% DE LA MANO DE OBRA)</v>
          </cell>
          <cell r="D2126" t="str">
            <v>%</v>
          </cell>
          <cell r="E2126">
            <v>0.05</v>
          </cell>
          <cell r="F2126">
            <v>67693.600000000006</v>
          </cell>
          <cell r="G2126">
            <v>3384.6800000000003</v>
          </cell>
        </row>
        <row r="2127">
          <cell r="F2127" t="str">
            <v>SUBTOTAL</v>
          </cell>
          <cell r="G2127">
            <v>80231.449230769242</v>
          </cell>
        </row>
        <row r="2129">
          <cell r="A2129" t="str">
            <v>II. MATERIALES</v>
          </cell>
        </row>
        <row r="2130">
          <cell r="A2130" t="str">
            <v>CÓDIGO</v>
          </cell>
          <cell r="B2130" t="str">
            <v>DESCRIPCIÓN</v>
          </cell>
          <cell r="C2130" t="str">
            <v>UNIDAD</v>
          </cell>
          <cell r="D2130" t="str">
            <v>CANTIDAD</v>
          </cell>
          <cell r="E2130" t="str">
            <v>DESP.</v>
          </cell>
          <cell r="F2130" t="str">
            <v>PRECIO UNIT.</v>
          </cell>
          <cell r="G2130" t="str">
            <v>VR. UNITARIO</v>
          </cell>
        </row>
        <row r="2131">
          <cell r="A2131" t="str">
            <v>SA003</v>
          </cell>
          <cell r="B2131" t="str">
            <v>CONCRETO 3000 PSI (210 MPA) EN OBRA</v>
          </cell>
          <cell r="C2131" t="str">
            <v>M3</v>
          </cell>
          <cell r="D2131">
            <v>1</v>
          </cell>
          <cell r="E2131">
            <v>0.05</v>
          </cell>
          <cell r="F2131">
            <v>515260</v>
          </cell>
          <cell r="G2131">
            <v>541023</v>
          </cell>
        </row>
        <row r="2132">
          <cell r="A2132" t="str">
            <v/>
          </cell>
          <cell r="C2132" t="str">
            <v/>
          </cell>
          <cell r="F2132" t="str">
            <v/>
          </cell>
          <cell r="G2132" t="str">
            <v/>
          </cell>
        </row>
        <row r="2133">
          <cell r="A2133" t="str">
            <v/>
          </cell>
          <cell r="C2133" t="str">
            <v/>
          </cell>
          <cell r="F2133" t="str">
            <v/>
          </cell>
          <cell r="G2133" t="str">
            <v/>
          </cell>
        </row>
        <row r="2134">
          <cell r="A2134" t="str">
            <v/>
          </cell>
          <cell r="C2134" t="str">
            <v/>
          </cell>
          <cell r="F2134" t="str">
            <v/>
          </cell>
          <cell r="G2134" t="str">
            <v/>
          </cell>
        </row>
        <row r="2135">
          <cell r="A2135" t="str">
            <v/>
          </cell>
          <cell r="C2135" t="str">
            <v/>
          </cell>
          <cell r="F2135" t="str">
            <v/>
          </cell>
          <cell r="G2135" t="str">
            <v/>
          </cell>
        </row>
        <row r="2136">
          <cell r="A2136" t="str">
            <v/>
          </cell>
          <cell r="C2136" t="str">
            <v/>
          </cell>
          <cell r="F2136" t="str">
            <v/>
          </cell>
          <cell r="G2136" t="str">
            <v/>
          </cell>
        </row>
        <row r="2137">
          <cell r="A2137" t="str">
            <v/>
          </cell>
          <cell r="C2137" t="str">
            <v/>
          </cell>
          <cell r="F2137" t="str">
            <v/>
          </cell>
          <cell r="G2137" t="str">
            <v/>
          </cell>
        </row>
        <row r="2138">
          <cell r="A2138" t="str">
            <v/>
          </cell>
          <cell r="C2138" t="str">
            <v/>
          </cell>
          <cell r="F2138" t="str">
            <v/>
          </cell>
          <cell r="G2138" t="str">
            <v/>
          </cell>
        </row>
        <row r="2139">
          <cell r="A2139" t="str">
            <v/>
          </cell>
          <cell r="C2139" t="str">
            <v/>
          </cell>
          <cell r="F2139" t="str">
            <v/>
          </cell>
          <cell r="G2139" t="str">
            <v/>
          </cell>
        </row>
        <row r="2140">
          <cell r="A2140" t="str">
            <v/>
          </cell>
          <cell r="C2140" t="str">
            <v/>
          </cell>
          <cell r="F2140" t="str">
            <v/>
          </cell>
          <cell r="G2140" t="str">
            <v/>
          </cell>
        </row>
        <row r="2141">
          <cell r="A2141" t="str">
            <v/>
          </cell>
          <cell r="C2141" t="str">
            <v/>
          </cell>
          <cell r="F2141" t="str">
            <v/>
          </cell>
          <cell r="G2141" t="str">
            <v/>
          </cell>
        </row>
        <row r="2142">
          <cell r="A2142" t="str">
            <v/>
          </cell>
          <cell r="C2142" t="str">
            <v/>
          </cell>
          <cell r="F2142" t="str">
            <v/>
          </cell>
          <cell r="G2142" t="str">
            <v/>
          </cell>
        </row>
        <row r="2143">
          <cell r="A2143" t="str">
            <v/>
          </cell>
          <cell r="C2143" t="str">
            <v/>
          </cell>
          <cell r="F2143" t="str">
            <v/>
          </cell>
          <cell r="G2143" t="str">
            <v/>
          </cell>
        </row>
        <row r="2144">
          <cell r="A2144" t="str">
            <v/>
          </cell>
          <cell r="C2144" t="str">
            <v/>
          </cell>
          <cell r="F2144" t="str">
            <v/>
          </cell>
          <cell r="G2144" t="str">
            <v/>
          </cell>
        </row>
        <row r="2145">
          <cell r="F2145" t="str">
            <v>SUBTOTAL</v>
          </cell>
          <cell r="G2145">
            <v>541023</v>
          </cell>
        </row>
        <row r="2147">
          <cell r="A2147" t="str">
            <v>III. TRANSPORTES</v>
          </cell>
        </row>
        <row r="2148">
          <cell r="A2148" t="str">
            <v>CÓDIGO</v>
          </cell>
          <cell r="B2148" t="str">
            <v>DESCRIPCIÓN</v>
          </cell>
          <cell r="C2148" t="str">
            <v>TIPO</v>
          </cell>
          <cell r="D2148" t="str">
            <v>VOLUMEN/PESO</v>
          </cell>
          <cell r="E2148" t="str">
            <v>DISTANCIA</v>
          </cell>
          <cell r="F2148" t="str">
            <v>TARIFA</v>
          </cell>
          <cell r="G2148" t="str">
            <v>VR. UNITARIO</v>
          </cell>
        </row>
        <row r="2149">
          <cell r="A2149" t="str">
            <v>TR010</v>
          </cell>
          <cell r="B2149" t="str">
            <v>TRANSPORTE INTERNO CONCRETO (M3-KM)</v>
          </cell>
          <cell r="D2149">
            <v>1</v>
          </cell>
          <cell r="E2149">
            <v>0.4</v>
          </cell>
          <cell r="F2149">
            <v>30000</v>
          </cell>
          <cell r="G2149">
            <v>12000</v>
          </cell>
        </row>
        <row r="2150">
          <cell r="A2150" t="str">
            <v/>
          </cell>
          <cell r="E2150" t="str">
            <v/>
          </cell>
          <cell r="F2150" t="str">
            <v/>
          </cell>
          <cell r="G2150" t="str">
            <v/>
          </cell>
        </row>
        <row r="2151">
          <cell r="A2151" t="str">
            <v/>
          </cell>
          <cell r="E2151" t="str">
            <v/>
          </cell>
          <cell r="F2151" t="str">
            <v/>
          </cell>
          <cell r="G2151" t="str">
            <v/>
          </cell>
        </row>
        <row r="2152">
          <cell r="F2152" t="str">
            <v>SUBTOTAL</v>
          </cell>
          <cell r="G2152">
            <v>12000</v>
          </cell>
        </row>
        <row r="2154">
          <cell r="A2154" t="str">
            <v>IV. MANO DE OBRA</v>
          </cell>
        </row>
        <row r="2155">
          <cell r="A2155" t="str">
            <v>CÓDIGO</v>
          </cell>
          <cell r="B2155" t="str">
            <v>CARGOS PERSONAL</v>
          </cell>
          <cell r="D2155" t="str">
            <v>CANTIDAD</v>
          </cell>
          <cell r="E2155" t="str">
            <v>JORNAL TOTAL</v>
          </cell>
          <cell r="F2155" t="str">
            <v>RENDIMIENTO</v>
          </cell>
          <cell r="G2155" t="str">
            <v>VR. UNITARIO</v>
          </cell>
        </row>
        <row r="2156">
          <cell r="A2156" t="str">
            <v>MO029</v>
          </cell>
          <cell r="B2156" t="str">
            <v>OFICIAL DE OBRA CIVIL</v>
          </cell>
          <cell r="D2156">
            <v>1</v>
          </cell>
          <cell r="E2156">
            <v>106856</v>
          </cell>
          <cell r="F2156">
            <v>5</v>
          </cell>
          <cell r="G2156">
            <v>21371.200000000001</v>
          </cell>
        </row>
        <row r="2157">
          <cell r="A2157" t="str">
            <v>MO032</v>
          </cell>
          <cell r="B2157" t="str">
            <v>AYUDANTE RASO</v>
          </cell>
          <cell r="D2157">
            <v>4</v>
          </cell>
          <cell r="E2157">
            <v>57903</v>
          </cell>
          <cell r="F2157">
            <v>5</v>
          </cell>
          <cell r="G2157">
            <v>46322.400000000001</v>
          </cell>
        </row>
        <row r="2158">
          <cell r="A2158" t="str">
            <v/>
          </cell>
          <cell r="E2158" t="str">
            <v/>
          </cell>
          <cell r="F2158" t="str">
            <v/>
          </cell>
          <cell r="G2158" t="str">
            <v/>
          </cell>
        </row>
        <row r="2159">
          <cell r="A2159" t="str">
            <v/>
          </cell>
          <cell r="E2159" t="str">
            <v/>
          </cell>
          <cell r="F2159" t="str">
            <v/>
          </cell>
          <cell r="G2159" t="str">
            <v/>
          </cell>
        </row>
        <row r="2160">
          <cell r="F2160" t="str">
            <v>SUBTOTAL</v>
          </cell>
          <cell r="G2160">
            <v>67693.600000000006</v>
          </cell>
        </row>
        <row r="2162">
          <cell r="A2162" t="str">
            <v>V. SERVICIOS</v>
          </cell>
        </row>
        <row r="2163">
          <cell r="A2163" t="str">
            <v>CÓDIGO</v>
          </cell>
          <cell r="B2163" t="str">
            <v>DESCRIPCIÓN</v>
          </cell>
          <cell r="D2163" t="str">
            <v>UNIDAD</v>
          </cell>
          <cell r="E2163" t="str">
            <v>CANTIDAD</v>
          </cell>
          <cell r="F2163" t="str">
            <v>PRECIO UNIT.</v>
          </cell>
          <cell r="G2163" t="str">
            <v>VR. UNITARIO</v>
          </cell>
        </row>
        <row r="2164">
          <cell r="A2164" t="str">
            <v/>
          </cell>
          <cell r="D2164" t="str">
            <v/>
          </cell>
          <cell r="F2164" t="str">
            <v/>
          </cell>
          <cell r="G2164" t="str">
            <v/>
          </cell>
        </row>
        <row r="2165">
          <cell r="A2165" t="str">
            <v/>
          </cell>
          <cell r="D2165" t="str">
            <v/>
          </cell>
          <cell r="F2165" t="str">
            <v/>
          </cell>
          <cell r="G2165" t="str">
            <v/>
          </cell>
        </row>
        <row r="2166">
          <cell r="A2166" t="str">
            <v/>
          </cell>
          <cell r="D2166" t="str">
            <v/>
          </cell>
          <cell r="F2166" t="str">
            <v/>
          </cell>
          <cell r="G2166" t="str">
            <v/>
          </cell>
        </row>
        <row r="2167">
          <cell r="F2167" t="str">
            <v>SUBTOTAL</v>
          </cell>
          <cell r="G2167" t="str">
            <v/>
          </cell>
        </row>
        <row r="2169">
          <cell r="A2169" t="str">
            <v>TOTAL COSTO DIRECTO</v>
          </cell>
          <cell r="G2169">
            <v>700948</v>
          </cell>
        </row>
        <row r="2171">
          <cell r="A2171" t="str">
            <v>2. COSTOS INDIRECTOS</v>
          </cell>
        </row>
        <row r="2173">
          <cell r="A2173" t="str">
            <v>DESCRIPCIÓN</v>
          </cell>
          <cell r="F2173" t="str">
            <v>PORCENTAJE</v>
          </cell>
          <cell r="G2173" t="str">
            <v>VALOR TOTAL</v>
          </cell>
        </row>
        <row r="2174">
          <cell r="A2174" t="str">
            <v>ADMINISTRACION</v>
          </cell>
          <cell r="F2174">
            <v>0.27879999999999999</v>
          </cell>
          <cell r="G2174">
            <v>195424.30239999999</v>
          </cell>
        </row>
        <row r="2175">
          <cell r="A2175" t="str">
            <v>IMPREVISTOS</v>
          </cell>
          <cell r="F2175" t="str">
            <v/>
          </cell>
          <cell r="G2175" t="str">
            <v/>
          </cell>
        </row>
        <row r="2176">
          <cell r="A2176" t="str">
            <v>UTILIDADES</v>
          </cell>
          <cell r="F2176">
            <v>0.05</v>
          </cell>
          <cell r="G2176">
            <v>35047.4</v>
          </cell>
        </row>
        <row r="2177">
          <cell r="A2177" t="str">
            <v>TOTAL COSTO INDIRECTO</v>
          </cell>
          <cell r="F2177">
            <v>0.32879999999999998</v>
          </cell>
          <cell r="G2177">
            <v>230472</v>
          </cell>
        </row>
        <row r="2179">
          <cell r="A2179" t="str">
            <v>PRECIO UNITARIO TOTAL APROXIMADO AL PESO</v>
          </cell>
          <cell r="G2179">
            <v>931420</v>
          </cell>
        </row>
        <row r="2181">
          <cell r="B2181" t="str">
            <v xml:space="preserve">RESPONSABLE: JOSE ENRIQUE CASTRO CASTRO </v>
          </cell>
        </row>
        <row r="2182">
          <cell r="B2182" t="str">
            <v xml:space="preserve">SECRETARIO DE PLANEACION </v>
          </cell>
        </row>
        <row r="2183">
          <cell r="B2183" t="str">
            <v xml:space="preserve">SECRETARIA DE PLANEACION </v>
          </cell>
        </row>
        <row r="2184">
          <cell r="B2184" t="str">
            <v/>
          </cell>
          <cell r="D2184" t="str">
            <v>FIRMA RESPONSABLE</v>
          </cell>
        </row>
        <row r="2185">
          <cell r="A2185" t="str">
            <v>DEPARTAMENTO DE ANTIOQUIA</v>
          </cell>
          <cell r="F2185" t="str">
            <v/>
          </cell>
        </row>
        <row r="2186">
          <cell r="A2186" t="str">
            <v>MUNICIPIO DE MONTEBELLO</v>
          </cell>
        </row>
        <row r="2187">
          <cell r="A2187" t="str">
            <v>PROYECTO: Mantenimiento y Mejoramiento de Vías Terciarias en los Municipios de Montebello y Santa Barbara</v>
          </cell>
        </row>
        <row r="2189">
          <cell r="A2189" t="str">
            <v>ANÁLISIS DE PRECIOS UNITARIOS</v>
          </cell>
        </row>
        <row r="2191">
          <cell r="A2191" t="str">
            <v>ITEM DE PAGO</v>
          </cell>
          <cell r="B2191" t="str">
            <v>DESCRIPCIÓN</v>
          </cell>
          <cell r="E2191" t="str">
            <v>UNIDAD</v>
          </cell>
          <cell r="F2191" t="str">
            <v>CANTIDAD</v>
          </cell>
          <cell r="G2191" t="str">
            <v>COSTO DIRECTO</v>
          </cell>
        </row>
        <row r="2192">
          <cell r="A2192">
            <v>5.4</v>
          </cell>
          <cell r="B2192" t="str">
            <v xml:space="preserve">Suministro, transporte y colocacion de Concreto clase D (210 kg/cm2 ó 3000 PSI)  para cuneta. Inlcuye todo lo necesario para su correcta ejecucion. </v>
          </cell>
          <cell r="E2192" t="str">
            <v>m3</v>
          </cell>
          <cell r="F2192">
            <v>124.95</v>
          </cell>
          <cell r="G2192">
            <v>705911</v>
          </cell>
        </row>
        <row r="2194">
          <cell r="A2194" t="str">
            <v>1. COSTOS DIRECTOS</v>
          </cell>
        </row>
        <row r="2196">
          <cell r="A2196" t="str">
            <v>I. EQUIPO</v>
          </cell>
        </row>
        <row r="2197">
          <cell r="A2197" t="str">
            <v>CÓDIGO</v>
          </cell>
          <cell r="B2197" t="str">
            <v>DESCRIPCIÓN</v>
          </cell>
          <cell r="D2197" t="str">
            <v>UNIDAD</v>
          </cell>
          <cell r="E2197" t="str">
            <v>TARIFA</v>
          </cell>
          <cell r="F2197" t="str">
            <v>RENDIMIENTO</v>
          </cell>
          <cell r="G2197" t="str">
            <v>VR. UNITARIO</v>
          </cell>
        </row>
        <row r="2198">
          <cell r="A2198" t="str">
            <v>HEQ013</v>
          </cell>
          <cell r="B2198" t="str">
            <v>VIBRADOR DE CONCRETO A GASOLINA ( IVA INCLUIDO)</v>
          </cell>
          <cell r="D2198" t="str">
            <v>DIA</v>
          </cell>
          <cell r="E2198">
            <v>76160</v>
          </cell>
          <cell r="F2198">
            <v>4</v>
          </cell>
          <cell r="G2198">
            <v>19040</v>
          </cell>
        </row>
        <row r="2199">
          <cell r="A2199" t="str">
            <v>HEQ014</v>
          </cell>
          <cell r="B2199" t="str">
            <v>FORMALETA ( MADERA O METALICA)</v>
          </cell>
          <cell r="D2199" t="str">
            <v xml:space="preserve">DIA </v>
          </cell>
          <cell r="E2199">
            <v>45000</v>
          </cell>
          <cell r="F2199">
            <v>1</v>
          </cell>
          <cell r="G2199">
            <v>45000</v>
          </cell>
        </row>
        <row r="2200">
          <cell r="A2200" t="str">
            <v/>
          </cell>
          <cell r="D2200" t="str">
            <v/>
          </cell>
          <cell r="E2200" t="str">
            <v/>
          </cell>
          <cell r="G2200" t="str">
            <v/>
          </cell>
        </row>
        <row r="2201">
          <cell r="A2201" t="str">
            <v/>
          </cell>
          <cell r="D2201" t="str">
            <v/>
          </cell>
          <cell r="E2201" t="str">
            <v/>
          </cell>
          <cell r="G2201" t="str">
            <v/>
          </cell>
        </row>
        <row r="2202">
          <cell r="A2202" t="str">
            <v/>
          </cell>
          <cell r="D2202" t="str">
            <v/>
          </cell>
          <cell r="E2202" t="str">
            <v/>
          </cell>
          <cell r="G2202" t="str">
            <v/>
          </cell>
        </row>
        <row r="2203">
          <cell r="A2203" t="str">
            <v/>
          </cell>
          <cell r="D2203" t="str">
            <v/>
          </cell>
          <cell r="E2203" t="str">
            <v/>
          </cell>
          <cell r="G2203" t="str">
            <v/>
          </cell>
        </row>
        <row r="2204">
          <cell r="A2204" t="str">
            <v>HEQ001</v>
          </cell>
          <cell r="B2204" t="str">
            <v>HERRAMIENTA MENOR (5% DE LA MANO DE OBRA)</v>
          </cell>
          <cell r="D2204" t="str">
            <v>%</v>
          </cell>
          <cell r="E2204">
            <v>0.05</v>
          </cell>
          <cell r="F2204">
            <v>84617</v>
          </cell>
          <cell r="G2204">
            <v>4230.8500000000004</v>
          </cell>
        </row>
        <row r="2205">
          <cell r="F2205" t="str">
            <v>SUBTOTAL</v>
          </cell>
          <cell r="G2205">
            <v>68270.850000000006</v>
          </cell>
        </row>
        <row r="2207">
          <cell r="A2207" t="str">
            <v>II. MATERIALES</v>
          </cell>
        </row>
        <row r="2208">
          <cell r="A2208" t="str">
            <v>CÓDIGO</v>
          </cell>
          <cell r="B2208" t="str">
            <v>DESCRIPCIÓN</v>
          </cell>
          <cell r="C2208" t="str">
            <v>UNIDAD</v>
          </cell>
          <cell r="D2208" t="str">
            <v>CANTIDAD</v>
          </cell>
          <cell r="E2208" t="str">
            <v>DESP.</v>
          </cell>
          <cell r="F2208" t="str">
            <v>PRECIO UNIT.</v>
          </cell>
          <cell r="G2208" t="str">
            <v>VR. UNITARIO</v>
          </cell>
        </row>
        <row r="2209">
          <cell r="A2209" t="str">
            <v>SA003</v>
          </cell>
          <cell r="B2209" t="str">
            <v>CONCRETO 3000 PSI (210 MPA) EN OBRA</v>
          </cell>
          <cell r="C2209" t="str">
            <v>M3</v>
          </cell>
          <cell r="D2209">
            <v>1</v>
          </cell>
          <cell r="E2209">
            <v>0.05</v>
          </cell>
          <cell r="F2209">
            <v>515260</v>
          </cell>
          <cell r="G2209">
            <v>541023</v>
          </cell>
        </row>
        <row r="2210">
          <cell r="A2210" t="str">
            <v/>
          </cell>
          <cell r="C2210" t="str">
            <v/>
          </cell>
          <cell r="F2210" t="str">
            <v/>
          </cell>
          <cell r="G2210" t="str">
            <v/>
          </cell>
        </row>
        <row r="2211">
          <cell r="A2211" t="str">
            <v/>
          </cell>
          <cell r="C2211" t="str">
            <v/>
          </cell>
          <cell r="F2211" t="str">
            <v/>
          </cell>
          <cell r="G2211" t="str">
            <v/>
          </cell>
        </row>
        <row r="2212">
          <cell r="A2212" t="str">
            <v/>
          </cell>
          <cell r="C2212" t="str">
            <v/>
          </cell>
          <cell r="F2212" t="str">
            <v/>
          </cell>
          <cell r="G2212" t="str">
            <v/>
          </cell>
        </row>
        <row r="2213">
          <cell r="A2213" t="str">
            <v/>
          </cell>
          <cell r="C2213" t="str">
            <v/>
          </cell>
          <cell r="F2213" t="str">
            <v/>
          </cell>
          <cell r="G2213" t="str">
            <v/>
          </cell>
        </row>
        <row r="2214">
          <cell r="A2214" t="str">
            <v/>
          </cell>
          <cell r="C2214" t="str">
            <v/>
          </cell>
          <cell r="F2214" t="str">
            <v/>
          </cell>
          <cell r="G2214" t="str">
            <v/>
          </cell>
        </row>
        <row r="2215">
          <cell r="A2215" t="str">
            <v/>
          </cell>
          <cell r="C2215" t="str">
            <v/>
          </cell>
          <cell r="F2215" t="str">
            <v/>
          </cell>
          <cell r="G2215" t="str">
            <v/>
          </cell>
        </row>
        <row r="2216">
          <cell r="A2216" t="str">
            <v/>
          </cell>
          <cell r="C2216" t="str">
            <v/>
          </cell>
          <cell r="F2216" t="str">
            <v/>
          </cell>
          <cell r="G2216" t="str">
            <v/>
          </cell>
        </row>
        <row r="2217">
          <cell r="A2217" t="str">
            <v/>
          </cell>
          <cell r="C2217" t="str">
            <v/>
          </cell>
          <cell r="F2217" t="str">
            <v/>
          </cell>
          <cell r="G2217" t="str">
            <v/>
          </cell>
        </row>
        <row r="2218">
          <cell r="A2218" t="str">
            <v/>
          </cell>
          <cell r="C2218" t="str">
            <v/>
          </cell>
          <cell r="F2218" t="str">
            <v/>
          </cell>
          <cell r="G2218" t="str">
            <v/>
          </cell>
        </row>
        <row r="2219">
          <cell r="A2219" t="str">
            <v/>
          </cell>
          <cell r="C2219" t="str">
            <v/>
          </cell>
          <cell r="F2219" t="str">
            <v/>
          </cell>
          <cell r="G2219" t="str">
            <v/>
          </cell>
        </row>
        <row r="2220">
          <cell r="A2220" t="str">
            <v/>
          </cell>
          <cell r="C2220" t="str">
            <v/>
          </cell>
          <cell r="F2220" t="str">
            <v/>
          </cell>
          <cell r="G2220" t="str">
            <v/>
          </cell>
        </row>
        <row r="2221">
          <cell r="A2221" t="str">
            <v/>
          </cell>
          <cell r="C2221" t="str">
            <v/>
          </cell>
          <cell r="F2221" t="str">
            <v/>
          </cell>
          <cell r="G2221" t="str">
            <v/>
          </cell>
        </row>
        <row r="2222">
          <cell r="A2222" t="str">
            <v/>
          </cell>
          <cell r="C2222" t="str">
            <v/>
          </cell>
          <cell r="F2222" t="str">
            <v/>
          </cell>
          <cell r="G2222" t="str">
            <v/>
          </cell>
        </row>
        <row r="2223">
          <cell r="F2223" t="str">
            <v>SUBTOTAL</v>
          </cell>
          <cell r="G2223">
            <v>541023</v>
          </cell>
        </row>
        <row r="2225">
          <cell r="A2225" t="str">
            <v>III. TRANSPORTES</v>
          </cell>
        </row>
        <row r="2226">
          <cell r="A2226" t="str">
            <v>CÓDIGO</v>
          </cell>
          <cell r="B2226" t="str">
            <v>DESCRIPCIÓN</v>
          </cell>
          <cell r="C2226" t="str">
            <v>TIPO</v>
          </cell>
          <cell r="D2226" t="str">
            <v>VOLUMEN/PESO</v>
          </cell>
          <cell r="E2226" t="str">
            <v>DISTANCIA</v>
          </cell>
          <cell r="F2226" t="str">
            <v>TARIFA</v>
          </cell>
          <cell r="G2226" t="str">
            <v>VR. UNITARIO</v>
          </cell>
        </row>
        <row r="2227">
          <cell r="A2227" t="str">
            <v>TR010</v>
          </cell>
          <cell r="B2227" t="str">
            <v>TRANSPORTE INTERNO CONCRETO (M3-KM)</v>
          </cell>
          <cell r="D2227">
            <v>1</v>
          </cell>
          <cell r="E2227">
            <v>0.4</v>
          </cell>
          <cell r="F2227">
            <v>30000</v>
          </cell>
          <cell r="G2227">
            <v>12000</v>
          </cell>
        </row>
        <row r="2228">
          <cell r="A2228" t="str">
            <v/>
          </cell>
          <cell r="F2228" t="str">
            <v/>
          </cell>
          <cell r="G2228" t="str">
            <v/>
          </cell>
        </row>
        <row r="2229">
          <cell r="A2229" t="str">
            <v/>
          </cell>
          <cell r="E2229" t="str">
            <v/>
          </cell>
          <cell r="F2229" t="str">
            <v/>
          </cell>
          <cell r="G2229" t="str">
            <v/>
          </cell>
        </row>
        <row r="2230">
          <cell r="F2230" t="str">
            <v>SUBTOTAL</v>
          </cell>
          <cell r="G2230">
            <v>12000</v>
          </cell>
        </row>
        <row r="2232">
          <cell r="A2232" t="str">
            <v>IV. MANO DE OBRA</v>
          </cell>
        </row>
        <row r="2233">
          <cell r="A2233" t="str">
            <v>CÓDIGO</v>
          </cell>
          <cell r="B2233" t="str">
            <v>CARGOS PERSONAL</v>
          </cell>
          <cell r="D2233" t="str">
            <v>CANTIDAD</v>
          </cell>
          <cell r="E2233" t="str">
            <v>JORNAL TOTAL</v>
          </cell>
          <cell r="F2233" t="str">
            <v>RENDIMIENTO</v>
          </cell>
          <cell r="G2233" t="str">
            <v>VR. UNITARIO</v>
          </cell>
        </row>
        <row r="2234">
          <cell r="A2234" t="str">
            <v>MO029</v>
          </cell>
          <cell r="B2234" t="str">
            <v>OFICIAL DE OBRA CIVIL</v>
          </cell>
          <cell r="D2234">
            <v>1</v>
          </cell>
          <cell r="E2234">
            <v>106856</v>
          </cell>
          <cell r="F2234">
            <v>4</v>
          </cell>
          <cell r="G2234">
            <v>26714</v>
          </cell>
        </row>
        <row r="2235">
          <cell r="A2235" t="str">
            <v>MO032</v>
          </cell>
          <cell r="B2235" t="str">
            <v>AYUDANTE RASO</v>
          </cell>
          <cell r="D2235">
            <v>4</v>
          </cell>
          <cell r="E2235">
            <v>57903</v>
          </cell>
          <cell r="F2235">
            <v>4</v>
          </cell>
          <cell r="G2235">
            <v>57903</v>
          </cell>
        </row>
        <row r="2236">
          <cell r="A2236" t="str">
            <v/>
          </cell>
          <cell r="E2236" t="str">
            <v/>
          </cell>
          <cell r="F2236" t="str">
            <v/>
          </cell>
          <cell r="G2236" t="str">
            <v/>
          </cell>
        </row>
        <row r="2237">
          <cell r="A2237" t="str">
            <v/>
          </cell>
          <cell r="E2237" t="str">
            <v/>
          </cell>
          <cell r="F2237" t="str">
            <v/>
          </cell>
          <cell r="G2237" t="str">
            <v/>
          </cell>
        </row>
        <row r="2238">
          <cell r="F2238" t="str">
            <v>SUBTOTAL</v>
          </cell>
          <cell r="G2238">
            <v>84617</v>
          </cell>
        </row>
        <row r="2240">
          <cell r="A2240" t="str">
            <v>V. SERVICIOS</v>
          </cell>
        </row>
        <row r="2241">
          <cell r="A2241" t="str">
            <v>CÓDIGO</v>
          </cell>
          <cell r="B2241" t="str">
            <v>DESCRIPCIÓN</v>
          </cell>
          <cell r="D2241" t="str">
            <v>UNIDAD</v>
          </cell>
          <cell r="E2241" t="str">
            <v>CANTIDAD</v>
          </cell>
          <cell r="F2241" t="str">
            <v>PRECIO UNIT.</v>
          </cell>
          <cell r="G2241" t="str">
            <v>VR. UNITARIO</v>
          </cell>
        </row>
        <row r="2242">
          <cell r="A2242" t="str">
            <v/>
          </cell>
          <cell r="D2242" t="str">
            <v/>
          </cell>
          <cell r="F2242" t="str">
            <v/>
          </cell>
          <cell r="G2242" t="str">
            <v/>
          </cell>
        </row>
        <row r="2243">
          <cell r="A2243" t="str">
            <v/>
          </cell>
          <cell r="D2243" t="str">
            <v/>
          </cell>
          <cell r="F2243" t="str">
            <v/>
          </cell>
          <cell r="G2243" t="str">
            <v/>
          </cell>
        </row>
        <row r="2244">
          <cell r="A2244" t="str">
            <v/>
          </cell>
          <cell r="D2244" t="str">
            <v/>
          </cell>
          <cell r="F2244" t="str">
            <v/>
          </cell>
          <cell r="G2244" t="str">
            <v/>
          </cell>
        </row>
        <row r="2245">
          <cell r="F2245" t="str">
            <v>SUBTOTAL</v>
          </cell>
          <cell r="G2245" t="str">
            <v/>
          </cell>
        </row>
        <row r="2247">
          <cell r="A2247" t="str">
            <v>TOTAL COSTO DIRECTO</v>
          </cell>
          <cell r="G2247">
            <v>705911</v>
          </cell>
        </row>
        <row r="2249">
          <cell r="A2249" t="str">
            <v>2. COSTOS INDIRECTOS</v>
          </cell>
        </row>
        <row r="2251">
          <cell r="A2251" t="str">
            <v>DESCRIPCIÓN</v>
          </cell>
          <cell r="F2251" t="str">
            <v>PORCENTAJE</v>
          </cell>
          <cell r="G2251" t="str">
            <v>VALOR TOTAL</v>
          </cell>
        </row>
        <row r="2252">
          <cell r="A2252" t="str">
            <v>ADMINISTRACION</v>
          </cell>
          <cell r="F2252">
            <v>0.27879999999999999</v>
          </cell>
          <cell r="G2252">
            <v>196807.98679999998</v>
          </cell>
        </row>
        <row r="2253">
          <cell r="A2253" t="str">
            <v>IMPREVISTOS</v>
          </cell>
          <cell r="F2253" t="str">
            <v/>
          </cell>
          <cell r="G2253" t="str">
            <v/>
          </cell>
        </row>
        <row r="2254">
          <cell r="A2254" t="str">
            <v>UTILIDADES</v>
          </cell>
          <cell r="F2254">
            <v>0.05</v>
          </cell>
          <cell r="G2254">
            <v>35295.550000000003</v>
          </cell>
        </row>
        <row r="2255">
          <cell r="A2255" t="str">
            <v>TOTAL COSTO INDIRECTO</v>
          </cell>
          <cell r="F2255">
            <v>0.32879999999999998</v>
          </cell>
          <cell r="G2255">
            <v>232104</v>
          </cell>
        </row>
        <row r="2257">
          <cell r="A2257" t="str">
            <v>PRECIO UNITARIO TOTAL APROXIMADO AL PESO</v>
          </cell>
          <cell r="G2257">
            <v>938015</v>
          </cell>
        </row>
        <row r="2259">
          <cell r="B2259" t="str">
            <v xml:space="preserve">RESPONSABLE: JOSE ENRIQUE CASTRO CASTRO </v>
          </cell>
        </row>
        <row r="2260">
          <cell r="B2260" t="str">
            <v xml:space="preserve">SECRETARIO DE PLANEACION </v>
          </cell>
        </row>
        <row r="2261">
          <cell r="B2261" t="str">
            <v xml:space="preserve">SECRETARIA DE PLANEACION </v>
          </cell>
        </row>
        <row r="2262">
          <cell r="B2262" t="str">
            <v/>
          </cell>
          <cell r="D2262" t="str">
            <v>FIRMA RESPONSABLE</v>
          </cell>
        </row>
        <row r="2263">
          <cell r="A2263" t="str">
            <v>DEPARTAMENTO DE ANTIOQUIA</v>
          </cell>
          <cell r="F2263" t="str">
            <v/>
          </cell>
        </row>
        <row r="2264">
          <cell r="A2264" t="str">
            <v>MUNICIPIO DE MONTEBELLO</v>
          </cell>
        </row>
        <row r="2265">
          <cell r="A2265" t="str">
            <v>PROYECTO: Mantenimiento y Mejoramiento de Vías Terciarias en los Municipios de Montebello y Santa Barbara</v>
          </cell>
        </row>
        <row r="2267">
          <cell r="A2267" t="str">
            <v>ANÁLISIS DE PRECIOS UNITARIOS</v>
          </cell>
        </row>
        <row r="2269">
          <cell r="A2269" t="str">
            <v>ITEM DE PAGO</v>
          </cell>
          <cell r="B2269" t="str">
            <v>DESCRIPCIÓN</v>
          </cell>
          <cell r="E2269" t="str">
            <v>UNIDAD</v>
          </cell>
          <cell r="F2269" t="str">
            <v>CANTIDAD</v>
          </cell>
          <cell r="G2269" t="str">
            <v>COSTO DIRECTO</v>
          </cell>
        </row>
        <row r="2270">
          <cell r="A2270">
            <v>5.5</v>
          </cell>
          <cell r="B2270" t="str">
            <v>Suministro, transporte y colocacion de acero de refuerzo de FY = 4.200 Kg/cm2 (60.000 PSI).</v>
          </cell>
          <cell r="E2270" t="str">
            <v>kg</v>
          </cell>
          <cell r="F2270">
            <v>13034.34</v>
          </cell>
          <cell r="G2270">
            <v>7141</v>
          </cell>
        </row>
        <row r="2272">
          <cell r="A2272" t="str">
            <v>1. COSTOS DIRECTOS</v>
          </cell>
        </row>
        <row r="2274">
          <cell r="A2274" t="str">
            <v>I. EQUIPO</v>
          </cell>
        </row>
        <row r="2275">
          <cell r="A2275" t="str">
            <v>CÓDIGO</v>
          </cell>
          <cell r="B2275" t="str">
            <v>DESCRIPCIÓN</v>
          </cell>
          <cell r="D2275" t="str">
            <v>UNIDAD</v>
          </cell>
          <cell r="E2275" t="str">
            <v>TARIFA</v>
          </cell>
          <cell r="F2275" t="str">
            <v>RENDIMIENTO</v>
          </cell>
          <cell r="G2275" t="str">
            <v>VR. UNITARIO</v>
          </cell>
        </row>
        <row r="2276">
          <cell r="A2276" t="str">
            <v>HEQ017</v>
          </cell>
          <cell r="B2276" t="str">
            <v xml:space="preserve">TRONZADORA ELECTRICA </v>
          </cell>
          <cell r="D2276" t="str">
            <v xml:space="preserve">DIA </v>
          </cell>
          <cell r="E2276">
            <v>59500</v>
          </cell>
          <cell r="F2276">
            <v>160</v>
          </cell>
          <cell r="G2276">
            <v>371.875</v>
          </cell>
        </row>
        <row r="2277">
          <cell r="A2277" t="str">
            <v>HEQ018</v>
          </cell>
          <cell r="B2277" t="str">
            <v xml:space="preserve">DISCO CORTE TRONZADORA </v>
          </cell>
          <cell r="D2277" t="str">
            <v>UND</v>
          </cell>
          <cell r="E2277">
            <v>25000</v>
          </cell>
          <cell r="F2277">
            <v>160</v>
          </cell>
          <cell r="G2277">
            <v>156.25</v>
          </cell>
        </row>
        <row r="2278">
          <cell r="A2278" t="str">
            <v>HEQ019</v>
          </cell>
          <cell r="B2278" t="str">
            <v xml:space="preserve">FIGURADORA PARA HIERRO </v>
          </cell>
          <cell r="D2278" t="str">
            <v>DIA</v>
          </cell>
          <cell r="E2278">
            <v>27950</v>
          </cell>
          <cell r="F2278">
            <v>160</v>
          </cell>
          <cell r="G2278">
            <v>174.6875</v>
          </cell>
        </row>
        <row r="2279">
          <cell r="A2279" t="str">
            <v/>
          </cell>
          <cell r="D2279" t="str">
            <v/>
          </cell>
          <cell r="E2279" t="str">
            <v/>
          </cell>
          <cell r="G2279" t="str">
            <v/>
          </cell>
        </row>
        <row r="2280">
          <cell r="A2280" t="str">
            <v/>
          </cell>
          <cell r="D2280" t="str">
            <v/>
          </cell>
          <cell r="E2280" t="str">
            <v/>
          </cell>
          <cell r="G2280" t="str">
            <v/>
          </cell>
        </row>
        <row r="2281">
          <cell r="A2281" t="str">
            <v/>
          </cell>
          <cell r="D2281" t="str">
            <v/>
          </cell>
          <cell r="E2281" t="str">
            <v/>
          </cell>
          <cell r="G2281" t="str">
            <v/>
          </cell>
        </row>
        <row r="2282">
          <cell r="A2282" t="str">
            <v>HEQ001</v>
          </cell>
          <cell r="B2282" t="str">
            <v>HERRAMIENTA MENOR (5% DE LA MANO DE OBRA)</v>
          </cell>
          <cell r="D2282" t="str">
            <v>%</v>
          </cell>
          <cell r="E2282">
            <v>0.05</v>
          </cell>
          <cell r="F2282">
            <v>723.78750000000002</v>
          </cell>
          <cell r="G2282">
            <v>36.189375000000005</v>
          </cell>
        </row>
        <row r="2283">
          <cell r="F2283" t="str">
            <v>SUBTOTAL</v>
          </cell>
          <cell r="G2283">
            <v>739.00187500000004</v>
          </cell>
        </row>
        <row r="2285">
          <cell r="A2285" t="str">
            <v>II. MATERIALES</v>
          </cell>
        </row>
        <row r="2286">
          <cell r="A2286" t="str">
            <v>CÓDIGO</v>
          </cell>
          <cell r="B2286" t="str">
            <v>DESCRIPCIÓN</v>
          </cell>
          <cell r="C2286" t="str">
            <v>UNIDAD</v>
          </cell>
          <cell r="D2286" t="str">
            <v>CANTIDAD</v>
          </cell>
          <cell r="E2286" t="str">
            <v>DESP.</v>
          </cell>
          <cell r="F2286" t="str">
            <v>PRECIO UNIT.</v>
          </cell>
          <cell r="G2286" t="str">
            <v>VR. UNITARIO</v>
          </cell>
        </row>
        <row r="2287">
          <cell r="A2287" t="str">
            <v>MA010</v>
          </cell>
          <cell r="B2287" t="str">
            <v xml:space="preserve">ACERO REFUERZO G-60 </v>
          </cell>
          <cell r="C2287" t="str">
            <v>KG</v>
          </cell>
          <cell r="D2287">
            <v>1</v>
          </cell>
          <cell r="E2287">
            <v>0.05</v>
          </cell>
          <cell r="F2287">
            <v>5000</v>
          </cell>
          <cell r="G2287">
            <v>5250</v>
          </cell>
        </row>
        <row r="2288">
          <cell r="A2288" t="str">
            <v>MA011</v>
          </cell>
          <cell r="B2288" t="str">
            <v>ALAMBRE RECOCIDO C 18</v>
          </cell>
          <cell r="C2288" t="str">
            <v>KG</v>
          </cell>
          <cell r="D2288">
            <v>0.03</v>
          </cell>
          <cell r="E2288">
            <v>0.05</v>
          </cell>
          <cell r="F2288">
            <v>7200</v>
          </cell>
          <cell r="G2288">
            <v>226.8</v>
          </cell>
        </row>
        <row r="2289">
          <cell r="A2289" t="str">
            <v/>
          </cell>
          <cell r="C2289" t="str">
            <v/>
          </cell>
          <cell r="F2289" t="str">
            <v/>
          </cell>
          <cell r="G2289" t="str">
            <v/>
          </cell>
        </row>
        <row r="2290">
          <cell r="A2290" t="str">
            <v/>
          </cell>
          <cell r="C2290" t="str">
            <v/>
          </cell>
          <cell r="F2290" t="str">
            <v/>
          </cell>
          <cell r="G2290" t="str">
            <v/>
          </cell>
        </row>
        <row r="2291">
          <cell r="A2291" t="str">
            <v/>
          </cell>
          <cell r="C2291" t="str">
            <v/>
          </cell>
          <cell r="F2291" t="str">
            <v/>
          </cell>
          <cell r="G2291" t="str">
            <v/>
          </cell>
        </row>
        <row r="2292">
          <cell r="A2292" t="str">
            <v/>
          </cell>
          <cell r="C2292" t="str">
            <v/>
          </cell>
          <cell r="F2292" t="str">
            <v/>
          </cell>
          <cell r="G2292" t="str">
            <v/>
          </cell>
        </row>
        <row r="2293">
          <cell r="A2293" t="str">
            <v/>
          </cell>
          <cell r="C2293" t="str">
            <v/>
          </cell>
          <cell r="F2293" t="str">
            <v/>
          </cell>
          <cell r="G2293" t="str">
            <v/>
          </cell>
        </row>
        <row r="2294">
          <cell r="A2294" t="str">
            <v/>
          </cell>
          <cell r="C2294" t="str">
            <v/>
          </cell>
          <cell r="F2294" t="str">
            <v/>
          </cell>
          <cell r="G2294" t="str">
            <v/>
          </cell>
        </row>
        <row r="2295">
          <cell r="A2295" t="str">
            <v/>
          </cell>
          <cell r="C2295" t="str">
            <v/>
          </cell>
          <cell r="F2295" t="str">
            <v/>
          </cell>
          <cell r="G2295" t="str">
            <v/>
          </cell>
        </row>
        <row r="2296">
          <cell r="A2296" t="str">
            <v/>
          </cell>
          <cell r="C2296" t="str">
            <v/>
          </cell>
          <cell r="F2296" t="str">
            <v/>
          </cell>
          <cell r="G2296" t="str">
            <v/>
          </cell>
        </row>
        <row r="2297">
          <cell r="A2297" t="str">
            <v/>
          </cell>
          <cell r="C2297" t="str">
            <v/>
          </cell>
          <cell r="F2297" t="str">
            <v/>
          </cell>
          <cell r="G2297" t="str">
            <v/>
          </cell>
        </row>
        <row r="2298">
          <cell r="A2298" t="str">
            <v/>
          </cell>
          <cell r="C2298" t="str">
            <v/>
          </cell>
          <cell r="F2298" t="str">
            <v/>
          </cell>
          <cell r="G2298" t="str">
            <v/>
          </cell>
        </row>
        <row r="2299">
          <cell r="A2299" t="str">
            <v/>
          </cell>
          <cell r="C2299" t="str">
            <v/>
          </cell>
          <cell r="F2299" t="str">
            <v/>
          </cell>
          <cell r="G2299" t="str">
            <v/>
          </cell>
        </row>
        <row r="2300">
          <cell r="A2300" t="str">
            <v/>
          </cell>
          <cell r="C2300" t="str">
            <v/>
          </cell>
          <cell r="F2300" t="str">
            <v/>
          </cell>
          <cell r="G2300" t="str">
            <v/>
          </cell>
        </row>
        <row r="2301">
          <cell r="F2301" t="str">
            <v>SUBTOTAL</v>
          </cell>
          <cell r="G2301">
            <v>5476.8</v>
          </cell>
        </row>
        <row r="2303">
          <cell r="A2303" t="str">
            <v>III. TRANSPORTES</v>
          </cell>
        </row>
        <row r="2304">
          <cell r="A2304" t="str">
            <v>CÓDIGO</v>
          </cell>
          <cell r="B2304" t="str">
            <v>DESCRIPCIÓN</v>
          </cell>
          <cell r="C2304" t="str">
            <v>TIPO</v>
          </cell>
          <cell r="D2304" t="str">
            <v>VOLUMEN/PESO</v>
          </cell>
          <cell r="E2304" t="str">
            <v>DISTANCIA</v>
          </cell>
          <cell r="F2304" t="str">
            <v>TARIFA</v>
          </cell>
          <cell r="G2304" t="str">
            <v>VR. UNITARIO</v>
          </cell>
        </row>
        <row r="2305">
          <cell r="A2305" t="str">
            <v/>
          </cell>
          <cell r="F2305" t="str">
            <v/>
          </cell>
          <cell r="G2305" t="str">
            <v/>
          </cell>
        </row>
        <row r="2306">
          <cell r="A2306" t="str">
            <v>TR008</v>
          </cell>
          <cell r="B2306" t="str">
            <v xml:space="preserve">TRANSPORTE INTERNO </v>
          </cell>
          <cell r="D2306">
            <v>3.3600000000000001E-3</v>
          </cell>
          <cell r="E2306">
            <v>20</v>
          </cell>
          <cell r="F2306">
            <v>3000</v>
          </cell>
          <cell r="G2306">
            <v>201.60000000000002</v>
          </cell>
        </row>
        <row r="2307">
          <cell r="A2307" t="str">
            <v/>
          </cell>
          <cell r="E2307" t="str">
            <v/>
          </cell>
          <cell r="F2307" t="str">
            <v/>
          </cell>
          <cell r="G2307" t="str">
            <v/>
          </cell>
        </row>
        <row r="2308">
          <cell r="F2308" t="str">
            <v>SUBTOTAL</v>
          </cell>
          <cell r="G2308">
            <v>201.60000000000002</v>
          </cell>
        </row>
        <row r="2310">
          <cell r="A2310" t="str">
            <v>IV. MANO DE OBRA</v>
          </cell>
        </row>
        <row r="2311">
          <cell r="A2311" t="str">
            <v>CÓDIGO</v>
          </cell>
          <cell r="B2311" t="str">
            <v>CARGOS PERSONAL</v>
          </cell>
          <cell r="D2311" t="str">
            <v>CANTIDAD</v>
          </cell>
          <cell r="E2311" t="str">
            <v>JORNAL TOTAL</v>
          </cell>
          <cell r="F2311" t="str">
            <v>RENDIMIENTO</v>
          </cell>
          <cell r="G2311" t="str">
            <v>VR. UNITARIO</v>
          </cell>
        </row>
        <row r="2312">
          <cell r="A2312" t="str">
            <v>MO032</v>
          </cell>
          <cell r="B2312" t="str">
            <v>AYUDANTE RASO</v>
          </cell>
          <cell r="D2312">
            <v>2</v>
          </cell>
          <cell r="E2312">
            <v>57903</v>
          </cell>
          <cell r="F2312">
            <v>160</v>
          </cell>
          <cell r="G2312">
            <v>723.78750000000002</v>
          </cell>
        </row>
        <row r="2313">
          <cell r="A2313" t="str">
            <v/>
          </cell>
          <cell r="E2313" t="str">
            <v/>
          </cell>
          <cell r="F2313" t="str">
            <v/>
          </cell>
          <cell r="G2313" t="str">
            <v/>
          </cell>
        </row>
        <row r="2314">
          <cell r="A2314" t="str">
            <v/>
          </cell>
          <cell r="E2314" t="str">
            <v/>
          </cell>
          <cell r="F2314" t="str">
            <v/>
          </cell>
          <cell r="G2314" t="str">
            <v/>
          </cell>
        </row>
        <row r="2315">
          <cell r="A2315" t="str">
            <v/>
          </cell>
          <cell r="E2315" t="str">
            <v/>
          </cell>
          <cell r="F2315" t="str">
            <v/>
          </cell>
          <cell r="G2315" t="str">
            <v/>
          </cell>
        </row>
        <row r="2316">
          <cell r="F2316" t="str">
            <v>SUBTOTAL</v>
          </cell>
          <cell r="G2316">
            <v>723.78750000000002</v>
          </cell>
        </row>
        <row r="2318">
          <cell r="A2318" t="str">
            <v>V. SERVICIOS</v>
          </cell>
        </row>
        <row r="2319">
          <cell r="A2319" t="str">
            <v>CÓDIGO</v>
          </cell>
          <cell r="B2319" t="str">
            <v>DESCRIPCIÓN</v>
          </cell>
          <cell r="D2319" t="str">
            <v>UNIDAD</v>
          </cell>
          <cell r="E2319" t="str">
            <v>CANTIDAD</v>
          </cell>
          <cell r="F2319" t="str">
            <v>PRECIO UNIT.</v>
          </cell>
          <cell r="G2319" t="str">
            <v>VR. UNITARIO</v>
          </cell>
        </row>
        <row r="2320">
          <cell r="A2320" t="str">
            <v/>
          </cell>
          <cell r="D2320" t="str">
            <v/>
          </cell>
          <cell r="F2320" t="str">
            <v/>
          </cell>
          <cell r="G2320" t="str">
            <v/>
          </cell>
        </row>
        <row r="2321">
          <cell r="A2321" t="str">
            <v/>
          </cell>
          <cell r="D2321" t="str">
            <v/>
          </cell>
          <cell r="F2321" t="str">
            <v/>
          </cell>
          <cell r="G2321" t="str">
            <v/>
          </cell>
        </row>
        <row r="2322">
          <cell r="A2322" t="str">
            <v/>
          </cell>
          <cell r="D2322" t="str">
            <v/>
          </cell>
          <cell r="F2322" t="str">
            <v/>
          </cell>
          <cell r="G2322" t="str">
            <v/>
          </cell>
        </row>
        <row r="2323">
          <cell r="F2323" t="str">
            <v>SUBTOTAL</v>
          </cell>
          <cell r="G2323" t="str">
            <v/>
          </cell>
        </row>
        <row r="2325">
          <cell r="A2325" t="str">
            <v>TOTAL COSTO DIRECTO</v>
          </cell>
          <cell r="G2325">
            <v>7141</v>
          </cell>
        </row>
        <row r="2327">
          <cell r="A2327" t="str">
            <v>2. COSTOS INDIRECTOS</v>
          </cell>
        </row>
        <row r="2329">
          <cell r="A2329" t="str">
            <v>DESCRIPCIÓN</v>
          </cell>
          <cell r="F2329" t="str">
            <v>PORCENTAJE</v>
          </cell>
          <cell r="G2329" t="str">
            <v>VALOR TOTAL</v>
          </cell>
        </row>
        <row r="2330">
          <cell r="A2330" t="str">
            <v>ADMINISTRACION</v>
          </cell>
          <cell r="F2330">
            <v>0.27879999999999999</v>
          </cell>
          <cell r="G2330">
            <v>1990.9107999999999</v>
          </cell>
        </row>
        <row r="2331">
          <cell r="A2331" t="str">
            <v>IMPREVISTOS</v>
          </cell>
          <cell r="F2331" t="str">
            <v/>
          </cell>
          <cell r="G2331" t="str">
            <v/>
          </cell>
        </row>
        <row r="2332">
          <cell r="A2332" t="str">
            <v>UTILIDADES</v>
          </cell>
          <cell r="F2332">
            <v>0.05</v>
          </cell>
          <cell r="G2332">
            <v>357.05</v>
          </cell>
        </row>
        <row r="2333">
          <cell r="A2333" t="str">
            <v>TOTAL COSTO INDIRECTO</v>
          </cell>
          <cell r="F2333">
            <v>0.32879999999999998</v>
          </cell>
          <cell r="G2333">
            <v>2348</v>
          </cell>
        </row>
        <row r="2335">
          <cell r="A2335" t="str">
            <v>PRECIO UNITARIO TOTAL APROXIMADO AL PESO</v>
          </cell>
          <cell r="G2335">
            <v>9489</v>
          </cell>
        </row>
        <row r="2337">
          <cell r="B2337" t="str">
            <v xml:space="preserve">RESPONSABLE: JOSE ENRIQUE CASTRO CASTRO </v>
          </cell>
        </row>
        <row r="2338">
          <cell r="B2338" t="str">
            <v xml:space="preserve">SECRETARIO DE PLANEACION </v>
          </cell>
        </row>
        <row r="2339">
          <cell r="B2339" t="str">
            <v xml:space="preserve">SECRETARIA DE PLANEACION </v>
          </cell>
        </row>
        <row r="2340">
          <cell r="B2340" t="str">
            <v/>
          </cell>
          <cell r="D2340" t="str">
            <v>FIRMA RESPONSABLE</v>
          </cell>
        </row>
        <row r="2341">
          <cell r="A2341" t="str">
            <v>DEPARTAMENTO DE ANTIOQUIA</v>
          </cell>
          <cell r="F2341" t="str">
            <v/>
          </cell>
        </row>
        <row r="2342">
          <cell r="A2342" t="str">
            <v>MUNICIPIO DE MONTEBELLO</v>
          </cell>
        </row>
        <row r="2343">
          <cell r="A2343" t="str">
            <v>PROYECTO: Mantenimiento y Mejoramiento de Vías Terciarias en los Municipios de Montebello y Santa Barbara</v>
          </cell>
        </row>
        <row r="2345">
          <cell r="A2345" t="str">
            <v>ANÁLISIS DE PRECIOS UNITARIOS</v>
          </cell>
        </row>
        <row r="2347">
          <cell r="A2347" t="str">
            <v>ITEM DE PAGO</v>
          </cell>
          <cell r="B2347" t="str">
            <v>DESCRIPCIÓN</v>
          </cell>
          <cell r="E2347" t="str">
            <v>UNIDAD</v>
          </cell>
          <cell r="F2347" t="str">
            <v>CANTIDAD</v>
          </cell>
          <cell r="G2347" t="str">
            <v>COSTO DIRECTO</v>
          </cell>
        </row>
        <row r="2348">
          <cell r="A2348">
            <v>6.1</v>
          </cell>
          <cell r="B2348" t="str">
            <v>excavacion mecanica en material comun sin clasificar para canales y obras transversales, incluye cargue y disposicion final. No incluye transporte y derecho de botadero.</v>
          </cell>
          <cell r="E2348" t="str">
            <v>m3</v>
          </cell>
          <cell r="F2348">
            <v>108</v>
          </cell>
          <cell r="G2348">
            <v>14490</v>
          </cell>
        </row>
        <row r="2350">
          <cell r="A2350" t="str">
            <v>1. COSTOS DIRECTOS</v>
          </cell>
        </row>
        <row r="2352">
          <cell r="A2352" t="str">
            <v>I. EQUIPO</v>
          </cell>
        </row>
        <row r="2353">
          <cell r="A2353" t="str">
            <v>CÓDIGO</v>
          </cell>
          <cell r="B2353" t="str">
            <v>DESCRIPCIÓN</v>
          </cell>
          <cell r="D2353" t="str">
            <v>UNIDAD</v>
          </cell>
          <cell r="E2353" t="str">
            <v>TARIFA</v>
          </cell>
          <cell r="F2353" t="str">
            <v>RENDIMIENTO</v>
          </cell>
          <cell r="G2353" t="str">
            <v>VR. UNITARIO</v>
          </cell>
        </row>
        <row r="2354">
          <cell r="A2354" t="str">
            <v>HEQ008</v>
          </cell>
          <cell r="B2354" t="str">
            <v>RETROEXCAVADORA LLANTA</v>
          </cell>
          <cell r="D2354" t="str">
            <v>HORA</v>
          </cell>
          <cell r="E2354">
            <v>120000</v>
          </cell>
          <cell r="F2354">
            <v>20</v>
          </cell>
          <cell r="G2354">
            <v>6000</v>
          </cell>
        </row>
        <row r="2355">
          <cell r="A2355" t="str">
            <v/>
          </cell>
          <cell r="D2355" t="str">
            <v/>
          </cell>
          <cell r="E2355" t="str">
            <v/>
          </cell>
          <cell r="G2355" t="str">
            <v/>
          </cell>
        </row>
        <row r="2356">
          <cell r="A2356" t="str">
            <v/>
          </cell>
          <cell r="D2356" t="str">
            <v/>
          </cell>
          <cell r="E2356" t="str">
            <v/>
          </cell>
          <cell r="G2356" t="str">
            <v/>
          </cell>
        </row>
        <row r="2357">
          <cell r="A2357" t="str">
            <v/>
          </cell>
          <cell r="D2357" t="str">
            <v/>
          </cell>
          <cell r="E2357" t="str">
            <v/>
          </cell>
          <cell r="G2357" t="str">
            <v/>
          </cell>
        </row>
        <row r="2358">
          <cell r="A2358" t="str">
            <v/>
          </cell>
          <cell r="D2358" t="str">
            <v/>
          </cell>
          <cell r="E2358" t="str">
            <v/>
          </cell>
          <cell r="G2358" t="str">
            <v/>
          </cell>
        </row>
        <row r="2359">
          <cell r="A2359" t="str">
            <v/>
          </cell>
          <cell r="D2359" t="str">
            <v/>
          </cell>
          <cell r="E2359" t="str">
            <v/>
          </cell>
          <cell r="G2359" t="str">
            <v/>
          </cell>
        </row>
        <row r="2360">
          <cell r="A2360" t="str">
            <v>HEQ001</v>
          </cell>
          <cell r="B2360" t="str">
            <v>HERRAMIENTA MENOR (5% DE LA MANO DE OBRA)</v>
          </cell>
          <cell r="D2360" t="str">
            <v>%</v>
          </cell>
          <cell r="E2360">
            <v>0.05</v>
          </cell>
          <cell r="F2360">
            <v>1647.59</v>
          </cell>
          <cell r="G2360">
            <v>82.379500000000007</v>
          </cell>
        </row>
        <row r="2361">
          <cell r="F2361" t="str">
            <v>SUBTOTAL</v>
          </cell>
          <cell r="G2361">
            <v>6082.3795</v>
          </cell>
        </row>
        <row r="2363">
          <cell r="A2363" t="str">
            <v>II. MATERIALES</v>
          </cell>
        </row>
        <row r="2364">
          <cell r="A2364" t="str">
            <v>CÓDIGO</v>
          </cell>
          <cell r="B2364" t="str">
            <v>DESCRIPCIÓN</v>
          </cell>
          <cell r="C2364" t="str">
            <v>UNIDAD</v>
          </cell>
          <cell r="D2364" t="str">
            <v>CANTIDAD</v>
          </cell>
          <cell r="E2364" t="str">
            <v>DESP.</v>
          </cell>
          <cell r="F2364" t="str">
            <v>PRECIO UNIT.</v>
          </cell>
          <cell r="G2364" t="str">
            <v>VR. UNITARIO</v>
          </cell>
        </row>
        <row r="2365">
          <cell r="A2365" t="str">
            <v/>
          </cell>
          <cell r="C2365" t="str">
            <v/>
          </cell>
          <cell r="F2365" t="str">
            <v/>
          </cell>
          <cell r="G2365" t="str">
            <v/>
          </cell>
        </row>
        <row r="2366">
          <cell r="A2366" t="str">
            <v/>
          </cell>
          <cell r="C2366" t="str">
            <v/>
          </cell>
          <cell r="F2366" t="str">
            <v/>
          </cell>
          <cell r="G2366" t="str">
            <v/>
          </cell>
        </row>
        <row r="2367">
          <cell r="A2367" t="str">
            <v/>
          </cell>
          <cell r="C2367" t="str">
            <v/>
          </cell>
          <cell r="F2367" t="str">
            <v/>
          </cell>
          <cell r="G2367" t="str">
            <v/>
          </cell>
        </row>
        <row r="2368">
          <cell r="A2368" t="str">
            <v/>
          </cell>
          <cell r="C2368" t="str">
            <v/>
          </cell>
          <cell r="F2368" t="str">
            <v/>
          </cell>
          <cell r="G2368" t="str">
            <v/>
          </cell>
        </row>
        <row r="2369">
          <cell r="A2369" t="str">
            <v/>
          </cell>
          <cell r="C2369" t="str">
            <v/>
          </cell>
          <cell r="F2369" t="str">
            <v/>
          </cell>
          <cell r="G2369" t="str">
            <v/>
          </cell>
        </row>
        <row r="2370">
          <cell r="A2370" t="str">
            <v/>
          </cell>
          <cell r="C2370" t="str">
            <v/>
          </cell>
          <cell r="F2370" t="str">
            <v/>
          </cell>
          <cell r="G2370" t="str">
            <v/>
          </cell>
        </row>
        <row r="2371">
          <cell r="A2371" t="str">
            <v/>
          </cell>
          <cell r="C2371" t="str">
            <v/>
          </cell>
          <cell r="F2371" t="str">
            <v/>
          </cell>
          <cell r="G2371" t="str">
            <v/>
          </cell>
        </row>
        <row r="2372">
          <cell r="A2372" t="str">
            <v/>
          </cell>
          <cell r="C2372" t="str">
            <v/>
          </cell>
          <cell r="F2372" t="str">
            <v/>
          </cell>
          <cell r="G2372" t="str">
            <v/>
          </cell>
        </row>
        <row r="2373">
          <cell r="A2373" t="str">
            <v/>
          </cell>
          <cell r="C2373" t="str">
            <v/>
          </cell>
          <cell r="F2373" t="str">
            <v/>
          </cell>
          <cell r="G2373" t="str">
            <v/>
          </cell>
        </row>
        <row r="2374">
          <cell r="A2374" t="str">
            <v/>
          </cell>
          <cell r="C2374" t="str">
            <v/>
          </cell>
          <cell r="F2374" t="str">
            <v/>
          </cell>
          <cell r="G2374" t="str">
            <v/>
          </cell>
        </row>
        <row r="2375">
          <cell r="A2375" t="str">
            <v/>
          </cell>
          <cell r="C2375" t="str">
            <v/>
          </cell>
          <cell r="F2375" t="str">
            <v/>
          </cell>
          <cell r="G2375" t="str">
            <v/>
          </cell>
        </row>
        <row r="2376">
          <cell r="A2376" t="str">
            <v/>
          </cell>
          <cell r="C2376" t="str">
            <v/>
          </cell>
          <cell r="F2376" t="str">
            <v/>
          </cell>
          <cell r="G2376" t="str">
            <v/>
          </cell>
        </row>
        <row r="2377">
          <cell r="A2377" t="str">
            <v/>
          </cell>
          <cell r="C2377" t="str">
            <v/>
          </cell>
          <cell r="F2377" t="str">
            <v/>
          </cell>
          <cell r="G2377" t="str">
            <v/>
          </cell>
        </row>
        <row r="2378">
          <cell r="A2378" t="str">
            <v/>
          </cell>
          <cell r="C2378" t="str">
            <v/>
          </cell>
          <cell r="F2378" t="str">
            <v/>
          </cell>
          <cell r="G2378" t="str">
            <v/>
          </cell>
        </row>
        <row r="2379">
          <cell r="F2379" t="str">
            <v>SUBTOTAL</v>
          </cell>
          <cell r="G2379" t="str">
            <v/>
          </cell>
        </row>
        <row r="2381">
          <cell r="A2381" t="str">
            <v>III. TRANSPORTES</v>
          </cell>
        </row>
        <row r="2382">
          <cell r="A2382" t="str">
            <v>CÓDIGO</v>
          </cell>
          <cell r="B2382" t="str">
            <v>DESCRIPCIÓN</v>
          </cell>
          <cell r="C2382" t="str">
            <v>TIPO</v>
          </cell>
          <cell r="D2382" t="str">
            <v>VOLUMEN/PESO</v>
          </cell>
          <cell r="E2382" t="str">
            <v>DISTANCIA</v>
          </cell>
          <cell r="F2382" t="str">
            <v>TARIFA</v>
          </cell>
          <cell r="G2382" t="str">
            <v>VR. UNITARIO</v>
          </cell>
        </row>
        <row r="2383">
          <cell r="A2383" t="str">
            <v>TR009</v>
          </cell>
          <cell r="B2383" t="str">
            <v xml:space="preserve">DERECHO DE BOTADERO </v>
          </cell>
          <cell r="D2383">
            <v>1.3</v>
          </cell>
          <cell r="E2383">
            <v>1</v>
          </cell>
          <cell r="F2383">
            <v>5200</v>
          </cell>
          <cell r="G2383">
            <v>6760</v>
          </cell>
        </row>
        <row r="2384">
          <cell r="A2384" t="str">
            <v/>
          </cell>
          <cell r="E2384" t="str">
            <v/>
          </cell>
          <cell r="F2384" t="str">
            <v/>
          </cell>
          <cell r="G2384" t="str">
            <v/>
          </cell>
        </row>
        <row r="2385">
          <cell r="A2385" t="str">
            <v/>
          </cell>
          <cell r="E2385" t="str">
            <v/>
          </cell>
          <cell r="F2385" t="str">
            <v/>
          </cell>
          <cell r="G2385" t="str">
            <v/>
          </cell>
        </row>
        <row r="2386">
          <cell r="F2386" t="str">
            <v>SUBTOTAL</v>
          </cell>
          <cell r="G2386">
            <v>6760</v>
          </cell>
        </row>
        <row r="2388">
          <cell r="A2388" t="str">
            <v>IV. MANO DE OBRA</v>
          </cell>
        </row>
        <row r="2389">
          <cell r="A2389" t="str">
            <v>CÓDIGO</v>
          </cell>
          <cell r="B2389" t="str">
            <v>CARGOS PERSONAL</v>
          </cell>
          <cell r="D2389" t="str">
            <v>CANTIDAD</v>
          </cell>
          <cell r="E2389" t="str">
            <v>JORNAL TOTAL</v>
          </cell>
          <cell r="F2389" t="str">
            <v>RENDIMIENTO</v>
          </cell>
          <cell r="G2389" t="str">
            <v>VR. UNITARIO</v>
          </cell>
        </row>
        <row r="2390">
          <cell r="A2390" t="str">
            <v>MO029</v>
          </cell>
          <cell r="B2390" t="str">
            <v>OFICIAL DE OBRA CIVIL</v>
          </cell>
          <cell r="D2390">
            <v>1</v>
          </cell>
          <cell r="E2390">
            <v>106856</v>
          </cell>
          <cell r="F2390">
            <v>100</v>
          </cell>
          <cell r="G2390">
            <v>1068.56</v>
          </cell>
        </row>
        <row r="2391">
          <cell r="A2391" t="str">
            <v>MO032</v>
          </cell>
          <cell r="B2391" t="str">
            <v>AYUDANTE RASO</v>
          </cell>
          <cell r="D2391">
            <v>1</v>
          </cell>
          <cell r="E2391">
            <v>57903</v>
          </cell>
          <cell r="F2391">
            <v>100</v>
          </cell>
          <cell r="G2391">
            <v>579.03</v>
          </cell>
        </row>
        <row r="2392">
          <cell r="A2392" t="str">
            <v/>
          </cell>
          <cell r="E2392" t="str">
            <v/>
          </cell>
          <cell r="F2392" t="str">
            <v/>
          </cell>
          <cell r="G2392" t="str">
            <v/>
          </cell>
        </row>
        <row r="2393">
          <cell r="A2393" t="str">
            <v/>
          </cell>
          <cell r="E2393" t="str">
            <v/>
          </cell>
          <cell r="F2393" t="str">
            <v/>
          </cell>
          <cell r="G2393" t="str">
            <v/>
          </cell>
        </row>
        <row r="2394">
          <cell r="F2394" t="str">
            <v>SUBTOTAL</v>
          </cell>
          <cell r="G2394">
            <v>1647.59</v>
          </cell>
        </row>
        <row r="2396">
          <cell r="A2396" t="str">
            <v>V. SERVICIOS</v>
          </cell>
        </row>
        <row r="2397">
          <cell r="A2397" t="str">
            <v>CÓDIGO</v>
          </cell>
          <cell r="B2397" t="str">
            <v>DESCRIPCIÓN</v>
          </cell>
          <cell r="D2397" t="str">
            <v>UNIDAD</v>
          </cell>
          <cell r="E2397" t="str">
            <v>CANTIDAD</v>
          </cell>
          <cell r="F2397" t="str">
            <v>PRECIO UNIT.</v>
          </cell>
          <cell r="G2397" t="str">
            <v>VR. UNITARIO</v>
          </cell>
        </row>
        <row r="2398">
          <cell r="A2398" t="str">
            <v/>
          </cell>
          <cell r="D2398" t="str">
            <v/>
          </cell>
          <cell r="F2398" t="str">
            <v/>
          </cell>
          <cell r="G2398" t="str">
            <v/>
          </cell>
        </row>
        <row r="2399">
          <cell r="A2399" t="str">
            <v/>
          </cell>
          <cell r="D2399" t="str">
            <v/>
          </cell>
          <cell r="F2399" t="str">
            <v/>
          </cell>
          <cell r="G2399" t="str">
            <v/>
          </cell>
        </row>
        <row r="2400">
          <cell r="A2400" t="str">
            <v/>
          </cell>
          <cell r="D2400" t="str">
            <v/>
          </cell>
          <cell r="F2400" t="str">
            <v/>
          </cell>
          <cell r="G2400" t="str">
            <v/>
          </cell>
        </row>
        <row r="2401">
          <cell r="F2401" t="str">
            <v>SUBTOTAL</v>
          </cell>
          <cell r="G2401" t="str">
            <v/>
          </cell>
        </row>
        <row r="2403">
          <cell r="A2403" t="str">
            <v>TOTAL COSTO DIRECTO</v>
          </cell>
          <cell r="G2403">
            <v>14490</v>
          </cell>
        </row>
        <row r="2405">
          <cell r="A2405" t="str">
            <v>2. COSTOS INDIRECTOS</v>
          </cell>
        </row>
        <row r="2407">
          <cell r="A2407" t="str">
            <v>DESCRIPCIÓN</v>
          </cell>
          <cell r="F2407" t="str">
            <v>PORCENTAJE</v>
          </cell>
          <cell r="G2407" t="str">
            <v>VALOR TOTAL</v>
          </cell>
        </row>
        <row r="2408">
          <cell r="A2408" t="str">
            <v>ADMINISTRACION</v>
          </cell>
          <cell r="F2408">
            <v>0.27879999999999999</v>
          </cell>
          <cell r="G2408">
            <v>4039.8119999999999</v>
          </cell>
        </row>
        <row r="2409">
          <cell r="A2409" t="str">
            <v>IMPREVISTOS</v>
          </cell>
          <cell r="F2409" t="str">
            <v/>
          </cell>
          <cell r="G2409" t="str">
            <v/>
          </cell>
        </row>
        <row r="2410">
          <cell r="A2410" t="str">
            <v>UTILIDADES</v>
          </cell>
          <cell r="F2410">
            <v>0.05</v>
          </cell>
          <cell r="G2410">
            <v>724.5</v>
          </cell>
        </row>
        <row r="2411">
          <cell r="A2411" t="str">
            <v>TOTAL COSTO INDIRECTO</v>
          </cell>
          <cell r="F2411">
            <v>0.32879999999999998</v>
          </cell>
          <cell r="G2411">
            <v>4764</v>
          </cell>
        </row>
        <row r="2413">
          <cell r="A2413" t="str">
            <v>PRECIO UNITARIO TOTAL APROXIMADO AL PESO</v>
          </cell>
          <cell r="G2413">
            <v>19254</v>
          </cell>
        </row>
        <row r="2415">
          <cell r="B2415" t="str">
            <v xml:space="preserve">RESPONSABLE: JOSE ENRIQUE CASTRO CASTRO </v>
          </cell>
        </row>
        <row r="2416">
          <cell r="B2416" t="str">
            <v xml:space="preserve">SECRETARIO DE PLANEACION </v>
          </cell>
        </row>
        <row r="2417">
          <cell r="B2417" t="str">
            <v xml:space="preserve">SECRETARIA DE PLANEACION </v>
          </cell>
        </row>
        <row r="2418">
          <cell r="B2418" t="str">
            <v/>
          </cell>
          <cell r="D2418" t="str">
            <v>FIRMA RESPONSABLE</v>
          </cell>
        </row>
        <row r="2419">
          <cell r="A2419" t="str">
            <v>DEPARTAMENTO DE ANTIOQUIA</v>
          </cell>
          <cell r="F2419" t="str">
            <v/>
          </cell>
        </row>
        <row r="2420">
          <cell r="A2420" t="str">
            <v>MUNICIPIO DE MONTEBELLO</v>
          </cell>
        </row>
        <row r="2421">
          <cell r="A2421" t="str">
            <v>PROYECTO: Mantenimiento y Mejoramiento de Vías Terciarias en los Municipios de Montebello y Santa Barbara</v>
          </cell>
        </row>
        <row r="2423">
          <cell r="A2423" t="str">
            <v>ANÁLISIS DE PRECIOS UNITARIOS</v>
          </cell>
        </row>
        <row r="2425">
          <cell r="A2425" t="str">
            <v>ITEM DE PAGO</v>
          </cell>
          <cell r="B2425" t="str">
            <v>DESCRIPCIÓN</v>
          </cell>
          <cell r="E2425" t="str">
            <v>UNIDAD</v>
          </cell>
          <cell r="F2425" t="str">
            <v>CANTIDAD</v>
          </cell>
          <cell r="G2425" t="str">
            <v>COSTO DIRECTO</v>
          </cell>
        </row>
        <row r="2426">
          <cell r="A2426">
            <v>6.2</v>
          </cell>
          <cell r="B2426" t="str">
            <v>Tubería de concreto reforzado clase D, de 900 mm de diámetro interior, clase 2 prefabricada en obra.</v>
          </cell>
          <cell r="E2426" t="str">
            <v>ml</v>
          </cell>
          <cell r="F2426">
            <v>18</v>
          </cell>
          <cell r="G2426">
            <v>598690</v>
          </cell>
        </row>
        <row r="2428">
          <cell r="A2428" t="str">
            <v>1. COSTOS DIRECTOS</v>
          </cell>
        </row>
        <row r="2430">
          <cell r="A2430" t="str">
            <v>I. EQUIPO</v>
          </cell>
        </row>
        <row r="2431">
          <cell r="A2431" t="str">
            <v>CÓDIGO</v>
          </cell>
          <cell r="B2431" t="str">
            <v>DESCRIPCIÓN</v>
          </cell>
          <cell r="D2431" t="str">
            <v>UNIDAD</v>
          </cell>
          <cell r="E2431" t="str">
            <v>TARIFA</v>
          </cell>
          <cell r="F2431" t="str">
            <v>RENDIMIENTO</v>
          </cell>
          <cell r="G2431" t="str">
            <v>VR. UNITARIO</v>
          </cell>
        </row>
        <row r="2432">
          <cell r="A2432" t="str">
            <v>HEQ008</v>
          </cell>
          <cell r="B2432" t="str">
            <v>RETROEXCAVADORA LLANTA</v>
          </cell>
          <cell r="D2432" t="str">
            <v>HORA</v>
          </cell>
          <cell r="E2432">
            <v>120000</v>
          </cell>
          <cell r="F2432">
            <v>2.5</v>
          </cell>
          <cell r="G2432">
            <v>48000</v>
          </cell>
        </row>
        <row r="2433">
          <cell r="A2433" t="str">
            <v/>
          </cell>
          <cell r="D2433" t="str">
            <v/>
          </cell>
          <cell r="E2433" t="str">
            <v/>
          </cell>
          <cell r="G2433" t="str">
            <v/>
          </cell>
        </row>
        <row r="2434">
          <cell r="A2434" t="str">
            <v/>
          </cell>
          <cell r="D2434" t="str">
            <v/>
          </cell>
          <cell r="E2434" t="str">
            <v/>
          </cell>
          <cell r="G2434" t="str">
            <v/>
          </cell>
        </row>
        <row r="2435">
          <cell r="A2435" t="str">
            <v/>
          </cell>
          <cell r="D2435" t="str">
            <v/>
          </cell>
          <cell r="E2435" t="str">
            <v/>
          </cell>
          <cell r="G2435" t="str">
            <v/>
          </cell>
        </row>
        <row r="2436">
          <cell r="A2436" t="str">
            <v/>
          </cell>
          <cell r="D2436" t="str">
            <v/>
          </cell>
          <cell r="E2436" t="str">
            <v/>
          </cell>
          <cell r="G2436" t="str">
            <v/>
          </cell>
        </row>
        <row r="2437">
          <cell r="A2437" t="str">
            <v/>
          </cell>
          <cell r="D2437" t="str">
            <v/>
          </cell>
          <cell r="E2437" t="str">
            <v/>
          </cell>
          <cell r="G2437" t="str">
            <v/>
          </cell>
        </row>
        <row r="2438">
          <cell r="A2438" t="str">
            <v>HEQ001</v>
          </cell>
          <cell r="B2438" t="str">
            <v>HERRAMIENTA MENOR (5% DE LA MANO DE OBRA)</v>
          </cell>
          <cell r="D2438" t="str">
            <v>%</v>
          </cell>
          <cell r="E2438">
            <v>0.05</v>
          </cell>
          <cell r="F2438">
            <v>11133.1</v>
          </cell>
          <cell r="G2438">
            <v>556.65500000000009</v>
          </cell>
        </row>
        <row r="2439">
          <cell r="F2439" t="str">
            <v>SUBTOTAL</v>
          </cell>
          <cell r="G2439">
            <v>48556.654999999999</v>
          </cell>
        </row>
        <row r="2441">
          <cell r="A2441" t="str">
            <v>II. MATERIALES</v>
          </cell>
        </row>
        <row r="2442">
          <cell r="A2442" t="str">
            <v>CÓDIGO</v>
          </cell>
          <cell r="B2442" t="str">
            <v>DESCRIPCIÓN</v>
          </cell>
          <cell r="C2442" t="str">
            <v>UNIDAD</v>
          </cell>
          <cell r="D2442" t="str">
            <v>CANTIDAD</v>
          </cell>
          <cell r="E2442" t="str">
            <v>DESP.</v>
          </cell>
          <cell r="F2442" t="str">
            <v>PRECIO UNIT.</v>
          </cell>
          <cell r="G2442" t="str">
            <v>VR. UNITARIO</v>
          </cell>
        </row>
        <row r="2443">
          <cell r="A2443" t="str">
            <v>MA020</v>
          </cell>
          <cell r="B2443" t="str">
            <v xml:space="preserve">TUBO DE CONCRETO REFORZADO </v>
          </cell>
          <cell r="C2443" t="str">
            <v>UND</v>
          </cell>
          <cell r="D2443">
            <v>1</v>
          </cell>
          <cell r="F2443">
            <v>454000</v>
          </cell>
          <cell r="G2443">
            <v>454000</v>
          </cell>
        </row>
        <row r="2444">
          <cell r="A2444" t="str">
            <v/>
          </cell>
          <cell r="C2444" t="str">
            <v/>
          </cell>
          <cell r="F2444" t="str">
            <v/>
          </cell>
          <cell r="G2444" t="str">
            <v/>
          </cell>
        </row>
        <row r="2445">
          <cell r="A2445" t="str">
            <v/>
          </cell>
          <cell r="C2445" t="str">
            <v/>
          </cell>
          <cell r="F2445" t="str">
            <v/>
          </cell>
          <cell r="G2445" t="str">
            <v/>
          </cell>
        </row>
        <row r="2446">
          <cell r="A2446" t="str">
            <v/>
          </cell>
          <cell r="C2446" t="str">
            <v/>
          </cell>
          <cell r="F2446" t="str">
            <v/>
          </cell>
          <cell r="G2446" t="str">
            <v/>
          </cell>
        </row>
        <row r="2447">
          <cell r="A2447" t="str">
            <v/>
          </cell>
          <cell r="C2447" t="str">
            <v/>
          </cell>
          <cell r="F2447" t="str">
            <v/>
          </cell>
          <cell r="G2447" t="str">
            <v/>
          </cell>
        </row>
        <row r="2448">
          <cell r="A2448" t="str">
            <v/>
          </cell>
          <cell r="C2448" t="str">
            <v/>
          </cell>
          <cell r="F2448" t="str">
            <v/>
          </cell>
          <cell r="G2448" t="str">
            <v/>
          </cell>
        </row>
        <row r="2449">
          <cell r="A2449" t="str">
            <v/>
          </cell>
          <cell r="C2449" t="str">
            <v/>
          </cell>
          <cell r="F2449" t="str">
            <v/>
          </cell>
          <cell r="G2449" t="str">
            <v/>
          </cell>
        </row>
        <row r="2450">
          <cell r="A2450" t="str">
            <v/>
          </cell>
          <cell r="C2450" t="str">
            <v/>
          </cell>
          <cell r="F2450" t="str">
            <v/>
          </cell>
          <cell r="G2450" t="str">
            <v/>
          </cell>
        </row>
        <row r="2451">
          <cell r="A2451" t="str">
            <v/>
          </cell>
          <cell r="C2451" t="str">
            <v/>
          </cell>
          <cell r="F2451" t="str">
            <v/>
          </cell>
          <cell r="G2451" t="str">
            <v/>
          </cell>
        </row>
        <row r="2452">
          <cell r="A2452" t="str">
            <v/>
          </cell>
          <cell r="C2452" t="str">
            <v/>
          </cell>
          <cell r="F2452" t="str">
            <v/>
          </cell>
          <cell r="G2452" t="str">
            <v/>
          </cell>
        </row>
        <row r="2453">
          <cell r="A2453" t="str">
            <v/>
          </cell>
          <cell r="C2453" t="str">
            <v/>
          </cell>
          <cell r="F2453" t="str">
            <v/>
          </cell>
          <cell r="G2453" t="str">
            <v/>
          </cell>
        </row>
        <row r="2454">
          <cell r="A2454" t="str">
            <v/>
          </cell>
          <cell r="C2454" t="str">
            <v/>
          </cell>
          <cell r="F2454" t="str">
            <v/>
          </cell>
          <cell r="G2454" t="str">
            <v/>
          </cell>
        </row>
        <row r="2455">
          <cell r="A2455" t="str">
            <v/>
          </cell>
          <cell r="C2455" t="str">
            <v/>
          </cell>
          <cell r="F2455" t="str">
            <v/>
          </cell>
          <cell r="G2455" t="str">
            <v/>
          </cell>
        </row>
        <row r="2456">
          <cell r="A2456" t="str">
            <v/>
          </cell>
          <cell r="C2456" t="str">
            <v/>
          </cell>
          <cell r="F2456" t="str">
            <v/>
          </cell>
          <cell r="G2456" t="str">
            <v/>
          </cell>
        </row>
        <row r="2457">
          <cell r="F2457" t="str">
            <v>SUBTOTAL</v>
          </cell>
          <cell r="G2457">
            <v>454000</v>
          </cell>
        </row>
        <row r="2459">
          <cell r="A2459" t="str">
            <v>III. TRANSPORTES</v>
          </cell>
        </row>
        <row r="2460">
          <cell r="A2460" t="str">
            <v>CÓDIGO</v>
          </cell>
          <cell r="B2460" t="str">
            <v>DESCRIPCIÓN</v>
          </cell>
          <cell r="C2460" t="str">
            <v>TIPO</v>
          </cell>
          <cell r="D2460" t="str">
            <v>VOLUMEN/PESO</v>
          </cell>
          <cell r="E2460" t="str">
            <v>DISTANCIA</v>
          </cell>
          <cell r="F2460" t="str">
            <v>TARIFA</v>
          </cell>
          <cell r="G2460" t="str">
            <v>VR. UNITARIO</v>
          </cell>
        </row>
        <row r="2461">
          <cell r="A2461" t="str">
            <v>TR008</v>
          </cell>
          <cell r="B2461" t="str">
            <v xml:space="preserve">TRANSPORTE INTERNO </v>
          </cell>
          <cell r="D2461">
            <v>1</v>
          </cell>
          <cell r="E2461">
            <v>5</v>
          </cell>
          <cell r="F2461">
            <v>3000</v>
          </cell>
          <cell r="G2461">
            <v>15000</v>
          </cell>
        </row>
        <row r="2462">
          <cell r="A2462" t="str">
            <v>TR011</v>
          </cell>
          <cell r="B2462" t="str">
            <v xml:space="preserve">TRANDPORTE TUBERIA EN CONCRETO </v>
          </cell>
          <cell r="D2462">
            <v>1</v>
          </cell>
          <cell r="E2462">
            <v>1</v>
          </cell>
          <cell r="F2462">
            <v>70000</v>
          </cell>
          <cell r="G2462">
            <v>70000</v>
          </cell>
        </row>
        <row r="2463">
          <cell r="A2463" t="str">
            <v/>
          </cell>
          <cell r="E2463" t="str">
            <v/>
          </cell>
          <cell r="F2463" t="str">
            <v/>
          </cell>
          <cell r="G2463" t="str">
            <v/>
          </cell>
        </row>
        <row r="2464">
          <cell r="F2464" t="str">
            <v>SUBTOTAL</v>
          </cell>
          <cell r="G2464">
            <v>85000</v>
          </cell>
        </row>
        <row r="2466">
          <cell r="A2466" t="str">
            <v>IV. MANO DE OBRA</v>
          </cell>
        </row>
        <row r="2467">
          <cell r="A2467" t="str">
            <v>CÓDIGO</v>
          </cell>
          <cell r="B2467" t="str">
            <v>CARGOS PERSONAL</v>
          </cell>
          <cell r="D2467" t="str">
            <v>CANTIDAD</v>
          </cell>
          <cell r="E2467" t="str">
            <v>JORNAL TOTAL</v>
          </cell>
          <cell r="F2467" t="str">
            <v>RENDIMIENTO</v>
          </cell>
          <cell r="G2467" t="str">
            <v>VR. UNITARIO</v>
          </cell>
        </row>
        <row r="2468">
          <cell r="A2468" t="str">
            <v>MO029</v>
          </cell>
          <cell r="B2468" t="str">
            <v>OFICIAL DE OBRA CIVIL</v>
          </cell>
          <cell r="D2468">
            <v>1</v>
          </cell>
          <cell r="E2468">
            <v>106856</v>
          </cell>
          <cell r="F2468">
            <v>20</v>
          </cell>
          <cell r="G2468">
            <v>5342.8</v>
          </cell>
        </row>
        <row r="2469">
          <cell r="A2469" t="str">
            <v>MO032</v>
          </cell>
          <cell r="B2469" t="str">
            <v>AYUDANTE RASO</v>
          </cell>
          <cell r="D2469">
            <v>2</v>
          </cell>
          <cell r="E2469">
            <v>57903</v>
          </cell>
          <cell r="F2469">
            <v>20</v>
          </cell>
          <cell r="G2469">
            <v>5790.3</v>
          </cell>
        </row>
        <row r="2470">
          <cell r="A2470" t="str">
            <v/>
          </cell>
          <cell r="E2470" t="str">
            <v/>
          </cell>
          <cell r="F2470" t="str">
            <v/>
          </cell>
          <cell r="G2470" t="str">
            <v/>
          </cell>
        </row>
        <row r="2471">
          <cell r="A2471" t="str">
            <v/>
          </cell>
          <cell r="E2471" t="str">
            <v/>
          </cell>
          <cell r="F2471" t="str">
            <v/>
          </cell>
          <cell r="G2471" t="str">
            <v/>
          </cell>
        </row>
        <row r="2472">
          <cell r="F2472" t="str">
            <v>SUBTOTAL</v>
          </cell>
          <cell r="G2472">
            <v>11133.1</v>
          </cell>
        </row>
        <row r="2474">
          <cell r="A2474" t="str">
            <v>V. SERVICIOS</v>
          </cell>
        </row>
        <row r="2475">
          <cell r="A2475" t="str">
            <v>CÓDIGO</v>
          </cell>
          <cell r="B2475" t="str">
            <v>DESCRIPCIÓN</v>
          </cell>
          <cell r="D2475" t="str">
            <v>UNIDAD</v>
          </cell>
          <cell r="E2475" t="str">
            <v>CANTIDAD</v>
          </cell>
          <cell r="F2475" t="str">
            <v>PRECIO UNIT.</v>
          </cell>
          <cell r="G2475" t="str">
            <v>VR. UNITARIO</v>
          </cell>
        </row>
        <row r="2476">
          <cell r="A2476" t="str">
            <v/>
          </cell>
          <cell r="D2476" t="str">
            <v/>
          </cell>
          <cell r="F2476" t="str">
            <v/>
          </cell>
          <cell r="G2476" t="str">
            <v/>
          </cell>
        </row>
        <row r="2477">
          <cell r="A2477" t="str">
            <v/>
          </cell>
          <cell r="D2477" t="str">
            <v/>
          </cell>
          <cell r="F2477" t="str">
            <v/>
          </cell>
          <cell r="G2477" t="str">
            <v/>
          </cell>
        </row>
        <row r="2478">
          <cell r="A2478" t="str">
            <v/>
          </cell>
          <cell r="D2478" t="str">
            <v/>
          </cell>
          <cell r="F2478" t="str">
            <v/>
          </cell>
          <cell r="G2478" t="str">
            <v/>
          </cell>
        </row>
        <row r="2479">
          <cell r="F2479" t="str">
            <v>SUBTOTAL</v>
          </cell>
          <cell r="G2479" t="str">
            <v/>
          </cell>
        </row>
        <row r="2481">
          <cell r="A2481" t="str">
            <v>TOTAL COSTO DIRECTO</v>
          </cell>
          <cell r="G2481">
            <v>598690</v>
          </cell>
        </row>
        <row r="2483">
          <cell r="A2483" t="str">
            <v>2. COSTOS INDIRECTOS</v>
          </cell>
        </row>
        <row r="2485">
          <cell r="A2485" t="str">
            <v>DESCRIPCIÓN</v>
          </cell>
          <cell r="F2485" t="str">
            <v>PORCENTAJE</v>
          </cell>
          <cell r="G2485" t="str">
            <v>VALOR TOTAL</v>
          </cell>
        </row>
        <row r="2486">
          <cell r="A2486" t="str">
            <v>ADMINISTRACION</v>
          </cell>
          <cell r="F2486">
            <v>0.27879999999999999</v>
          </cell>
          <cell r="G2486">
            <v>166914.772</v>
          </cell>
        </row>
        <row r="2487">
          <cell r="A2487" t="str">
            <v>IMPREVISTOS</v>
          </cell>
          <cell r="F2487" t="str">
            <v/>
          </cell>
          <cell r="G2487" t="str">
            <v/>
          </cell>
        </row>
        <row r="2488">
          <cell r="A2488" t="str">
            <v>UTILIDADES</v>
          </cell>
          <cell r="F2488">
            <v>0.05</v>
          </cell>
          <cell r="G2488">
            <v>29934.5</v>
          </cell>
        </row>
        <row r="2489">
          <cell r="A2489" t="str">
            <v>TOTAL COSTO INDIRECTO</v>
          </cell>
          <cell r="F2489">
            <v>0.32879999999999998</v>
          </cell>
          <cell r="G2489">
            <v>196849</v>
          </cell>
        </row>
        <row r="2491">
          <cell r="A2491" t="str">
            <v>PRECIO UNITARIO TOTAL APROXIMADO AL PESO</v>
          </cell>
          <cell r="G2491">
            <v>795539</v>
          </cell>
        </row>
        <row r="2493">
          <cell r="B2493" t="str">
            <v xml:space="preserve">RESPONSABLE: JOSE ENRIQUE CASTRO CASTRO </v>
          </cell>
        </row>
        <row r="2494">
          <cell r="B2494" t="str">
            <v xml:space="preserve">SECRETARIO DE PLANEACION </v>
          </cell>
        </row>
        <row r="2495">
          <cell r="B2495" t="str">
            <v xml:space="preserve">SECRETARIA DE PLANEACION </v>
          </cell>
        </row>
        <row r="2496">
          <cell r="B2496" t="str">
            <v/>
          </cell>
          <cell r="D2496" t="str">
            <v>FIRMA RESPONSABLE</v>
          </cell>
        </row>
        <row r="2497">
          <cell r="A2497" t="str">
            <v>DEPARTAMENTO DE ANTIOQUIA</v>
          </cell>
          <cell r="F2497" t="str">
            <v/>
          </cell>
        </row>
        <row r="2498">
          <cell r="A2498" t="str">
            <v>MUNICIPIO DE MONTEBELLO</v>
          </cell>
        </row>
        <row r="2499">
          <cell r="A2499" t="str">
            <v>PROYECTO: Mantenimiento y Mejoramiento de Vías Terciarias en los Municipios de Montebello y Santa Barbara</v>
          </cell>
        </row>
        <row r="2501">
          <cell r="A2501" t="str">
            <v>ANÁLISIS DE PRECIOS UNITARIOS</v>
          </cell>
        </row>
        <row r="2503">
          <cell r="A2503" t="str">
            <v>ITEM DE PAGO</v>
          </cell>
          <cell r="B2503" t="str">
            <v>DESCRIPCIÓN</v>
          </cell>
          <cell r="E2503" t="str">
            <v>UNIDAD</v>
          </cell>
          <cell r="F2503" t="str">
            <v>CANTIDAD</v>
          </cell>
          <cell r="G2503" t="str">
            <v>COSTO DIRECTO</v>
          </cell>
        </row>
        <row r="2504">
          <cell r="A2504">
            <v>6.3</v>
          </cell>
          <cell r="B2504" t="str">
            <v>Suministro,transporte y colocacion de Concreto clase  F de 175 kg/cm² (3.000 psi) para solado de tuberia, poceta, aletas, encole y descole. El acero de refuerzo se pagara en su item respectivo. Incluye todo lo necesario para su correcta ejecucion.</v>
          </cell>
          <cell r="E2504" t="str">
            <v>m3</v>
          </cell>
          <cell r="F2504">
            <v>4.33</v>
          </cell>
          <cell r="G2504">
            <v>522856</v>
          </cell>
        </row>
        <row r="2506">
          <cell r="A2506" t="str">
            <v>1. COSTOS DIRECTOS</v>
          </cell>
        </row>
        <row r="2508">
          <cell r="A2508" t="str">
            <v>I. EQUIPO</v>
          </cell>
        </row>
        <row r="2509">
          <cell r="A2509" t="str">
            <v>CÓDIGO</v>
          </cell>
          <cell r="B2509" t="str">
            <v>DESCRIPCIÓN</v>
          </cell>
          <cell r="D2509" t="str">
            <v>UNIDAD</v>
          </cell>
          <cell r="E2509" t="str">
            <v>TARIFA</v>
          </cell>
          <cell r="F2509" t="str">
            <v>RENDIMIENTO</v>
          </cell>
          <cell r="G2509" t="str">
            <v>VR. UNITARIO</v>
          </cell>
        </row>
        <row r="2510">
          <cell r="A2510" t="str">
            <v/>
          </cell>
          <cell r="D2510" t="str">
            <v/>
          </cell>
          <cell r="E2510" t="str">
            <v/>
          </cell>
          <cell r="G2510" t="str">
            <v/>
          </cell>
        </row>
        <row r="2511">
          <cell r="A2511" t="str">
            <v/>
          </cell>
          <cell r="D2511" t="str">
            <v/>
          </cell>
          <cell r="E2511" t="str">
            <v/>
          </cell>
          <cell r="G2511" t="str">
            <v/>
          </cell>
        </row>
        <row r="2512">
          <cell r="A2512" t="str">
            <v/>
          </cell>
          <cell r="D2512" t="str">
            <v/>
          </cell>
          <cell r="E2512" t="str">
            <v/>
          </cell>
          <cell r="G2512" t="str">
            <v/>
          </cell>
        </row>
        <row r="2513">
          <cell r="A2513" t="str">
            <v/>
          </cell>
          <cell r="D2513" t="str">
            <v/>
          </cell>
          <cell r="E2513" t="str">
            <v/>
          </cell>
          <cell r="G2513" t="str">
            <v/>
          </cell>
        </row>
        <row r="2514">
          <cell r="A2514" t="str">
            <v/>
          </cell>
          <cell r="D2514" t="str">
            <v/>
          </cell>
          <cell r="E2514" t="str">
            <v/>
          </cell>
          <cell r="G2514" t="str">
            <v/>
          </cell>
        </row>
        <row r="2515">
          <cell r="A2515" t="str">
            <v/>
          </cell>
          <cell r="D2515" t="str">
            <v/>
          </cell>
          <cell r="E2515" t="str">
            <v/>
          </cell>
          <cell r="G2515" t="str">
            <v/>
          </cell>
        </row>
        <row r="2516">
          <cell r="A2516" t="str">
            <v>HEQ001</v>
          </cell>
          <cell r="B2516" t="str">
            <v>HERRAMIENTA MENOR (5% DE LA MANO DE OBRA)</v>
          </cell>
          <cell r="D2516" t="str">
            <v>%</v>
          </cell>
          <cell r="E2516">
            <v>0.05</v>
          </cell>
          <cell r="F2516">
            <v>74220.666666666657</v>
          </cell>
          <cell r="G2516">
            <v>3711.0333333333328</v>
          </cell>
        </row>
        <row r="2517">
          <cell r="F2517" t="str">
            <v>SUBTOTAL</v>
          </cell>
          <cell r="G2517">
            <v>3711.0333333333328</v>
          </cell>
        </row>
        <row r="2519">
          <cell r="A2519" t="str">
            <v>II. MATERIALES</v>
          </cell>
        </row>
        <row r="2520">
          <cell r="A2520" t="str">
            <v>CÓDIGO</v>
          </cell>
          <cell r="B2520" t="str">
            <v>DESCRIPCIÓN</v>
          </cell>
          <cell r="C2520" t="str">
            <v>UNIDAD</v>
          </cell>
          <cell r="D2520" t="str">
            <v>CANTIDAD</v>
          </cell>
          <cell r="E2520" t="str">
            <v>DESP.</v>
          </cell>
          <cell r="F2520" t="str">
            <v>PRECIO UNIT.</v>
          </cell>
          <cell r="G2520" t="str">
            <v>VR. UNITARIO</v>
          </cell>
        </row>
        <row r="2521">
          <cell r="A2521" t="str">
            <v>SA001</v>
          </cell>
          <cell r="B2521" t="str">
            <v>CONCRETO 2000 PSI (140 MPA) EN OBRA</v>
          </cell>
          <cell r="C2521" t="str">
            <v>M3</v>
          </cell>
          <cell r="D2521">
            <v>1</v>
          </cell>
          <cell r="E2521">
            <v>0.05</v>
          </cell>
          <cell r="F2521">
            <v>423737</v>
          </cell>
          <cell r="G2521">
            <v>444923.85000000003</v>
          </cell>
        </row>
        <row r="2522">
          <cell r="A2522" t="str">
            <v/>
          </cell>
          <cell r="C2522" t="str">
            <v/>
          </cell>
          <cell r="F2522" t="str">
            <v/>
          </cell>
          <cell r="G2522" t="str">
            <v/>
          </cell>
        </row>
        <row r="2523">
          <cell r="A2523" t="str">
            <v/>
          </cell>
          <cell r="C2523" t="str">
            <v/>
          </cell>
          <cell r="F2523" t="str">
            <v/>
          </cell>
          <cell r="G2523" t="str">
            <v/>
          </cell>
        </row>
        <row r="2524">
          <cell r="A2524" t="str">
            <v/>
          </cell>
          <cell r="C2524" t="str">
            <v/>
          </cell>
          <cell r="F2524" t="str">
            <v/>
          </cell>
          <cell r="G2524" t="str">
            <v/>
          </cell>
        </row>
        <row r="2525">
          <cell r="A2525" t="str">
            <v/>
          </cell>
          <cell r="C2525" t="str">
            <v/>
          </cell>
          <cell r="F2525" t="str">
            <v/>
          </cell>
          <cell r="G2525" t="str">
            <v/>
          </cell>
        </row>
        <row r="2526">
          <cell r="A2526" t="str">
            <v/>
          </cell>
          <cell r="C2526" t="str">
            <v/>
          </cell>
          <cell r="F2526" t="str">
            <v/>
          </cell>
          <cell r="G2526" t="str">
            <v/>
          </cell>
        </row>
        <row r="2527">
          <cell r="A2527" t="str">
            <v/>
          </cell>
          <cell r="C2527" t="str">
            <v/>
          </cell>
          <cell r="F2527" t="str">
            <v/>
          </cell>
          <cell r="G2527" t="str">
            <v/>
          </cell>
        </row>
        <row r="2528">
          <cell r="A2528" t="str">
            <v/>
          </cell>
          <cell r="C2528" t="str">
            <v/>
          </cell>
          <cell r="F2528" t="str">
            <v/>
          </cell>
          <cell r="G2528" t="str">
            <v/>
          </cell>
        </row>
        <row r="2529">
          <cell r="A2529" t="str">
            <v/>
          </cell>
          <cell r="C2529" t="str">
            <v/>
          </cell>
          <cell r="F2529" t="str">
            <v/>
          </cell>
          <cell r="G2529" t="str">
            <v/>
          </cell>
        </row>
        <row r="2530">
          <cell r="A2530" t="str">
            <v/>
          </cell>
          <cell r="C2530" t="str">
            <v/>
          </cell>
          <cell r="F2530" t="str">
            <v/>
          </cell>
          <cell r="G2530" t="str">
            <v/>
          </cell>
        </row>
        <row r="2531">
          <cell r="A2531" t="str">
            <v/>
          </cell>
          <cell r="C2531" t="str">
            <v/>
          </cell>
          <cell r="F2531" t="str">
            <v/>
          </cell>
          <cell r="G2531" t="str">
            <v/>
          </cell>
        </row>
        <row r="2532">
          <cell r="A2532" t="str">
            <v/>
          </cell>
          <cell r="C2532" t="str">
            <v/>
          </cell>
          <cell r="F2532" t="str">
            <v/>
          </cell>
          <cell r="G2532" t="str">
            <v/>
          </cell>
        </row>
        <row r="2533">
          <cell r="A2533" t="str">
            <v/>
          </cell>
          <cell r="C2533" t="str">
            <v/>
          </cell>
          <cell r="F2533" t="str">
            <v/>
          </cell>
          <cell r="G2533" t="str">
            <v/>
          </cell>
        </row>
        <row r="2534">
          <cell r="A2534" t="str">
            <v/>
          </cell>
          <cell r="C2534" t="str">
            <v/>
          </cell>
          <cell r="F2534" t="str">
            <v/>
          </cell>
          <cell r="G2534" t="str">
            <v/>
          </cell>
        </row>
        <row r="2535">
          <cell r="F2535" t="str">
            <v>SUBTOTAL</v>
          </cell>
          <cell r="G2535">
            <v>444923.85000000003</v>
          </cell>
        </row>
        <row r="2537">
          <cell r="A2537" t="str">
            <v>III. TRANSPORTES</v>
          </cell>
        </row>
        <row r="2538">
          <cell r="A2538" t="str">
            <v>CÓDIGO</v>
          </cell>
          <cell r="B2538" t="str">
            <v>DESCRIPCIÓN</v>
          </cell>
          <cell r="C2538" t="str">
            <v>TIPO</v>
          </cell>
          <cell r="D2538" t="str">
            <v>VOLUMEN/PESO</v>
          </cell>
          <cell r="E2538" t="str">
            <v>DISTANCIA</v>
          </cell>
          <cell r="F2538" t="str">
            <v>TARIFA</v>
          </cell>
          <cell r="G2538" t="str">
            <v>VR. UNITARIO</v>
          </cell>
        </row>
        <row r="2539">
          <cell r="A2539" t="e">
            <v>#N/A</v>
          </cell>
          <cell r="B2539" t="str">
            <v xml:space="preserve">TRANSPORTE INTERNO CONCRETO </v>
          </cell>
          <cell r="D2539">
            <v>1</v>
          </cell>
          <cell r="E2539">
            <v>40</v>
          </cell>
          <cell r="F2539" t="e">
            <v>#N/A</v>
          </cell>
          <cell r="G2539" t="str">
            <v/>
          </cell>
        </row>
        <row r="2540">
          <cell r="A2540" t="str">
            <v/>
          </cell>
          <cell r="E2540" t="str">
            <v/>
          </cell>
          <cell r="F2540" t="str">
            <v/>
          </cell>
          <cell r="G2540" t="str">
            <v/>
          </cell>
        </row>
        <row r="2541">
          <cell r="A2541" t="str">
            <v/>
          </cell>
          <cell r="E2541" t="str">
            <v/>
          </cell>
          <cell r="F2541" t="str">
            <v/>
          </cell>
          <cell r="G2541" t="str">
            <v/>
          </cell>
        </row>
        <row r="2542">
          <cell r="F2542" t="str">
            <v>SUBTOTAL</v>
          </cell>
          <cell r="G2542" t="str">
            <v/>
          </cell>
        </row>
        <row r="2544">
          <cell r="A2544" t="str">
            <v>IV. MANO DE OBRA</v>
          </cell>
        </row>
        <row r="2545">
          <cell r="A2545" t="str">
            <v>CÓDIGO</v>
          </cell>
          <cell r="B2545" t="str">
            <v>CARGOS PERSONAL</v>
          </cell>
          <cell r="D2545" t="str">
            <v>CANTIDAD</v>
          </cell>
          <cell r="E2545" t="str">
            <v>JORNAL TOTAL</v>
          </cell>
          <cell r="F2545" t="str">
            <v>RENDIMIENTO</v>
          </cell>
          <cell r="G2545" t="str">
            <v>VR. UNITARIO</v>
          </cell>
        </row>
        <row r="2546">
          <cell r="A2546" t="str">
            <v>MO029</v>
          </cell>
          <cell r="B2546" t="str">
            <v>OFICIAL DE OBRA CIVIL</v>
          </cell>
          <cell r="D2546">
            <v>1</v>
          </cell>
          <cell r="E2546">
            <v>106856</v>
          </cell>
          <cell r="F2546">
            <v>3</v>
          </cell>
          <cell r="G2546">
            <v>35618.666666666664</v>
          </cell>
        </row>
        <row r="2547">
          <cell r="A2547" t="str">
            <v>MO032</v>
          </cell>
          <cell r="B2547" t="str">
            <v>AYUDANTE RASO</v>
          </cell>
          <cell r="D2547">
            <v>2</v>
          </cell>
          <cell r="E2547">
            <v>57903</v>
          </cell>
          <cell r="F2547">
            <v>3</v>
          </cell>
          <cell r="G2547">
            <v>38602</v>
          </cell>
        </row>
        <row r="2548">
          <cell r="A2548" t="str">
            <v/>
          </cell>
          <cell r="E2548" t="str">
            <v/>
          </cell>
          <cell r="F2548" t="str">
            <v/>
          </cell>
          <cell r="G2548" t="str">
            <v/>
          </cell>
        </row>
        <row r="2549">
          <cell r="A2549" t="str">
            <v/>
          </cell>
          <cell r="E2549" t="str">
            <v/>
          </cell>
          <cell r="F2549" t="str">
            <v/>
          </cell>
          <cell r="G2549" t="str">
            <v/>
          </cell>
        </row>
        <row r="2550">
          <cell r="F2550" t="str">
            <v>SUBTOTAL</v>
          </cell>
          <cell r="G2550">
            <v>74220.666666666657</v>
          </cell>
        </row>
        <row r="2552">
          <cell r="A2552" t="str">
            <v>V. SERVICIOS</v>
          </cell>
        </row>
        <row r="2553">
          <cell r="A2553" t="str">
            <v>CÓDIGO</v>
          </cell>
          <cell r="B2553" t="str">
            <v>DESCRIPCIÓN</v>
          </cell>
          <cell r="D2553" t="str">
            <v>UNIDAD</v>
          </cell>
          <cell r="E2553" t="str">
            <v>CANTIDAD</v>
          </cell>
          <cell r="F2553" t="str">
            <v>PRECIO UNIT.</v>
          </cell>
          <cell r="G2553" t="str">
            <v>VR. UNITARIO</v>
          </cell>
        </row>
        <row r="2554">
          <cell r="A2554" t="str">
            <v/>
          </cell>
          <cell r="D2554" t="str">
            <v/>
          </cell>
          <cell r="F2554" t="str">
            <v/>
          </cell>
          <cell r="G2554" t="str">
            <v/>
          </cell>
        </row>
        <row r="2555">
          <cell r="A2555" t="str">
            <v/>
          </cell>
          <cell r="D2555" t="str">
            <v/>
          </cell>
          <cell r="F2555" t="str">
            <v/>
          </cell>
          <cell r="G2555" t="str">
            <v/>
          </cell>
        </row>
        <row r="2556">
          <cell r="A2556" t="str">
            <v/>
          </cell>
          <cell r="D2556" t="str">
            <v/>
          </cell>
          <cell r="F2556" t="str">
            <v/>
          </cell>
          <cell r="G2556" t="str">
            <v/>
          </cell>
        </row>
        <row r="2557">
          <cell r="F2557" t="str">
            <v>SUBTOTAL</v>
          </cell>
          <cell r="G2557" t="str">
            <v/>
          </cell>
        </row>
        <row r="2559">
          <cell r="A2559" t="str">
            <v>TOTAL COSTO DIRECTO</v>
          </cell>
          <cell r="G2559">
            <v>522856</v>
          </cell>
        </row>
        <row r="2561">
          <cell r="A2561" t="str">
            <v>2. COSTOS INDIRECTOS</v>
          </cell>
        </row>
        <row r="2563">
          <cell r="A2563" t="str">
            <v>DESCRIPCIÓN</v>
          </cell>
          <cell r="F2563" t="str">
            <v>PORCENTAJE</v>
          </cell>
          <cell r="G2563" t="str">
            <v>VALOR TOTAL</v>
          </cell>
        </row>
        <row r="2564">
          <cell r="A2564" t="str">
            <v>ADMINISTRACION</v>
          </cell>
          <cell r="F2564">
            <v>0.27879999999999999</v>
          </cell>
          <cell r="G2564">
            <v>145772.25279999999</v>
          </cell>
        </row>
        <row r="2565">
          <cell r="A2565" t="str">
            <v>IMPREVISTOS</v>
          </cell>
          <cell r="F2565" t="str">
            <v/>
          </cell>
          <cell r="G2565" t="str">
            <v/>
          </cell>
        </row>
        <row r="2566">
          <cell r="A2566" t="str">
            <v>UTILIDADES</v>
          </cell>
          <cell r="F2566">
            <v>0.05</v>
          </cell>
          <cell r="G2566">
            <v>26142.800000000003</v>
          </cell>
        </row>
        <row r="2567">
          <cell r="A2567" t="str">
            <v>TOTAL COSTO INDIRECTO</v>
          </cell>
          <cell r="F2567">
            <v>0.32879999999999998</v>
          </cell>
          <cell r="G2567">
            <v>171915</v>
          </cell>
        </row>
        <row r="2569">
          <cell r="A2569" t="str">
            <v>PRECIO UNITARIO TOTAL APROXIMADO AL PESO</v>
          </cell>
          <cell r="G2569">
            <v>694771</v>
          </cell>
        </row>
        <row r="2571">
          <cell r="B2571" t="str">
            <v xml:space="preserve">RESPONSABLE: JOSE ENRIQUE CASTRO CASTRO </v>
          </cell>
        </row>
        <row r="2572">
          <cell r="B2572" t="str">
            <v xml:space="preserve">SECRETARIO DE PLANEACION </v>
          </cell>
        </row>
        <row r="2573">
          <cell r="B2573" t="str">
            <v xml:space="preserve">SECRETARIA DE PLANEACION </v>
          </cell>
        </row>
        <row r="2574">
          <cell r="B2574" t="str">
            <v/>
          </cell>
          <cell r="D2574" t="str">
            <v>FIRMA RESPONSABLE</v>
          </cell>
        </row>
        <row r="2575">
          <cell r="A2575" t="str">
            <v>DEPARTAMENTO DE ANTIOQUIA</v>
          </cell>
          <cell r="F2575" t="str">
            <v/>
          </cell>
        </row>
        <row r="2576">
          <cell r="A2576" t="str">
            <v>MUNICIPIO DE MONTEBELLO</v>
          </cell>
        </row>
        <row r="2577">
          <cell r="A2577" t="str">
            <v>PROYECTO: Mantenimiento y Mejoramiento de Vías Terciarias en los Municipios de Montebello y Santa Barbara</v>
          </cell>
        </row>
        <row r="2579">
          <cell r="A2579" t="str">
            <v>ANÁLISIS DE PRECIOS UNITARIOS</v>
          </cell>
        </row>
        <row r="2581">
          <cell r="A2581" t="str">
            <v>ITEM DE PAGO</v>
          </cell>
          <cell r="B2581" t="str">
            <v>DESCRIPCIÓN</v>
          </cell>
          <cell r="E2581" t="str">
            <v>UNIDAD</v>
          </cell>
          <cell r="F2581" t="str">
            <v>CANTIDAD</v>
          </cell>
          <cell r="G2581" t="str">
            <v>COSTO DIRECTO</v>
          </cell>
        </row>
        <row r="2582">
          <cell r="A2582">
            <v>6.4</v>
          </cell>
          <cell r="B2582" t="str">
            <v>Suministro,transporte y colocacion de Concreto clase  D de 210 kg/cm² (3.000 psi) para tuberia, poceta, aletas, encole y descole. El acero de refuerzo se pagara en su item respectivo. Incluye todo lo necesario para su correcta ejecucion.</v>
          </cell>
          <cell r="E2582" t="str">
            <v>m3</v>
          </cell>
          <cell r="F2582">
            <v>18.23</v>
          </cell>
          <cell r="G2582">
            <v>713537</v>
          </cell>
        </row>
        <row r="2584">
          <cell r="A2584" t="str">
            <v>1. COSTOS DIRECTOS</v>
          </cell>
        </row>
        <row r="2586">
          <cell r="A2586" t="str">
            <v>I. EQUIPO</v>
          </cell>
        </row>
        <row r="2587">
          <cell r="A2587" t="str">
            <v>CÓDIGO</v>
          </cell>
          <cell r="B2587" t="str">
            <v>DESCRIPCIÓN</v>
          </cell>
          <cell r="D2587" t="str">
            <v>UNIDAD</v>
          </cell>
          <cell r="E2587" t="str">
            <v>TARIFA</v>
          </cell>
          <cell r="F2587" t="str">
            <v>RENDIMIENTO</v>
          </cell>
          <cell r="G2587" t="str">
            <v>VR. UNITARIO</v>
          </cell>
        </row>
        <row r="2588">
          <cell r="A2588" t="str">
            <v>HEQ013</v>
          </cell>
          <cell r="B2588" t="str">
            <v>VIBRADOR DE CONCRETO A GASOLINA ( IVA INCLUIDO)</v>
          </cell>
          <cell r="D2588" t="str">
            <v>DIA</v>
          </cell>
          <cell r="E2588">
            <v>76160</v>
          </cell>
          <cell r="F2588">
            <v>10</v>
          </cell>
          <cell r="G2588">
            <v>7616</v>
          </cell>
        </row>
        <row r="2589">
          <cell r="A2589" t="str">
            <v>HEQ014</v>
          </cell>
          <cell r="B2589" t="str">
            <v>FORMALETA ( MADERA O METALICA)</v>
          </cell>
          <cell r="D2589" t="str">
            <v xml:space="preserve">DIA </v>
          </cell>
          <cell r="E2589">
            <v>45000</v>
          </cell>
          <cell r="F2589">
            <v>1</v>
          </cell>
          <cell r="G2589">
            <v>45000</v>
          </cell>
        </row>
        <row r="2590">
          <cell r="A2590" t="str">
            <v/>
          </cell>
          <cell r="D2590" t="str">
            <v/>
          </cell>
          <cell r="E2590" t="str">
            <v/>
          </cell>
          <cell r="G2590" t="str">
            <v/>
          </cell>
        </row>
        <row r="2591">
          <cell r="A2591" t="str">
            <v/>
          </cell>
          <cell r="D2591" t="str">
            <v/>
          </cell>
          <cell r="E2591" t="str">
            <v/>
          </cell>
          <cell r="G2591" t="str">
            <v/>
          </cell>
        </row>
        <row r="2592">
          <cell r="A2592" t="str">
            <v/>
          </cell>
          <cell r="D2592" t="str">
            <v/>
          </cell>
          <cell r="E2592" t="str">
            <v/>
          </cell>
          <cell r="G2592" t="str">
            <v/>
          </cell>
        </row>
        <row r="2593">
          <cell r="A2593" t="str">
            <v/>
          </cell>
          <cell r="D2593" t="str">
            <v/>
          </cell>
          <cell r="E2593" t="str">
            <v/>
          </cell>
          <cell r="G2593" t="str">
            <v/>
          </cell>
        </row>
        <row r="2594">
          <cell r="A2594" t="str">
            <v>HEQ001</v>
          </cell>
          <cell r="B2594" t="str">
            <v>HERRAMIENTA MENOR (5% DE LA MANO DE OBRA)</v>
          </cell>
          <cell r="D2594" t="str">
            <v>%</v>
          </cell>
          <cell r="E2594">
            <v>0.05</v>
          </cell>
          <cell r="F2594">
            <v>111331</v>
          </cell>
          <cell r="G2594">
            <v>5566.55</v>
          </cell>
        </row>
        <row r="2595">
          <cell r="F2595" t="str">
            <v>SUBTOTAL</v>
          </cell>
          <cell r="G2595">
            <v>58182.55</v>
          </cell>
        </row>
        <row r="2597">
          <cell r="A2597" t="str">
            <v>II. MATERIALES</v>
          </cell>
        </row>
        <row r="2598">
          <cell r="A2598" t="str">
            <v>CÓDIGO</v>
          </cell>
          <cell r="B2598" t="str">
            <v>DESCRIPCIÓN</v>
          </cell>
          <cell r="C2598" t="str">
            <v>UNIDAD</v>
          </cell>
          <cell r="D2598" t="str">
            <v>CANTIDAD</v>
          </cell>
          <cell r="E2598" t="str">
            <v>DESP.</v>
          </cell>
          <cell r="F2598" t="str">
            <v>PRECIO UNIT.</v>
          </cell>
          <cell r="G2598" t="str">
            <v>VR. UNITARIO</v>
          </cell>
        </row>
        <row r="2599">
          <cell r="A2599" t="str">
            <v>SA003</v>
          </cell>
          <cell r="B2599" t="str">
            <v>CONCRETO 3000 PSI (210 MPA) EN OBRA</v>
          </cell>
          <cell r="C2599" t="str">
            <v>M3</v>
          </cell>
          <cell r="D2599">
            <v>1</v>
          </cell>
          <cell r="E2599">
            <v>0.05</v>
          </cell>
          <cell r="F2599">
            <v>515260</v>
          </cell>
          <cell r="G2599">
            <v>541023</v>
          </cell>
        </row>
        <row r="2600">
          <cell r="A2600" t="str">
            <v/>
          </cell>
          <cell r="C2600" t="str">
            <v/>
          </cell>
          <cell r="F2600" t="str">
            <v/>
          </cell>
          <cell r="G2600" t="str">
            <v/>
          </cell>
        </row>
        <row r="2601">
          <cell r="A2601" t="str">
            <v/>
          </cell>
          <cell r="C2601" t="str">
            <v/>
          </cell>
          <cell r="F2601" t="str">
            <v/>
          </cell>
          <cell r="G2601" t="str">
            <v/>
          </cell>
        </row>
        <row r="2602">
          <cell r="A2602" t="str">
            <v/>
          </cell>
          <cell r="C2602" t="str">
            <v/>
          </cell>
          <cell r="F2602" t="str">
            <v/>
          </cell>
          <cell r="G2602" t="str">
            <v/>
          </cell>
        </row>
        <row r="2603">
          <cell r="A2603" t="str">
            <v/>
          </cell>
          <cell r="C2603" t="str">
            <v/>
          </cell>
          <cell r="F2603" t="str">
            <v/>
          </cell>
          <cell r="G2603" t="str">
            <v/>
          </cell>
        </row>
        <row r="2604">
          <cell r="A2604" t="str">
            <v/>
          </cell>
          <cell r="C2604" t="str">
            <v/>
          </cell>
          <cell r="F2604" t="str">
            <v/>
          </cell>
          <cell r="G2604" t="str">
            <v/>
          </cell>
        </row>
        <row r="2605">
          <cell r="A2605" t="str">
            <v/>
          </cell>
          <cell r="C2605" t="str">
            <v/>
          </cell>
          <cell r="F2605" t="str">
            <v/>
          </cell>
          <cell r="G2605" t="str">
            <v/>
          </cell>
        </row>
        <row r="2606">
          <cell r="A2606" t="str">
            <v/>
          </cell>
          <cell r="C2606" t="str">
            <v/>
          </cell>
          <cell r="F2606" t="str">
            <v/>
          </cell>
          <cell r="G2606" t="str">
            <v/>
          </cell>
        </row>
        <row r="2607">
          <cell r="A2607" t="str">
            <v/>
          </cell>
          <cell r="C2607" t="str">
            <v/>
          </cell>
          <cell r="F2607" t="str">
            <v/>
          </cell>
          <cell r="G2607" t="str">
            <v/>
          </cell>
        </row>
        <row r="2608">
          <cell r="A2608" t="str">
            <v/>
          </cell>
          <cell r="C2608" t="str">
            <v/>
          </cell>
          <cell r="F2608" t="str">
            <v/>
          </cell>
          <cell r="G2608" t="str">
            <v/>
          </cell>
        </row>
        <row r="2609">
          <cell r="A2609" t="str">
            <v/>
          </cell>
          <cell r="C2609" t="str">
            <v/>
          </cell>
          <cell r="F2609" t="str">
            <v/>
          </cell>
          <cell r="G2609" t="str">
            <v/>
          </cell>
        </row>
        <row r="2610">
          <cell r="A2610" t="str">
            <v/>
          </cell>
          <cell r="C2610" t="str">
            <v/>
          </cell>
          <cell r="F2610" t="str">
            <v/>
          </cell>
          <cell r="G2610" t="str">
            <v/>
          </cell>
        </row>
        <row r="2611">
          <cell r="A2611" t="str">
            <v/>
          </cell>
          <cell r="C2611" t="str">
            <v/>
          </cell>
          <cell r="F2611" t="str">
            <v/>
          </cell>
          <cell r="G2611" t="str">
            <v/>
          </cell>
        </row>
        <row r="2612">
          <cell r="A2612" t="str">
            <v/>
          </cell>
          <cell r="C2612" t="str">
            <v/>
          </cell>
          <cell r="F2612" t="str">
            <v/>
          </cell>
          <cell r="G2612" t="str">
            <v/>
          </cell>
        </row>
        <row r="2613">
          <cell r="F2613" t="str">
            <v>SUBTOTAL</v>
          </cell>
          <cell r="G2613">
            <v>541023</v>
          </cell>
        </row>
        <row r="2615">
          <cell r="A2615" t="str">
            <v>III. TRANSPORTES</v>
          </cell>
        </row>
        <row r="2616">
          <cell r="A2616" t="str">
            <v>CÓDIGO</v>
          </cell>
          <cell r="B2616" t="str">
            <v>DESCRIPCIÓN</v>
          </cell>
          <cell r="C2616" t="str">
            <v>TIPO</v>
          </cell>
          <cell r="D2616" t="str">
            <v>VOLUMEN/PESO</v>
          </cell>
          <cell r="E2616" t="str">
            <v>DISTANCIA</v>
          </cell>
          <cell r="F2616" t="str">
            <v>TARIFA</v>
          </cell>
          <cell r="G2616" t="str">
            <v>VR. UNITARIO</v>
          </cell>
        </row>
        <row r="2617">
          <cell r="A2617" t="str">
            <v>TR010</v>
          </cell>
          <cell r="B2617" t="str">
            <v>TRANSPORTE INTERNO CONCRETO (M3-KM)</v>
          </cell>
          <cell r="D2617">
            <v>1</v>
          </cell>
          <cell r="E2617">
            <v>0.1</v>
          </cell>
          <cell r="F2617">
            <v>30000</v>
          </cell>
          <cell r="G2617">
            <v>3000</v>
          </cell>
        </row>
        <row r="2618">
          <cell r="A2618" t="str">
            <v/>
          </cell>
          <cell r="E2618" t="str">
            <v/>
          </cell>
          <cell r="F2618" t="str">
            <v/>
          </cell>
          <cell r="G2618" t="str">
            <v/>
          </cell>
        </row>
        <row r="2619">
          <cell r="A2619" t="str">
            <v/>
          </cell>
          <cell r="E2619" t="str">
            <v/>
          </cell>
          <cell r="F2619" t="str">
            <v/>
          </cell>
          <cell r="G2619" t="str">
            <v/>
          </cell>
        </row>
        <row r="2620">
          <cell r="F2620" t="str">
            <v>SUBTOTAL</v>
          </cell>
          <cell r="G2620">
            <v>3000</v>
          </cell>
        </row>
        <row r="2622">
          <cell r="A2622" t="str">
            <v>IV. MANO DE OBRA</v>
          </cell>
        </row>
        <row r="2623">
          <cell r="A2623" t="str">
            <v>CÓDIGO</v>
          </cell>
          <cell r="B2623" t="str">
            <v>CARGOS PERSONAL</v>
          </cell>
          <cell r="D2623" t="str">
            <v>CANTIDAD</v>
          </cell>
          <cell r="E2623" t="str">
            <v>JORNAL TOTAL</v>
          </cell>
          <cell r="F2623" t="str">
            <v>RENDIMIENTO</v>
          </cell>
          <cell r="G2623" t="str">
            <v>VR. UNITARIO</v>
          </cell>
        </row>
        <row r="2624">
          <cell r="A2624" t="str">
            <v>MO029</v>
          </cell>
          <cell r="B2624" t="str">
            <v>OFICIAL DE OBRA CIVIL</v>
          </cell>
          <cell r="D2624">
            <v>1</v>
          </cell>
          <cell r="E2624">
            <v>106856</v>
          </cell>
          <cell r="F2624">
            <v>2</v>
          </cell>
          <cell r="G2624">
            <v>53428</v>
          </cell>
        </row>
        <row r="2625">
          <cell r="A2625" t="str">
            <v>MO032</v>
          </cell>
          <cell r="B2625" t="str">
            <v>AYUDANTE RASO</v>
          </cell>
          <cell r="D2625">
            <v>2</v>
          </cell>
          <cell r="E2625">
            <v>57903</v>
          </cell>
          <cell r="F2625">
            <v>2</v>
          </cell>
          <cell r="G2625">
            <v>57903</v>
          </cell>
        </row>
        <row r="2626">
          <cell r="A2626" t="str">
            <v/>
          </cell>
          <cell r="E2626" t="str">
            <v/>
          </cell>
          <cell r="F2626" t="str">
            <v/>
          </cell>
          <cell r="G2626" t="str">
            <v/>
          </cell>
        </row>
        <row r="2627">
          <cell r="A2627" t="str">
            <v/>
          </cell>
          <cell r="E2627" t="str">
            <v/>
          </cell>
          <cell r="F2627" t="str">
            <v/>
          </cell>
          <cell r="G2627" t="str">
            <v/>
          </cell>
        </row>
        <row r="2628">
          <cell r="F2628" t="str">
            <v>SUBTOTAL</v>
          </cell>
          <cell r="G2628">
            <v>111331</v>
          </cell>
        </row>
        <row r="2630">
          <cell r="A2630" t="str">
            <v>V. SERVICIOS</v>
          </cell>
        </row>
        <row r="2631">
          <cell r="A2631" t="str">
            <v>CÓDIGO</v>
          </cell>
          <cell r="B2631" t="str">
            <v>DESCRIPCIÓN</v>
          </cell>
          <cell r="D2631" t="str">
            <v>UNIDAD</v>
          </cell>
          <cell r="E2631" t="str">
            <v>CANTIDAD</v>
          </cell>
          <cell r="F2631" t="str">
            <v>PRECIO UNIT.</v>
          </cell>
          <cell r="G2631" t="str">
            <v>VR. UNITARIO</v>
          </cell>
        </row>
        <row r="2632">
          <cell r="A2632" t="str">
            <v/>
          </cell>
          <cell r="D2632" t="str">
            <v/>
          </cell>
          <cell r="F2632" t="str">
            <v/>
          </cell>
          <cell r="G2632" t="str">
            <v/>
          </cell>
        </row>
        <row r="2633">
          <cell r="A2633" t="str">
            <v/>
          </cell>
          <cell r="D2633" t="str">
            <v/>
          </cell>
          <cell r="F2633" t="str">
            <v/>
          </cell>
          <cell r="G2633" t="str">
            <v/>
          </cell>
        </row>
        <row r="2634">
          <cell r="A2634" t="str">
            <v/>
          </cell>
          <cell r="D2634" t="str">
            <v/>
          </cell>
          <cell r="F2634" t="str">
            <v/>
          </cell>
          <cell r="G2634" t="str">
            <v/>
          </cell>
        </row>
        <row r="2635">
          <cell r="F2635" t="str">
            <v>SUBTOTAL</v>
          </cell>
          <cell r="G2635" t="str">
            <v/>
          </cell>
        </row>
        <row r="2637">
          <cell r="A2637" t="str">
            <v>TOTAL COSTO DIRECTO</v>
          </cell>
          <cell r="G2637">
            <v>713537</v>
          </cell>
        </row>
        <row r="2639">
          <cell r="A2639" t="str">
            <v>2. COSTOS INDIRECTOS</v>
          </cell>
        </row>
        <row r="2641">
          <cell r="A2641" t="str">
            <v>DESCRIPCIÓN</v>
          </cell>
          <cell r="F2641" t="str">
            <v>PORCENTAJE</v>
          </cell>
          <cell r="G2641" t="str">
            <v>VALOR TOTAL</v>
          </cell>
        </row>
        <row r="2642">
          <cell r="A2642" t="str">
            <v>ADMINISTRACION</v>
          </cell>
          <cell r="F2642">
            <v>0.27879999999999999</v>
          </cell>
          <cell r="G2642">
            <v>198934.11559999999</v>
          </cell>
        </row>
        <row r="2643">
          <cell r="A2643" t="str">
            <v>IMPREVISTOS</v>
          </cell>
          <cell r="F2643" t="str">
            <v/>
          </cell>
          <cell r="G2643" t="str">
            <v/>
          </cell>
        </row>
        <row r="2644">
          <cell r="A2644" t="str">
            <v>UTILIDADES</v>
          </cell>
          <cell r="F2644">
            <v>0.05</v>
          </cell>
          <cell r="G2644">
            <v>35676.85</v>
          </cell>
        </row>
        <row r="2645">
          <cell r="A2645" t="str">
            <v>TOTAL COSTO INDIRECTO</v>
          </cell>
          <cell r="F2645">
            <v>0.32879999999999998</v>
          </cell>
          <cell r="G2645">
            <v>234611</v>
          </cell>
        </row>
        <row r="2647">
          <cell r="A2647" t="str">
            <v>PRECIO UNITARIO TOTAL APROXIMADO AL PESO</v>
          </cell>
          <cell r="G2647">
            <v>948148</v>
          </cell>
        </row>
        <row r="2649">
          <cell r="B2649" t="str">
            <v xml:space="preserve">RESPONSABLE: JOSE ENRIQUE CASTRO CASTRO </v>
          </cell>
        </row>
        <row r="2650">
          <cell r="B2650" t="str">
            <v xml:space="preserve">SECRETARIO DE PLANEACION </v>
          </cell>
        </row>
        <row r="2651">
          <cell r="B2651" t="str">
            <v xml:space="preserve">SECRETARIA DE PLANEACION </v>
          </cell>
        </row>
        <row r="2652">
          <cell r="B2652" t="str">
            <v/>
          </cell>
          <cell r="D2652" t="str">
            <v>FIRMA RESPONSABLE</v>
          </cell>
        </row>
        <row r="2653">
          <cell r="A2653" t="str">
            <v>DEPARTAMENTO DE ANTIOQUIA</v>
          </cell>
          <cell r="F2653" t="str">
            <v/>
          </cell>
        </row>
        <row r="2654">
          <cell r="A2654" t="str">
            <v>MUNICIPIO DE MONTEBELLO</v>
          </cell>
        </row>
        <row r="2655">
          <cell r="A2655" t="str">
            <v>PROYECTO: Mantenimiento y Mejoramiento de Vías Terciarias en los Municipios de Montebello y Santa Barbara</v>
          </cell>
        </row>
        <row r="2657">
          <cell r="A2657" t="str">
            <v>ANÁLISIS DE PRECIOS UNITARIOS</v>
          </cell>
        </row>
        <row r="2659">
          <cell r="A2659" t="str">
            <v>ITEM DE PAGO</v>
          </cell>
          <cell r="B2659" t="str">
            <v>DESCRIPCIÓN</v>
          </cell>
          <cell r="E2659" t="str">
            <v>UNIDAD</v>
          </cell>
          <cell r="F2659" t="str">
            <v>CANTIDAD</v>
          </cell>
          <cell r="G2659" t="str">
            <v>COSTO DIRECTO</v>
          </cell>
        </row>
        <row r="2660">
          <cell r="A2660">
            <v>6.5</v>
          </cell>
          <cell r="B2660" t="str">
            <v>Suministro, transporte y colocacion de acero de refuerzo de FY = 4.200 Kg/cm 2 (60.000 PSI).</v>
          </cell>
          <cell r="E2660" t="str">
            <v>kg</v>
          </cell>
          <cell r="F2660">
            <v>1354.75</v>
          </cell>
          <cell r="G2660">
            <v>7141</v>
          </cell>
        </row>
        <row r="2662">
          <cell r="A2662" t="str">
            <v>1. COSTOS DIRECTOS</v>
          </cell>
        </row>
        <row r="2664">
          <cell r="A2664" t="str">
            <v>I. EQUIPO</v>
          </cell>
        </row>
        <row r="2665">
          <cell r="A2665" t="str">
            <v>CÓDIGO</v>
          </cell>
          <cell r="B2665" t="str">
            <v>DESCRIPCIÓN</v>
          </cell>
          <cell r="D2665" t="str">
            <v>UNIDAD</v>
          </cell>
          <cell r="E2665" t="str">
            <v>TARIFA</v>
          </cell>
          <cell r="F2665" t="str">
            <v>RENDIMIENTO</v>
          </cell>
          <cell r="G2665" t="str">
            <v>VR. UNITARIO</v>
          </cell>
        </row>
        <row r="2666">
          <cell r="A2666" t="str">
            <v>HEQ017</v>
          </cell>
          <cell r="B2666" t="str">
            <v xml:space="preserve">TRONZADORA ELECTRICA </v>
          </cell>
          <cell r="D2666" t="str">
            <v xml:space="preserve">DIA </v>
          </cell>
          <cell r="E2666">
            <v>59500</v>
          </cell>
          <cell r="F2666">
            <v>160</v>
          </cell>
          <cell r="G2666">
            <v>371.875</v>
          </cell>
        </row>
        <row r="2667">
          <cell r="A2667" t="str">
            <v>HEQ018</v>
          </cell>
          <cell r="B2667" t="str">
            <v xml:space="preserve">DISCO CORTE TRONZADORA </v>
          </cell>
          <cell r="D2667" t="str">
            <v>UND</v>
          </cell>
          <cell r="E2667">
            <v>25000</v>
          </cell>
          <cell r="F2667">
            <v>160</v>
          </cell>
          <cell r="G2667">
            <v>156.25</v>
          </cell>
        </row>
        <row r="2668">
          <cell r="A2668" t="str">
            <v>HEQ019</v>
          </cell>
          <cell r="B2668" t="str">
            <v xml:space="preserve">FIGURADORA PARA HIERRO </v>
          </cell>
          <cell r="D2668" t="str">
            <v>DIA</v>
          </cell>
          <cell r="E2668">
            <v>27950</v>
          </cell>
          <cell r="F2668">
            <v>160</v>
          </cell>
          <cell r="G2668">
            <v>174.6875</v>
          </cell>
        </row>
        <row r="2669">
          <cell r="A2669" t="str">
            <v/>
          </cell>
          <cell r="D2669" t="str">
            <v/>
          </cell>
          <cell r="E2669" t="str">
            <v/>
          </cell>
          <cell r="G2669" t="str">
            <v/>
          </cell>
        </row>
        <row r="2670">
          <cell r="A2670" t="str">
            <v/>
          </cell>
          <cell r="D2670" t="str">
            <v/>
          </cell>
          <cell r="E2670" t="str">
            <v/>
          </cell>
          <cell r="G2670" t="str">
            <v/>
          </cell>
        </row>
        <row r="2671">
          <cell r="A2671" t="str">
            <v>HEQ001</v>
          </cell>
          <cell r="B2671" t="str">
            <v>HERRAMIENTA MENOR (5% DE LA MANO DE OBRA)</v>
          </cell>
          <cell r="D2671" t="str">
            <v>%</v>
          </cell>
          <cell r="E2671">
            <v>0.05</v>
          </cell>
          <cell r="G2671" t="str">
            <v/>
          </cell>
        </row>
        <row r="2672">
          <cell r="A2672" t="str">
            <v>HEQ001</v>
          </cell>
          <cell r="B2672" t="str">
            <v>HERRAMIENTA MENOR (5% DE LA MANO DE OBRA)</v>
          </cell>
          <cell r="D2672" t="str">
            <v>%</v>
          </cell>
          <cell r="E2672">
            <v>0.05</v>
          </cell>
          <cell r="F2672">
            <v>723.78750000000002</v>
          </cell>
          <cell r="G2672">
            <v>36.189375000000005</v>
          </cell>
        </row>
        <row r="2673">
          <cell r="F2673" t="str">
            <v>SUBTOTAL</v>
          </cell>
          <cell r="G2673">
            <v>739.00187500000004</v>
          </cell>
        </row>
        <row r="2675">
          <cell r="A2675" t="str">
            <v>II. MATERIALES</v>
          </cell>
        </row>
        <row r="2676">
          <cell r="A2676" t="str">
            <v>CÓDIGO</v>
          </cell>
          <cell r="B2676" t="str">
            <v>DESCRIPCIÓN</v>
          </cell>
          <cell r="C2676" t="str">
            <v>UNIDAD</v>
          </cell>
          <cell r="D2676" t="str">
            <v>CANTIDAD</v>
          </cell>
          <cell r="E2676" t="str">
            <v>DESP.</v>
          </cell>
          <cell r="F2676" t="str">
            <v>PRECIO UNIT.</v>
          </cell>
          <cell r="G2676" t="str">
            <v>VR. UNITARIO</v>
          </cell>
        </row>
        <row r="2677">
          <cell r="A2677" t="str">
            <v>MA010</v>
          </cell>
          <cell r="B2677" t="str">
            <v xml:space="preserve">ACERO REFUERZO G-60 </v>
          </cell>
          <cell r="C2677" t="str">
            <v>KG</v>
          </cell>
          <cell r="D2677">
            <v>1</v>
          </cell>
          <cell r="E2677">
            <v>0.05</v>
          </cell>
          <cell r="F2677">
            <v>5000</v>
          </cell>
          <cell r="G2677">
            <v>5250</v>
          </cell>
        </row>
        <row r="2678">
          <cell r="A2678" t="str">
            <v>MA011</v>
          </cell>
          <cell r="B2678" t="str">
            <v>ALAMBRE RECOCIDO C 18</v>
          </cell>
          <cell r="C2678" t="str">
            <v>KG</v>
          </cell>
          <cell r="D2678">
            <v>0.03</v>
          </cell>
          <cell r="E2678">
            <v>0.05</v>
          </cell>
          <cell r="F2678">
            <v>7200</v>
          </cell>
          <cell r="G2678">
            <v>226.8</v>
          </cell>
        </row>
        <row r="2679">
          <cell r="A2679" t="str">
            <v/>
          </cell>
          <cell r="C2679" t="str">
            <v/>
          </cell>
          <cell r="F2679" t="str">
            <v/>
          </cell>
          <cell r="G2679" t="str">
            <v/>
          </cell>
        </row>
        <row r="2680">
          <cell r="A2680" t="str">
            <v/>
          </cell>
          <cell r="C2680" t="str">
            <v/>
          </cell>
          <cell r="F2680" t="str">
            <v/>
          </cell>
          <cell r="G2680" t="str">
            <v/>
          </cell>
        </row>
        <row r="2681">
          <cell r="A2681" t="str">
            <v/>
          </cell>
          <cell r="C2681" t="str">
            <v/>
          </cell>
          <cell r="F2681" t="str">
            <v/>
          </cell>
          <cell r="G2681" t="str">
            <v/>
          </cell>
        </row>
        <row r="2682">
          <cell r="A2682" t="str">
            <v/>
          </cell>
          <cell r="C2682" t="str">
            <v/>
          </cell>
          <cell r="F2682" t="str">
            <v/>
          </cell>
          <cell r="G2682" t="str">
            <v/>
          </cell>
        </row>
        <row r="2683">
          <cell r="A2683" t="str">
            <v/>
          </cell>
          <cell r="C2683" t="str">
            <v/>
          </cell>
          <cell r="F2683" t="str">
            <v/>
          </cell>
          <cell r="G2683" t="str">
            <v/>
          </cell>
        </row>
        <row r="2684">
          <cell r="A2684" t="str">
            <v/>
          </cell>
          <cell r="C2684" t="str">
            <v/>
          </cell>
          <cell r="F2684" t="str">
            <v/>
          </cell>
          <cell r="G2684" t="str">
            <v/>
          </cell>
        </row>
        <row r="2685">
          <cell r="A2685" t="str">
            <v/>
          </cell>
          <cell r="C2685" t="str">
            <v/>
          </cell>
          <cell r="F2685" t="str">
            <v/>
          </cell>
          <cell r="G2685" t="str">
            <v/>
          </cell>
        </row>
        <row r="2686">
          <cell r="A2686" t="str">
            <v/>
          </cell>
          <cell r="C2686" t="str">
            <v/>
          </cell>
          <cell r="F2686" t="str">
            <v/>
          </cell>
          <cell r="G2686" t="str">
            <v/>
          </cell>
        </row>
        <row r="2687">
          <cell r="A2687" t="str">
            <v/>
          </cell>
          <cell r="C2687" t="str">
            <v/>
          </cell>
          <cell r="F2687" t="str">
            <v/>
          </cell>
          <cell r="G2687" t="str">
            <v/>
          </cell>
        </row>
        <row r="2688">
          <cell r="A2688" t="str">
            <v/>
          </cell>
          <cell r="C2688" t="str">
            <v/>
          </cell>
          <cell r="F2688" t="str">
            <v/>
          </cell>
          <cell r="G2688" t="str">
            <v/>
          </cell>
        </row>
        <row r="2689">
          <cell r="A2689" t="str">
            <v/>
          </cell>
          <cell r="C2689" t="str">
            <v/>
          </cell>
          <cell r="F2689" t="str">
            <v/>
          </cell>
          <cell r="G2689" t="str">
            <v/>
          </cell>
        </row>
        <row r="2690">
          <cell r="A2690" t="str">
            <v/>
          </cell>
          <cell r="C2690" t="str">
            <v/>
          </cell>
          <cell r="F2690" t="str">
            <v/>
          </cell>
          <cell r="G2690" t="str">
            <v/>
          </cell>
        </row>
        <row r="2691">
          <cell r="F2691" t="str">
            <v>SUBTOTAL</v>
          </cell>
          <cell r="G2691">
            <v>5476.8</v>
          </cell>
        </row>
        <row r="2693">
          <cell r="A2693" t="str">
            <v>III. TRANSPORTES</v>
          </cell>
        </row>
        <row r="2694">
          <cell r="A2694" t="str">
            <v>CÓDIGO</v>
          </cell>
          <cell r="B2694" t="str">
            <v>DESCRIPCIÓN</v>
          </cell>
          <cell r="C2694" t="str">
            <v>TIPO</v>
          </cell>
          <cell r="D2694" t="str">
            <v>VOLUMEN/PESO</v>
          </cell>
          <cell r="E2694" t="str">
            <v>DISTANCIA</v>
          </cell>
          <cell r="F2694" t="str">
            <v>TARIFA</v>
          </cell>
          <cell r="G2694" t="str">
            <v>VR. UNITARIO</v>
          </cell>
        </row>
        <row r="2695">
          <cell r="A2695" t="str">
            <v/>
          </cell>
          <cell r="F2695" t="str">
            <v/>
          </cell>
          <cell r="G2695" t="str">
            <v/>
          </cell>
        </row>
        <row r="2696">
          <cell r="A2696" t="str">
            <v>TR008</v>
          </cell>
          <cell r="B2696" t="str">
            <v xml:space="preserve">TRANSPORTE INTERNO </v>
          </cell>
          <cell r="D2696">
            <v>3.3600000000000001E-3</v>
          </cell>
          <cell r="E2696">
            <v>20</v>
          </cell>
          <cell r="F2696">
            <v>3000</v>
          </cell>
          <cell r="G2696">
            <v>201.60000000000002</v>
          </cell>
        </row>
        <row r="2697">
          <cell r="A2697" t="str">
            <v/>
          </cell>
          <cell r="E2697" t="str">
            <v/>
          </cell>
          <cell r="F2697" t="str">
            <v/>
          </cell>
          <cell r="G2697" t="str">
            <v/>
          </cell>
        </row>
        <row r="2698">
          <cell r="F2698" t="str">
            <v>SUBTOTAL</v>
          </cell>
          <cell r="G2698">
            <v>201.60000000000002</v>
          </cell>
        </row>
        <row r="2700">
          <cell r="A2700" t="str">
            <v>IV. MANO DE OBRA</v>
          </cell>
        </row>
        <row r="2701">
          <cell r="A2701" t="str">
            <v>CÓDIGO</v>
          </cell>
          <cell r="B2701" t="str">
            <v>CARGOS PERSONAL</v>
          </cell>
          <cell r="D2701" t="str">
            <v>CANTIDAD</v>
          </cell>
          <cell r="E2701" t="str">
            <v>JORNAL TOTAL</v>
          </cell>
          <cell r="F2701" t="str">
            <v>RENDIMIENTO</v>
          </cell>
          <cell r="G2701" t="str">
            <v>VR. UNITARIO</v>
          </cell>
        </row>
        <row r="2702">
          <cell r="A2702" t="str">
            <v>MO032</v>
          </cell>
          <cell r="B2702" t="str">
            <v>AYUDANTE RASO</v>
          </cell>
          <cell r="D2702">
            <v>2</v>
          </cell>
          <cell r="E2702">
            <v>57903</v>
          </cell>
          <cell r="F2702">
            <v>160</v>
          </cell>
          <cell r="G2702">
            <v>723.78750000000002</v>
          </cell>
        </row>
        <row r="2703">
          <cell r="A2703" t="str">
            <v/>
          </cell>
          <cell r="E2703" t="str">
            <v/>
          </cell>
          <cell r="F2703" t="str">
            <v/>
          </cell>
          <cell r="G2703" t="str">
            <v/>
          </cell>
        </row>
        <row r="2704">
          <cell r="A2704" t="str">
            <v/>
          </cell>
          <cell r="E2704" t="str">
            <v/>
          </cell>
          <cell r="F2704" t="str">
            <v/>
          </cell>
          <cell r="G2704" t="str">
            <v/>
          </cell>
        </row>
        <row r="2705">
          <cell r="A2705" t="str">
            <v/>
          </cell>
          <cell r="E2705" t="str">
            <v/>
          </cell>
          <cell r="F2705" t="str">
            <v/>
          </cell>
          <cell r="G2705" t="str">
            <v/>
          </cell>
        </row>
        <row r="2706">
          <cell r="F2706" t="str">
            <v>SUBTOTAL</v>
          </cell>
          <cell r="G2706">
            <v>723.78750000000002</v>
          </cell>
        </row>
        <row r="2708">
          <cell r="A2708" t="str">
            <v>V. SERVICIOS</v>
          </cell>
        </row>
        <row r="2709">
          <cell r="A2709" t="str">
            <v>CÓDIGO</v>
          </cell>
          <cell r="B2709" t="str">
            <v>DESCRIPCIÓN</v>
          </cell>
          <cell r="D2709" t="str">
            <v>UNIDAD</v>
          </cell>
          <cell r="E2709" t="str">
            <v>CANTIDAD</v>
          </cell>
          <cell r="F2709" t="str">
            <v>PRECIO UNIT.</v>
          </cell>
          <cell r="G2709" t="str">
            <v>VR. UNITARIO</v>
          </cell>
        </row>
        <row r="2710">
          <cell r="A2710" t="str">
            <v/>
          </cell>
          <cell r="D2710" t="str">
            <v/>
          </cell>
          <cell r="F2710" t="str">
            <v/>
          </cell>
          <cell r="G2710" t="str">
            <v/>
          </cell>
        </row>
        <row r="2711">
          <cell r="A2711" t="str">
            <v/>
          </cell>
          <cell r="D2711" t="str">
            <v/>
          </cell>
          <cell r="F2711" t="str">
            <v/>
          </cell>
          <cell r="G2711" t="str">
            <v/>
          </cell>
        </row>
        <row r="2712">
          <cell r="A2712" t="str">
            <v/>
          </cell>
          <cell r="D2712" t="str">
            <v/>
          </cell>
          <cell r="F2712" t="str">
            <v/>
          </cell>
          <cell r="G2712" t="str">
            <v/>
          </cell>
        </row>
        <row r="2713">
          <cell r="F2713" t="str">
            <v>SUBTOTAL</v>
          </cell>
          <cell r="G2713" t="str">
            <v/>
          </cell>
        </row>
        <row r="2715">
          <cell r="A2715" t="str">
            <v>TOTAL COSTO DIRECTO</v>
          </cell>
          <cell r="G2715">
            <v>7141</v>
          </cell>
        </row>
        <row r="2717">
          <cell r="A2717" t="str">
            <v>2. COSTOS INDIRECTOS</v>
          </cell>
        </row>
        <row r="2719">
          <cell r="A2719" t="str">
            <v>DESCRIPCIÓN</v>
          </cell>
          <cell r="F2719" t="str">
            <v>PORCENTAJE</v>
          </cell>
          <cell r="G2719" t="str">
            <v>VALOR TOTAL</v>
          </cell>
        </row>
        <row r="2720">
          <cell r="A2720" t="str">
            <v>ADMINISTRACION</v>
          </cell>
          <cell r="F2720">
            <v>0.27879999999999999</v>
          </cell>
          <cell r="G2720">
            <v>1990.9107999999999</v>
          </cell>
        </row>
        <row r="2721">
          <cell r="A2721" t="str">
            <v>IMPREVISTOS</v>
          </cell>
          <cell r="F2721" t="str">
            <v/>
          </cell>
          <cell r="G2721" t="str">
            <v/>
          </cell>
        </row>
        <row r="2722">
          <cell r="A2722" t="str">
            <v>UTILIDADES</v>
          </cell>
          <cell r="F2722">
            <v>0.05</v>
          </cell>
          <cell r="G2722">
            <v>357.05</v>
          </cell>
        </row>
        <row r="2723">
          <cell r="A2723" t="str">
            <v>TOTAL COSTO INDIRECTO</v>
          </cell>
          <cell r="F2723">
            <v>0.32879999999999998</v>
          </cell>
          <cell r="G2723">
            <v>2348</v>
          </cell>
        </row>
        <row r="2725">
          <cell r="A2725" t="str">
            <v>PRECIO UNITARIO TOTAL APROXIMADO AL PESO</v>
          </cell>
          <cell r="G2725">
            <v>9489</v>
          </cell>
        </row>
        <row r="2727">
          <cell r="B2727" t="str">
            <v xml:space="preserve">RESPONSABLE: JOSE ENRIQUE CASTRO CASTRO </v>
          </cell>
        </row>
        <row r="2728">
          <cell r="B2728" t="str">
            <v xml:space="preserve">SECRETARIO DE PLANEACION </v>
          </cell>
        </row>
        <row r="2729">
          <cell r="B2729" t="str">
            <v xml:space="preserve">SECRETARIA DE PLANEACION </v>
          </cell>
        </row>
        <row r="2730">
          <cell r="B2730" t="str">
            <v/>
          </cell>
          <cell r="D2730" t="str">
            <v>FIRMA RESPONSABLE</v>
          </cell>
        </row>
        <row r="2731">
          <cell r="A2731" t="str">
            <v>DEPARTAMENTO DE ANTIOQUIA</v>
          </cell>
          <cell r="F2731" t="str">
            <v/>
          </cell>
        </row>
        <row r="2732">
          <cell r="A2732" t="str">
            <v>MUNICIPIO DE MONTEBELLO</v>
          </cell>
        </row>
        <row r="2733">
          <cell r="A2733" t="str">
            <v>PROYECTO: Mantenimiento y Mejoramiento de Vías Terciarias en los Municipios de Montebello y Santa Barbara</v>
          </cell>
        </row>
        <row r="2735">
          <cell r="A2735" t="str">
            <v>ANÁLISIS DE PRECIOS UNITARIOS</v>
          </cell>
        </row>
        <row r="2737">
          <cell r="A2737" t="str">
            <v>ITEM DE PAGO</v>
          </cell>
          <cell r="B2737" t="str">
            <v>DESCRIPCIÓN</v>
          </cell>
          <cell r="E2737" t="str">
            <v>UNIDAD</v>
          </cell>
          <cell r="F2737" t="str">
            <v>CANTIDAD</v>
          </cell>
          <cell r="G2737" t="str">
            <v>COSTO DIRECTO</v>
          </cell>
        </row>
        <row r="2738">
          <cell r="A2738">
            <v>6.6</v>
          </cell>
          <cell r="B2738" t="str">
            <v>Suminsitro, colocacion, conformacion y compactacion de material de recebo. No incluye transporte.</v>
          </cell>
          <cell r="E2738" t="str">
            <v>m3</v>
          </cell>
          <cell r="F2738">
            <v>45</v>
          </cell>
          <cell r="G2738">
            <v>90800</v>
          </cell>
        </row>
        <row r="2740">
          <cell r="A2740" t="str">
            <v>1. COSTOS DIRECTOS</v>
          </cell>
        </row>
        <row r="2742">
          <cell r="A2742" t="str">
            <v>I. EQUIPO</v>
          </cell>
        </row>
        <row r="2743">
          <cell r="A2743" t="str">
            <v>CÓDIGO</v>
          </cell>
          <cell r="B2743" t="str">
            <v>DESCRIPCIÓN</v>
          </cell>
          <cell r="D2743" t="str">
            <v>UNIDAD</v>
          </cell>
          <cell r="E2743" t="str">
            <v>TARIFA</v>
          </cell>
          <cell r="F2743" t="str">
            <v>RENDIMIENTO</v>
          </cell>
          <cell r="G2743" t="str">
            <v>VR. UNITARIO</v>
          </cell>
        </row>
        <row r="2744">
          <cell r="A2744" t="str">
            <v>HEQ007</v>
          </cell>
          <cell r="B2744" t="str">
            <v>COMPACTADOR TIPO RANA A GASOLINA (INCLUYE COMBUSTIBLE)</v>
          </cell>
          <cell r="D2744" t="str">
            <v>DÍA</v>
          </cell>
          <cell r="E2744">
            <v>85000</v>
          </cell>
          <cell r="F2744">
            <v>10</v>
          </cell>
          <cell r="G2744">
            <v>8500</v>
          </cell>
        </row>
        <row r="2745">
          <cell r="A2745" t="str">
            <v/>
          </cell>
          <cell r="D2745" t="str">
            <v/>
          </cell>
          <cell r="E2745" t="str">
            <v/>
          </cell>
          <cell r="G2745" t="str">
            <v/>
          </cell>
        </row>
        <row r="2746">
          <cell r="A2746" t="str">
            <v/>
          </cell>
          <cell r="D2746" t="str">
            <v/>
          </cell>
          <cell r="E2746" t="str">
            <v/>
          </cell>
          <cell r="G2746" t="str">
            <v/>
          </cell>
        </row>
        <row r="2747">
          <cell r="A2747" t="str">
            <v/>
          </cell>
          <cell r="D2747" t="str">
            <v/>
          </cell>
          <cell r="E2747" t="str">
            <v/>
          </cell>
          <cell r="G2747" t="str">
            <v/>
          </cell>
        </row>
        <row r="2748">
          <cell r="A2748" t="str">
            <v/>
          </cell>
          <cell r="D2748" t="str">
            <v/>
          </cell>
          <cell r="E2748" t="str">
            <v/>
          </cell>
          <cell r="G2748" t="str">
            <v/>
          </cell>
        </row>
        <row r="2749">
          <cell r="A2749" t="str">
            <v/>
          </cell>
          <cell r="D2749" t="str">
            <v/>
          </cell>
          <cell r="E2749" t="str">
            <v/>
          </cell>
          <cell r="G2749" t="str">
            <v/>
          </cell>
        </row>
        <row r="2750">
          <cell r="A2750" t="str">
            <v>HEQ001</v>
          </cell>
          <cell r="B2750" t="str">
            <v>HERRAMIENTA MENOR (5% DE LA MANO DE OBRA)</v>
          </cell>
          <cell r="D2750" t="str">
            <v>%</v>
          </cell>
          <cell r="E2750">
            <v>0.05</v>
          </cell>
          <cell r="F2750">
            <v>16475.900000000001</v>
          </cell>
          <cell r="G2750">
            <v>823.79500000000007</v>
          </cell>
        </row>
        <row r="2751">
          <cell r="F2751" t="str">
            <v>SUBTOTAL</v>
          </cell>
          <cell r="G2751">
            <v>9323.7950000000001</v>
          </cell>
        </row>
        <row r="2753">
          <cell r="A2753" t="str">
            <v>II. MATERIALES</v>
          </cell>
        </row>
        <row r="2754">
          <cell r="A2754" t="str">
            <v>CÓDIGO</v>
          </cell>
          <cell r="B2754" t="str">
            <v>DESCRIPCIÓN</v>
          </cell>
          <cell r="C2754" t="str">
            <v>UNIDAD</v>
          </cell>
          <cell r="D2754" t="str">
            <v>CANTIDAD</v>
          </cell>
          <cell r="E2754" t="str">
            <v>DESP.</v>
          </cell>
          <cell r="F2754" t="str">
            <v>PRECIO UNIT.</v>
          </cell>
          <cell r="G2754" t="str">
            <v>VR. UNITARIO</v>
          </cell>
        </row>
        <row r="2755">
          <cell r="A2755" t="str">
            <v>MA006</v>
          </cell>
          <cell r="B2755" t="str">
            <v xml:space="preserve">RECEBO GRANULAR </v>
          </cell>
          <cell r="C2755" t="str">
            <v>M3</v>
          </cell>
          <cell r="D2755">
            <v>1.3</v>
          </cell>
          <cell r="F2755">
            <v>50000</v>
          </cell>
          <cell r="G2755">
            <v>65000</v>
          </cell>
        </row>
        <row r="2756">
          <cell r="A2756" t="str">
            <v/>
          </cell>
          <cell r="C2756" t="str">
            <v/>
          </cell>
          <cell r="F2756" t="str">
            <v/>
          </cell>
          <cell r="G2756" t="str">
            <v/>
          </cell>
        </row>
        <row r="2757">
          <cell r="A2757" t="str">
            <v/>
          </cell>
          <cell r="C2757" t="str">
            <v/>
          </cell>
          <cell r="F2757" t="str">
            <v/>
          </cell>
          <cell r="G2757" t="str">
            <v/>
          </cell>
        </row>
        <row r="2758">
          <cell r="A2758" t="str">
            <v/>
          </cell>
          <cell r="C2758" t="str">
            <v/>
          </cell>
          <cell r="F2758" t="str">
            <v/>
          </cell>
          <cell r="G2758" t="str">
            <v/>
          </cell>
        </row>
        <row r="2759">
          <cell r="A2759" t="str">
            <v/>
          </cell>
          <cell r="C2759" t="str">
            <v/>
          </cell>
          <cell r="F2759" t="str">
            <v/>
          </cell>
          <cell r="G2759" t="str">
            <v/>
          </cell>
        </row>
        <row r="2760">
          <cell r="A2760" t="str">
            <v/>
          </cell>
          <cell r="C2760" t="str">
            <v/>
          </cell>
          <cell r="F2760" t="str">
            <v/>
          </cell>
          <cell r="G2760" t="str">
            <v/>
          </cell>
        </row>
        <row r="2761">
          <cell r="A2761" t="str">
            <v/>
          </cell>
          <cell r="C2761" t="str">
            <v/>
          </cell>
          <cell r="F2761" t="str">
            <v/>
          </cell>
          <cell r="G2761" t="str">
            <v/>
          </cell>
        </row>
        <row r="2762">
          <cell r="A2762" t="str">
            <v/>
          </cell>
          <cell r="C2762" t="str">
            <v/>
          </cell>
          <cell r="F2762" t="str">
            <v/>
          </cell>
          <cell r="G2762" t="str">
            <v/>
          </cell>
        </row>
        <row r="2763">
          <cell r="A2763" t="str">
            <v/>
          </cell>
          <cell r="C2763" t="str">
            <v/>
          </cell>
          <cell r="F2763" t="str">
            <v/>
          </cell>
          <cell r="G2763" t="str">
            <v/>
          </cell>
        </row>
        <row r="2764">
          <cell r="A2764" t="str">
            <v/>
          </cell>
          <cell r="C2764" t="str">
            <v/>
          </cell>
          <cell r="F2764" t="str">
            <v/>
          </cell>
          <cell r="G2764" t="str">
            <v/>
          </cell>
        </row>
        <row r="2765">
          <cell r="A2765" t="str">
            <v/>
          </cell>
          <cell r="C2765" t="str">
            <v/>
          </cell>
          <cell r="F2765" t="str">
            <v/>
          </cell>
          <cell r="G2765" t="str">
            <v/>
          </cell>
        </row>
        <row r="2766">
          <cell r="A2766" t="str">
            <v/>
          </cell>
          <cell r="C2766" t="str">
            <v/>
          </cell>
          <cell r="F2766" t="str">
            <v/>
          </cell>
          <cell r="G2766" t="str">
            <v/>
          </cell>
        </row>
        <row r="2767">
          <cell r="A2767" t="str">
            <v/>
          </cell>
          <cell r="C2767" t="str">
            <v/>
          </cell>
          <cell r="F2767" t="str">
            <v/>
          </cell>
          <cell r="G2767" t="str">
            <v/>
          </cell>
        </row>
        <row r="2768">
          <cell r="A2768" t="str">
            <v/>
          </cell>
          <cell r="C2768" t="str">
            <v/>
          </cell>
          <cell r="F2768" t="str">
            <v/>
          </cell>
          <cell r="G2768" t="str">
            <v/>
          </cell>
        </row>
        <row r="2769">
          <cell r="F2769" t="str">
            <v>SUBTOTAL</v>
          </cell>
          <cell r="G2769">
            <v>65000</v>
          </cell>
        </row>
        <row r="2771">
          <cell r="A2771" t="str">
            <v>III. TRANSPORTES</v>
          </cell>
        </row>
        <row r="2772">
          <cell r="A2772" t="str">
            <v>CÓDIGO</v>
          </cell>
          <cell r="B2772" t="str">
            <v>DESCRIPCIÓN</v>
          </cell>
          <cell r="C2772" t="str">
            <v>TIPO</v>
          </cell>
          <cell r="D2772" t="str">
            <v>VOLUMEN/PESO</v>
          </cell>
          <cell r="E2772" t="str">
            <v>DISTANCIA</v>
          </cell>
          <cell r="F2772" t="str">
            <v>TARIFA</v>
          </cell>
          <cell r="G2772" t="str">
            <v>VR. UNITARIO</v>
          </cell>
        </row>
        <row r="2773">
          <cell r="A2773" t="str">
            <v/>
          </cell>
          <cell r="E2773" t="str">
            <v/>
          </cell>
          <cell r="F2773" t="str">
            <v/>
          </cell>
          <cell r="G2773" t="str">
            <v/>
          </cell>
        </row>
        <row r="2774">
          <cell r="A2774" t="str">
            <v/>
          </cell>
          <cell r="E2774" t="str">
            <v/>
          </cell>
          <cell r="F2774" t="str">
            <v/>
          </cell>
          <cell r="G2774" t="str">
            <v/>
          </cell>
        </row>
        <row r="2775">
          <cell r="A2775" t="str">
            <v/>
          </cell>
          <cell r="E2775" t="str">
            <v/>
          </cell>
          <cell r="F2775" t="str">
            <v/>
          </cell>
          <cell r="G2775" t="str">
            <v/>
          </cell>
        </row>
        <row r="2776">
          <cell r="F2776" t="str">
            <v>SUBTOTAL</v>
          </cell>
          <cell r="G2776" t="str">
            <v/>
          </cell>
        </row>
        <row r="2778">
          <cell r="A2778" t="str">
            <v>IV. MANO DE OBRA</v>
          </cell>
        </row>
        <row r="2779">
          <cell r="A2779" t="str">
            <v>CÓDIGO</v>
          </cell>
          <cell r="B2779" t="str">
            <v>CARGOS PERSONAL</v>
          </cell>
          <cell r="D2779" t="str">
            <v>CANTIDAD</v>
          </cell>
          <cell r="E2779" t="str">
            <v>JORNAL TOTAL</v>
          </cell>
          <cell r="F2779" t="str">
            <v>RENDIMIENTO</v>
          </cell>
          <cell r="G2779" t="str">
            <v>VR. UNITARIO</v>
          </cell>
        </row>
        <row r="2780">
          <cell r="A2780" t="str">
            <v>MO029</v>
          </cell>
          <cell r="B2780" t="str">
            <v>OFICIAL DE OBRA CIVIL</v>
          </cell>
          <cell r="D2780">
            <v>1</v>
          </cell>
          <cell r="E2780">
            <v>106856</v>
          </cell>
          <cell r="F2780">
            <v>10</v>
          </cell>
          <cell r="G2780">
            <v>10685.6</v>
          </cell>
        </row>
        <row r="2781">
          <cell r="A2781" t="str">
            <v>MO032</v>
          </cell>
          <cell r="B2781" t="str">
            <v>AYUDANTE RASO</v>
          </cell>
          <cell r="D2781">
            <v>1</v>
          </cell>
          <cell r="E2781">
            <v>57903</v>
          </cell>
          <cell r="F2781">
            <v>10</v>
          </cell>
          <cell r="G2781">
            <v>5790.3</v>
          </cell>
        </row>
        <row r="2782">
          <cell r="A2782" t="str">
            <v/>
          </cell>
          <cell r="E2782" t="str">
            <v/>
          </cell>
          <cell r="F2782" t="str">
            <v/>
          </cell>
          <cell r="G2782" t="str">
            <v/>
          </cell>
        </row>
        <row r="2783">
          <cell r="A2783" t="str">
            <v/>
          </cell>
          <cell r="E2783" t="str">
            <v/>
          </cell>
          <cell r="F2783" t="str">
            <v/>
          </cell>
          <cell r="G2783" t="str">
            <v/>
          </cell>
        </row>
        <row r="2784">
          <cell r="F2784" t="str">
            <v>SUBTOTAL</v>
          </cell>
          <cell r="G2784">
            <v>16475.900000000001</v>
          </cell>
        </row>
        <row r="2786">
          <cell r="A2786" t="str">
            <v>V. SERVICIOS</v>
          </cell>
        </row>
        <row r="2787">
          <cell r="A2787" t="str">
            <v>CÓDIGO</v>
          </cell>
          <cell r="B2787" t="str">
            <v>DESCRIPCIÓN</v>
          </cell>
          <cell r="D2787" t="str">
            <v>UNIDAD</v>
          </cell>
          <cell r="E2787" t="str">
            <v>CANTIDAD</v>
          </cell>
          <cell r="F2787" t="str">
            <v>PRECIO UNIT.</v>
          </cell>
          <cell r="G2787" t="str">
            <v>VR. UNITARIO</v>
          </cell>
        </row>
        <row r="2788">
          <cell r="A2788" t="str">
            <v/>
          </cell>
          <cell r="D2788" t="str">
            <v/>
          </cell>
          <cell r="F2788" t="str">
            <v/>
          </cell>
          <cell r="G2788" t="str">
            <v/>
          </cell>
        </row>
        <row r="2789">
          <cell r="A2789" t="str">
            <v/>
          </cell>
          <cell r="D2789" t="str">
            <v/>
          </cell>
          <cell r="F2789" t="str">
            <v/>
          </cell>
          <cell r="G2789" t="str">
            <v/>
          </cell>
        </row>
        <row r="2790">
          <cell r="A2790" t="str">
            <v/>
          </cell>
          <cell r="D2790" t="str">
            <v/>
          </cell>
          <cell r="F2790" t="str">
            <v/>
          </cell>
          <cell r="G2790" t="str">
            <v/>
          </cell>
        </row>
        <row r="2791">
          <cell r="F2791" t="str">
            <v>SUBTOTAL</v>
          </cell>
          <cell r="G2791" t="str">
            <v/>
          </cell>
        </row>
        <row r="2793">
          <cell r="A2793" t="str">
            <v>TOTAL COSTO DIRECTO</v>
          </cell>
          <cell r="G2793">
            <v>90800</v>
          </cell>
        </row>
        <row r="2795">
          <cell r="A2795" t="str">
            <v>2. COSTOS INDIRECTOS</v>
          </cell>
        </row>
        <row r="2797">
          <cell r="A2797" t="str">
            <v>DESCRIPCIÓN</v>
          </cell>
          <cell r="F2797" t="str">
            <v>PORCENTAJE</v>
          </cell>
          <cell r="G2797" t="str">
            <v>VALOR TOTAL</v>
          </cell>
        </row>
        <row r="2798">
          <cell r="A2798" t="str">
            <v>ADMINISTRACION</v>
          </cell>
          <cell r="F2798">
            <v>0.27879999999999999</v>
          </cell>
          <cell r="G2798">
            <v>25315.040000000001</v>
          </cell>
        </row>
        <row r="2799">
          <cell r="A2799" t="str">
            <v>IMPREVISTOS</v>
          </cell>
          <cell r="F2799" t="str">
            <v/>
          </cell>
          <cell r="G2799" t="str">
            <v/>
          </cell>
        </row>
        <row r="2800">
          <cell r="A2800" t="str">
            <v>UTILIDADES</v>
          </cell>
          <cell r="F2800">
            <v>0.05</v>
          </cell>
          <cell r="G2800">
            <v>4540</v>
          </cell>
        </row>
        <row r="2801">
          <cell r="A2801" t="str">
            <v>TOTAL COSTO INDIRECTO</v>
          </cell>
          <cell r="F2801">
            <v>0.32879999999999998</v>
          </cell>
          <cell r="G2801">
            <v>29855</v>
          </cell>
        </row>
        <row r="2803">
          <cell r="A2803" t="str">
            <v>PRECIO UNITARIO TOTAL APROXIMADO AL PESO</v>
          </cell>
          <cell r="G2803">
            <v>120655</v>
          </cell>
        </row>
        <row r="2805">
          <cell r="B2805" t="str">
            <v xml:space="preserve">RESPONSABLE: JOSE ENRIQUE CASTRO CASTRO </v>
          </cell>
        </row>
        <row r="2806">
          <cell r="B2806" t="str">
            <v xml:space="preserve">SECRETARIO DE PLANEACION </v>
          </cell>
        </row>
        <row r="2807">
          <cell r="B2807" t="str">
            <v xml:space="preserve">SECRETARIA DE PLANEACION </v>
          </cell>
        </row>
        <row r="2808">
          <cell r="B2808" t="str">
            <v/>
          </cell>
          <cell r="D2808" t="str">
            <v>FIRMA RESPONSABLE</v>
          </cell>
        </row>
        <row r="2809">
          <cell r="A2809" t="str">
            <v>DEPARTAMENTO DE ANTIOQUIA</v>
          </cell>
          <cell r="F2809" t="str">
            <v/>
          </cell>
        </row>
        <row r="2810">
          <cell r="A2810" t="str">
            <v>MUNICIPIO DE MONTEBELLO</v>
          </cell>
        </row>
        <row r="2811">
          <cell r="A2811" t="str">
            <v>PROYECTO: Mantenimiento y Mejoramiento de Vías Terciarias en los Municipios de Montebello y Santa Barbara</v>
          </cell>
        </row>
        <row r="2813">
          <cell r="A2813" t="str">
            <v>ANÁLISIS DE PRECIOS UNITARIOS</v>
          </cell>
        </row>
        <row r="2815">
          <cell r="A2815" t="str">
            <v>ITEM DE PAGO</v>
          </cell>
          <cell r="B2815" t="str">
            <v>DESCRIPCIÓN</v>
          </cell>
          <cell r="E2815" t="str">
            <v>UNIDAD</v>
          </cell>
          <cell r="F2815" t="str">
            <v>CANTIDAD</v>
          </cell>
          <cell r="G2815" t="str">
            <v>COSTO DIRECTO</v>
          </cell>
        </row>
        <row r="2816">
          <cell r="A2816">
            <v>6.7</v>
          </cell>
          <cell r="B2816" t="str">
            <v>Transporte de Material Proveniente de canales y obras transversales, distancias superiores a 1000 m. Material compactado ( incluye expansion del 30%).</v>
          </cell>
          <cell r="E2816" t="str">
            <v>km-m3</v>
          </cell>
          <cell r="F2816">
            <v>108</v>
          </cell>
          <cell r="G2816">
            <v>54600</v>
          </cell>
        </row>
        <row r="2818">
          <cell r="A2818" t="str">
            <v>1. COSTOS DIRECTOS</v>
          </cell>
        </row>
        <row r="2820">
          <cell r="A2820" t="str">
            <v>I. EQUIPO</v>
          </cell>
        </row>
        <row r="2821">
          <cell r="A2821" t="str">
            <v>CÓDIGO</v>
          </cell>
          <cell r="B2821" t="str">
            <v>DESCRIPCIÓN</v>
          </cell>
          <cell r="D2821" t="str">
            <v>UNIDAD</v>
          </cell>
          <cell r="E2821" t="str">
            <v>TARIFA</v>
          </cell>
          <cell r="F2821" t="str">
            <v>RENDIMIENTO</v>
          </cell>
          <cell r="G2821" t="str">
            <v>VR. UNITARIO</v>
          </cell>
        </row>
        <row r="2822">
          <cell r="A2822" t="str">
            <v/>
          </cell>
          <cell r="D2822" t="str">
            <v/>
          </cell>
          <cell r="E2822" t="str">
            <v/>
          </cell>
          <cell r="G2822" t="str">
            <v/>
          </cell>
        </row>
        <row r="2823">
          <cell r="A2823" t="str">
            <v/>
          </cell>
          <cell r="D2823" t="str">
            <v/>
          </cell>
          <cell r="E2823" t="str">
            <v/>
          </cell>
          <cell r="G2823" t="str">
            <v/>
          </cell>
        </row>
        <row r="2824">
          <cell r="A2824" t="str">
            <v/>
          </cell>
          <cell r="D2824" t="str">
            <v/>
          </cell>
          <cell r="E2824" t="str">
            <v/>
          </cell>
          <cell r="G2824" t="str">
            <v/>
          </cell>
        </row>
        <row r="2825">
          <cell r="A2825" t="str">
            <v/>
          </cell>
          <cell r="D2825" t="str">
            <v/>
          </cell>
          <cell r="E2825" t="str">
            <v/>
          </cell>
          <cell r="G2825" t="str">
            <v/>
          </cell>
        </row>
        <row r="2826">
          <cell r="A2826" t="str">
            <v/>
          </cell>
          <cell r="D2826" t="str">
            <v/>
          </cell>
          <cell r="E2826" t="str">
            <v/>
          </cell>
          <cell r="G2826" t="str">
            <v/>
          </cell>
        </row>
        <row r="2827">
          <cell r="A2827" t="str">
            <v/>
          </cell>
          <cell r="D2827" t="str">
            <v/>
          </cell>
          <cell r="E2827" t="str">
            <v/>
          </cell>
          <cell r="G2827" t="str">
            <v/>
          </cell>
        </row>
        <row r="2828">
          <cell r="A2828" t="str">
            <v/>
          </cell>
          <cell r="B2828" t="str">
            <v/>
          </cell>
          <cell r="D2828" t="str">
            <v/>
          </cell>
          <cell r="E2828" t="str">
            <v/>
          </cell>
          <cell r="F2828" t="str">
            <v/>
          </cell>
          <cell r="G2828" t="str">
            <v/>
          </cell>
        </row>
        <row r="2829">
          <cell r="F2829" t="str">
            <v>SUBTOTAL</v>
          </cell>
          <cell r="G2829" t="str">
            <v/>
          </cell>
        </row>
        <row r="2831">
          <cell r="A2831" t="str">
            <v>II. MATERIALES</v>
          </cell>
        </row>
        <row r="2832">
          <cell r="A2832" t="str">
            <v>CÓDIGO</v>
          </cell>
          <cell r="B2832" t="str">
            <v>DESCRIPCIÓN</v>
          </cell>
          <cell r="C2832" t="str">
            <v>UNIDAD</v>
          </cell>
          <cell r="D2832" t="str">
            <v>CANTIDAD</v>
          </cell>
          <cell r="E2832" t="str">
            <v>DESP.</v>
          </cell>
          <cell r="F2832" t="str">
            <v>PRECIO UNIT.</v>
          </cell>
          <cell r="G2832" t="str">
            <v>VR. UNITARIO</v>
          </cell>
        </row>
        <row r="2833">
          <cell r="A2833" t="str">
            <v/>
          </cell>
          <cell r="C2833" t="str">
            <v/>
          </cell>
          <cell r="F2833" t="str">
            <v/>
          </cell>
          <cell r="G2833" t="str">
            <v/>
          </cell>
        </row>
        <row r="2834">
          <cell r="A2834" t="str">
            <v/>
          </cell>
          <cell r="C2834" t="str">
            <v/>
          </cell>
          <cell r="F2834" t="str">
            <v/>
          </cell>
          <cell r="G2834" t="str">
            <v/>
          </cell>
        </row>
        <row r="2835">
          <cell r="A2835" t="str">
            <v/>
          </cell>
          <cell r="C2835" t="str">
            <v/>
          </cell>
          <cell r="F2835" t="str">
            <v/>
          </cell>
          <cell r="G2835" t="str">
            <v/>
          </cell>
        </row>
        <row r="2836">
          <cell r="A2836" t="str">
            <v/>
          </cell>
          <cell r="C2836" t="str">
            <v/>
          </cell>
          <cell r="F2836" t="str">
            <v/>
          </cell>
          <cell r="G2836" t="str">
            <v/>
          </cell>
        </row>
        <row r="2837">
          <cell r="A2837" t="str">
            <v/>
          </cell>
          <cell r="C2837" t="str">
            <v/>
          </cell>
          <cell r="F2837" t="str">
            <v/>
          </cell>
          <cell r="G2837" t="str">
            <v/>
          </cell>
        </row>
        <row r="2838">
          <cell r="A2838" t="str">
            <v/>
          </cell>
          <cell r="C2838" t="str">
            <v/>
          </cell>
          <cell r="F2838" t="str">
            <v/>
          </cell>
          <cell r="G2838" t="str">
            <v/>
          </cell>
        </row>
        <row r="2839">
          <cell r="A2839" t="str">
            <v/>
          </cell>
          <cell r="C2839" t="str">
            <v/>
          </cell>
          <cell r="F2839" t="str">
            <v/>
          </cell>
          <cell r="G2839" t="str">
            <v/>
          </cell>
        </row>
        <row r="2840">
          <cell r="A2840" t="str">
            <v/>
          </cell>
          <cell r="C2840" t="str">
            <v/>
          </cell>
          <cell r="F2840" t="str">
            <v/>
          </cell>
          <cell r="G2840" t="str">
            <v/>
          </cell>
        </row>
        <row r="2841">
          <cell r="A2841" t="str">
            <v/>
          </cell>
          <cell r="C2841" t="str">
            <v/>
          </cell>
          <cell r="F2841" t="str">
            <v/>
          </cell>
          <cell r="G2841" t="str">
            <v/>
          </cell>
        </row>
        <row r="2842">
          <cell r="A2842" t="str">
            <v/>
          </cell>
          <cell r="C2842" t="str">
            <v/>
          </cell>
          <cell r="F2842" t="str">
            <v/>
          </cell>
          <cell r="G2842" t="str">
            <v/>
          </cell>
        </row>
        <row r="2843">
          <cell r="A2843" t="str">
            <v/>
          </cell>
          <cell r="C2843" t="str">
            <v/>
          </cell>
          <cell r="F2843" t="str">
            <v/>
          </cell>
          <cell r="G2843" t="str">
            <v/>
          </cell>
        </row>
        <row r="2844">
          <cell r="A2844" t="str">
            <v/>
          </cell>
          <cell r="C2844" t="str">
            <v/>
          </cell>
          <cell r="F2844" t="str">
            <v/>
          </cell>
          <cell r="G2844" t="str">
            <v/>
          </cell>
        </row>
        <row r="2845">
          <cell r="A2845" t="str">
            <v/>
          </cell>
          <cell r="C2845" t="str">
            <v/>
          </cell>
          <cell r="F2845" t="str">
            <v/>
          </cell>
          <cell r="G2845" t="str">
            <v/>
          </cell>
        </row>
        <row r="2846">
          <cell r="A2846" t="str">
            <v/>
          </cell>
          <cell r="C2846" t="str">
            <v/>
          </cell>
          <cell r="F2846" t="str">
            <v/>
          </cell>
          <cell r="G2846" t="str">
            <v/>
          </cell>
        </row>
        <row r="2847">
          <cell r="F2847" t="str">
            <v>SUBTOTAL</v>
          </cell>
          <cell r="G2847" t="str">
            <v/>
          </cell>
        </row>
        <row r="2849">
          <cell r="A2849" t="str">
            <v>III. TRANSPORTES</v>
          </cell>
        </row>
        <row r="2850">
          <cell r="A2850" t="str">
            <v>CÓDIGO</v>
          </cell>
          <cell r="B2850" t="str">
            <v>DESCRIPCIÓN</v>
          </cell>
          <cell r="C2850" t="str">
            <v>TIPO</v>
          </cell>
          <cell r="D2850" t="str">
            <v>VOLUMEN/PESO</v>
          </cell>
          <cell r="E2850" t="str">
            <v>DISTANCIA</v>
          </cell>
          <cell r="F2850" t="str">
            <v>TARIFA</v>
          </cell>
          <cell r="G2850" t="str">
            <v>VR. UNITARIO</v>
          </cell>
        </row>
        <row r="2851">
          <cell r="A2851" t="str">
            <v>TR003</v>
          </cell>
          <cell r="B2851" t="str">
            <v>TRANSPORTE DE MATERIAL DE EXCAVACIÓN</v>
          </cell>
          <cell r="D2851">
            <v>1.3</v>
          </cell>
          <cell r="E2851">
            <v>35</v>
          </cell>
          <cell r="F2851">
            <v>1200</v>
          </cell>
          <cell r="G2851">
            <v>54600</v>
          </cell>
        </row>
        <row r="2852">
          <cell r="A2852" t="str">
            <v/>
          </cell>
          <cell r="E2852" t="str">
            <v/>
          </cell>
          <cell r="F2852" t="str">
            <v/>
          </cell>
          <cell r="G2852" t="str">
            <v/>
          </cell>
        </row>
        <row r="2853">
          <cell r="A2853" t="str">
            <v/>
          </cell>
          <cell r="E2853" t="str">
            <v/>
          </cell>
          <cell r="F2853" t="str">
            <v/>
          </cell>
          <cell r="G2853" t="str">
            <v/>
          </cell>
        </row>
        <row r="2854">
          <cell r="F2854" t="str">
            <v>SUBTOTAL</v>
          </cell>
          <cell r="G2854">
            <v>54600</v>
          </cell>
        </row>
        <row r="2856">
          <cell r="A2856" t="str">
            <v>IV. MANO DE OBRA</v>
          </cell>
        </row>
        <row r="2857">
          <cell r="A2857" t="str">
            <v>CÓDIGO</v>
          </cell>
          <cell r="B2857" t="str">
            <v>CARGOS PERSONAL</v>
          </cell>
          <cell r="D2857" t="str">
            <v>CANTIDAD</v>
          </cell>
          <cell r="E2857" t="str">
            <v>JORNAL TOTAL</v>
          </cell>
          <cell r="F2857" t="str">
            <v>RENDIMIENTO</v>
          </cell>
          <cell r="G2857" t="str">
            <v>VR. UNITARIO</v>
          </cell>
        </row>
        <row r="2858">
          <cell r="A2858" t="str">
            <v/>
          </cell>
          <cell r="E2858" t="str">
            <v/>
          </cell>
          <cell r="G2858" t="str">
            <v/>
          </cell>
        </row>
        <row r="2859">
          <cell r="A2859" t="str">
            <v/>
          </cell>
          <cell r="E2859" t="str">
            <v/>
          </cell>
          <cell r="F2859" t="str">
            <v/>
          </cell>
          <cell r="G2859" t="str">
            <v/>
          </cell>
        </row>
        <row r="2860">
          <cell r="A2860" t="str">
            <v/>
          </cell>
          <cell r="E2860" t="str">
            <v/>
          </cell>
          <cell r="F2860" t="str">
            <v/>
          </cell>
          <cell r="G2860" t="str">
            <v/>
          </cell>
        </row>
        <row r="2861">
          <cell r="A2861" t="str">
            <v/>
          </cell>
          <cell r="E2861" t="str">
            <v/>
          </cell>
          <cell r="F2861" t="str">
            <v/>
          </cell>
          <cell r="G2861" t="str">
            <v/>
          </cell>
        </row>
        <row r="2862">
          <cell r="F2862" t="str">
            <v>SUBTOTAL</v>
          </cell>
          <cell r="G2862" t="str">
            <v/>
          </cell>
        </row>
        <row r="2864">
          <cell r="A2864" t="str">
            <v>V. SERVICIOS</v>
          </cell>
        </row>
        <row r="2865">
          <cell r="A2865" t="str">
            <v>CÓDIGO</v>
          </cell>
          <cell r="B2865" t="str">
            <v>DESCRIPCIÓN</v>
          </cell>
          <cell r="D2865" t="str">
            <v>UNIDAD</v>
          </cell>
          <cell r="E2865" t="str">
            <v>CANTIDAD</v>
          </cell>
          <cell r="F2865" t="str">
            <v>PRECIO UNIT.</v>
          </cell>
          <cell r="G2865" t="str">
            <v>VR. UNITARIO</v>
          </cell>
        </row>
        <row r="2866">
          <cell r="A2866" t="str">
            <v/>
          </cell>
          <cell r="D2866" t="str">
            <v/>
          </cell>
          <cell r="F2866" t="str">
            <v/>
          </cell>
          <cell r="G2866" t="str">
            <v/>
          </cell>
        </row>
        <row r="2867">
          <cell r="A2867" t="str">
            <v/>
          </cell>
          <cell r="D2867" t="str">
            <v/>
          </cell>
          <cell r="F2867" t="str">
            <v/>
          </cell>
          <cell r="G2867" t="str">
            <v/>
          </cell>
        </row>
        <row r="2868">
          <cell r="A2868" t="str">
            <v/>
          </cell>
          <cell r="D2868" t="str">
            <v/>
          </cell>
          <cell r="F2868" t="str">
            <v/>
          </cell>
          <cell r="G2868" t="str">
            <v/>
          </cell>
        </row>
        <row r="2869">
          <cell r="F2869" t="str">
            <v>SUBTOTAL</v>
          </cell>
          <cell r="G2869" t="str">
            <v/>
          </cell>
        </row>
        <row r="2871">
          <cell r="A2871" t="str">
            <v>TOTAL COSTO DIRECTO</v>
          </cell>
          <cell r="G2871">
            <v>54600</v>
          </cell>
        </row>
        <row r="2873">
          <cell r="A2873" t="str">
            <v>2. COSTOS INDIRECTOS</v>
          </cell>
        </row>
        <row r="2875">
          <cell r="A2875" t="str">
            <v>DESCRIPCIÓN</v>
          </cell>
          <cell r="F2875" t="str">
            <v>PORCENTAJE</v>
          </cell>
          <cell r="G2875" t="str">
            <v>VALOR TOTAL</v>
          </cell>
        </row>
        <row r="2876">
          <cell r="A2876" t="str">
            <v>ADMINISTRACION</v>
          </cell>
          <cell r="F2876">
            <v>0.27879999999999999</v>
          </cell>
          <cell r="G2876">
            <v>15222.48</v>
          </cell>
        </row>
        <row r="2877">
          <cell r="A2877" t="str">
            <v>IMPREVISTOS</v>
          </cell>
          <cell r="F2877" t="str">
            <v/>
          </cell>
          <cell r="G2877" t="str">
            <v/>
          </cell>
        </row>
        <row r="2878">
          <cell r="A2878" t="str">
            <v>UTILIDADES</v>
          </cell>
          <cell r="F2878">
            <v>0.05</v>
          </cell>
          <cell r="G2878">
            <v>2730</v>
          </cell>
        </row>
        <row r="2879">
          <cell r="A2879" t="str">
            <v>TOTAL COSTO INDIRECTO</v>
          </cell>
          <cell r="F2879">
            <v>0.32879999999999998</v>
          </cell>
          <cell r="G2879">
            <v>17952</v>
          </cell>
        </row>
        <row r="2881">
          <cell r="A2881" t="str">
            <v>PRECIO UNITARIO TOTAL APROXIMADO AL PESO</v>
          </cell>
          <cell r="G2881">
            <v>72552</v>
          </cell>
        </row>
        <row r="2883">
          <cell r="B2883" t="str">
            <v xml:space="preserve">RESPONSABLE: JOSE ENRIQUE CASTRO CASTRO </v>
          </cell>
        </row>
        <row r="2884">
          <cell r="B2884" t="str">
            <v xml:space="preserve">SECRETARIO DE PLANEACION </v>
          </cell>
        </row>
        <row r="2885">
          <cell r="B2885" t="str">
            <v xml:space="preserve">SECRETARIA DE PLANEACION </v>
          </cell>
        </row>
        <row r="2886">
          <cell r="B2886" t="str">
            <v/>
          </cell>
          <cell r="D2886" t="str">
            <v>FIRMA RESPONSABLE</v>
          </cell>
        </row>
        <row r="2887">
          <cell r="A2887" t="str">
            <v>DEPARTAMENTO DE ANTIOQUIA</v>
          </cell>
          <cell r="F2887" t="str">
            <v/>
          </cell>
        </row>
        <row r="2888">
          <cell r="A2888" t="str">
            <v>MUNICIPIO DE MONTEBELLO</v>
          </cell>
        </row>
        <row r="2889">
          <cell r="A2889" t="str">
            <v>PROYECTO: Mantenimiento y Mejoramiento de Vías Terciarias en los Municipios de Montebello y Santa Barbara</v>
          </cell>
        </row>
        <row r="2891">
          <cell r="A2891" t="str">
            <v>ANÁLISIS DE PRECIOS UNITARIOS</v>
          </cell>
        </row>
        <row r="2893">
          <cell r="A2893" t="str">
            <v>ITEM DE PAGO</v>
          </cell>
          <cell r="B2893" t="str">
            <v>DESCRIPCIÓN</v>
          </cell>
          <cell r="E2893" t="str">
            <v>UNIDAD</v>
          </cell>
          <cell r="F2893" t="str">
            <v>CANTIDAD</v>
          </cell>
          <cell r="G2893" t="str">
            <v>COSTO DIRECTO</v>
          </cell>
        </row>
        <row r="2894">
          <cell r="A2894">
            <v>6.8</v>
          </cell>
          <cell r="B2894" t="str">
            <v>Transporte de material de afirmado, Recebeo, base y sub base, para distancias superiores de 1000 m. Material compactado incluye ( expansion del 30%).</v>
          </cell>
          <cell r="E2894" t="str">
            <v>km-m3</v>
          </cell>
          <cell r="F2894">
            <v>45</v>
          </cell>
          <cell r="G2894">
            <v>78000</v>
          </cell>
        </row>
        <row r="2896">
          <cell r="A2896" t="str">
            <v>1. COSTOS DIRECTOS</v>
          </cell>
        </row>
        <row r="2898">
          <cell r="A2898" t="str">
            <v>I. EQUIPO</v>
          </cell>
        </row>
        <row r="2899">
          <cell r="A2899" t="str">
            <v>CÓDIGO</v>
          </cell>
          <cell r="B2899" t="str">
            <v>DESCRIPCIÓN</v>
          </cell>
          <cell r="D2899" t="str">
            <v>UNIDAD</v>
          </cell>
          <cell r="E2899" t="str">
            <v>TARIFA</v>
          </cell>
          <cell r="F2899" t="str">
            <v>RENDIMIENTO</v>
          </cell>
          <cell r="G2899" t="str">
            <v>VR. UNITARIO</v>
          </cell>
        </row>
        <row r="2900">
          <cell r="A2900" t="str">
            <v/>
          </cell>
          <cell r="D2900" t="str">
            <v/>
          </cell>
          <cell r="E2900" t="str">
            <v/>
          </cell>
          <cell r="G2900" t="str">
            <v/>
          </cell>
        </row>
        <row r="2901">
          <cell r="A2901" t="str">
            <v/>
          </cell>
          <cell r="D2901" t="str">
            <v/>
          </cell>
          <cell r="E2901" t="str">
            <v/>
          </cell>
          <cell r="G2901" t="str">
            <v/>
          </cell>
        </row>
        <row r="2902">
          <cell r="A2902" t="str">
            <v/>
          </cell>
          <cell r="D2902" t="str">
            <v/>
          </cell>
          <cell r="E2902" t="str">
            <v/>
          </cell>
          <cell r="G2902" t="str">
            <v/>
          </cell>
        </row>
        <row r="2903">
          <cell r="A2903" t="str">
            <v/>
          </cell>
          <cell r="D2903" t="str">
            <v/>
          </cell>
          <cell r="E2903" t="str">
            <v/>
          </cell>
          <cell r="G2903" t="str">
            <v/>
          </cell>
        </row>
        <row r="2904">
          <cell r="A2904" t="str">
            <v/>
          </cell>
          <cell r="D2904" t="str">
            <v/>
          </cell>
          <cell r="E2904" t="str">
            <v/>
          </cell>
          <cell r="G2904" t="str">
            <v/>
          </cell>
        </row>
        <row r="2905">
          <cell r="A2905" t="str">
            <v/>
          </cell>
          <cell r="D2905" t="str">
            <v/>
          </cell>
          <cell r="E2905" t="str">
            <v/>
          </cell>
          <cell r="G2905" t="str">
            <v/>
          </cell>
        </row>
        <row r="2906">
          <cell r="A2906" t="str">
            <v/>
          </cell>
          <cell r="B2906" t="str">
            <v/>
          </cell>
          <cell r="D2906" t="str">
            <v/>
          </cell>
          <cell r="E2906" t="str">
            <v/>
          </cell>
          <cell r="F2906" t="str">
            <v/>
          </cell>
          <cell r="G2906" t="str">
            <v/>
          </cell>
        </row>
        <row r="2907">
          <cell r="F2907" t="str">
            <v>SUBTOTAL</v>
          </cell>
          <cell r="G2907" t="str">
            <v/>
          </cell>
        </row>
        <row r="2909">
          <cell r="A2909" t="str">
            <v>II. MATERIALES</v>
          </cell>
        </row>
        <row r="2910">
          <cell r="A2910" t="str">
            <v>CÓDIGO</v>
          </cell>
          <cell r="B2910" t="str">
            <v>DESCRIPCIÓN</v>
          </cell>
          <cell r="C2910" t="str">
            <v>UNIDAD</v>
          </cell>
          <cell r="D2910" t="str">
            <v>CANTIDAD</v>
          </cell>
          <cell r="E2910" t="str">
            <v>DESP.</v>
          </cell>
          <cell r="F2910" t="str">
            <v>PRECIO UNIT.</v>
          </cell>
          <cell r="G2910" t="str">
            <v>VR. UNITARIO</v>
          </cell>
        </row>
        <row r="2911">
          <cell r="A2911" t="str">
            <v/>
          </cell>
          <cell r="C2911" t="str">
            <v/>
          </cell>
          <cell r="F2911" t="str">
            <v/>
          </cell>
          <cell r="G2911" t="str">
            <v/>
          </cell>
        </row>
        <row r="2912">
          <cell r="A2912" t="str">
            <v/>
          </cell>
          <cell r="C2912" t="str">
            <v/>
          </cell>
          <cell r="F2912" t="str">
            <v/>
          </cell>
          <cell r="G2912" t="str">
            <v/>
          </cell>
        </row>
        <row r="2913">
          <cell r="A2913" t="str">
            <v/>
          </cell>
          <cell r="C2913" t="str">
            <v/>
          </cell>
          <cell r="F2913" t="str">
            <v/>
          </cell>
          <cell r="G2913" t="str">
            <v/>
          </cell>
        </row>
        <row r="2914">
          <cell r="A2914" t="str">
            <v/>
          </cell>
          <cell r="C2914" t="str">
            <v/>
          </cell>
          <cell r="F2914" t="str">
            <v/>
          </cell>
          <cell r="G2914" t="str">
            <v/>
          </cell>
        </row>
        <row r="2915">
          <cell r="A2915" t="str">
            <v/>
          </cell>
          <cell r="C2915" t="str">
            <v/>
          </cell>
          <cell r="F2915" t="str">
            <v/>
          </cell>
          <cell r="G2915" t="str">
            <v/>
          </cell>
        </row>
        <row r="2916">
          <cell r="A2916" t="str">
            <v/>
          </cell>
          <cell r="C2916" t="str">
            <v/>
          </cell>
          <cell r="F2916" t="str">
            <v/>
          </cell>
          <cell r="G2916" t="str">
            <v/>
          </cell>
        </row>
        <row r="2917">
          <cell r="A2917" t="str">
            <v/>
          </cell>
          <cell r="C2917" t="str">
            <v/>
          </cell>
          <cell r="F2917" t="str">
            <v/>
          </cell>
          <cell r="G2917" t="str">
            <v/>
          </cell>
        </row>
        <row r="2918">
          <cell r="A2918" t="str">
            <v/>
          </cell>
          <cell r="C2918" t="str">
            <v/>
          </cell>
          <cell r="F2918" t="str">
            <v/>
          </cell>
          <cell r="G2918" t="str">
            <v/>
          </cell>
        </row>
        <row r="2919">
          <cell r="A2919" t="str">
            <v/>
          </cell>
          <cell r="C2919" t="str">
            <v/>
          </cell>
          <cell r="F2919" t="str">
            <v/>
          </cell>
          <cell r="G2919" t="str">
            <v/>
          </cell>
        </row>
        <row r="2920">
          <cell r="A2920" t="str">
            <v/>
          </cell>
          <cell r="C2920" t="str">
            <v/>
          </cell>
          <cell r="F2920" t="str">
            <v/>
          </cell>
          <cell r="G2920" t="str">
            <v/>
          </cell>
        </row>
        <row r="2921">
          <cell r="A2921" t="str">
            <v/>
          </cell>
          <cell r="C2921" t="str">
            <v/>
          </cell>
          <cell r="F2921" t="str">
            <v/>
          </cell>
          <cell r="G2921" t="str">
            <v/>
          </cell>
        </row>
        <row r="2922">
          <cell r="A2922" t="str">
            <v/>
          </cell>
          <cell r="C2922" t="str">
            <v/>
          </cell>
          <cell r="F2922" t="str">
            <v/>
          </cell>
          <cell r="G2922" t="str">
            <v/>
          </cell>
        </row>
        <row r="2923">
          <cell r="A2923" t="str">
            <v/>
          </cell>
          <cell r="C2923" t="str">
            <v/>
          </cell>
          <cell r="F2923" t="str">
            <v/>
          </cell>
          <cell r="G2923" t="str">
            <v/>
          </cell>
        </row>
        <row r="2924">
          <cell r="A2924" t="str">
            <v/>
          </cell>
          <cell r="C2924" t="str">
            <v/>
          </cell>
          <cell r="F2924" t="str">
            <v/>
          </cell>
          <cell r="G2924" t="str">
            <v/>
          </cell>
        </row>
        <row r="2925">
          <cell r="F2925" t="str">
            <v>SUBTOTAL</v>
          </cell>
          <cell r="G2925" t="str">
            <v/>
          </cell>
        </row>
        <row r="2927">
          <cell r="A2927" t="str">
            <v>III. TRANSPORTES</v>
          </cell>
        </row>
        <row r="2928">
          <cell r="A2928" t="str">
            <v>CÓDIGO</v>
          </cell>
          <cell r="B2928" t="str">
            <v>DESCRIPCIÓN</v>
          </cell>
          <cell r="C2928" t="str">
            <v>TIPO</v>
          </cell>
          <cell r="D2928" t="str">
            <v>VOLUMEN/PESO</v>
          </cell>
          <cell r="E2928" t="str">
            <v>DISTANCIA</v>
          </cell>
          <cell r="F2928" t="str">
            <v>TARIFA</v>
          </cell>
          <cell r="G2928" t="str">
            <v>VR. UNITARIO</v>
          </cell>
        </row>
        <row r="2929">
          <cell r="A2929" t="str">
            <v>TR005</v>
          </cell>
          <cell r="B2929" t="str">
            <v>TRANSPORTE DE MATERIALES GRANULARES</v>
          </cell>
          <cell r="C2929" t="str">
            <v>GRANULAR</v>
          </cell>
          <cell r="D2929">
            <v>1.3</v>
          </cell>
          <cell r="E2929">
            <v>50</v>
          </cell>
          <cell r="F2929">
            <v>1200</v>
          </cell>
          <cell r="G2929">
            <v>78000</v>
          </cell>
        </row>
        <row r="2930">
          <cell r="A2930" t="str">
            <v/>
          </cell>
          <cell r="E2930" t="str">
            <v/>
          </cell>
          <cell r="F2930" t="str">
            <v/>
          </cell>
          <cell r="G2930" t="str">
            <v/>
          </cell>
        </row>
        <row r="2931">
          <cell r="A2931" t="str">
            <v/>
          </cell>
          <cell r="E2931" t="str">
            <v/>
          </cell>
          <cell r="F2931" t="str">
            <v/>
          </cell>
          <cell r="G2931" t="str">
            <v/>
          </cell>
        </row>
        <row r="2932">
          <cell r="F2932" t="str">
            <v>SUBTOTAL</v>
          </cell>
          <cell r="G2932">
            <v>78000</v>
          </cell>
        </row>
        <row r="2934">
          <cell r="A2934" t="str">
            <v>IV. MANO DE OBRA</v>
          </cell>
        </row>
        <row r="2935">
          <cell r="A2935" t="str">
            <v>CÓDIGO</v>
          </cell>
          <cell r="B2935" t="str">
            <v>CARGOS PERSONAL</v>
          </cell>
          <cell r="D2935" t="str">
            <v>CANTIDAD</v>
          </cell>
          <cell r="E2935" t="str">
            <v>JORNAL TOTAL</v>
          </cell>
          <cell r="F2935" t="str">
            <v>RENDIMIENTO</v>
          </cell>
          <cell r="G2935" t="str">
            <v>VR. UNITARIO</v>
          </cell>
        </row>
        <row r="2936">
          <cell r="A2936" t="str">
            <v/>
          </cell>
          <cell r="E2936" t="str">
            <v/>
          </cell>
          <cell r="G2936" t="str">
            <v/>
          </cell>
        </row>
        <row r="2937">
          <cell r="A2937" t="str">
            <v/>
          </cell>
          <cell r="E2937" t="str">
            <v/>
          </cell>
          <cell r="F2937" t="str">
            <v/>
          </cell>
          <cell r="G2937" t="str">
            <v/>
          </cell>
        </row>
        <row r="2938">
          <cell r="A2938" t="str">
            <v/>
          </cell>
          <cell r="E2938" t="str">
            <v/>
          </cell>
          <cell r="F2938" t="str">
            <v/>
          </cell>
          <cell r="G2938" t="str">
            <v/>
          </cell>
        </row>
        <row r="2939">
          <cell r="A2939" t="str">
            <v/>
          </cell>
          <cell r="E2939" t="str">
            <v/>
          </cell>
          <cell r="F2939" t="str">
            <v/>
          </cell>
          <cell r="G2939" t="str">
            <v/>
          </cell>
        </row>
        <row r="2940">
          <cell r="F2940" t="str">
            <v>SUBTOTAL</v>
          </cell>
          <cell r="G2940" t="str">
            <v/>
          </cell>
        </row>
        <row r="2942">
          <cell r="A2942" t="str">
            <v>V. SERVICIOS</v>
          </cell>
        </row>
        <row r="2943">
          <cell r="A2943" t="str">
            <v>CÓDIGO</v>
          </cell>
          <cell r="B2943" t="str">
            <v>DESCRIPCIÓN</v>
          </cell>
          <cell r="D2943" t="str">
            <v>UNIDAD</v>
          </cell>
          <cell r="E2943" t="str">
            <v>CANTIDAD</v>
          </cell>
          <cell r="F2943" t="str">
            <v>PRECIO UNIT.</v>
          </cell>
          <cell r="G2943" t="str">
            <v>VR. UNITARIO</v>
          </cell>
        </row>
        <row r="2944">
          <cell r="A2944" t="str">
            <v/>
          </cell>
          <cell r="D2944" t="str">
            <v/>
          </cell>
          <cell r="F2944" t="str">
            <v/>
          </cell>
          <cell r="G2944" t="str">
            <v/>
          </cell>
        </row>
        <row r="2945">
          <cell r="A2945" t="str">
            <v/>
          </cell>
          <cell r="D2945" t="str">
            <v/>
          </cell>
          <cell r="F2945" t="str">
            <v/>
          </cell>
          <cell r="G2945" t="str">
            <v/>
          </cell>
        </row>
        <row r="2946">
          <cell r="A2946" t="str">
            <v/>
          </cell>
          <cell r="D2946" t="str">
            <v/>
          </cell>
          <cell r="F2946" t="str">
            <v/>
          </cell>
          <cell r="G2946" t="str">
            <v/>
          </cell>
        </row>
        <row r="2947">
          <cell r="F2947" t="str">
            <v>SUBTOTAL</v>
          </cell>
          <cell r="G2947" t="str">
            <v/>
          </cell>
        </row>
        <row r="2949">
          <cell r="A2949" t="str">
            <v>TOTAL COSTO DIRECTO</v>
          </cell>
          <cell r="G2949">
            <v>78000</v>
          </cell>
        </row>
        <row r="2951">
          <cell r="A2951" t="str">
            <v>2. COSTOS INDIRECTOS</v>
          </cell>
        </row>
        <row r="2953">
          <cell r="A2953" t="str">
            <v>DESCRIPCIÓN</v>
          </cell>
          <cell r="F2953" t="str">
            <v>PORCENTAJE</v>
          </cell>
          <cell r="G2953" t="str">
            <v>VALOR TOTAL</v>
          </cell>
        </row>
        <row r="2954">
          <cell r="A2954" t="str">
            <v>ADMINISTRACION</v>
          </cell>
          <cell r="F2954">
            <v>0.27879999999999999</v>
          </cell>
          <cell r="G2954">
            <v>21746.399999999998</v>
          </cell>
        </row>
        <row r="2955">
          <cell r="A2955" t="str">
            <v>IMPREVISTOS</v>
          </cell>
          <cell r="F2955" t="str">
            <v/>
          </cell>
          <cell r="G2955" t="str">
            <v/>
          </cell>
        </row>
        <row r="2956">
          <cell r="A2956" t="str">
            <v>UTILIDADES</v>
          </cell>
          <cell r="F2956">
            <v>0.05</v>
          </cell>
          <cell r="G2956">
            <v>3900</v>
          </cell>
        </row>
        <row r="2957">
          <cell r="A2957" t="str">
            <v>TOTAL COSTO INDIRECTO</v>
          </cell>
          <cell r="F2957">
            <v>0.32879999999999998</v>
          </cell>
          <cell r="G2957">
            <v>25646</v>
          </cell>
        </row>
        <row r="2959">
          <cell r="A2959" t="str">
            <v>PRECIO UNITARIO TOTAL APROXIMADO AL PESO</v>
          </cell>
          <cell r="G2959">
            <v>103646</v>
          </cell>
        </row>
        <row r="2961">
          <cell r="B2961" t="str">
            <v xml:space="preserve">RESPONSABLE: JOSE ENRIQUE CASTRO CASTRO </v>
          </cell>
        </row>
        <row r="2962">
          <cell r="B2962" t="str">
            <v xml:space="preserve">SECRETARIO DE PLANEACION </v>
          </cell>
        </row>
        <row r="2963">
          <cell r="B2963" t="str">
            <v xml:space="preserve">SECRETARIA DE PLANEACION </v>
          </cell>
        </row>
        <row r="2964">
          <cell r="B2964" t="str">
            <v/>
          </cell>
          <cell r="D2964" t="str">
            <v>FIRMA RESPONSABLE</v>
          </cell>
        </row>
        <row r="2965">
          <cell r="A2965" t="str">
            <v>DEPARTAMENTO DE ANTIOQUIA</v>
          </cell>
          <cell r="F2965" t="str">
            <v/>
          </cell>
        </row>
        <row r="2966">
          <cell r="A2966" t="str">
            <v>MUNICIPIO DE MONTEBELLO</v>
          </cell>
        </row>
        <row r="2967">
          <cell r="A2967" t="str">
            <v>PROYECTO: Mantenimiento y Mejoramiento de Vías Terciarias en los Municipios de Montebello y Santa Barbara</v>
          </cell>
        </row>
        <row r="2969">
          <cell r="A2969" t="str">
            <v>ANÁLISIS DE PRECIOS UNITARIOS</v>
          </cell>
        </row>
        <row r="2971">
          <cell r="A2971" t="str">
            <v>ITEM DE PAGO</v>
          </cell>
          <cell r="B2971" t="str">
            <v>DESCRIPCIÓN</v>
          </cell>
          <cell r="E2971" t="str">
            <v>UNIDAD</v>
          </cell>
          <cell r="F2971" t="str">
            <v>CANTIDAD</v>
          </cell>
          <cell r="G2971" t="str">
            <v>COSTO DIRECTO</v>
          </cell>
        </row>
        <row r="2972">
          <cell r="B2972" t="str">
            <v/>
          </cell>
          <cell r="E2972" t="str">
            <v/>
          </cell>
          <cell r="F2972" t="str">
            <v/>
          </cell>
          <cell r="G2972" t="str">
            <v/>
          </cell>
        </row>
        <row r="2974">
          <cell r="A2974" t="str">
            <v>1. COSTOS DIRECTOS</v>
          </cell>
        </row>
        <row r="2976">
          <cell r="A2976" t="str">
            <v>I. EQUIPO</v>
          </cell>
        </row>
        <row r="2977">
          <cell r="A2977" t="str">
            <v>CÓDIGO</v>
          </cell>
          <cell r="B2977" t="str">
            <v>DESCRIPCIÓN</v>
          </cell>
          <cell r="D2977" t="str">
            <v>UNIDAD</v>
          </cell>
          <cell r="E2977" t="str">
            <v>TARIFA</v>
          </cell>
          <cell r="F2977" t="str">
            <v>RENDIMIENTO</v>
          </cell>
          <cell r="G2977" t="str">
            <v>VR. UNITARIO</v>
          </cell>
        </row>
        <row r="2978">
          <cell r="A2978" t="str">
            <v/>
          </cell>
          <cell r="D2978" t="str">
            <v/>
          </cell>
          <cell r="E2978" t="str">
            <v/>
          </cell>
          <cell r="G2978" t="str">
            <v/>
          </cell>
        </row>
        <row r="2979">
          <cell r="A2979" t="str">
            <v/>
          </cell>
          <cell r="D2979" t="str">
            <v/>
          </cell>
          <cell r="E2979" t="str">
            <v/>
          </cell>
          <cell r="G2979" t="str">
            <v/>
          </cell>
        </row>
        <row r="2980">
          <cell r="A2980" t="str">
            <v/>
          </cell>
          <cell r="D2980" t="str">
            <v/>
          </cell>
          <cell r="E2980" t="str">
            <v/>
          </cell>
          <cell r="G2980" t="str">
            <v/>
          </cell>
        </row>
        <row r="2981">
          <cell r="A2981" t="str">
            <v/>
          </cell>
          <cell r="D2981" t="str">
            <v/>
          </cell>
          <cell r="E2981" t="str">
            <v/>
          </cell>
          <cell r="G2981" t="str">
            <v/>
          </cell>
        </row>
        <row r="2982">
          <cell r="A2982" t="str">
            <v/>
          </cell>
          <cell r="D2982" t="str">
            <v/>
          </cell>
          <cell r="E2982" t="str">
            <v/>
          </cell>
          <cell r="G2982" t="str">
            <v/>
          </cell>
        </row>
        <row r="2983">
          <cell r="A2983" t="str">
            <v/>
          </cell>
          <cell r="D2983" t="str">
            <v/>
          </cell>
          <cell r="E2983" t="str">
            <v/>
          </cell>
          <cell r="G2983" t="str">
            <v/>
          </cell>
        </row>
        <row r="2984">
          <cell r="A2984" t="str">
            <v/>
          </cell>
          <cell r="B2984" t="str">
            <v/>
          </cell>
          <cell r="D2984" t="str">
            <v/>
          </cell>
          <cell r="E2984" t="str">
            <v/>
          </cell>
          <cell r="F2984" t="str">
            <v/>
          </cell>
          <cell r="G2984" t="str">
            <v/>
          </cell>
        </row>
        <row r="2985">
          <cell r="F2985" t="str">
            <v>SUBTOTAL</v>
          </cell>
          <cell r="G2985" t="str">
            <v/>
          </cell>
        </row>
        <row r="2987">
          <cell r="A2987" t="str">
            <v>II. MATERIALES</v>
          </cell>
        </row>
        <row r="2988">
          <cell r="A2988" t="str">
            <v>CÓDIGO</v>
          </cell>
          <cell r="B2988" t="str">
            <v>DESCRIPCIÓN</v>
          </cell>
          <cell r="C2988" t="str">
            <v>UNIDAD</v>
          </cell>
          <cell r="D2988" t="str">
            <v>CANTIDAD</v>
          </cell>
          <cell r="E2988" t="str">
            <v>DESP.</v>
          </cell>
          <cell r="F2988" t="str">
            <v>PRECIO UNIT.</v>
          </cell>
          <cell r="G2988" t="str">
            <v>VR. UNITARIO</v>
          </cell>
        </row>
        <row r="2989">
          <cell r="A2989" t="str">
            <v/>
          </cell>
          <cell r="C2989" t="str">
            <v/>
          </cell>
          <cell r="F2989" t="str">
            <v/>
          </cell>
          <cell r="G2989" t="str">
            <v/>
          </cell>
        </row>
        <row r="2990">
          <cell r="A2990" t="str">
            <v/>
          </cell>
          <cell r="C2990" t="str">
            <v/>
          </cell>
          <cell r="F2990" t="str">
            <v/>
          </cell>
          <cell r="G2990" t="str">
            <v/>
          </cell>
        </row>
        <row r="2991">
          <cell r="A2991" t="str">
            <v/>
          </cell>
          <cell r="C2991" t="str">
            <v/>
          </cell>
          <cell r="F2991" t="str">
            <v/>
          </cell>
          <cell r="G2991" t="str">
            <v/>
          </cell>
        </row>
        <row r="2992">
          <cell r="A2992" t="str">
            <v/>
          </cell>
          <cell r="C2992" t="str">
            <v/>
          </cell>
          <cell r="F2992" t="str">
            <v/>
          </cell>
          <cell r="G2992" t="str">
            <v/>
          </cell>
        </row>
        <row r="2993">
          <cell r="A2993" t="str">
            <v/>
          </cell>
          <cell r="C2993" t="str">
            <v/>
          </cell>
          <cell r="F2993" t="str">
            <v/>
          </cell>
          <cell r="G2993" t="str">
            <v/>
          </cell>
        </row>
        <row r="2994">
          <cell r="A2994" t="str">
            <v/>
          </cell>
          <cell r="C2994" t="str">
            <v/>
          </cell>
          <cell r="F2994" t="str">
            <v/>
          </cell>
          <cell r="G2994" t="str">
            <v/>
          </cell>
        </row>
        <row r="2995">
          <cell r="A2995" t="str">
            <v/>
          </cell>
          <cell r="C2995" t="str">
            <v/>
          </cell>
          <cell r="F2995" t="str">
            <v/>
          </cell>
          <cell r="G2995" t="str">
            <v/>
          </cell>
        </row>
        <row r="2996">
          <cell r="A2996" t="str">
            <v/>
          </cell>
          <cell r="C2996" t="str">
            <v/>
          </cell>
          <cell r="F2996" t="str">
            <v/>
          </cell>
          <cell r="G2996" t="str">
            <v/>
          </cell>
        </row>
        <row r="2997">
          <cell r="A2997" t="str">
            <v/>
          </cell>
          <cell r="C2997" t="str">
            <v/>
          </cell>
          <cell r="F2997" t="str">
            <v/>
          </cell>
          <cell r="G2997" t="str">
            <v/>
          </cell>
        </row>
        <row r="2998">
          <cell r="A2998" t="str">
            <v/>
          </cell>
          <cell r="C2998" t="str">
            <v/>
          </cell>
          <cell r="F2998" t="str">
            <v/>
          </cell>
          <cell r="G2998" t="str">
            <v/>
          </cell>
        </row>
        <row r="2999">
          <cell r="A2999" t="str">
            <v/>
          </cell>
          <cell r="C2999" t="str">
            <v/>
          </cell>
          <cell r="F2999" t="str">
            <v/>
          </cell>
          <cell r="G2999" t="str">
            <v/>
          </cell>
        </row>
        <row r="3000">
          <cell r="A3000" t="str">
            <v/>
          </cell>
          <cell r="C3000" t="str">
            <v/>
          </cell>
          <cell r="F3000" t="str">
            <v/>
          </cell>
          <cell r="G3000" t="str">
            <v/>
          </cell>
        </row>
        <row r="3001">
          <cell r="A3001" t="str">
            <v/>
          </cell>
          <cell r="C3001" t="str">
            <v/>
          </cell>
          <cell r="F3001" t="str">
            <v/>
          </cell>
          <cell r="G3001" t="str">
            <v/>
          </cell>
        </row>
        <row r="3002">
          <cell r="A3002" t="str">
            <v/>
          </cell>
          <cell r="C3002" t="str">
            <v/>
          </cell>
          <cell r="F3002" t="str">
            <v/>
          </cell>
          <cell r="G3002" t="str">
            <v/>
          </cell>
        </row>
        <row r="3003">
          <cell r="F3003" t="str">
            <v>SUBTOTAL</v>
          </cell>
          <cell r="G3003" t="str">
            <v/>
          </cell>
        </row>
        <row r="3005">
          <cell r="A3005" t="str">
            <v>III. TRANSPORTES</v>
          </cell>
        </row>
        <row r="3006">
          <cell r="A3006" t="str">
            <v>CÓDIGO</v>
          </cell>
          <cell r="B3006" t="str">
            <v>DESCRIPCIÓN</v>
          </cell>
          <cell r="C3006" t="str">
            <v>TIPO</v>
          </cell>
          <cell r="D3006" t="str">
            <v>VOLUMEN/PESO</v>
          </cell>
          <cell r="E3006" t="str">
            <v>DISTANCIA</v>
          </cell>
          <cell r="F3006" t="str">
            <v>TARIFA</v>
          </cell>
          <cell r="G3006" t="str">
            <v>VR. UNITARIO</v>
          </cell>
        </row>
        <row r="3007">
          <cell r="A3007" t="str">
            <v/>
          </cell>
          <cell r="E3007" t="str">
            <v/>
          </cell>
          <cell r="F3007" t="str">
            <v/>
          </cell>
          <cell r="G3007" t="str">
            <v/>
          </cell>
        </row>
        <row r="3008">
          <cell r="A3008" t="str">
            <v/>
          </cell>
          <cell r="E3008" t="str">
            <v/>
          </cell>
          <cell r="F3008" t="str">
            <v/>
          </cell>
          <cell r="G3008" t="str">
            <v/>
          </cell>
        </row>
        <row r="3009">
          <cell r="A3009" t="str">
            <v/>
          </cell>
          <cell r="E3009" t="str">
            <v/>
          </cell>
          <cell r="F3009" t="str">
            <v/>
          </cell>
          <cell r="G3009" t="str">
            <v/>
          </cell>
        </row>
        <row r="3010">
          <cell r="F3010" t="str">
            <v>SUBTOTAL</v>
          </cell>
          <cell r="G3010" t="str">
            <v/>
          </cell>
        </row>
        <row r="3012">
          <cell r="A3012" t="str">
            <v>IV. MANO DE OBRA</v>
          </cell>
        </row>
        <row r="3013">
          <cell r="A3013" t="str">
            <v>CÓDIGO</v>
          </cell>
          <cell r="B3013" t="str">
            <v>CARGOS PERSONAL</v>
          </cell>
          <cell r="D3013" t="str">
            <v>CANTIDAD</v>
          </cell>
          <cell r="E3013" t="str">
            <v>JORNAL TOTAL</v>
          </cell>
          <cell r="F3013" t="str">
            <v>RENDIMIENTO</v>
          </cell>
          <cell r="G3013" t="str">
            <v>VR. UNITARIO</v>
          </cell>
        </row>
        <row r="3014">
          <cell r="A3014" t="str">
            <v/>
          </cell>
          <cell r="E3014" t="str">
            <v/>
          </cell>
          <cell r="G3014" t="str">
            <v/>
          </cell>
        </row>
        <row r="3015">
          <cell r="A3015" t="str">
            <v/>
          </cell>
          <cell r="E3015" t="str">
            <v/>
          </cell>
          <cell r="F3015" t="str">
            <v/>
          </cell>
          <cell r="G3015" t="str">
            <v/>
          </cell>
        </row>
        <row r="3016">
          <cell r="A3016" t="str">
            <v/>
          </cell>
          <cell r="E3016" t="str">
            <v/>
          </cell>
          <cell r="F3016" t="str">
            <v/>
          </cell>
          <cell r="G3016" t="str">
            <v/>
          </cell>
        </row>
        <row r="3017">
          <cell r="A3017" t="str">
            <v/>
          </cell>
          <cell r="E3017" t="str">
            <v/>
          </cell>
          <cell r="F3017" t="str">
            <v/>
          </cell>
          <cell r="G3017" t="str">
            <v/>
          </cell>
        </row>
        <row r="3018">
          <cell r="F3018" t="str">
            <v>SUBTOTAL</v>
          </cell>
          <cell r="G3018" t="str">
            <v/>
          </cell>
        </row>
        <row r="3020">
          <cell r="A3020" t="str">
            <v>V. SERVICIOS</v>
          </cell>
        </row>
        <row r="3021">
          <cell r="A3021" t="str">
            <v>CÓDIGO</v>
          </cell>
          <cell r="B3021" t="str">
            <v>DESCRIPCIÓN</v>
          </cell>
          <cell r="D3021" t="str">
            <v>UNIDAD</v>
          </cell>
          <cell r="E3021" t="str">
            <v>CANTIDAD</v>
          </cell>
          <cell r="F3021" t="str">
            <v>PRECIO UNIT.</v>
          </cell>
          <cell r="G3021" t="str">
            <v>VR. UNITARIO</v>
          </cell>
        </row>
        <row r="3022">
          <cell r="A3022" t="str">
            <v/>
          </cell>
          <cell r="D3022" t="str">
            <v/>
          </cell>
          <cell r="F3022" t="str">
            <v/>
          </cell>
          <cell r="G3022" t="str">
            <v/>
          </cell>
        </row>
        <row r="3023">
          <cell r="A3023" t="str">
            <v/>
          </cell>
          <cell r="D3023" t="str">
            <v/>
          </cell>
          <cell r="F3023" t="str">
            <v/>
          </cell>
          <cell r="G3023" t="str">
            <v/>
          </cell>
        </row>
        <row r="3024">
          <cell r="A3024" t="str">
            <v/>
          </cell>
          <cell r="D3024" t="str">
            <v/>
          </cell>
          <cell r="F3024" t="str">
            <v/>
          </cell>
          <cell r="G3024" t="str">
            <v/>
          </cell>
        </row>
        <row r="3025">
          <cell r="F3025" t="str">
            <v>SUBTOTAL</v>
          </cell>
          <cell r="G3025" t="str">
            <v/>
          </cell>
        </row>
        <row r="3027">
          <cell r="A3027" t="str">
            <v>TOTAL COSTO DIRECTO</v>
          </cell>
          <cell r="G3027" t="str">
            <v/>
          </cell>
        </row>
        <row r="3029">
          <cell r="A3029" t="str">
            <v>2. COSTOS INDIRECTOS</v>
          </cell>
        </row>
        <row r="3031">
          <cell r="A3031" t="str">
            <v>DESCRIPCIÓN</v>
          </cell>
          <cell r="F3031" t="str">
            <v>PORCENTAJE</v>
          </cell>
          <cell r="G3031" t="str">
            <v>VALOR TOTAL</v>
          </cell>
        </row>
        <row r="3032">
          <cell r="A3032" t="str">
            <v>ADMINISTRACION</v>
          </cell>
          <cell r="F3032">
            <v>0.27879999999999999</v>
          </cell>
          <cell r="G3032" t="str">
            <v/>
          </cell>
        </row>
        <row r="3033">
          <cell r="A3033" t="str">
            <v>IMPREVISTOS</v>
          </cell>
          <cell r="F3033" t="str">
            <v/>
          </cell>
          <cell r="G3033" t="str">
            <v/>
          </cell>
        </row>
        <row r="3034">
          <cell r="A3034" t="str">
            <v>UTILIDADES</v>
          </cell>
          <cell r="F3034">
            <v>0.05</v>
          </cell>
          <cell r="G3034" t="str">
            <v/>
          </cell>
        </row>
        <row r="3035">
          <cell r="A3035" t="str">
            <v>TOTAL COSTO INDIRECTO</v>
          </cell>
          <cell r="F3035">
            <v>0.32879999999999998</v>
          </cell>
          <cell r="G3035" t="str">
            <v/>
          </cell>
        </row>
        <row r="3037">
          <cell r="A3037" t="str">
            <v>PRECIO UNITARIO TOTAL APROXIMADO AL PESO</v>
          </cell>
          <cell r="G3037" t="str">
            <v/>
          </cell>
        </row>
        <row r="3039">
          <cell r="B3039" t="str">
            <v xml:space="preserve">RESPONSABLE: JOSE ENRIQUE CASTRO CASTRO </v>
          </cell>
        </row>
        <row r="3040">
          <cell r="B3040" t="str">
            <v xml:space="preserve">SECRETARIO DE PLANEACION </v>
          </cell>
        </row>
        <row r="3041">
          <cell r="B3041" t="str">
            <v xml:space="preserve">SECRETARIA DE PLANEACION </v>
          </cell>
        </row>
        <row r="3042">
          <cell r="B3042" t="str">
            <v/>
          </cell>
          <cell r="D3042" t="str">
            <v>FIRMA RESPONSABLE</v>
          </cell>
        </row>
        <row r="3043">
          <cell r="A3043" t="str">
            <v>DEPARTAMENTO DE ANTIOQUIA</v>
          </cell>
          <cell r="F3043" t="str">
            <v/>
          </cell>
        </row>
        <row r="3044">
          <cell r="A3044" t="str">
            <v>MUNICIPIO DE MONTEBELLO</v>
          </cell>
        </row>
        <row r="3045">
          <cell r="A3045" t="str">
            <v>PROYECTO: Mantenimiento y Mejoramiento de Vías Terciarias en los Municipios de Montebello y Santa Barbara</v>
          </cell>
        </row>
        <row r="3047">
          <cell r="A3047" t="str">
            <v>ANÁLISIS DE PRECIOS UNITARIOS</v>
          </cell>
        </row>
        <row r="3049">
          <cell r="A3049" t="str">
            <v>ITEM DE PAGO</v>
          </cell>
          <cell r="B3049" t="str">
            <v>DESCRIPCIÓN</v>
          </cell>
          <cell r="E3049" t="str">
            <v>UNIDAD</v>
          </cell>
          <cell r="F3049" t="str">
            <v>CANTIDAD</v>
          </cell>
          <cell r="G3049" t="str">
            <v>COSTO DIRECTO</v>
          </cell>
        </row>
        <row r="3050">
          <cell r="B3050" t="str">
            <v/>
          </cell>
          <cell r="E3050" t="str">
            <v/>
          </cell>
          <cell r="F3050" t="str">
            <v/>
          </cell>
          <cell r="G3050" t="str">
            <v/>
          </cell>
        </row>
        <row r="3052">
          <cell r="A3052" t="str">
            <v>1. COSTOS DIRECTOS</v>
          </cell>
        </row>
        <row r="3054">
          <cell r="A3054" t="str">
            <v>I. EQUIPO</v>
          </cell>
        </row>
        <row r="3055">
          <cell r="A3055" t="str">
            <v>CÓDIGO</v>
          </cell>
          <cell r="B3055" t="str">
            <v>DESCRIPCIÓN</v>
          </cell>
          <cell r="D3055" t="str">
            <v>UNIDAD</v>
          </cell>
          <cell r="E3055" t="str">
            <v>TARIFA</v>
          </cell>
          <cell r="F3055" t="str">
            <v>RENDIMIENTO</v>
          </cell>
          <cell r="G3055" t="str">
            <v>VR. UNITARIO</v>
          </cell>
        </row>
        <row r="3056">
          <cell r="A3056" t="str">
            <v/>
          </cell>
          <cell r="D3056" t="str">
            <v/>
          </cell>
          <cell r="E3056" t="str">
            <v/>
          </cell>
          <cell r="G3056" t="str">
            <v/>
          </cell>
        </row>
        <row r="3057">
          <cell r="A3057" t="str">
            <v/>
          </cell>
          <cell r="D3057" t="str">
            <v/>
          </cell>
          <cell r="E3057" t="str">
            <v/>
          </cell>
          <cell r="G3057" t="str">
            <v/>
          </cell>
        </row>
        <row r="3058">
          <cell r="A3058" t="str">
            <v/>
          </cell>
          <cell r="D3058" t="str">
            <v/>
          </cell>
          <cell r="E3058" t="str">
            <v/>
          </cell>
          <cell r="G3058" t="str">
            <v/>
          </cell>
        </row>
        <row r="3059">
          <cell r="A3059" t="str">
            <v/>
          </cell>
          <cell r="D3059" t="str">
            <v/>
          </cell>
          <cell r="E3059" t="str">
            <v/>
          </cell>
          <cell r="G3059" t="str">
            <v/>
          </cell>
        </row>
        <row r="3060">
          <cell r="A3060" t="str">
            <v/>
          </cell>
          <cell r="D3060" t="str">
            <v/>
          </cell>
          <cell r="E3060" t="str">
            <v/>
          </cell>
          <cell r="G3060" t="str">
            <v/>
          </cell>
        </row>
        <row r="3061">
          <cell r="A3061" t="str">
            <v/>
          </cell>
          <cell r="D3061" t="str">
            <v/>
          </cell>
          <cell r="E3061" t="str">
            <v/>
          </cell>
          <cell r="G3061" t="str">
            <v/>
          </cell>
        </row>
        <row r="3062">
          <cell r="A3062" t="str">
            <v/>
          </cell>
          <cell r="B3062" t="str">
            <v/>
          </cell>
          <cell r="D3062" t="str">
            <v/>
          </cell>
          <cell r="E3062" t="str">
            <v/>
          </cell>
          <cell r="F3062" t="str">
            <v/>
          </cell>
          <cell r="G3062" t="str">
            <v/>
          </cell>
        </row>
        <row r="3063">
          <cell r="F3063" t="str">
            <v>SUBTOTAL</v>
          </cell>
          <cell r="G3063" t="str">
            <v/>
          </cell>
        </row>
        <row r="3065">
          <cell r="A3065" t="str">
            <v>II. MATERIALES</v>
          </cell>
        </row>
        <row r="3066">
          <cell r="A3066" t="str">
            <v>CÓDIGO</v>
          </cell>
          <cell r="B3066" t="str">
            <v>DESCRIPCIÓN</v>
          </cell>
          <cell r="C3066" t="str">
            <v>UNIDAD</v>
          </cell>
          <cell r="D3066" t="str">
            <v>CANTIDAD</v>
          </cell>
          <cell r="E3066" t="str">
            <v>DESP.</v>
          </cell>
          <cell r="F3066" t="str">
            <v>PRECIO UNIT.</v>
          </cell>
          <cell r="G3066" t="str">
            <v>VR. UNITARIO</v>
          </cell>
        </row>
        <row r="3067">
          <cell r="A3067" t="str">
            <v/>
          </cell>
          <cell r="C3067" t="str">
            <v/>
          </cell>
          <cell r="F3067" t="str">
            <v/>
          </cell>
          <cell r="G3067" t="str">
            <v/>
          </cell>
        </row>
        <row r="3068">
          <cell r="A3068" t="str">
            <v/>
          </cell>
          <cell r="C3068" t="str">
            <v/>
          </cell>
          <cell r="F3068" t="str">
            <v/>
          </cell>
          <cell r="G3068" t="str">
            <v/>
          </cell>
        </row>
        <row r="3069">
          <cell r="A3069" t="str">
            <v/>
          </cell>
          <cell r="C3069" t="str">
            <v/>
          </cell>
          <cell r="F3069" t="str">
            <v/>
          </cell>
          <cell r="G3069" t="str">
            <v/>
          </cell>
        </row>
        <row r="3070">
          <cell r="A3070" t="str">
            <v/>
          </cell>
          <cell r="C3070" t="str">
            <v/>
          </cell>
          <cell r="F3070" t="str">
            <v/>
          </cell>
          <cell r="G3070" t="str">
            <v/>
          </cell>
        </row>
        <row r="3071">
          <cell r="A3071" t="str">
            <v/>
          </cell>
          <cell r="C3071" t="str">
            <v/>
          </cell>
          <cell r="F3071" t="str">
            <v/>
          </cell>
          <cell r="G3071" t="str">
            <v/>
          </cell>
        </row>
        <row r="3072">
          <cell r="A3072" t="str">
            <v/>
          </cell>
          <cell r="C3072" t="str">
            <v/>
          </cell>
          <cell r="F3072" t="str">
            <v/>
          </cell>
          <cell r="G3072" t="str">
            <v/>
          </cell>
        </row>
        <row r="3073">
          <cell r="A3073" t="str">
            <v/>
          </cell>
          <cell r="C3073" t="str">
            <v/>
          </cell>
          <cell r="F3073" t="str">
            <v/>
          </cell>
          <cell r="G3073" t="str">
            <v/>
          </cell>
        </row>
        <row r="3074">
          <cell r="A3074" t="str">
            <v/>
          </cell>
          <cell r="C3074" t="str">
            <v/>
          </cell>
          <cell r="F3074" t="str">
            <v/>
          </cell>
          <cell r="G3074" t="str">
            <v/>
          </cell>
        </row>
        <row r="3075">
          <cell r="A3075" t="str">
            <v/>
          </cell>
          <cell r="C3075" t="str">
            <v/>
          </cell>
          <cell r="F3075" t="str">
            <v/>
          </cell>
          <cell r="G3075" t="str">
            <v/>
          </cell>
        </row>
        <row r="3076">
          <cell r="A3076" t="str">
            <v/>
          </cell>
          <cell r="C3076" t="str">
            <v/>
          </cell>
          <cell r="F3076" t="str">
            <v/>
          </cell>
          <cell r="G3076" t="str">
            <v/>
          </cell>
        </row>
        <row r="3077">
          <cell r="A3077" t="str">
            <v/>
          </cell>
          <cell r="C3077" t="str">
            <v/>
          </cell>
          <cell r="F3077" t="str">
            <v/>
          </cell>
          <cell r="G3077" t="str">
            <v/>
          </cell>
        </row>
        <row r="3078">
          <cell r="A3078" t="str">
            <v/>
          </cell>
          <cell r="C3078" t="str">
            <v/>
          </cell>
          <cell r="F3078" t="str">
            <v/>
          </cell>
          <cell r="G3078" t="str">
            <v/>
          </cell>
        </row>
        <row r="3079">
          <cell r="A3079" t="str">
            <v/>
          </cell>
          <cell r="C3079" t="str">
            <v/>
          </cell>
          <cell r="F3079" t="str">
            <v/>
          </cell>
          <cell r="G3079" t="str">
            <v/>
          </cell>
        </row>
        <row r="3080">
          <cell r="A3080" t="str">
            <v/>
          </cell>
          <cell r="C3080" t="str">
            <v/>
          </cell>
          <cell r="F3080" t="str">
            <v/>
          </cell>
          <cell r="G3080" t="str">
            <v/>
          </cell>
        </row>
        <row r="3081">
          <cell r="F3081" t="str">
            <v>SUBTOTAL</v>
          </cell>
          <cell r="G3081" t="str">
            <v/>
          </cell>
        </row>
        <row r="3083">
          <cell r="A3083" t="str">
            <v>III. TRANSPORTES</v>
          </cell>
        </row>
        <row r="3084">
          <cell r="A3084" t="str">
            <v>CÓDIGO</v>
          </cell>
          <cell r="B3084" t="str">
            <v>DESCRIPCIÓN</v>
          </cell>
          <cell r="C3084" t="str">
            <v>TIPO</v>
          </cell>
          <cell r="D3084" t="str">
            <v>VOLUMEN/PESO</v>
          </cell>
          <cell r="E3084" t="str">
            <v>DISTANCIA</v>
          </cell>
          <cell r="F3084" t="str">
            <v>TARIFA</v>
          </cell>
          <cell r="G3084" t="str">
            <v>VR. UNITARIO</v>
          </cell>
        </row>
        <row r="3085">
          <cell r="A3085" t="str">
            <v/>
          </cell>
          <cell r="E3085" t="str">
            <v/>
          </cell>
          <cell r="F3085" t="str">
            <v/>
          </cell>
          <cell r="G3085" t="str">
            <v/>
          </cell>
        </row>
        <row r="3086">
          <cell r="A3086" t="str">
            <v/>
          </cell>
          <cell r="E3086" t="str">
            <v/>
          </cell>
          <cell r="F3086" t="str">
            <v/>
          </cell>
          <cell r="G3086" t="str">
            <v/>
          </cell>
        </row>
        <row r="3087">
          <cell r="A3087" t="str">
            <v/>
          </cell>
          <cell r="E3087" t="str">
            <v/>
          </cell>
          <cell r="F3087" t="str">
            <v/>
          </cell>
          <cell r="G3087" t="str">
            <v/>
          </cell>
        </row>
        <row r="3088">
          <cell r="F3088" t="str">
            <v>SUBTOTAL</v>
          </cell>
          <cell r="G3088" t="str">
            <v/>
          </cell>
        </row>
        <row r="3090">
          <cell r="A3090" t="str">
            <v>IV. MANO DE OBRA</v>
          </cell>
        </row>
        <row r="3091">
          <cell r="A3091" t="str">
            <v>CÓDIGO</v>
          </cell>
          <cell r="B3091" t="str">
            <v>CARGOS PERSONAL</v>
          </cell>
          <cell r="D3091" t="str">
            <v>CANTIDAD</v>
          </cell>
          <cell r="E3091" t="str">
            <v>JORNAL TOTAL</v>
          </cell>
          <cell r="F3091" t="str">
            <v>RENDIMIENTO</v>
          </cell>
          <cell r="G3091" t="str">
            <v>VR. UNITARIO</v>
          </cell>
        </row>
        <row r="3092">
          <cell r="A3092" t="str">
            <v/>
          </cell>
          <cell r="E3092" t="str">
            <v/>
          </cell>
          <cell r="G3092" t="str">
            <v/>
          </cell>
        </row>
        <row r="3093">
          <cell r="A3093" t="str">
            <v/>
          </cell>
          <cell r="E3093" t="str">
            <v/>
          </cell>
          <cell r="F3093" t="str">
            <v/>
          </cell>
          <cell r="G3093" t="str">
            <v/>
          </cell>
        </row>
        <row r="3094">
          <cell r="A3094" t="str">
            <v/>
          </cell>
          <cell r="E3094" t="str">
            <v/>
          </cell>
          <cell r="F3094" t="str">
            <v/>
          </cell>
          <cell r="G3094" t="str">
            <v/>
          </cell>
        </row>
        <row r="3095">
          <cell r="A3095" t="str">
            <v/>
          </cell>
          <cell r="E3095" t="str">
            <v/>
          </cell>
          <cell r="F3095" t="str">
            <v/>
          </cell>
          <cell r="G3095" t="str">
            <v/>
          </cell>
        </row>
        <row r="3096">
          <cell r="F3096" t="str">
            <v>SUBTOTAL</v>
          </cell>
          <cell r="G3096" t="str">
            <v/>
          </cell>
        </row>
        <row r="3098">
          <cell r="A3098" t="str">
            <v>V. SERVICIOS</v>
          </cell>
        </row>
        <row r="3099">
          <cell r="A3099" t="str">
            <v>CÓDIGO</v>
          </cell>
          <cell r="B3099" t="str">
            <v>DESCRIPCIÓN</v>
          </cell>
          <cell r="D3099" t="str">
            <v>UNIDAD</v>
          </cell>
          <cell r="E3099" t="str">
            <v>CANTIDAD</v>
          </cell>
          <cell r="F3099" t="str">
            <v>PRECIO UNIT.</v>
          </cell>
          <cell r="G3099" t="str">
            <v>VR. UNITARIO</v>
          </cell>
        </row>
        <row r="3100">
          <cell r="A3100" t="str">
            <v/>
          </cell>
          <cell r="D3100" t="str">
            <v/>
          </cell>
          <cell r="F3100" t="str">
            <v/>
          </cell>
          <cell r="G3100" t="str">
            <v/>
          </cell>
        </row>
        <row r="3101">
          <cell r="A3101" t="str">
            <v/>
          </cell>
          <cell r="D3101" t="str">
            <v/>
          </cell>
          <cell r="F3101" t="str">
            <v/>
          </cell>
          <cell r="G3101" t="str">
            <v/>
          </cell>
        </row>
        <row r="3102">
          <cell r="A3102" t="str">
            <v/>
          </cell>
          <cell r="D3102" t="str">
            <v/>
          </cell>
          <cell r="F3102" t="str">
            <v/>
          </cell>
          <cell r="G3102" t="str">
            <v/>
          </cell>
        </row>
        <row r="3103">
          <cell r="F3103" t="str">
            <v>SUBTOTAL</v>
          </cell>
          <cell r="G3103" t="str">
            <v/>
          </cell>
        </row>
        <row r="3105">
          <cell r="A3105" t="str">
            <v>TOTAL COSTO DIRECTO</v>
          </cell>
          <cell r="G3105" t="str">
            <v/>
          </cell>
        </row>
        <row r="3107">
          <cell r="A3107" t="str">
            <v>2. COSTOS INDIRECTOS</v>
          </cell>
        </row>
        <row r="3109">
          <cell r="A3109" t="str">
            <v>DESCRIPCIÓN</v>
          </cell>
          <cell r="F3109" t="str">
            <v>PORCENTAJE</v>
          </cell>
          <cell r="G3109" t="str">
            <v>VALOR TOTAL</v>
          </cell>
        </row>
        <row r="3110">
          <cell r="A3110" t="str">
            <v>ADMINISTRACION</v>
          </cell>
          <cell r="F3110">
            <v>0.27879999999999999</v>
          </cell>
          <cell r="G3110" t="str">
            <v/>
          </cell>
        </row>
        <row r="3111">
          <cell r="A3111" t="str">
            <v>IMPREVISTOS</v>
          </cell>
          <cell r="F3111" t="str">
            <v/>
          </cell>
          <cell r="G3111" t="str">
            <v/>
          </cell>
        </row>
        <row r="3112">
          <cell r="A3112" t="str">
            <v>UTILIDADES</v>
          </cell>
          <cell r="F3112">
            <v>0.05</v>
          </cell>
          <cell r="G3112" t="str">
            <v/>
          </cell>
        </row>
        <row r="3113">
          <cell r="A3113" t="str">
            <v>TOTAL COSTO INDIRECTO</v>
          </cell>
          <cell r="F3113">
            <v>0.32879999999999998</v>
          </cell>
          <cell r="G3113" t="str">
            <v/>
          </cell>
        </row>
        <row r="3115">
          <cell r="A3115" t="str">
            <v>PRECIO UNITARIO TOTAL APROXIMADO AL PESO</v>
          </cell>
          <cell r="G3115" t="str">
            <v/>
          </cell>
        </row>
        <row r="3117">
          <cell r="B3117" t="str">
            <v xml:space="preserve">RESPONSABLE: JOSE ENRIQUE CASTRO CASTRO </v>
          </cell>
        </row>
        <row r="3118">
          <cell r="B3118" t="str">
            <v xml:space="preserve">SECRETARIO DE PLANEACION </v>
          </cell>
        </row>
        <row r="3119">
          <cell r="B3119" t="str">
            <v xml:space="preserve">SECRETARIA DE PLANEACION </v>
          </cell>
        </row>
        <row r="3120">
          <cell r="B3120" t="str">
            <v/>
          </cell>
          <cell r="D3120" t="str">
            <v>FIRMA RESPONSABLE</v>
          </cell>
        </row>
        <row r="3121">
          <cell r="A3121" t="str">
            <v>DEPARTAMENTO DE ANTIOQUIA</v>
          </cell>
          <cell r="F3121" t="str">
            <v/>
          </cell>
        </row>
        <row r="3122">
          <cell r="A3122" t="str">
            <v>MUNICIPIO DE MONTEBELLO</v>
          </cell>
        </row>
        <row r="3123">
          <cell r="A3123" t="str">
            <v>PROYECTO: Mantenimiento y Mejoramiento de Vías Terciarias en los Municipios de Montebello y Santa Barbara</v>
          </cell>
        </row>
        <row r="3125">
          <cell r="A3125" t="str">
            <v>ANÁLISIS DE PRECIOS UNITARIOS</v>
          </cell>
        </row>
        <row r="3127">
          <cell r="A3127" t="str">
            <v>ITEM DE PAGO</v>
          </cell>
          <cell r="B3127" t="str">
            <v>DESCRIPCIÓN</v>
          </cell>
          <cell r="E3127" t="str">
            <v>UNIDAD</v>
          </cell>
          <cell r="F3127" t="str">
            <v>CANTIDAD</v>
          </cell>
          <cell r="G3127" t="str">
            <v>COSTO DIRECTO</v>
          </cell>
        </row>
        <row r="3128">
          <cell r="B3128" t="str">
            <v/>
          </cell>
          <cell r="E3128" t="str">
            <v/>
          </cell>
          <cell r="F3128" t="str">
            <v/>
          </cell>
          <cell r="G3128" t="str">
            <v/>
          </cell>
        </row>
        <row r="3130">
          <cell r="A3130" t="str">
            <v>1. COSTOS DIRECTOS</v>
          </cell>
        </row>
        <row r="3132">
          <cell r="A3132" t="str">
            <v>I. EQUIPO</v>
          </cell>
        </row>
        <row r="3133">
          <cell r="A3133" t="str">
            <v>CÓDIGO</v>
          </cell>
          <cell r="B3133" t="str">
            <v>DESCRIPCIÓN</v>
          </cell>
          <cell r="D3133" t="str">
            <v>UNIDAD</v>
          </cell>
          <cell r="E3133" t="str">
            <v>TARIFA</v>
          </cell>
          <cell r="F3133" t="str">
            <v>RENDIMIENTO</v>
          </cell>
          <cell r="G3133" t="str">
            <v>VR. UNITARIO</v>
          </cell>
        </row>
        <row r="3134">
          <cell r="A3134" t="str">
            <v/>
          </cell>
          <cell r="D3134" t="str">
            <v/>
          </cell>
          <cell r="E3134" t="str">
            <v/>
          </cell>
          <cell r="G3134" t="str">
            <v/>
          </cell>
        </row>
        <row r="3135">
          <cell r="A3135" t="str">
            <v/>
          </cell>
          <cell r="D3135" t="str">
            <v/>
          </cell>
          <cell r="E3135" t="str">
            <v/>
          </cell>
          <cell r="G3135" t="str">
            <v/>
          </cell>
        </row>
        <row r="3136">
          <cell r="A3136" t="str">
            <v/>
          </cell>
          <cell r="D3136" t="str">
            <v/>
          </cell>
          <cell r="E3136" t="str">
            <v/>
          </cell>
          <cell r="G3136" t="str">
            <v/>
          </cell>
        </row>
        <row r="3137">
          <cell r="A3137" t="str">
            <v/>
          </cell>
          <cell r="D3137" t="str">
            <v/>
          </cell>
          <cell r="E3137" t="str">
            <v/>
          </cell>
          <cell r="G3137" t="str">
            <v/>
          </cell>
        </row>
        <row r="3138">
          <cell r="A3138" t="str">
            <v/>
          </cell>
          <cell r="D3138" t="str">
            <v/>
          </cell>
          <cell r="E3138" t="str">
            <v/>
          </cell>
          <cell r="G3138" t="str">
            <v/>
          </cell>
        </row>
        <row r="3139">
          <cell r="A3139" t="str">
            <v/>
          </cell>
          <cell r="D3139" t="str">
            <v/>
          </cell>
          <cell r="E3139" t="str">
            <v/>
          </cell>
          <cell r="G3139" t="str">
            <v/>
          </cell>
        </row>
        <row r="3140">
          <cell r="A3140" t="str">
            <v/>
          </cell>
          <cell r="B3140" t="str">
            <v/>
          </cell>
          <cell r="D3140" t="str">
            <v/>
          </cell>
          <cell r="E3140" t="str">
            <v/>
          </cell>
          <cell r="F3140" t="str">
            <v/>
          </cell>
          <cell r="G3140" t="str">
            <v/>
          </cell>
        </row>
        <row r="3141">
          <cell r="F3141" t="str">
            <v>SUBTOTAL</v>
          </cell>
          <cell r="G3141" t="str">
            <v/>
          </cell>
        </row>
        <row r="3143">
          <cell r="A3143" t="str">
            <v>II. MATERIALES</v>
          </cell>
        </row>
        <row r="3144">
          <cell r="A3144" t="str">
            <v>CÓDIGO</v>
          </cell>
          <cell r="B3144" t="str">
            <v>DESCRIPCIÓN</v>
          </cell>
          <cell r="C3144" t="str">
            <v>UNIDAD</v>
          </cell>
          <cell r="D3144" t="str">
            <v>CANTIDAD</v>
          </cell>
          <cell r="E3144" t="str">
            <v>DESP.</v>
          </cell>
          <cell r="F3144" t="str">
            <v>PRECIO UNIT.</v>
          </cell>
          <cell r="G3144" t="str">
            <v>VR. UNITARIO</v>
          </cell>
        </row>
        <row r="3145">
          <cell r="A3145" t="str">
            <v/>
          </cell>
          <cell r="C3145" t="str">
            <v/>
          </cell>
          <cell r="F3145" t="str">
            <v/>
          </cell>
          <cell r="G3145" t="str">
            <v/>
          </cell>
        </row>
        <row r="3146">
          <cell r="A3146" t="str">
            <v/>
          </cell>
          <cell r="C3146" t="str">
            <v/>
          </cell>
          <cell r="F3146" t="str">
            <v/>
          </cell>
          <cell r="G3146" t="str">
            <v/>
          </cell>
        </row>
        <row r="3147">
          <cell r="A3147" t="str">
            <v/>
          </cell>
          <cell r="C3147" t="str">
            <v/>
          </cell>
          <cell r="F3147" t="str">
            <v/>
          </cell>
          <cell r="G3147" t="str">
            <v/>
          </cell>
        </row>
        <row r="3148">
          <cell r="A3148" t="str">
            <v/>
          </cell>
          <cell r="C3148" t="str">
            <v/>
          </cell>
          <cell r="F3148" t="str">
            <v/>
          </cell>
          <cell r="G3148" t="str">
            <v/>
          </cell>
        </row>
        <row r="3149">
          <cell r="A3149" t="str">
            <v/>
          </cell>
          <cell r="C3149" t="str">
            <v/>
          </cell>
          <cell r="F3149" t="str">
            <v/>
          </cell>
          <cell r="G3149" t="str">
            <v/>
          </cell>
        </row>
        <row r="3150">
          <cell r="A3150" t="str">
            <v/>
          </cell>
          <cell r="C3150" t="str">
            <v/>
          </cell>
          <cell r="F3150" t="str">
            <v/>
          </cell>
          <cell r="G3150" t="str">
            <v/>
          </cell>
        </row>
        <row r="3151">
          <cell r="A3151" t="str">
            <v/>
          </cell>
          <cell r="C3151" t="str">
            <v/>
          </cell>
          <cell r="F3151" t="str">
            <v/>
          </cell>
          <cell r="G3151" t="str">
            <v/>
          </cell>
        </row>
        <row r="3152">
          <cell r="A3152" t="str">
            <v/>
          </cell>
          <cell r="C3152" t="str">
            <v/>
          </cell>
          <cell r="F3152" t="str">
            <v/>
          </cell>
          <cell r="G3152" t="str">
            <v/>
          </cell>
        </row>
        <row r="3153">
          <cell r="A3153" t="str">
            <v/>
          </cell>
          <cell r="C3153" t="str">
            <v/>
          </cell>
          <cell r="F3153" t="str">
            <v/>
          </cell>
          <cell r="G3153" t="str">
            <v/>
          </cell>
        </row>
        <row r="3154">
          <cell r="A3154" t="str">
            <v/>
          </cell>
          <cell r="C3154" t="str">
            <v/>
          </cell>
          <cell r="F3154" t="str">
            <v/>
          </cell>
          <cell r="G3154" t="str">
            <v/>
          </cell>
        </row>
        <row r="3155">
          <cell r="A3155" t="str">
            <v/>
          </cell>
          <cell r="C3155" t="str">
            <v/>
          </cell>
          <cell r="F3155" t="str">
            <v/>
          </cell>
          <cell r="G3155" t="str">
            <v/>
          </cell>
        </row>
        <row r="3156">
          <cell r="A3156" t="str">
            <v/>
          </cell>
          <cell r="C3156" t="str">
            <v/>
          </cell>
          <cell r="F3156" t="str">
            <v/>
          </cell>
          <cell r="G3156" t="str">
            <v/>
          </cell>
        </row>
        <row r="3157">
          <cell r="A3157" t="str">
            <v/>
          </cell>
          <cell r="C3157" t="str">
            <v/>
          </cell>
          <cell r="F3157" t="str">
            <v/>
          </cell>
          <cell r="G3157" t="str">
            <v/>
          </cell>
        </row>
        <row r="3158">
          <cell r="A3158" t="str">
            <v/>
          </cell>
          <cell r="C3158" t="str">
            <v/>
          </cell>
          <cell r="F3158" t="str">
            <v/>
          </cell>
          <cell r="G3158" t="str">
            <v/>
          </cell>
        </row>
        <row r="3159">
          <cell r="F3159" t="str">
            <v>SUBTOTAL</v>
          </cell>
          <cell r="G3159" t="str">
            <v/>
          </cell>
        </row>
        <row r="3161">
          <cell r="A3161" t="str">
            <v>III. TRANSPORTES</v>
          </cell>
        </row>
        <row r="3162">
          <cell r="A3162" t="str">
            <v>CÓDIGO</v>
          </cell>
          <cell r="B3162" t="str">
            <v>DESCRIPCIÓN</v>
          </cell>
          <cell r="C3162" t="str">
            <v>TIPO</v>
          </cell>
          <cell r="D3162" t="str">
            <v>VOLUMEN/PESO</v>
          </cell>
          <cell r="E3162" t="str">
            <v>DISTANCIA</v>
          </cell>
          <cell r="F3162" t="str">
            <v>TARIFA</v>
          </cell>
          <cell r="G3162" t="str">
            <v>VR. UNITARIO</v>
          </cell>
        </row>
        <row r="3163">
          <cell r="A3163" t="str">
            <v/>
          </cell>
          <cell r="E3163" t="str">
            <v/>
          </cell>
          <cell r="F3163" t="str">
            <v/>
          </cell>
          <cell r="G3163" t="str">
            <v/>
          </cell>
        </row>
        <row r="3164">
          <cell r="A3164" t="str">
            <v/>
          </cell>
          <cell r="E3164" t="str">
            <v/>
          </cell>
          <cell r="F3164" t="str">
            <v/>
          </cell>
          <cell r="G3164" t="str">
            <v/>
          </cell>
        </row>
        <row r="3165">
          <cell r="A3165" t="str">
            <v/>
          </cell>
          <cell r="E3165" t="str">
            <v/>
          </cell>
          <cell r="F3165" t="str">
            <v/>
          </cell>
          <cell r="G3165" t="str">
            <v/>
          </cell>
        </row>
        <row r="3166">
          <cell r="F3166" t="str">
            <v>SUBTOTAL</v>
          </cell>
          <cell r="G3166" t="str">
            <v/>
          </cell>
        </row>
        <row r="3168">
          <cell r="A3168" t="str">
            <v>IV. MANO DE OBRA</v>
          </cell>
        </row>
        <row r="3169">
          <cell r="A3169" t="str">
            <v>CÓDIGO</v>
          </cell>
          <cell r="B3169" t="str">
            <v>CARGOS PERSONAL</v>
          </cell>
          <cell r="D3169" t="str">
            <v>CANTIDAD</v>
          </cell>
          <cell r="E3169" t="str">
            <v>JORNAL TOTAL</v>
          </cell>
          <cell r="F3169" t="str">
            <v>RENDIMIENTO</v>
          </cell>
          <cell r="G3169" t="str">
            <v>VR. UNITARIO</v>
          </cell>
        </row>
        <row r="3170">
          <cell r="A3170" t="str">
            <v/>
          </cell>
          <cell r="E3170" t="str">
            <v/>
          </cell>
          <cell r="G3170" t="str">
            <v/>
          </cell>
        </row>
        <row r="3171">
          <cell r="A3171" t="str">
            <v/>
          </cell>
          <cell r="E3171" t="str">
            <v/>
          </cell>
          <cell r="F3171" t="str">
            <v/>
          </cell>
          <cell r="G3171" t="str">
            <v/>
          </cell>
        </row>
        <row r="3172">
          <cell r="A3172" t="str">
            <v/>
          </cell>
          <cell r="E3172" t="str">
            <v/>
          </cell>
          <cell r="F3172" t="str">
            <v/>
          </cell>
          <cell r="G3172" t="str">
            <v/>
          </cell>
        </row>
        <row r="3173">
          <cell r="A3173" t="str">
            <v/>
          </cell>
          <cell r="E3173" t="str">
            <v/>
          </cell>
          <cell r="F3173" t="str">
            <v/>
          </cell>
          <cell r="G3173" t="str">
            <v/>
          </cell>
        </row>
        <row r="3174">
          <cell r="F3174" t="str">
            <v>SUBTOTAL</v>
          </cell>
          <cell r="G3174" t="str">
            <v/>
          </cell>
        </row>
        <row r="3176">
          <cell r="A3176" t="str">
            <v>V. SERVICIOS</v>
          </cell>
        </row>
        <row r="3177">
          <cell r="A3177" t="str">
            <v>CÓDIGO</v>
          </cell>
          <cell r="B3177" t="str">
            <v>DESCRIPCIÓN</v>
          </cell>
          <cell r="D3177" t="str">
            <v>UNIDAD</v>
          </cell>
          <cell r="E3177" t="str">
            <v>CANTIDAD</v>
          </cell>
          <cell r="F3177" t="str">
            <v>PRECIO UNIT.</v>
          </cell>
          <cell r="G3177" t="str">
            <v>VR. UNITARIO</v>
          </cell>
        </row>
        <row r="3178">
          <cell r="A3178" t="str">
            <v/>
          </cell>
          <cell r="D3178" t="str">
            <v/>
          </cell>
          <cell r="F3178" t="str">
            <v/>
          </cell>
          <cell r="G3178" t="str">
            <v/>
          </cell>
        </row>
        <row r="3179">
          <cell r="A3179" t="str">
            <v/>
          </cell>
          <cell r="D3179" t="str">
            <v/>
          </cell>
          <cell r="F3179" t="str">
            <v/>
          </cell>
          <cell r="G3179" t="str">
            <v/>
          </cell>
        </row>
        <row r="3180">
          <cell r="A3180" t="str">
            <v/>
          </cell>
          <cell r="D3180" t="str">
            <v/>
          </cell>
          <cell r="F3180" t="str">
            <v/>
          </cell>
          <cell r="G3180" t="str">
            <v/>
          </cell>
        </row>
        <row r="3181">
          <cell r="F3181" t="str">
            <v>SUBTOTAL</v>
          </cell>
          <cell r="G3181" t="str">
            <v/>
          </cell>
        </row>
        <row r="3183">
          <cell r="A3183" t="str">
            <v>TOTAL COSTO DIRECTO</v>
          </cell>
          <cell r="G3183" t="str">
            <v/>
          </cell>
        </row>
        <row r="3185">
          <cell r="A3185" t="str">
            <v>2. COSTOS INDIRECTOS</v>
          </cell>
        </row>
        <row r="3187">
          <cell r="A3187" t="str">
            <v>DESCRIPCIÓN</v>
          </cell>
          <cell r="F3187" t="str">
            <v>PORCENTAJE</v>
          </cell>
          <cell r="G3187" t="str">
            <v>VALOR TOTAL</v>
          </cell>
        </row>
        <row r="3188">
          <cell r="A3188" t="str">
            <v>ADMINISTRACION</v>
          </cell>
          <cell r="F3188">
            <v>0.27879999999999999</v>
          </cell>
          <cell r="G3188" t="str">
            <v/>
          </cell>
        </row>
        <row r="3189">
          <cell r="A3189" t="str">
            <v>IMPREVISTOS</v>
          </cell>
          <cell r="F3189" t="str">
            <v/>
          </cell>
          <cell r="G3189" t="str">
            <v/>
          </cell>
        </row>
        <row r="3190">
          <cell r="A3190" t="str">
            <v>UTILIDADES</v>
          </cell>
          <cell r="F3190">
            <v>0.05</v>
          </cell>
          <cell r="G3190" t="str">
            <v/>
          </cell>
        </row>
        <row r="3191">
          <cell r="A3191" t="str">
            <v>TOTAL COSTO INDIRECTO</v>
          </cell>
          <cell r="F3191">
            <v>0.32879999999999998</v>
          </cell>
          <cell r="G3191" t="str">
            <v/>
          </cell>
        </row>
        <row r="3193">
          <cell r="A3193" t="str">
            <v>PRECIO UNITARIO TOTAL APROXIMADO AL PESO</v>
          </cell>
          <cell r="G3193" t="str">
            <v/>
          </cell>
        </row>
        <row r="3195">
          <cell r="B3195" t="str">
            <v xml:space="preserve">RESPONSABLE: JOSE ENRIQUE CASTRO CASTRO </v>
          </cell>
        </row>
        <row r="3196">
          <cell r="B3196" t="str">
            <v xml:space="preserve">SECRETARIO DE PLANEACION </v>
          </cell>
        </row>
        <row r="3197">
          <cell r="B3197" t="str">
            <v xml:space="preserve">SECRETARIA DE PLANEACION </v>
          </cell>
        </row>
        <row r="3198">
          <cell r="B3198" t="str">
            <v/>
          </cell>
          <cell r="D3198" t="str">
            <v>FIRMA RESPONSABLE</v>
          </cell>
        </row>
        <row r="3199">
          <cell r="A3199" t="str">
            <v>DEPARTAMENTO DE ANTIOQUIA</v>
          </cell>
          <cell r="F3199" t="str">
            <v/>
          </cell>
        </row>
        <row r="3200">
          <cell r="A3200" t="str">
            <v>MUNICIPIO DE MONTEBELLO</v>
          </cell>
        </row>
        <row r="3201">
          <cell r="A3201" t="str">
            <v>PROYECTO: Mantenimiento y Mejoramiento de Vías Terciarias en los Municipios de Montebello y Santa Barbara</v>
          </cell>
        </row>
        <row r="3203">
          <cell r="A3203" t="str">
            <v>ANÁLISIS DE PRECIOS UNITARIOS</v>
          </cell>
        </row>
        <row r="3205">
          <cell r="A3205" t="str">
            <v>ITEM DE PAGO</v>
          </cell>
          <cell r="B3205" t="str">
            <v>DESCRIPCIÓN</v>
          </cell>
          <cell r="E3205" t="str">
            <v>UNIDAD</v>
          </cell>
          <cell r="F3205" t="str">
            <v>CANTIDAD</v>
          </cell>
          <cell r="G3205" t="str">
            <v>COSTO DIRECTO</v>
          </cell>
        </row>
        <row r="3206">
          <cell r="B3206" t="str">
            <v/>
          </cell>
          <cell r="E3206" t="str">
            <v/>
          </cell>
          <cell r="F3206" t="str">
            <v/>
          </cell>
          <cell r="G3206" t="str">
            <v/>
          </cell>
        </row>
        <row r="3208">
          <cell r="A3208" t="str">
            <v>1. COSTOS DIRECTOS</v>
          </cell>
        </row>
        <row r="3210">
          <cell r="A3210" t="str">
            <v>I. EQUIPO</v>
          </cell>
        </row>
        <row r="3211">
          <cell r="A3211" t="str">
            <v>CÓDIGO</v>
          </cell>
          <cell r="B3211" t="str">
            <v>DESCRIPCIÓN</v>
          </cell>
          <cell r="D3211" t="str">
            <v>UNIDAD</v>
          </cell>
          <cell r="E3211" t="str">
            <v>TARIFA</v>
          </cell>
          <cell r="F3211" t="str">
            <v>RENDIMIENTO</v>
          </cell>
          <cell r="G3211" t="str">
            <v>VR. UNITARIO</v>
          </cell>
        </row>
        <row r="3212">
          <cell r="A3212" t="str">
            <v/>
          </cell>
          <cell r="D3212" t="str">
            <v/>
          </cell>
          <cell r="E3212" t="str">
            <v/>
          </cell>
          <cell r="G3212" t="str">
            <v/>
          </cell>
        </row>
        <row r="3213">
          <cell r="A3213" t="str">
            <v/>
          </cell>
          <cell r="D3213" t="str">
            <v/>
          </cell>
          <cell r="E3213" t="str">
            <v/>
          </cell>
          <cell r="G3213" t="str">
            <v/>
          </cell>
        </row>
        <row r="3214">
          <cell r="A3214" t="str">
            <v/>
          </cell>
          <cell r="D3214" t="str">
            <v/>
          </cell>
          <cell r="E3214" t="str">
            <v/>
          </cell>
          <cell r="G3214" t="str">
            <v/>
          </cell>
        </row>
        <row r="3215">
          <cell r="A3215" t="str">
            <v/>
          </cell>
          <cell r="D3215" t="str">
            <v/>
          </cell>
          <cell r="E3215" t="str">
            <v/>
          </cell>
          <cell r="G3215" t="str">
            <v/>
          </cell>
        </row>
        <row r="3216">
          <cell r="A3216" t="str">
            <v/>
          </cell>
          <cell r="D3216" t="str">
            <v/>
          </cell>
          <cell r="E3216" t="str">
            <v/>
          </cell>
          <cell r="G3216" t="str">
            <v/>
          </cell>
        </row>
        <row r="3217">
          <cell r="A3217" t="str">
            <v/>
          </cell>
          <cell r="D3217" t="str">
            <v/>
          </cell>
          <cell r="E3217" t="str">
            <v/>
          </cell>
          <cell r="G3217" t="str">
            <v/>
          </cell>
        </row>
        <row r="3218">
          <cell r="A3218" t="str">
            <v/>
          </cell>
          <cell r="B3218" t="str">
            <v/>
          </cell>
          <cell r="D3218" t="str">
            <v/>
          </cell>
          <cell r="E3218" t="str">
            <v/>
          </cell>
          <cell r="F3218" t="str">
            <v/>
          </cell>
          <cell r="G3218" t="str">
            <v/>
          </cell>
        </row>
        <row r="3219">
          <cell r="F3219" t="str">
            <v>SUBTOTAL</v>
          </cell>
          <cell r="G3219" t="str">
            <v/>
          </cell>
        </row>
        <row r="3221">
          <cell r="A3221" t="str">
            <v>II. MATERIALES</v>
          </cell>
        </row>
        <row r="3222">
          <cell r="A3222" t="str">
            <v>CÓDIGO</v>
          </cell>
          <cell r="B3222" t="str">
            <v>DESCRIPCIÓN</v>
          </cell>
          <cell r="C3222" t="str">
            <v>UNIDAD</v>
          </cell>
          <cell r="D3222" t="str">
            <v>CANTIDAD</v>
          </cell>
          <cell r="E3222" t="str">
            <v>DESP.</v>
          </cell>
          <cell r="F3222" t="str">
            <v>PRECIO UNIT.</v>
          </cell>
          <cell r="G3222" t="str">
            <v>VR. UNITARIO</v>
          </cell>
        </row>
        <row r="3223">
          <cell r="A3223" t="str">
            <v/>
          </cell>
          <cell r="C3223" t="str">
            <v/>
          </cell>
          <cell r="F3223" t="str">
            <v/>
          </cell>
          <cell r="G3223" t="str">
            <v/>
          </cell>
        </row>
        <row r="3224">
          <cell r="A3224" t="str">
            <v/>
          </cell>
          <cell r="C3224" t="str">
            <v/>
          </cell>
          <cell r="F3224" t="str">
            <v/>
          </cell>
          <cell r="G3224" t="str">
            <v/>
          </cell>
        </row>
        <row r="3225">
          <cell r="A3225" t="str">
            <v/>
          </cell>
          <cell r="C3225" t="str">
            <v/>
          </cell>
          <cell r="F3225" t="str">
            <v/>
          </cell>
          <cell r="G3225" t="str">
            <v/>
          </cell>
        </row>
        <row r="3226">
          <cell r="A3226" t="str">
            <v/>
          </cell>
          <cell r="C3226" t="str">
            <v/>
          </cell>
          <cell r="F3226" t="str">
            <v/>
          </cell>
          <cell r="G3226" t="str">
            <v/>
          </cell>
        </row>
        <row r="3227">
          <cell r="A3227" t="str">
            <v/>
          </cell>
          <cell r="C3227" t="str">
            <v/>
          </cell>
          <cell r="F3227" t="str">
            <v/>
          </cell>
          <cell r="G3227" t="str">
            <v/>
          </cell>
        </row>
        <row r="3228">
          <cell r="A3228" t="str">
            <v/>
          </cell>
          <cell r="C3228" t="str">
            <v/>
          </cell>
          <cell r="F3228" t="str">
            <v/>
          </cell>
          <cell r="G3228" t="str">
            <v/>
          </cell>
        </row>
        <row r="3229">
          <cell r="A3229" t="str">
            <v/>
          </cell>
          <cell r="C3229" t="str">
            <v/>
          </cell>
          <cell r="F3229" t="str">
            <v/>
          </cell>
          <cell r="G3229" t="str">
            <v/>
          </cell>
        </row>
        <row r="3230">
          <cell r="A3230" t="str">
            <v/>
          </cell>
          <cell r="C3230" t="str">
            <v/>
          </cell>
          <cell r="F3230" t="str">
            <v/>
          </cell>
          <cell r="G3230" t="str">
            <v/>
          </cell>
        </row>
        <row r="3231">
          <cell r="A3231" t="str">
            <v/>
          </cell>
          <cell r="C3231" t="str">
            <v/>
          </cell>
          <cell r="F3231" t="str">
            <v/>
          </cell>
          <cell r="G3231" t="str">
            <v/>
          </cell>
        </row>
        <row r="3232">
          <cell r="A3232" t="str">
            <v/>
          </cell>
          <cell r="C3232" t="str">
            <v/>
          </cell>
          <cell r="F3232" t="str">
            <v/>
          </cell>
          <cell r="G3232" t="str">
            <v/>
          </cell>
        </row>
        <row r="3233">
          <cell r="A3233" t="str">
            <v/>
          </cell>
          <cell r="C3233" t="str">
            <v/>
          </cell>
          <cell r="F3233" t="str">
            <v/>
          </cell>
          <cell r="G3233" t="str">
            <v/>
          </cell>
        </row>
        <row r="3234">
          <cell r="A3234" t="str">
            <v/>
          </cell>
          <cell r="C3234" t="str">
            <v/>
          </cell>
          <cell r="F3234" t="str">
            <v/>
          </cell>
          <cell r="G3234" t="str">
            <v/>
          </cell>
        </row>
        <row r="3235">
          <cell r="A3235" t="str">
            <v/>
          </cell>
          <cell r="C3235" t="str">
            <v/>
          </cell>
          <cell r="F3235" t="str">
            <v/>
          </cell>
          <cell r="G3235" t="str">
            <v/>
          </cell>
        </row>
        <row r="3236">
          <cell r="A3236" t="str">
            <v/>
          </cell>
          <cell r="C3236" t="str">
            <v/>
          </cell>
          <cell r="F3236" t="str">
            <v/>
          </cell>
          <cell r="G3236" t="str">
            <v/>
          </cell>
        </row>
        <row r="3237">
          <cell r="F3237" t="str">
            <v>SUBTOTAL</v>
          </cell>
          <cell r="G3237" t="str">
            <v/>
          </cell>
        </row>
        <row r="3239">
          <cell r="A3239" t="str">
            <v>III. TRANSPORTES</v>
          </cell>
        </row>
        <row r="3240">
          <cell r="A3240" t="str">
            <v>CÓDIGO</v>
          </cell>
          <cell r="B3240" t="str">
            <v>DESCRIPCIÓN</v>
          </cell>
          <cell r="C3240" t="str">
            <v>TIPO</v>
          </cell>
          <cell r="D3240" t="str">
            <v>VOLUMEN/PESO</v>
          </cell>
          <cell r="E3240" t="str">
            <v>DISTANCIA</v>
          </cell>
          <cell r="F3240" t="str">
            <v>TARIFA</v>
          </cell>
          <cell r="G3240" t="str">
            <v>VR. UNITARIO</v>
          </cell>
        </row>
        <row r="3241">
          <cell r="A3241" t="str">
            <v/>
          </cell>
          <cell r="E3241" t="str">
            <v/>
          </cell>
          <cell r="F3241" t="str">
            <v/>
          </cell>
          <cell r="G3241" t="str">
            <v/>
          </cell>
        </row>
        <row r="3242">
          <cell r="A3242" t="str">
            <v/>
          </cell>
          <cell r="E3242" t="str">
            <v/>
          </cell>
          <cell r="F3242" t="str">
            <v/>
          </cell>
          <cell r="G3242" t="str">
            <v/>
          </cell>
        </row>
        <row r="3243">
          <cell r="A3243" t="str">
            <v/>
          </cell>
          <cell r="E3243" t="str">
            <v/>
          </cell>
          <cell r="F3243" t="str">
            <v/>
          </cell>
          <cell r="G3243" t="str">
            <v/>
          </cell>
        </row>
        <row r="3244">
          <cell r="F3244" t="str">
            <v>SUBTOTAL</v>
          </cell>
          <cell r="G3244" t="str">
            <v/>
          </cell>
        </row>
        <row r="3246">
          <cell r="A3246" t="str">
            <v>IV. MANO DE OBRA</v>
          </cell>
        </row>
        <row r="3247">
          <cell r="A3247" t="str">
            <v>CÓDIGO</v>
          </cell>
          <cell r="B3247" t="str">
            <v>CARGOS PERSONAL</v>
          </cell>
          <cell r="D3247" t="str">
            <v>CANTIDAD</v>
          </cell>
          <cell r="E3247" t="str">
            <v>JORNAL TOTAL</v>
          </cell>
          <cell r="F3247" t="str">
            <v>RENDIMIENTO</v>
          </cell>
          <cell r="G3247" t="str">
            <v>VR. UNITARIO</v>
          </cell>
        </row>
        <row r="3248">
          <cell r="A3248" t="str">
            <v/>
          </cell>
          <cell r="E3248" t="str">
            <v/>
          </cell>
          <cell r="G3248" t="str">
            <v/>
          </cell>
        </row>
        <row r="3249">
          <cell r="A3249" t="str">
            <v/>
          </cell>
          <cell r="E3249" t="str">
            <v/>
          </cell>
          <cell r="F3249" t="str">
            <v/>
          </cell>
          <cell r="G3249" t="str">
            <v/>
          </cell>
        </row>
        <row r="3250">
          <cell r="A3250" t="str">
            <v/>
          </cell>
          <cell r="E3250" t="str">
            <v/>
          </cell>
          <cell r="F3250" t="str">
            <v/>
          </cell>
          <cell r="G3250" t="str">
            <v/>
          </cell>
        </row>
        <row r="3251">
          <cell r="A3251" t="str">
            <v/>
          </cell>
          <cell r="E3251" t="str">
            <v/>
          </cell>
          <cell r="F3251" t="str">
            <v/>
          </cell>
          <cell r="G3251" t="str">
            <v/>
          </cell>
        </row>
        <row r="3252">
          <cell r="F3252" t="str">
            <v>SUBTOTAL</v>
          </cell>
          <cell r="G3252" t="str">
            <v/>
          </cell>
        </row>
        <row r="3254">
          <cell r="A3254" t="str">
            <v>V. SERVICIOS</v>
          </cell>
        </row>
        <row r="3255">
          <cell r="A3255" t="str">
            <v>CÓDIGO</v>
          </cell>
          <cell r="B3255" t="str">
            <v>DESCRIPCIÓN</v>
          </cell>
          <cell r="D3255" t="str">
            <v>UNIDAD</v>
          </cell>
          <cell r="E3255" t="str">
            <v>CANTIDAD</v>
          </cell>
          <cell r="F3255" t="str">
            <v>PRECIO UNIT.</v>
          </cell>
          <cell r="G3255" t="str">
            <v>VR. UNITARIO</v>
          </cell>
        </row>
        <row r="3256">
          <cell r="A3256" t="str">
            <v/>
          </cell>
          <cell r="D3256" t="str">
            <v/>
          </cell>
          <cell r="F3256" t="str">
            <v/>
          </cell>
          <cell r="G3256" t="str">
            <v/>
          </cell>
        </row>
        <row r="3257">
          <cell r="A3257" t="str">
            <v/>
          </cell>
          <cell r="D3257" t="str">
            <v/>
          </cell>
          <cell r="F3257" t="str">
            <v/>
          </cell>
          <cell r="G3257" t="str">
            <v/>
          </cell>
        </row>
        <row r="3258">
          <cell r="A3258" t="str">
            <v/>
          </cell>
          <cell r="D3258" t="str">
            <v/>
          </cell>
          <cell r="F3258" t="str">
            <v/>
          </cell>
          <cell r="G3258" t="str">
            <v/>
          </cell>
        </row>
        <row r="3259">
          <cell r="F3259" t="str">
            <v>SUBTOTAL</v>
          </cell>
          <cell r="G3259" t="str">
            <v/>
          </cell>
        </row>
        <row r="3261">
          <cell r="A3261" t="str">
            <v>TOTAL COSTO DIRECTO</v>
          </cell>
          <cell r="G3261" t="str">
            <v/>
          </cell>
        </row>
        <row r="3263">
          <cell r="A3263" t="str">
            <v>2. COSTOS INDIRECTOS</v>
          </cell>
        </row>
        <row r="3265">
          <cell r="A3265" t="str">
            <v>DESCRIPCIÓN</v>
          </cell>
          <cell r="F3265" t="str">
            <v>PORCENTAJE</v>
          </cell>
          <cell r="G3265" t="str">
            <v>VALOR TOTAL</v>
          </cell>
        </row>
        <row r="3266">
          <cell r="A3266" t="str">
            <v>ADMINISTRACION</v>
          </cell>
          <cell r="F3266">
            <v>0.27879999999999999</v>
          </cell>
          <cell r="G3266" t="str">
            <v/>
          </cell>
        </row>
        <row r="3267">
          <cell r="A3267" t="str">
            <v>IMPREVISTOS</v>
          </cell>
          <cell r="F3267" t="str">
            <v/>
          </cell>
          <cell r="G3267" t="str">
            <v/>
          </cell>
        </row>
        <row r="3268">
          <cell r="A3268" t="str">
            <v>UTILIDADES</v>
          </cell>
          <cell r="F3268">
            <v>0.05</v>
          </cell>
          <cell r="G3268" t="str">
            <v/>
          </cell>
        </row>
        <row r="3269">
          <cell r="A3269" t="str">
            <v>TOTAL COSTO INDIRECTO</v>
          </cell>
          <cell r="F3269">
            <v>0.32879999999999998</v>
          </cell>
          <cell r="G3269" t="str">
            <v/>
          </cell>
        </row>
        <row r="3271">
          <cell r="A3271" t="str">
            <v>PRECIO UNITARIO TOTAL APROXIMADO AL PESO</v>
          </cell>
          <cell r="G3271" t="str">
            <v/>
          </cell>
        </row>
        <row r="3273">
          <cell r="B3273" t="str">
            <v xml:space="preserve">RESPONSABLE: JOSE ENRIQUE CASTRO CASTRO </v>
          </cell>
        </row>
        <row r="3274">
          <cell r="B3274" t="str">
            <v xml:space="preserve">SECRETARIO DE PLANEACION </v>
          </cell>
        </row>
        <row r="3275">
          <cell r="B3275" t="str">
            <v xml:space="preserve">SECRETARIA DE PLANEACION </v>
          </cell>
        </row>
        <row r="3276">
          <cell r="B3276" t="str">
            <v/>
          </cell>
          <cell r="D3276" t="str">
            <v>FIRMA RESPONSABLE</v>
          </cell>
        </row>
        <row r="3277">
          <cell r="A3277" t="str">
            <v>DEPARTAMENTO DE ANTIOQUIA</v>
          </cell>
          <cell r="F3277" t="str">
            <v/>
          </cell>
        </row>
        <row r="3278">
          <cell r="A3278" t="str">
            <v>MUNICIPIO DE MONTEBELLO</v>
          </cell>
        </row>
        <row r="3279">
          <cell r="A3279" t="str">
            <v>PROYECTO: Mantenimiento y Mejoramiento de Vías Terciarias en los Municipios de Montebello y Santa Barbara</v>
          </cell>
        </row>
        <row r="3281">
          <cell r="A3281" t="str">
            <v>ANÁLISIS DE PRECIOS UNITARIOS</v>
          </cell>
        </row>
        <row r="3283">
          <cell r="A3283" t="str">
            <v>ITEM DE PAGO</v>
          </cell>
          <cell r="B3283" t="str">
            <v>DESCRIPCIÓN</v>
          </cell>
          <cell r="E3283" t="str">
            <v>UNIDAD</v>
          </cell>
          <cell r="F3283" t="str">
            <v>CANTIDAD</v>
          </cell>
          <cell r="G3283" t="str">
            <v>COSTO DIRECTO</v>
          </cell>
        </row>
        <row r="3284">
          <cell r="B3284" t="str">
            <v/>
          </cell>
          <cell r="E3284" t="str">
            <v/>
          </cell>
          <cell r="F3284" t="str">
            <v/>
          </cell>
          <cell r="G3284" t="str">
            <v/>
          </cell>
        </row>
        <row r="3286">
          <cell r="A3286" t="str">
            <v>1. COSTOS DIRECTOS</v>
          </cell>
        </row>
        <row r="3288">
          <cell r="A3288" t="str">
            <v>I. EQUIPO</v>
          </cell>
        </row>
        <row r="3289">
          <cell r="A3289" t="str">
            <v>CÓDIGO</v>
          </cell>
          <cell r="B3289" t="str">
            <v>DESCRIPCIÓN</v>
          </cell>
          <cell r="D3289" t="str">
            <v>UNIDAD</v>
          </cell>
          <cell r="E3289" t="str">
            <v>TARIFA</v>
          </cell>
          <cell r="F3289" t="str">
            <v>RENDIMIENTO</v>
          </cell>
          <cell r="G3289" t="str">
            <v>VR. UNITARIO</v>
          </cell>
        </row>
        <row r="3290">
          <cell r="A3290" t="str">
            <v/>
          </cell>
          <cell r="D3290" t="str">
            <v/>
          </cell>
          <cell r="E3290" t="str">
            <v/>
          </cell>
          <cell r="G3290" t="str">
            <v/>
          </cell>
        </row>
        <row r="3291">
          <cell r="A3291" t="str">
            <v/>
          </cell>
          <cell r="D3291" t="str">
            <v/>
          </cell>
          <cell r="E3291" t="str">
            <v/>
          </cell>
          <cell r="G3291" t="str">
            <v/>
          </cell>
        </row>
        <row r="3292">
          <cell r="A3292" t="str">
            <v/>
          </cell>
          <cell r="D3292" t="str">
            <v/>
          </cell>
          <cell r="E3292" t="str">
            <v/>
          </cell>
          <cell r="G3292" t="str">
            <v/>
          </cell>
        </row>
        <row r="3293">
          <cell r="A3293" t="str">
            <v/>
          </cell>
          <cell r="D3293" t="str">
            <v/>
          </cell>
          <cell r="E3293" t="str">
            <v/>
          </cell>
          <cell r="G3293" t="str">
            <v/>
          </cell>
        </row>
        <row r="3294">
          <cell r="A3294" t="str">
            <v/>
          </cell>
          <cell r="D3294" t="str">
            <v/>
          </cell>
          <cell r="E3294" t="str">
            <v/>
          </cell>
          <cell r="G3294" t="str">
            <v/>
          </cell>
        </row>
        <row r="3295">
          <cell r="A3295" t="str">
            <v/>
          </cell>
          <cell r="D3295" t="str">
            <v/>
          </cell>
          <cell r="E3295" t="str">
            <v/>
          </cell>
          <cell r="G3295" t="str">
            <v/>
          </cell>
        </row>
        <row r="3296">
          <cell r="A3296" t="str">
            <v/>
          </cell>
          <cell r="B3296" t="str">
            <v/>
          </cell>
          <cell r="D3296" t="str">
            <v/>
          </cell>
          <cell r="E3296" t="str">
            <v/>
          </cell>
          <cell r="F3296" t="str">
            <v/>
          </cell>
          <cell r="G3296" t="str">
            <v/>
          </cell>
        </row>
        <row r="3297">
          <cell r="F3297" t="str">
            <v>SUBTOTAL</v>
          </cell>
          <cell r="G3297" t="str">
            <v/>
          </cell>
        </row>
        <row r="3299">
          <cell r="A3299" t="str">
            <v>II. MATERIALES</v>
          </cell>
        </row>
        <row r="3300">
          <cell r="A3300" t="str">
            <v>CÓDIGO</v>
          </cell>
          <cell r="B3300" t="str">
            <v>DESCRIPCIÓN</v>
          </cell>
          <cell r="C3300" t="str">
            <v>UNIDAD</v>
          </cell>
          <cell r="D3300" t="str">
            <v>CANTIDAD</v>
          </cell>
          <cell r="E3300" t="str">
            <v>DESP.</v>
          </cell>
          <cell r="F3300" t="str">
            <v>PRECIO UNIT.</v>
          </cell>
          <cell r="G3300" t="str">
            <v>VR. UNITARIO</v>
          </cell>
        </row>
        <row r="3301">
          <cell r="A3301" t="str">
            <v/>
          </cell>
          <cell r="C3301" t="str">
            <v/>
          </cell>
          <cell r="F3301" t="str">
            <v/>
          </cell>
          <cell r="G3301" t="str">
            <v/>
          </cell>
        </row>
        <row r="3302">
          <cell r="A3302" t="str">
            <v/>
          </cell>
          <cell r="C3302" t="str">
            <v/>
          </cell>
          <cell r="F3302" t="str">
            <v/>
          </cell>
          <cell r="G3302" t="str">
            <v/>
          </cell>
        </row>
        <row r="3303">
          <cell r="A3303" t="str">
            <v/>
          </cell>
          <cell r="C3303" t="str">
            <v/>
          </cell>
          <cell r="F3303" t="str">
            <v/>
          </cell>
          <cell r="G3303" t="str">
            <v/>
          </cell>
        </row>
        <row r="3304">
          <cell r="A3304" t="str">
            <v/>
          </cell>
          <cell r="C3304" t="str">
            <v/>
          </cell>
          <cell r="F3304" t="str">
            <v/>
          </cell>
          <cell r="G3304" t="str">
            <v/>
          </cell>
        </row>
        <row r="3305">
          <cell r="A3305" t="str">
            <v/>
          </cell>
          <cell r="C3305" t="str">
            <v/>
          </cell>
          <cell r="F3305" t="str">
            <v/>
          </cell>
          <cell r="G3305" t="str">
            <v/>
          </cell>
        </row>
        <row r="3306">
          <cell r="A3306" t="str">
            <v/>
          </cell>
          <cell r="C3306" t="str">
            <v/>
          </cell>
          <cell r="F3306" t="str">
            <v/>
          </cell>
          <cell r="G3306" t="str">
            <v/>
          </cell>
        </row>
        <row r="3307">
          <cell r="A3307" t="str">
            <v/>
          </cell>
          <cell r="C3307" t="str">
            <v/>
          </cell>
          <cell r="F3307" t="str">
            <v/>
          </cell>
          <cell r="G3307" t="str">
            <v/>
          </cell>
        </row>
        <row r="3308">
          <cell r="A3308" t="str">
            <v/>
          </cell>
          <cell r="C3308" t="str">
            <v/>
          </cell>
          <cell r="F3308" t="str">
            <v/>
          </cell>
          <cell r="G3308" t="str">
            <v/>
          </cell>
        </row>
        <row r="3309">
          <cell r="A3309" t="str">
            <v/>
          </cell>
          <cell r="C3309" t="str">
            <v/>
          </cell>
          <cell r="F3309" t="str">
            <v/>
          </cell>
          <cell r="G3309" t="str">
            <v/>
          </cell>
        </row>
        <row r="3310">
          <cell r="A3310" t="str">
            <v/>
          </cell>
          <cell r="C3310" t="str">
            <v/>
          </cell>
          <cell r="F3310" t="str">
            <v/>
          </cell>
          <cell r="G3310" t="str">
            <v/>
          </cell>
        </row>
        <row r="3311">
          <cell r="A3311" t="str">
            <v/>
          </cell>
          <cell r="C3311" t="str">
            <v/>
          </cell>
          <cell r="F3311" t="str">
            <v/>
          </cell>
          <cell r="G3311" t="str">
            <v/>
          </cell>
        </row>
        <row r="3312">
          <cell r="A3312" t="str">
            <v/>
          </cell>
          <cell r="C3312" t="str">
            <v/>
          </cell>
          <cell r="F3312" t="str">
            <v/>
          </cell>
          <cell r="G3312" t="str">
            <v/>
          </cell>
        </row>
        <row r="3313">
          <cell r="A3313" t="str">
            <v/>
          </cell>
          <cell r="C3313" t="str">
            <v/>
          </cell>
          <cell r="F3313" t="str">
            <v/>
          </cell>
          <cell r="G3313" t="str">
            <v/>
          </cell>
        </row>
        <row r="3314">
          <cell r="A3314" t="str">
            <v/>
          </cell>
          <cell r="C3314" t="str">
            <v/>
          </cell>
          <cell r="F3314" t="str">
            <v/>
          </cell>
          <cell r="G3314" t="str">
            <v/>
          </cell>
        </row>
        <row r="3315">
          <cell r="F3315" t="str">
            <v>SUBTOTAL</v>
          </cell>
          <cell r="G3315" t="str">
            <v/>
          </cell>
        </row>
        <row r="3317">
          <cell r="A3317" t="str">
            <v>III. TRANSPORTES</v>
          </cell>
        </row>
        <row r="3318">
          <cell r="A3318" t="str">
            <v>CÓDIGO</v>
          </cell>
          <cell r="B3318" t="str">
            <v>DESCRIPCIÓN</v>
          </cell>
          <cell r="C3318" t="str">
            <v>TIPO</v>
          </cell>
          <cell r="D3318" t="str">
            <v>VOLUMEN/PESO</v>
          </cell>
          <cell r="E3318" t="str">
            <v>DISTANCIA</v>
          </cell>
          <cell r="F3318" t="str">
            <v>TARIFA</v>
          </cell>
          <cell r="G3318" t="str">
            <v>VR. UNITARIO</v>
          </cell>
        </row>
        <row r="3319">
          <cell r="A3319" t="str">
            <v/>
          </cell>
          <cell r="E3319" t="str">
            <v/>
          </cell>
          <cell r="F3319" t="str">
            <v/>
          </cell>
          <cell r="G3319" t="str">
            <v/>
          </cell>
        </row>
        <row r="3320">
          <cell r="A3320" t="str">
            <v/>
          </cell>
          <cell r="E3320" t="str">
            <v/>
          </cell>
          <cell r="F3320" t="str">
            <v/>
          </cell>
          <cell r="G3320" t="str">
            <v/>
          </cell>
        </row>
        <row r="3321">
          <cell r="A3321" t="str">
            <v/>
          </cell>
          <cell r="E3321" t="str">
            <v/>
          </cell>
          <cell r="F3321" t="str">
            <v/>
          </cell>
          <cell r="G3321" t="str">
            <v/>
          </cell>
        </row>
        <row r="3322">
          <cell r="F3322" t="str">
            <v>SUBTOTAL</v>
          </cell>
          <cell r="G3322" t="str">
            <v/>
          </cell>
        </row>
        <row r="3324">
          <cell r="A3324" t="str">
            <v>IV. MANO DE OBRA</v>
          </cell>
        </row>
        <row r="3325">
          <cell r="A3325" t="str">
            <v>CÓDIGO</v>
          </cell>
          <cell r="B3325" t="str">
            <v>CARGOS PERSONAL</v>
          </cell>
          <cell r="D3325" t="str">
            <v>CANTIDAD</v>
          </cell>
          <cell r="E3325" t="str">
            <v>JORNAL TOTAL</v>
          </cell>
          <cell r="F3325" t="str">
            <v>RENDIMIENTO</v>
          </cell>
          <cell r="G3325" t="str">
            <v>VR. UNITARIO</v>
          </cell>
        </row>
        <row r="3326">
          <cell r="A3326" t="str">
            <v/>
          </cell>
          <cell r="E3326" t="str">
            <v/>
          </cell>
          <cell r="G3326" t="str">
            <v/>
          </cell>
        </row>
        <row r="3327">
          <cell r="A3327" t="str">
            <v/>
          </cell>
          <cell r="E3327" t="str">
            <v/>
          </cell>
          <cell r="F3327" t="str">
            <v/>
          </cell>
          <cell r="G3327" t="str">
            <v/>
          </cell>
        </row>
        <row r="3328">
          <cell r="A3328" t="str">
            <v/>
          </cell>
          <cell r="E3328" t="str">
            <v/>
          </cell>
          <cell r="F3328" t="str">
            <v/>
          </cell>
          <cell r="G3328" t="str">
            <v/>
          </cell>
        </row>
        <row r="3329">
          <cell r="A3329" t="str">
            <v/>
          </cell>
          <cell r="E3329" t="str">
            <v/>
          </cell>
          <cell r="F3329" t="str">
            <v/>
          </cell>
          <cell r="G3329" t="str">
            <v/>
          </cell>
        </row>
        <row r="3330">
          <cell r="F3330" t="str">
            <v>SUBTOTAL</v>
          </cell>
          <cell r="G3330" t="str">
            <v/>
          </cell>
        </row>
        <row r="3332">
          <cell r="A3332" t="str">
            <v>V. SERVICIOS</v>
          </cell>
        </row>
        <row r="3333">
          <cell r="A3333" t="str">
            <v>CÓDIGO</v>
          </cell>
          <cell r="B3333" t="str">
            <v>DESCRIPCIÓN</v>
          </cell>
          <cell r="D3333" t="str">
            <v>UNIDAD</v>
          </cell>
          <cell r="E3333" t="str">
            <v>CANTIDAD</v>
          </cell>
          <cell r="F3333" t="str">
            <v>PRECIO UNIT.</v>
          </cell>
          <cell r="G3333" t="str">
            <v>VR. UNITARIO</v>
          </cell>
        </row>
        <row r="3334">
          <cell r="A3334" t="str">
            <v/>
          </cell>
          <cell r="D3334" t="str">
            <v/>
          </cell>
          <cell r="F3334" t="str">
            <v/>
          </cell>
          <cell r="G3334" t="str">
            <v/>
          </cell>
        </row>
        <row r="3335">
          <cell r="A3335" t="str">
            <v/>
          </cell>
          <cell r="D3335" t="str">
            <v/>
          </cell>
          <cell r="F3335" t="str">
            <v/>
          </cell>
          <cell r="G3335" t="str">
            <v/>
          </cell>
        </row>
        <row r="3336">
          <cell r="A3336" t="str">
            <v/>
          </cell>
          <cell r="D3336" t="str">
            <v/>
          </cell>
          <cell r="F3336" t="str">
            <v/>
          </cell>
          <cell r="G3336" t="str">
            <v/>
          </cell>
        </row>
        <row r="3337">
          <cell r="F3337" t="str">
            <v>SUBTOTAL</v>
          </cell>
          <cell r="G3337" t="str">
            <v/>
          </cell>
        </row>
        <row r="3339">
          <cell r="A3339" t="str">
            <v>TOTAL COSTO DIRECTO</v>
          </cell>
          <cell r="G3339" t="str">
            <v/>
          </cell>
        </row>
        <row r="3341">
          <cell r="A3341" t="str">
            <v>2. COSTOS INDIRECTOS</v>
          </cell>
        </row>
        <row r="3343">
          <cell r="A3343" t="str">
            <v>DESCRIPCIÓN</v>
          </cell>
          <cell r="F3343" t="str">
            <v>PORCENTAJE</v>
          </cell>
          <cell r="G3343" t="str">
            <v>VALOR TOTAL</v>
          </cell>
        </row>
        <row r="3344">
          <cell r="A3344" t="str">
            <v>ADMINISTRACION</v>
          </cell>
          <cell r="F3344">
            <v>0.27879999999999999</v>
          </cell>
          <cell r="G3344" t="str">
            <v/>
          </cell>
        </row>
        <row r="3345">
          <cell r="A3345" t="str">
            <v>IMPREVISTOS</v>
          </cell>
          <cell r="F3345" t="str">
            <v/>
          </cell>
          <cell r="G3345" t="str">
            <v/>
          </cell>
        </row>
        <row r="3346">
          <cell r="A3346" t="str">
            <v>UTILIDADES</v>
          </cell>
          <cell r="F3346">
            <v>0.05</v>
          </cell>
          <cell r="G3346" t="str">
            <v/>
          </cell>
        </row>
        <row r="3347">
          <cell r="A3347" t="str">
            <v>TOTAL COSTO INDIRECTO</v>
          </cell>
          <cell r="F3347">
            <v>0.32879999999999998</v>
          </cell>
          <cell r="G3347" t="str">
            <v/>
          </cell>
        </row>
        <row r="3349">
          <cell r="A3349" t="str">
            <v>PRECIO UNITARIO TOTAL APROXIMADO AL PESO</v>
          </cell>
          <cell r="G3349" t="str">
            <v/>
          </cell>
        </row>
        <row r="3351">
          <cell r="B3351" t="str">
            <v xml:space="preserve">RESPONSABLE: JOSE ENRIQUE CASTRO CASTRO </v>
          </cell>
        </row>
        <row r="3352">
          <cell r="B3352" t="str">
            <v xml:space="preserve">SECRETARIO DE PLANEACION </v>
          </cell>
        </row>
        <row r="3353">
          <cell r="B3353" t="str">
            <v xml:space="preserve">SECRETARIA DE PLANEACION </v>
          </cell>
        </row>
        <row r="3354">
          <cell r="B3354" t="str">
            <v/>
          </cell>
          <cell r="D3354" t="str">
            <v>FIRMA RESPONSABLE</v>
          </cell>
        </row>
        <row r="3355">
          <cell r="A3355" t="str">
            <v>DEPARTAMENTO DE ANTIOQUIA</v>
          </cell>
          <cell r="F3355" t="str">
            <v/>
          </cell>
        </row>
        <row r="3356">
          <cell r="A3356" t="str">
            <v>MUNICIPIO DE MONTEBELLO</v>
          </cell>
        </row>
        <row r="3357">
          <cell r="A3357" t="str">
            <v>PROYECTO: Mantenimiento y Mejoramiento de Vías Terciarias en los Municipios de Montebello y Santa Barbara</v>
          </cell>
        </row>
        <row r="3359">
          <cell r="A3359" t="str">
            <v>ANÁLISIS DE PRECIOS UNITARIOS</v>
          </cell>
        </row>
        <row r="3361">
          <cell r="A3361" t="str">
            <v>ITEM DE PAGO</v>
          </cell>
          <cell r="B3361" t="str">
            <v>DESCRIPCIÓN</v>
          </cell>
          <cell r="E3361" t="str">
            <v>UNIDAD</v>
          </cell>
          <cell r="F3361" t="str">
            <v>CANTIDAD</v>
          </cell>
          <cell r="G3361" t="str">
            <v>COSTO DIRECTO</v>
          </cell>
        </row>
        <row r="3362">
          <cell r="B3362" t="str">
            <v/>
          </cell>
          <cell r="E3362" t="str">
            <v/>
          </cell>
          <cell r="F3362" t="str">
            <v/>
          </cell>
          <cell r="G3362" t="str">
            <v/>
          </cell>
        </row>
        <row r="3364">
          <cell r="A3364" t="str">
            <v>1. COSTOS DIRECTOS</v>
          </cell>
        </row>
        <row r="3366">
          <cell r="A3366" t="str">
            <v>I. EQUIPO</v>
          </cell>
        </row>
        <row r="3367">
          <cell r="A3367" t="str">
            <v>CÓDIGO</v>
          </cell>
          <cell r="B3367" t="str">
            <v>DESCRIPCIÓN</v>
          </cell>
          <cell r="D3367" t="str">
            <v>UNIDAD</v>
          </cell>
          <cell r="E3367" t="str">
            <v>TARIFA</v>
          </cell>
          <cell r="F3367" t="str">
            <v>RENDIMIENTO</v>
          </cell>
          <cell r="G3367" t="str">
            <v>VR. UNITARIO</v>
          </cell>
        </row>
        <row r="3368">
          <cell r="A3368" t="str">
            <v/>
          </cell>
          <cell r="D3368" t="str">
            <v/>
          </cell>
          <cell r="E3368" t="str">
            <v/>
          </cell>
          <cell r="G3368" t="str">
            <v/>
          </cell>
        </row>
        <row r="3369">
          <cell r="A3369" t="str">
            <v/>
          </cell>
          <cell r="D3369" t="str">
            <v/>
          </cell>
          <cell r="E3369" t="str">
            <v/>
          </cell>
          <cell r="G3369" t="str">
            <v/>
          </cell>
        </row>
        <row r="3370">
          <cell r="A3370" t="str">
            <v/>
          </cell>
          <cell r="D3370" t="str">
            <v/>
          </cell>
          <cell r="E3370" t="str">
            <v/>
          </cell>
          <cell r="G3370" t="str">
            <v/>
          </cell>
        </row>
        <row r="3371">
          <cell r="A3371" t="str">
            <v/>
          </cell>
          <cell r="D3371" t="str">
            <v/>
          </cell>
          <cell r="E3371" t="str">
            <v/>
          </cell>
          <cell r="G3371" t="str">
            <v/>
          </cell>
        </row>
        <row r="3372">
          <cell r="A3372" t="str">
            <v/>
          </cell>
          <cell r="D3372" t="str">
            <v/>
          </cell>
          <cell r="E3372" t="str">
            <v/>
          </cell>
          <cell r="G3372" t="str">
            <v/>
          </cell>
        </row>
        <row r="3373">
          <cell r="A3373" t="str">
            <v/>
          </cell>
          <cell r="D3373" t="str">
            <v/>
          </cell>
          <cell r="E3373" t="str">
            <v/>
          </cell>
          <cell r="G3373" t="str">
            <v/>
          </cell>
        </row>
        <row r="3374">
          <cell r="A3374" t="str">
            <v/>
          </cell>
          <cell r="B3374" t="str">
            <v/>
          </cell>
          <cell r="D3374" t="str">
            <v/>
          </cell>
          <cell r="E3374" t="str">
            <v/>
          </cell>
          <cell r="F3374" t="str">
            <v/>
          </cell>
          <cell r="G3374" t="str">
            <v/>
          </cell>
        </row>
        <row r="3375">
          <cell r="F3375" t="str">
            <v>SUBTOTAL</v>
          </cell>
          <cell r="G3375" t="str">
            <v/>
          </cell>
        </row>
        <row r="3377">
          <cell r="A3377" t="str">
            <v>II. MATERIALES</v>
          </cell>
        </row>
        <row r="3378">
          <cell r="A3378" t="str">
            <v>CÓDIGO</v>
          </cell>
          <cell r="B3378" t="str">
            <v>DESCRIPCIÓN</v>
          </cell>
          <cell r="C3378" t="str">
            <v>UNIDAD</v>
          </cell>
          <cell r="D3378" t="str">
            <v>CANTIDAD</v>
          </cell>
          <cell r="E3378" t="str">
            <v>DESP.</v>
          </cell>
          <cell r="F3378" t="str">
            <v>PRECIO UNIT.</v>
          </cell>
          <cell r="G3378" t="str">
            <v>VR. UNITARIO</v>
          </cell>
        </row>
        <row r="3379">
          <cell r="A3379" t="str">
            <v/>
          </cell>
          <cell r="C3379" t="str">
            <v/>
          </cell>
          <cell r="F3379" t="str">
            <v/>
          </cell>
          <cell r="G3379" t="str">
            <v/>
          </cell>
        </row>
        <row r="3380">
          <cell r="A3380" t="str">
            <v/>
          </cell>
          <cell r="C3380" t="str">
            <v/>
          </cell>
          <cell r="F3380" t="str">
            <v/>
          </cell>
          <cell r="G3380" t="str">
            <v/>
          </cell>
        </row>
        <row r="3381">
          <cell r="A3381" t="str">
            <v/>
          </cell>
          <cell r="C3381" t="str">
            <v/>
          </cell>
          <cell r="F3381" t="str">
            <v/>
          </cell>
          <cell r="G3381" t="str">
            <v/>
          </cell>
        </row>
        <row r="3382">
          <cell r="A3382" t="str">
            <v/>
          </cell>
          <cell r="C3382" t="str">
            <v/>
          </cell>
          <cell r="F3382" t="str">
            <v/>
          </cell>
          <cell r="G3382" t="str">
            <v/>
          </cell>
        </row>
        <row r="3383">
          <cell r="A3383" t="str">
            <v/>
          </cell>
          <cell r="C3383" t="str">
            <v/>
          </cell>
          <cell r="F3383" t="str">
            <v/>
          </cell>
          <cell r="G3383" t="str">
            <v/>
          </cell>
        </row>
        <row r="3384">
          <cell r="A3384" t="str">
            <v/>
          </cell>
          <cell r="C3384" t="str">
            <v/>
          </cell>
          <cell r="F3384" t="str">
            <v/>
          </cell>
          <cell r="G3384" t="str">
            <v/>
          </cell>
        </row>
        <row r="3385">
          <cell r="A3385" t="str">
            <v/>
          </cell>
          <cell r="C3385" t="str">
            <v/>
          </cell>
          <cell r="F3385" t="str">
            <v/>
          </cell>
          <cell r="G3385" t="str">
            <v/>
          </cell>
        </row>
        <row r="3386">
          <cell r="A3386" t="str">
            <v/>
          </cell>
          <cell r="C3386" t="str">
            <v/>
          </cell>
          <cell r="F3386" t="str">
            <v/>
          </cell>
          <cell r="G3386" t="str">
            <v/>
          </cell>
        </row>
        <row r="3387">
          <cell r="A3387" t="str">
            <v/>
          </cell>
          <cell r="C3387" t="str">
            <v/>
          </cell>
          <cell r="F3387" t="str">
            <v/>
          </cell>
          <cell r="G3387" t="str">
            <v/>
          </cell>
        </row>
        <row r="3388">
          <cell r="A3388" t="str">
            <v/>
          </cell>
          <cell r="C3388" t="str">
            <v/>
          </cell>
          <cell r="F3388" t="str">
            <v/>
          </cell>
          <cell r="G3388" t="str">
            <v/>
          </cell>
        </row>
        <row r="3389">
          <cell r="A3389" t="str">
            <v/>
          </cell>
          <cell r="C3389" t="str">
            <v/>
          </cell>
          <cell r="F3389" t="str">
            <v/>
          </cell>
          <cell r="G3389" t="str">
            <v/>
          </cell>
        </row>
        <row r="3390">
          <cell r="A3390" t="str">
            <v/>
          </cell>
          <cell r="C3390" t="str">
            <v/>
          </cell>
          <cell r="F3390" t="str">
            <v/>
          </cell>
          <cell r="G3390" t="str">
            <v/>
          </cell>
        </row>
        <row r="3391">
          <cell r="A3391" t="str">
            <v/>
          </cell>
          <cell r="C3391" t="str">
            <v/>
          </cell>
          <cell r="F3391" t="str">
            <v/>
          </cell>
          <cell r="G3391" t="str">
            <v/>
          </cell>
        </row>
        <row r="3392">
          <cell r="A3392" t="str">
            <v/>
          </cell>
          <cell r="C3392" t="str">
            <v/>
          </cell>
          <cell r="F3392" t="str">
            <v/>
          </cell>
          <cell r="G3392" t="str">
            <v/>
          </cell>
        </row>
        <row r="3393">
          <cell r="F3393" t="str">
            <v>SUBTOTAL</v>
          </cell>
          <cell r="G3393" t="str">
            <v/>
          </cell>
        </row>
        <row r="3395">
          <cell r="A3395" t="str">
            <v>III. TRANSPORTES</v>
          </cell>
        </row>
        <row r="3396">
          <cell r="A3396" t="str">
            <v>CÓDIGO</v>
          </cell>
          <cell r="B3396" t="str">
            <v>DESCRIPCIÓN</v>
          </cell>
          <cell r="C3396" t="str">
            <v>TIPO</v>
          </cell>
          <cell r="D3396" t="str">
            <v>VOLUMEN/PESO</v>
          </cell>
          <cell r="E3396" t="str">
            <v>DISTANCIA</v>
          </cell>
          <cell r="F3396" t="str">
            <v>TARIFA</v>
          </cell>
          <cell r="G3396" t="str">
            <v>VR. UNITARIO</v>
          </cell>
        </row>
        <row r="3397">
          <cell r="A3397" t="str">
            <v/>
          </cell>
          <cell r="E3397" t="str">
            <v/>
          </cell>
          <cell r="F3397" t="str">
            <v/>
          </cell>
          <cell r="G3397" t="str">
            <v/>
          </cell>
        </row>
        <row r="3398">
          <cell r="A3398" t="str">
            <v/>
          </cell>
          <cell r="E3398" t="str">
            <v/>
          </cell>
          <cell r="F3398" t="str">
            <v/>
          </cell>
          <cell r="G3398" t="str">
            <v/>
          </cell>
        </row>
        <row r="3399">
          <cell r="A3399" t="str">
            <v/>
          </cell>
          <cell r="E3399" t="str">
            <v/>
          </cell>
          <cell r="F3399" t="str">
            <v/>
          </cell>
          <cell r="G3399" t="str">
            <v/>
          </cell>
        </row>
        <row r="3400">
          <cell r="F3400" t="str">
            <v>SUBTOTAL</v>
          </cell>
          <cell r="G3400" t="str">
            <v/>
          </cell>
        </row>
        <row r="3402">
          <cell r="A3402" t="str">
            <v>IV. MANO DE OBRA</v>
          </cell>
        </row>
        <row r="3403">
          <cell r="A3403" t="str">
            <v>CÓDIGO</v>
          </cell>
          <cell r="B3403" t="str">
            <v>CARGOS PERSONAL</v>
          </cell>
          <cell r="D3403" t="str">
            <v>CANTIDAD</v>
          </cell>
          <cell r="E3403" t="str">
            <v>JORNAL TOTAL</v>
          </cell>
          <cell r="F3403" t="str">
            <v>RENDIMIENTO</v>
          </cell>
          <cell r="G3403" t="str">
            <v>VR. UNITARIO</v>
          </cell>
        </row>
        <row r="3404">
          <cell r="A3404" t="str">
            <v/>
          </cell>
          <cell r="E3404" t="str">
            <v/>
          </cell>
          <cell r="G3404" t="str">
            <v/>
          </cell>
        </row>
        <row r="3405">
          <cell r="A3405" t="str">
            <v/>
          </cell>
          <cell r="E3405" t="str">
            <v/>
          </cell>
          <cell r="F3405" t="str">
            <v/>
          </cell>
          <cell r="G3405" t="str">
            <v/>
          </cell>
        </row>
        <row r="3406">
          <cell r="A3406" t="str">
            <v/>
          </cell>
          <cell r="E3406" t="str">
            <v/>
          </cell>
          <cell r="F3406" t="str">
            <v/>
          </cell>
          <cell r="G3406" t="str">
            <v/>
          </cell>
        </row>
        <row r="3407">
          <cell r="A3407" t="str">
            <v/>
          </cell>
          <cell r="E3407" t="str">
            <v/>
          </cell>
          <cell r="F3407" t="str">
            <v/>
          </cell>
          <cell r="G3407" t="str">
            <v/>
          </cell>
        </row>
        <row r="3408">
          <cell r="F3408" t="str">
            <v>SUBTOTAL</v>
          </cell>
          <cell r="G3408" t="str">
            <v/>
          </cell>
        </row>
        <row r="3410">
          <cell r="A3410" t="str">
            <v>V. SERVICIOS</v>
          </cell>
        </row>
        <row r="3411">
          <cell r="A3411" t="str">
            <v>CÓDIGO</v>
          </cell>
          <cell r="B3411" t="str">
            <v>DESCRIPCIÓN</v>
          </cell>
          <cell r="D3411" t="str">
            <v>UNIDAD</v>
          </cell>
          <cell r="E3411" t="str">
            <v>CANTIDAD</v>
          </cell>
          <cell r="F3411" t="str">
            <v>PRECIO UNIT.</v>
          </cell>
          <cell r="G3411" t="str">
            <v>VR. UNITARIO</v>
          </cell>
        </row>
        <row r="3412">
          <cell r="A3412" t="str">
            <v/>
          </cell>
          <cell r="D3412" t="str">
            <v/>
          </cell>
          <cell r="F3412" t="str">
            <v/>
          </cell>
          <cell r="G3412" t="str">
            <v/>
          </cell>
        </row>
        <row r="3413">
          <cell r="A3413" t="str">
            <v/>
          </cell>
          <cell r="D3413" t="str">
            <v/>
          </cell>
          <cell r="F3413" t="str">
            <v/>
          </cell>
          <cell r="G3413" t="str">
            <v/>
          </cell>
        </row>
        <row r="3414">
          <cell r="A3414" t="str">
            <v/>
          </cell>
          <cell r="D3414" t="str">
            <v/>
          </cell>
          <cell r="F3414" t="str">
            <v/>
          </cell>
          <cell r="G3414" t="str">
            <v/>
          </cell>
        </row>
        <row r="3415">
          <cell r="F3415" t="str">
            <v>SUBTOTAL</v>
          </cell>
          <cell r="G3415" t="str">
            <v/>
          </cell>
        </row>
        <row r="3417">
          <cell r="A3417" t="str">
            <v>TOTAL COSTO DIRECTO</v>
          </cell>
          <cell r="G3417" t="str">
            <v/>
          </cell>
        </row>
        <row r="3419">
          <cell r="A3419" t="str">
            <v>2. COSTOS INDIRECTOS</v>
          </cell>
        </row>
        <row r="3421">
          <cell r="A3421" t="str">
            <v>DESCRIPCIÓN</v>
          </cell>
          <cell r="F3421" t="str">
            <v>PORCENTAJE</v>
          </cell>
          <cell r="G3421" t="str">
            <v>VALOR TOTAL</v>
          </cell>
        </row>
        <row r="3422">
          <cell r="A3422" t="str">
            <v>ADMINISTRACION</v>
          </cell>
          <cell r="F3422">
            <v>0.27879999999999999</v>
          </cell>
          <cell r="G3422" t="str">
            <v/>
          </cell>
        </row>
        <row r="3423">
          <cell r="A3423" t="str">
            <v>IMPREVISTOS</v>
          </cell>
          <cell r="F3423" t="str">
            <v/>
          </cell>
          <cell r="G3423" t="str">
            <v/>
          </cell>
        </row>
        <row r="3424">
          <cell r="A3424" t="str">
            <v>UTILIDADES</v>
          </cell>
          <cell r="F3424">
            <v>0.05</v>
          </cell>
          <cell r="G3424" t="str">
            <v/>
          </cell>
        </row>
        <row r="3425">
          <cell r="A3425" t="str">
            <v>TOTAL COSTO INDIRECTO</v>
          </cell>
          <cell r="F3425">
            <v>0.32879999999999998</v>
          </cell>
          <cell r="G3425" t="str">
            <v/>
          </cell>
        </row>
        <row r="3427">
          <cell r="A3427" t="str">
            <v>PRECIO UNITARIO TOTAL APROXIMADO AL PESO</v>
          </cell>
          <cell r="G3427" t="str">
            <v/>
          </cell>
        </row>
        <row r="3429">
          <cell r="B3429" t="str">
            <v xml:space="preserve">RESPONSABLE: JOSE ENRIQUE CASTRO CASTRO </v>
          </cell>
        </row>
        <row r="3430">
          <cell r="B3430" t="str">
            <v xml:space="preserve">SECRETARIO DE PLANEACION </v>
          </cell>
        </row>
        <row r="3431">
          <cell r="B3431" t="str">
            <v xml:space="preserve">SECRETARIA DE PLANEACION </v>
          </cell>
        </row>
        <row r="3432">
          <cell r="B3432" t="str">
            <v/>
          </cell>
          <cell r="D3432" t="str">
            <v>FIRMA RESPONSABLE</v>
          </cell>
        </row>
        <row r="3433">
          <cell r="A3433" t="str">
            <v>DEPARTAMENTO DE ANTIOQUIA</v>
          </cell>
          <cell r="F3433" t="str">
            <v/>
          </cell>
        </row>
        <row r="3434">
          <cell r="A3434" t="str">
            <v>MUNICIPIO DE MONTEBELLO</v>
          </cell>
        </row>
        <row r="3435">
          <cell r="A3435" t="str">
            <v>PROYECTO: Mantenimiento y Mejoramiento de Vías Terciarias en los Municipios de Montebello y Santa Barbara</v>
          </cell>
        </row>
        <row r="3437">
          <cell r="A3437" t="str">
            <v>ANÁLISIS DE PRECIOS UNITARIOS</v>
          </cell>
        </row>
        <row r="3439">
          <cell r="A3439" t="str">
            <v>ITEM DE PAGO</v>
          </cell>
          <cell r="B3439" t="str">
            <v>DESCRIPCIÓN</v>
          </cell>
          <cell r="E3439" t="str">
            <v>UNIDAD</v>
          </cell>
          <cell r="F3439" t="str">
            <v>CANTIDAD</v>
          </cell>
          <cell r="G3439" t="str">
            <v>COSTO DIRECTO</v>
          </cell>
        </row>
        <row r="3440">
          <cell r="B3440" t="str">
            <v/>
          </cell>
          <cell r="E3440" t="str">
            <v/>
          </cell>
          <cell r="F3440" t="str">
            <v/>
          </cell>
          <cell r="G3440" t="str">
            <v/>
          </cell>
        </row>
        <row r="3442">
          <cell r="A3442" t="str">
            <v>1. COSTOS DIRECTOS</v>
          </cell>
        </row>
        <row r="3444">
          <cell r="A3444" t="str">
            <v>I. EQUIPO</v>
          </cell>
        </row>
        <row r="3445">
          <cell r="A3445" t="str">
            <v>CÓDIGO</v>
          </cell>
          <cell r="B3445" t="str">
            <v>DESCRIPCIÓN</v>
          </cell>
          <cell r="D3445" t="str">
            <v>UNIDAD</v>
          </cell>
          <cell r="E3445" t="str">
            <v>TARIFA</v>
          </cell>
          <cell r="F3445" t="str">
            <v>RENDIMIENTO</v>
          </cell>
          <cell r="G3445" t="str">
            <v>VR. UNITARIO</v>
          </cell>
        </row>
        <row r="3446">
          <cell r="A3446" t="str">
            <v/>
          </cell>
          <cell r="D3446" t="str">
            <v/>
          </cell>
          <cell r="E3446" t="str">
            <v/>
          </cell>
          <cell r="G3446" t="str">
            <v/>
          </cell>
        </row>
        <row r="3447">
          <cell r="A3447" t="str">
            <v/>
          </cell>
          <cell r="D3447" t="str">
            <v/>
          </cell>
          <cell r="E3447" t="str">
            <v/>
          </cell>
          <cell r="G3447" t="str">
            <v/>
          </cell>
        </row>
        <row r="3448">
          <cell r="A3448" t="str">
            <v/>
          </cell>
          <cell r="D3448" t="str">
            <v/>
          </cell>
          <cell r="E3448" t="str">
            <v/>
          </cell>
          <cell r="G3448" t="str">
            <v/>
          </cell>
        </row>
        <row r="3449">
          <cell r="A3449" t="str">
            <v/>
          </cell>
          <cell r="D3449" t="str">
            <v/>
          </cell>
          <cell r="E3449" t="str">
            <v/>
          </cell>
          <cell r="G3449" t="str">
            <v/>
          </cell>
        </row>
        <row r="3450">
          <cell r="A3450" t="str">
            <v/>
          </cell>
          <cell r="D3450" t="str">
            <v/>
          </cell>
          <cell r="E3450" t="str">
            <v/>
          </cell>
          <cell r="G3450" t="str">
            <v/>
          </cell>
        </row>
        <row r="3451">
          <cell r="A3451" t="str">
            <v/>
          </cell>
          <cell r="D3451" t="str">
            <v/>
          </cell>
          <cell r="E3451" t="str">
            <v/>
          </cell>
          <cell r="G3451" t="str">
            <v/>
          </cell>
        </row>
        <row r="3452">
          <cell r="A3452" t="str">
            <v/>
          </cell>
          <cell r="B3452" t="str">
            <v/>
          </cell>
          <cell r="D3452" t="str">
            <v/>
          </cell>
          <cell r="E3452" t="str">
            <v/>
          </cell>
          <cell r="F3452" t="str">
            <v/>
          </cell>
          <cell r="G3452" t="str">
            <v/>
          </cell>
        </row>
        <row r="3453">
          <cell r="F3453" t="str">
            <v>SUBTOTAL</v>
          </cell>
          <cell r="G3453" t="str">
            <v/>
          </cell>
        </row>
        <row r="3455">
          <cell r="A3455" t="str">
            <v>II. MATERIALES</v>
          </cell>
        </row>
        <row r="3456">
          <cell r="A3456" t="str">
            <v>CÓDIGO</v>
          </cell>
          <cell r="B3456" t="str">
            <v>DESCRIPCIÓN</v>
          </cell>
          <cell r="C3456" t="str">
            <v>UNIDAD</v>
          </cell>
          <cell r="D3456" t="str">
            <v>CANTIDAD</v>
          </cell>
          <cell r="E3456" t="str">
            <v>DESP.</v>
          </cell>
          <cell r="F3456" t="str">
            <v>PRECIO UNIT.</v>
          </cell>
          <cell r="G3456" t="str">
            <v>VR. UNITARIO</v>
          </cell>
        </row>
        <row r="3457">
          <cell r="A3457" t="str">
            <v/>
          </cell>
          <cell r="C3457" t="str">
            <v/>
          </cell>
          <cell r="F3457" t="str">
            <v/>
          </cell>
          <cell r="G3457" t="str">
            <v/>
          </cell>
        </row>
        <row r="3458">
          <cell r="A3458" t="str">
            <v/>
          </cell>
          <cell r="C3458" t="str">
            <v/>
          </cell>
          <cell r="F3458" t="str">
            <v/>
          </cell>
          <cell r="G3458" t="str">
            <v/>
          </cell>
        </row>
        <row r="3459">
          <cell r="A3459" t="str">
            <v/>
          </cell>
          <cell r="C3459" t="str">
            <v/>
          </cell>
          <cell r="F3459" t="str">
            <v/>
          </cell>
          <cell r="G3459" t="str">
            <v/>
          </cell>
        </row>
        <row r="3460">
          <cell r="A3460" t="str">
            <v/>
          </cell>
          <cell r="C3460" t="str">
            <v/>
          </cell>
          <cell r="F3460" t="str">
            <v/>
          </cell>
          <cell r="G3460" t="str">
            <v/>
          </cell>
        </row>
        <row r="3461">
          <cell r="A3461" t="str">
            <v/>
          </cell>
          <cell r="C3461" t="str">
            <v/>
          </cell>
          <cell r="F3461" t="str">
            <v/>
          </cell>
          <cell r="G3461" t="str">
            <v/>
          </cell>
        </row>
        <row r="3462">
          <cell r="A3462" t="str">
            <v/>
          </cell>
          <cell r="C3462" t="str">
            <v/>
          </cell>
          <cell r="F3462" t="str">
            <v/>
          </cell>
          <cell r="G3462" t="str">
            <v/>
          </cell>
        </row>
        <row r="3463">
          <cell r="A3463" t="str">
            <v/>
          </cell>
          <cell r="C3463" t="str">
            <v/>
          </cell>
          <cell r="F3463" t="str">
            <v/>
          </cell>
          <cell r="G3463" t="str">
            <v/>
          </cell>
        </row>
        <row r="3464">
          <cell r="A3464" t="str">
            <v/>
          </cell>
          <cell r="C3464" t="str">
            <v/>
          </cell>
          <cell r="F3464" t="str">
            <v/>
          </cell>
          <cell r="G3464" t="str">
            <v/>
          </cell>
        </row>
        <row r="3465">
          <cell r="A3465" t="str">
            <v/>
          </cell>
          <cell r="C3465" t="str">
            <v/>
          </cell>
          <cell r="F3465" t="str">
            <v/>
          </cell>
          <cell r="G3465" t="str">
            <v/>
          </cell>
        </row>
        <row r="3466">
          <cell r="A3466" t="str">
            <v/>
          </cell>
          <cell r="C3466" t="str">
            <v/>
          </cell>
          <cell r="F3466" t="str">
            <v/>
          </cell>
          <cell r="G3466" t="str">
            <v/>
          </cell>
        </row>
        <row r="3467">
          <cell r="A3467" t="str">
            <v/>
          </cell>
          <cell r="C3467" t="str">
            <v/>
          </cell>
          <cell r="F3467" t="str">
            <v/>
          </cell>
          <cell r="G3467" t="str">
            <v/>
          </cell>
        </row>
        <row r="3468">
          <cell r="A3468" t="str">
            <v/>
          </cell>
          <cell r="C3468" t="str">
            <v/>
          </cell>
          <cell r="F3468" t="str">
            <v/>
          </cell>
          <cell r="G3468" t="str">
            <v/>
          </cell>
        </row>
        <row r="3469">
          <cell r="A3469" t="str">
            <v/>
          </cell>
          <cell r="C3469" t="str">
            <v/>
          </cell>
          <cell r="F3469" t="str">
            <v/>
          </cell>
          <cell r="G3469" t="str">
            <v/>
          </cell>
        </row>
        <row r="3470">
          <cell r="A3470" t="str">
            <v/>
          </cell>
          <cell r="C3470" t="str">
            <v/>
          </cell>
          <cell r="F3470" t="str">
            <v/>
          </cell>
          <cell r="G3470" t="str">
            <v/>
          </cell>
        </row>
        <row r="3471">
          <cell r="F3471" t="str">
            <v>SUBTOTAL</v>
          </cell>
          <cell r="G3471" t="str">
            <v/>
          </cell>
        </row>
        <row r="3473">
          <cell r="A3473" t="str">
            <v>III. TRANSPORTES</v>
          </cell>
        </row>
        <row r="3474">
          <cell r="A3474" t="str">
            <v>CÓDIGO</v>
          </cell>
          <cell r="B3474" t="str">
            <v>DESCRIPCIÓN</v>
          </cell>
          <cell r="C3474" t="str">
            <v>TIPO</v>
          </cell>
          <cell r="D3474" t="str">
            <v>VOLUMEN/PESO</v>
          </cell>
          <cell r="E3474" t="str">
            <v>DISTANCIA</v>
          </cell>
          <cell r="F3474" t="str">
            <v>TARIFA</v>
          </cell>
          <cell r="G3474" t="str">
            <v>VR. UNITARIO</v>
          </cell>
        </row>
        <row r="3475">
          <cell r="A3475" t="str">
            <v/>
          </cell>
          <cell r="E3475" t="str">
            <v/>
          </cell>
          <cell r="F3475" t="str">
            <v/>
          </cell>
          <cell r="G3475" t="str">
            <v/>
          </cell>
        </row>
        <row r="3476">
          <cell r="A3476" t="str">
            <v/>
          </cell>
          <cell r="E3476" t="str">
            <v/>
          </cell>
          <cell r="F3476" t="str">
            <v/>
          </cell>
          <cell r="G3476" t="str">
            <v/>
          </cell>
        </row>
        <row r="3477">
          <cell r="A3477" t="str">
            <v/>
          </cell>
          <cell r="E3477" t="str">
            <v/>
          </cell>
          <cell r="F3477" t="str">
            <v/>
          </cell>
          <cell r="G3477" t="str">
            <v/>
          </cell>
        </row>
        <row r="3478">
          <cell r="F3478" t="str">
            <v>SUBTOTAL</v>
          </cell>
          <cell r="G3478" t="str">
            <v/>
          </cell>
        </row>
        <row r="3480">
          <cell r="A3480" t="str">
            <v>IV. MANO DE OBRA</v>
          </cell>
        </row>
        <row r="3481">
          <cell r="A3481" t="str">
            <v>CÓDIGO</v>
          </cell>
          <cell r="B3481" t="str">
            <v>CARGOS PERSONAL</v>
          </cell>
          <cell r="D3481" t="str">
            <v>CANTIDAD</v>
          </cell>
          <cell r="E3481" t="str">
            <v>JORNAL TOTAL</v>
          </cell>
          <cell r="F3481" t="str">
            <v>RENDIMIENTO</v>
          </cell>
          <cell r="G3481" t="str">
            <v>VR. UNITARIO</v>
          </cell>
        </row>
        <row r="3482">
          <cell r="A3482" t="str">
            <v/>
          </cell>
          <cell r="E3482" t="str">
            <v/>
          </cell>
          <cell r="G3482" t="str">
            <v/>
          </cell>
        </row>
        <row r="3483">
          <cell r="A3483" t="str">
            <v/>
          </cell>
          <cell r="E3483" t="str">
            <v/>
          </cell>
          <cell r="F3483" t="str">
            <v/>
          </cell>
          <cell r="G3483" t="str">
            <v/>
          </cell>
        </row>
        <row r="3484">
          <cell r="A3484" t="str">
            <v/>
          </cell>
          <cell r="E3484" t="str">
            <v/>
          </cell>
          <cell r="F3484" t="str">
            <v/>
          </cell>
          <cell r="G3484" t="str">
            <v/>
          </cell>
        </row>
        <row r="3485">
          <cell r="A3485" t="str">
            <v/>
          </cell>
          <cell r="E3485" t="str">
            <v/>
          </cell>
          <cell r="F3485" t="str">
            <v/>
          </cell>
          <cell r="G3485" t="str">
            <v/>
          </cell>
        </row>
        <row r="3486">
          <cell r="F3486" t="str">
            <v>SUBTOTAL</v>
          </cell>
          <cell r="G3486" t="str">
            <v/>
          </cell>
        </row>
        <row r="3488">
          <cell r="A3488" t="str">
            <v>V. SERVICIOS</v>
          </cell>
        </row>
        <row r="3489">
          <cell r="A3489" t="str">
            <v>CÓDIGO</v>
          </cell>
          <cell r="B3489" t="str">
            <v>DESCRIPCIÓN</v>
          </cell>
          <cell r="D3489" t="str">
            <v>UNIDAD</v>
          </cell>
          <cell r="E3489" t="str">
            <v>CANTIDAD</v>
          </cell>
          <cell r="F3489" t="str">
            <v>PRECIO UNIT.</v>
          </cell>
          <cell r="G3489" t="str">
            <v>VR. UNITARIO</v>
          </cell>
        </row>
        <row r="3490">
          <cell r="A3490" t="str">
            <v/>
          </cell>
          <cell r="D3490" t="str">
            <v/>
          </cell>
          <cell r="F3490" t="str">
            <v/>
          </cell>
          <cell r="G3490" t="str">
            <v/>
          </cell>
        </row>
        <row r="3491">
          <cell r="A3491" t="str">
            <v/>
          </cell>
          <cell r="D3491" t="str">
            <v/>
          </cell>
          <cell r="F3491" t="str">
            <v/>
          </cell>
          <cell r="G3491" t="str">
            <v/>
          </cell>
        </row>
        <row r="3492">
          <cell r="A3492" t="str">
            <v/>
          </cell>
          <cell r="D3492" t="str">
            <v/>
          </cell>
          <cell r="F3492" t="str">
            <v/>
          </cell>
          <cell r="G3492" t="str">
            <v/>
          </cell>
        </row>
        <row r="3493">
          <cell r="F3493" t="str">
            <v>SUBTOTAL</v>
          </cell>
          <cell r="G3493" t="str">
            <v/>
          </cell>
        </row>
        <row r="3495">
          <cell r="A3495" t="str">
            <v>TOTAL COSTO DIRECTO</v>
          </cell>
          <cell r="G3495" t="str">
            <v/>
          </cell>
        </row>
        <row r="3497">
          <cell r="A3497" t="str">
            <v>2. COSTOS INDIRECTOS</v>
          </cell>
        </row>
        <row r="3499">
          <cell r="A3499" t="str">
            <v>DESCRIPCIÓN</v>
          </cell>
          <cell r="F3499" t="str">
            <v>PORCENTAJE</v>
          </cell>
          <cell r="G3499" t="str">
            <v>VALOR TOTAL</v>
          </cell>
        </row>
        <row r="3500">
          <cell r="A3500" t="str">
            <v>ADMINISTRACION</v>
          </cell>
          <cell r="F3500">
            <v>0.27879999999999999</v>
          </cell>
          <cell r="G3500" t="str">
            <v/>
          </cell>
        </row>
        <row r="3501">
          <cell r="A3501" t="str">
            <v>IMPREVISTOS</v>
          </cell>
          <cell r="F3501" t="str">
            <v/>
          </cell>
          <cell r="G3501" t="str">
            <v/>
          </cell>
        </row>
        <row r="3502">
          <cell r="A3502" t="str">
            <v>UTILIDADES</v>
          </cell>
          <cell r="F3502">
            <v>0.05</v>
          </cell>
          <cell r="G3502" t="str">
            <v/>
          </cell>
        </row>
        <row r="3503">
          <cell r="A3503" t="str">
            <v>TOTAL COSTO INDIRECTO</v>
          </cell>
          <cell r="F3503">
            <v>0.32879999999999998</v>
          </cell>
          <cell r="G3503" t="str">
            <v/>
          </cell>
        </row>
        <row r="3505">
          <cell r="A3505" t="str">
            <v>PRECIO UNITARIO TOTAL APROXIMADO AL PESO</v>
          </cell>
          <cell r="G3505" t="str">
            <v/>
          </cell>
        </row>
        <row r="3507">
          <cell r="B3507" t="str">
            <v xml:space="preserve">RESPONSABLE: JOSE ENRIQUE CASTRO CASTRO </v>
          </cell>
        </row>
        <row r="3508">
          <cell r="B3508" t="str">
            <v xml:space="preserve">SECRETARIO DE PLANEACION </v>
          </cell>
        </row>
        <row r="3509">
          <cell r="B3509" t="str">
            <v xml:space="preserve">SECRETARIA DE PLANEACION </v>
          </cell>
        </row>
        <row r="3510">
          <cell r="B3510" t="str">
            <v/>
          </cell>
          <cell r="D3510" t="str">
            <v>FIRMA RESPONSABLE</v>
          </cell>
        </row>
        <row r="3511">
          <cell r="A3511" t="str">
            <v>DEPARTAMENTO DE ANTIOQUIA</v>
          </cell>
          <cell r="F3511" t="str">
            <v/>
          </cell>
        </row>
        <row r="3512">
          <cell r="A3512" t="str">
            <v>MUNICIPIO DE MONTEBELLO</v>
          </cell>
        </row>
        <row r="3513">
          <cell r="A3513" t="str">
            <v>PROYECTO: Mantenimiento y Mejoramiento de Vías Terciarias en los Municipios de Montebello y Santa Barbara</v>
          </cell>
        </row>
        <row r="3515">
          <cell r="A3515" t="str">
            <v>ANÁLISIS DE PRECIOS UNITARIOS</v>
          </cell>
        </row>
        <row r="3517">
          <cell r="A3517" t="str">
            <v>ITEM DE PAGO</v>
          </cell>
          <cell r="B3517" t="str">
            <v>DESCRIPCIÓN</v>
          </cell>
          <cell r="E3517" t="str">
            <v>UNIDAD</v>
          </cell>
          <cell r="F3517" t="str">
            <v>CANTIDAD</v>
          </cell>
          <cell r="G3517" t="str">
            <v>COSTO DIRECTO</v>
          </cell>
        </row>
        <row r="3518">
          <cell r="B3518" t="str">
            <v/>
          </cell>
          <cell r="E3518" t="str">
            <v/>
          </cell>
          <cell r="F3518" t="str">
            <v/>
          </cell>
          <cell r="G3518" t="str">
            <v/>
          </cell>
        </row>
        <row r="3520">
          <cell r="A3520" t="str">
            <v>1. COSTOS DIRECTOS</v>
          </cell>
        </row>
        <row r="3522">
          <cell r="A3522" t="str">
            <v>I. EQUIPO</v>
          </cell>
        </row>
        <row r="3523">
          <cell r="A3523" t="str">
            <v>CÓDIGO</v>
          </cell>
          <cell r="B3523" t="str">
            <v>DESCRIPCIÓN</v>
          </cell>
          <cell r="D3523" t="str">
            <v>UNIDAD</v>
          </cell>
          <cell r="E3523" t="str">
            <v>TARIFA</v>
          </cell>
          <cell r="F3523" t="str">
            <v>RENDIMIENTO</v>
          </cell>
          <cell r="G3523" t="str">
            <v>VR. UNITARIO</v>
          </cell>
        </row>
        <row r="3524">
          <cell r="A3524" t="str">
            <v/>
          </cell>
          <cell r="D3524" t="str">
            <v/>
          </cell>
          <cell r="E3524" t="str">
            <v/>
          </cell>
          <cell r="G3524" t="str">
            <v/>
          </cell>
        </row>
        <row r="3525">
          <cell r="A3525" t="str">
            <v/>
          </cell>
          <cell r="D3525" t="str">
            <v/>
          </cell>
          <cell r="E3525" t="str">
            <v/>
          </cell>
          <cell r="G3525" t="str">
            <v/>
          </cell>
        </row>
        <row r="3526">
          <cell r="A3526" t="str">
            <v/>
          </cell>
          <cell r="D3526" t="str">
            <v/>
          </cell>
          <cell r="E3526" t="str">
            <v/>
          </cell>
          <cell r="G3526" t="str">
            <v/>
          </cell>
        </row>
        <row r="3527">
          <cell r="A3527" t="str">
            <v/>
          </cell>
          <cell r="D3527" t="str">
            <v/>
          </cell>
          <cell r="E3527" t="str">
            <v/>
          </cell>
          <cell r="G3527" t="str">
            <v/>
          </cell>
        </row>
        <row r="3528">
          <cell r="A3528" t="str">
            <v/>
          </cell>
          <cell r="D3528" t="str">
            <v/>
          </cell>
          <cell r="E3528" t="str">
            <v/>
          </cell>
          <cell r="G3528" t="str">
            <v/>
          </cell>
        </row>
        <row r="3529">
          <cell r="A3529" t="str">
            <v/>
          </cell>
          <cell r="D3529" t="str">
            <v/>
          </cell>
          <cell r="E3529" t="str">
            <v/>
          </cell>
          <cell r="G3529" t="str">
            <v/>
          </cell>
        </row>
        <row r="3530">
          <cell r="A3530" t="str">
            <v/>
          </cell>
          <cell r="B3530" t="str">
            <v/>
          </cell>
          <cell r="D3530" t="str">
            <v/>
          </cell>
          <cell r="E3530" t="str">
            <v/>
          </cell>
          <cell r="F3530" t="str">
            <v/>
          </cell>
          <cell r="G3530" t="str">
            <v/>
          </cell>
        </row>
        <row r="3531">
          <cell r="F3531" t="str">
            <v>SUBTOTAL</v>
          </cell>
          <cell r="G3531" t="str">
            <v/>
          </cell>
        </row>
        <row r="3533">
          <cell r="A3533" t="str">
            <v>II. MATERIALES</v>
          </cell>
        </row>
        <row r="3534">
          <cell r="A3534" t="str">
            <v>CÓDIGO</v>
          </cell>
          <cell r="B3534" t="str">
            <v>DESCRIPCIÓN</v>
          </cell>
          <cell r="C3534" t="str">
            <v>UNIDAD</v>
          </cell>
          <cell r="D3534" t="str">
            <v>CANTIDAD</v>
          </cell>
          <cell r="E3534" t="str">
            <v>DESP.</v>
          </cell>
          <cell r="F3534" t="str">
            <v>PRECIO UNIT.</v>
          </cell>
          <cell r="G3534" t="str">
            <v>VR. UNITARIO</v>
          </cell>
        </row>
        <row r="3535">
          <cell r="A3535" t="str">
            <v/>
          </cell>
          <cell r="C3535" t="str">
            <v/>
          </cell>
          <cell r="F3535" t="str">
            <v/>
          </cell>
          <cell r="G3535" t="str">
            <v/>
          </cell>
        </row>
        <row r="3536">
          <cell r="A3536" t="str">
            <v/>
          </cell>
          <cell r="C3536" t="str">
            <v/>
          </cell>
          <cell r="F3536" t="str">
            <v/>
          </cell>
          <cell r="G3536" t="str">
            <v/>
          </cell>
        </row>
        <row r="3537">
          <cell r="A3537" t="str">
            <v/>
          </cell>
          <cell r="C3537" t="str">
            <v/>
          </cell>
          <cell r="F3537" t="str">
            <v/>
          </cell>
          <cell r="G3537" t="str">
            <v/>
          </cell>
        </row>
        <row r="3538">
          <cell r="A3538" t="str">
            <v/>
          </cell>
          <cell r="C3538" t="str">
            <v/>
          </cell>
          <cell r="F3538" t="str">
            <v/>
          </cell>
          <cell r="G3538" t="str">
            <v/>
          </cell>
        </row>
        <row r="3539">
          <cell r="A3539" t="str">
            <v/>
          </cell>
          <cell r="C3539" t="str">
            <v/>
          </cell>
          <cell r="F3539" t="str">
            <v/>
          </cell>
          <cell r="G3539" t="str">
            <v/>
          </cell>
        </row>
        <row r="3540">
          <cell r="A3540" t="str">
            <v/>
          </cell>
          <cell r="C3540" t="str">
            <v/>
          </cell>
          <cell r="F3540" t="str">
            <v/>
          </cell>
          <cell r="G3540" t="str">
            <v/>
          </cell>
        </row>
        <row r="3541">
          <cell r="A3541" t="str">
            <v/>
          </cell>
          <cell r="C3541" t="str">
            <v/>
          </cell>
          <cell r="F3541" t="str">
            <v/>
          </cell>
          <cell r="G3541" t="str">
            <v/>
          </cell>
        </row>
        <row r="3542">
          <cell r="A3542" t="str">
            <v/>
          </cell>
          <cell r="C3542" t="str">
            <v/>
          </cell>
          <cell r="F3542" t="str">
            <v/>
          </cell>
          <cell r="G3542" t="str">
            <v/>
          </cell>
        </row>
        <row r="3543">
          <cell r="A3543" t="str">
            <v/>
          </cell>
          <cell r="C3543" t="str">
            <v/>
          </cell>
          <cell r="F3543" t="str">
            <v/>
          </cell>
          <cell r="G3543" t="str">
            <v/>
          </cell>
        </row>
        <row r="3544">
          <cell r="A3544" t="str">
            <v/>
          </cell>
          <cell r="C3544" t="str">
            <v/>
          </cell>
          <cell r="F3544" t="str">
            <v/>
          </cell>
          <cell r="G3544" t="str">
            <v/>
          </cell>
        </row>
        <row r="3545">
          <cell r="A3545" t="str">
            <v/>
          </cell>
          <cell r="C3545" t="str">
            <v/>
          </cell>
          <cell r="F3545" t="str">
            <v/>
          </cell>
          <cell r="G3545" t="str">
            <v/>
          </cell>
        </row>
        <row r="3546">
          <cell r="A3546" t="str">
            <v/>
          </cell>
          <cell r="C3546" t="str">
            <v/>
          </cell>
          <cell r="F3546" t="str">
            <v/>
          </cell>
          <cell r="G3546" t="str">
            <v/>
          </cell>
        </row>
        <row r="3547">
          <cell r="A3547" t="str">
            <v/>
          </cell>
          <cell r="C3547" t="str">
            <v/>
          </cell>
          <cell r="F3547" t="str">
            <v/>
          </cell>
          <cell r="G3547" t="str">
            <v/>
          </cell>
        </row>
        <row r="3548">
          <cell r="A3548" t="str">
            <v/>
          </cell>
          <cell r="C3548" t="str">
            <v/>
          </cell>
          <cell r="F3548" t="str">
            <v/>
          </cell>
          <cell r="G3548" t="str">
            <v/>
          </cell>
        </row>
        <row r="3549">
          <cell r="F3549" t="str">
            <v>SUBTOTAL</v>
          </cell>
          <cell r="G3549" t="str">
            <v/>
          </cell>
        </row>
        <row r="3551">
          <cell r="A3551" t="str">
            <v>III. TRANSPORTES</v>
          </cell>
        </row>
        <row r="3552">
          <cell r="A3552" t="str">
            <v>CÓDIGO</v>
          </cell>
          <cell r="B3552" t="str">
            <v>DESCRIPCIÓN</v>
          </cell>
          <cell r="C3552" t="str">
            <v>TIPO</v>
          </cell>
          <cell r="D3552" t="str">
            <v>VOLUMEN/PESO</v>
          </cell>
          <cell r="E3552" t="str">
            <v>DISTANCIA</v>
          </cell>
          <cell r="F3552" t="str">
            <v>TARIFA</v>
          </cell>
          <cell r="G3552" t="str">
            <v>VR. UNITARIO</v>
          </cell>
        </row>
        <row r="3553">
          <cell r="A3553" t="str">
            <v/>
          </cell>
          <cell r="E3553" t="str">
            <v/>
          </cell>
          <cell r="F3553" t="str">
            <v/>
          </cell>
          <cell r="G3553" t="str">
            <v/>
          </cell>
        </row>
        <row r="3554">
          <cell r="A3554" t="str">
            <v/>
          </cell>
          <cell r="E3554" t="str">
            <v/>
          </cell>
          <cell r="F3554" t="str">
            <v/>
          </cell>
          <cell r="G3554" t="str">
            <v/>
          </cell>
        </row>
        <row r="3555">
          <cell r="A3555" t="str">
            <v/>
          </cell>
          <cell r="E3555" t="str">
            <v/>
          </cell>
          <cell r="F3555" t="str">
            <v/>
          </cell>
          <cell r="G3555" t="str">
            <v/>
          </cell>
        </row>
        <row r="3556">
          <cell r="F3556" t="str">
            <v>SUBTOTAL</v>
          </cell>
          <cell r="G3556" t="str">
            <v/>
          </cell>
        </row>
        <row r="3558">
          <cell r="A3558" t="str">
            <v>IV. MANO DE OBRA</v>
          </cell>
        </row>
        <row r="3559">
          <cell r="A3559" t="str">
            <v>CÓDIGO</v>
          </cell>
          <cell r="B3559" t="str">
            <v>CARGOS PERSONAL</v>
          </cell>
          <cell r="D3559" t="str">
            <v>CANTIDAD</v>
          </cell>
          <cell r="E3559" t="str">
            <v>JORNAL TOTAL</v>
          </cell>
          <cell r="F3559" t="str">
            <v>RENDIMIENTO</v>
          </cell>
          <cell r="G3559" t="str">
            <v>VR. UNITARIO</v>
          </cell>
        </row>
        <row r="3560">
          <cell r="A3560" t="str">
            <v/>
          </cell>
          <cell r="E3560" t="str">
            <v/>
          </cell>
          <cell r="G3560" t="str">
            <v/>
          </cell>
        </row>
        <row r="3561">
          <cell r="A3561" t="str">
            <v/>
          </cell>
          <cell r="E3561" t="str">
            <v/>
          </cell>
          <cell r="F3561" t="str">
            <v/>
          </cell>
          <cell r="G3561" t="str">
            <v/>
          </cell>
        </row>
        <row r="3562">
          <cell r="A3562" t="str">
            <v/>
          </cell>
          <cell r="E3562" t="str">
            <v/>
          </cell>
          <cell r="F3562" t="str">
            <v/>
          </cell>
          <cell r="G3562" t="str">
            <v/>
          </cell>
        </row>
        <row r="3563">
          <cell r="A3563" t="str">
            <v/>
          </cell>
          <cell r="E3563" t="str">
            <v/>
          </cell>
          <cell r="F3563" t="str">
            <v/>
          </cell>
          <cell r="G3563" t="str">
            <v/>
          </cell>
        </row>
        <row r="3564">
          <cell r="F3564" t="str">
            <v>SUBTOTAL</v>
          </cell>
          <cell r="G3564" t="str">
            <v/>
          </cell>
        </row>
        <row r="3566">
          <cell r="A3566" t="str">
            <v>V. SERVICIOS</v>
          </cell>
        </row>
        <row r="3567">
          <cell r="A3567" t="str">
            <v>CÓDIGO</v>
          </cell>
          <cell r="B3567" t="str">
            <v>DESCRIPCIÓN</v>
          </cell>
          <cell r="D3567" t="str">
            <v>UNIDAD</v>
          </cell>
          <cell r="E3567" t="str">
            <v>CANTIDAD</v>
          </cell>
          <cell r="F3567" t="str">
            <v>PRECIO UNIT.</v>
          </cell>
          <cell r="G3567" t="str">
            <v>VR. UNITARIO</v>
          </cell>
        </row>
        <row r="3568">
          <cell r="A3568" t="str">
            <v/>
          </cell>
          <cell r="D3568" t="str">
            <v/>
          </cell>
          <cell r="F3568" t="str">
            <v/>
          </cell>
          <cell r="G3568" t="str">
            <v/>
          </cell>
        </row>
        <row r="3569">
          <cell r="A3569" t="str">
            <v/>
          </cell>
          <cell r="D3569" t="str">
            <v/>
          </cell>
          <cell r="F3569" t="str">
            <v/>
          </cell>
          <cell r="G3569" t="str">
            <v/>
          </cell>
        </row>
        <row r="3570">
          <cell r="A3570" t="str">
            <v/>
          </cell>
          <cell r="D3570" t="str">
            <v/>
          </cell>
          <cell r="F3570" t="str">
            <v/>
          </cell>
          <cell r="G3570" t="str">
            <v/>
          </cell>
        </row>
        <row r="3571">
          <cell r="F3571" t="str">
            <v>SUBTOTAL</v>
          </cell>
          <cell r="G3571" t="str">
            <v/>
          </cell>
        </row>
        <row r="3573">
          <cell r="A3573" t="str">
            <v>TOTAL COSTO DIRECTO</v>
          </cell>
          <cell r="G3573" t="str">
            <v/>
          </cell>
        </row>
        <row r="3575">
          <cell r="A3575" t="str">
            <v>2. COSTOS INDIRECTOS</v>
          </cell>
        </row>
        <row r="3577">
          <cell r="A3577" t="str">
            <v>DESCRIPCIÓN</v>
          </cell>
          <cell r="F3577" t="str">
            <v>PORCENTAJE</v>
          </cell>
          <cell r="G3577" t="str">
            <v>VALOR TOTAL</v>
          </cell>
        </row>
        <row r="3578">
          <cell r="A3578" t="str">
            <v>ADMINISTRACION</v>
          </cell>
          <cell r="F3578">
            <v>0.27879999999999999</v>
          </cell>
          <cell r="G3578" t="str">
            <v/>
          </cell>
        </row>
        <row r="3579">
          <cell r="A3579" t="str">
            <v>IMPREVISTOS</v>
          </cell>
          <cell r="F3579" t="str">
            <v/>
          </cell>
          <cell r="G3579" t="str">
            <v/>
          </cell>
        </row>
        <row r="3580">
          <cell r="A3580" t="str">
            <v>UTILIDADES</v>
          </cell>
          <cell r="F3580">
            <v>0.05</v>
          </cell>
          <cell r="G3580" t="str">
            <v/>
          </cell>
        </row>
        <row r="3581">
          <cell r="A3581" t="str">
            <v>TOTAL COSTO INDIRECTO</v>
          </cell>
          <cell r="F3581">
            <v>0.32879999999999998</v>
          </cell>
          <cell r="G3581" t="str">
            <v/>
          </cell>
        </row>
        <row r="3583">
          <cell r="A3583" t="str">
            <v>PRECIO UNITARIO TOTAL APROXIMADO AL PESO</v>
          </cell>
          <cell r="G3583" t="str">
            <v/>
          </cell>
        </row>
        <row r="3585">
          <cell r="B3585" t="str">
            <v xml:space="preserve">RESPONSABLE: JOSE ENRIQUE CASTRO CASTRO </v>
          </cell>
        </row>
        <row r="3586">
          <cell r="B3586" t="str">
            <v xml:space="preserve">SECRETARIO DE PLANEACION </v>
          </cell>
        </row>
        <row r="3587">
          <cell r="B3587" t="str">
            <v xml:space="preserve">SECRETARIA DE PLANEACION </v>
          </cell>
        </row>
        <row r="3588">
          <cell r="B3588" t="str">
            <v/>
          </cell>
          <cell r="D3588" t="str">
            <v>FIRMA RESPONSABLE</v>
          </cell>
        </row>
        <row r="3589">
          <cell r="A3589" t="str">
            <v>DEPARTAMENTO DE ANTIOQUIA</v>
          </cell>
          <cell r="F3589" t="str">
            <v/>
          </cell>
        </row>
        <row r="3590">
          <cell r="A3590" t="str">
            <v>MUNICIPIO DE MONTEBELLO</v>
          </cell>
        </row>
        <row r="3591">
          <cell r="A3591" t="str">
            <v>PROYECTO: Mantenimiento y Mejoramiento de Vías Terciarias en los Municipios de Montebello y Santa Barbara</v>
          </cell>
        </row>
        <row r="3593">
          <cell r="A3593" t="str">
            <v>ANÁLISIS DE PRECIOS UNITARIOS</v>
          </cell>
        </row>
        <row r="3595">
          <cell r="A3595" t="str">
            <v>ITEM DE PAGO</v>
          </cell>
          <cell r="B3595" t="str">
            <v>DESCRIPCIÓN</v>
          </cell>
          <cell r="E3595" t="str">
            <v>UNIDAD</v>
          </cell>
          <cell r="F3595" t="str">
            <v>CANTIDAD</v>
          </cell>
          <cell r="G3595" t="str">
            <v>COSTO DIRECTO</v>
          </cell>
        </row>
        <row r="3596">
          <cell r="B3596" t="str">
            <v/>
          </cell>
          <cell r="E3596" t="str">
            <v/>
          </cell>
          <cell r="F3596" t="str">
            <v/>
          </cell>
          <cell r="G3596" t="str">
            <v/>
          </cell>
        </row>
        <row r="3598">
          <cell r="A3598" t="str">
            <v>1. COSTOS DIRECTOS</v>
          </cell>
        </row>
        <row r="3600">
          <cell r="A3600" t="str">
            <v>I. EQUIPO</v>
          </cell>
        </row>
        <row r="3601">
          <cell r="A3601" t="str">
            <v>CÓDIGO</v>
          </cell>
          <cell r="B3601" t="str">
            <v>DESCRIPCIÓN</v>
          </cell>
          <cell r="D3601" t="str">
            <v>UNIDAD</v>
          </cell>
          <cell r="E3601" t="str">
            <v>TARIFA</v>
          </cell>
          <cell r="F3601" t="str">
            <v>RENDIMIENTO</v>
          </cell>
          <cell r="G3601" t="str">
            <v>VR. UNITARIO</v>
          </cell>
        </row>
        <row r="3602">
          <cell r="A3602" t="str">
            <v/>
          </cell>
          <cell r="D3602" t="str">
            <v/>
          </cell>
          <cell r="E3602" t="str">
            <v/>
          </cell>
          <cell r="G3602" t="str">
            <v/>
          </cell>
        </row>
        <row r="3603">
          <cell r="A3603" t="str">
            <v/>
          </cell>
          <cell r="D3603" t="str">
            <v/>
          </cell>
          <cell r="E3603" t="str">
            <v/>
          </cell>
          <cell r="G3603" t="str">
            <v/>
          </cell>
        </row>
        <row r="3604">
          <cell r="A3604" t="str">
            <v/>
          </cell>
          <cell r="D3604" t="str">
            <v/>
          </cell>
          <cell r="E3604" t="str">
            <v/>
          </cell>
          <cell r="G3604" t="str">
            <v/>
          </cell>
        </row>
        <row r="3605">
          <cell r="A3605" t="str">
            <v/>
          </cell>
          <cell r="D3605" t="str">
            <v/>
          </cell>
          <cell r="E3605" t="str">
            <v/>
          </cell>
          <cell r="G3605" t="str">
            <v/>
          </cell>
        </row>
        <row r="3606">
          <cell r="A3606" t="str">
            <v/>
          </cell>
          <cell r="D3606" t="str">
            <v/>
          </cell>
          <cell r="E3606" t="str">
            <v/>
          </cell>
          <cell r="G3606" t="str">
            <v/>
          </cell>
        </row>
        <row r="3607">
          <cell r="A3607" t="str">
            <v/>
          </cell>
          <cell r="D3607" t="str">
            <v/>
          </cell>
          <cell r="E3607" t="str">
            <v/>
          </cell>
          <cell r="G3607" t="str">
            <v/>
          </cell>
        </row>
        <row r="3608">
          <cell r="A3608" t="str">
            <v/>
          </cell>
          <cell r="B3608" t="str">
            <v/>
          </cell>
          <cell r="D3608" t="str">
            <v/>
          </cell>
          <cell r="E3608" t="str">
            <v/>
          </cell>
          <cell r="F3608" t="str">
            <v/>
          </cell>
          <cell r="G3608" t="str">
            <v/>
          </cell>
        </row>
        <row r="3609">
          <cell r="F3609" t="str">
            <v>SUBTOTAL</v>
          </cell>
          <cell r="G3609" t="str">
            <v/>
          </cell>
        </row>
        <row r="3611">
          <cell r="A3611" t="str">
            <v>II. MATERIALES</v>
          </cell>
        </row>
        <row r="3612">
          <cell r="A3612" t="str">
            <v>CÓDIGO</v>
          </cell>
          <cell r="B3612" t="str">
            <v>DESCRIPCIÓN</v>
          </cell>
          <cell r="C3612" t="str">
            <v>UNIDAD</v>
          </cell>
          <cell r="D3612" t="str">
            <v>CANTIDAD</v>
          </cell>
          <cell r="E3612" t="str">
            <v>DESP.</v>
          </cell>
          <cell r="F3612" t="str">
            <v>PRECIO UNIT.</v>
          </cell>
          <cell r="G3612" t="str">
            <v>VR. UNITARIO</v>
          </cell>
        </row>
        <row r="3613">
          <cell r="A3613" t="str">
            <v/>
          </cell>
          <cell r="C3613" t="str">
            <v/>
          </cell>
          <cell r="F3613" t="str">
            <v/>
          </cell>
          <cell r="G3613" t="str">
            <v/>
          </cell>
        </row>
        <row r="3614">
          <cell r="A3614" t="str">
            <v/>
          </cell>
          <cell r="C3614" t="str">
            <v/>
          </cell>
          <cell r="F3614" t="str">
            <v/>
          </cell>
          <cell r="G3614" t="str">
            <v/>
          </cell>
        </row>
        <row r="3615">
          <cell r="A3615" t="str">
            <v/>
          </cell>
          <cell r="C3615" t="str">
            <v/>
          </cell>
          <cell r="F3615" t="str">
            <v/>
          </cell>
          <cell r="G3615" t="str">
            <v/>
          </cell>
        </row>
        <row r="3616">
          <cell r="A3616" t="str">
            <v/>
          </cell>
          <cell r="C3616" t="str">
            <v/>
          </cell>
          <cell r="F3616" t="str">
            <v/>
          </cell>
          <cell r="G3616" t="str">
            <v/>
          </cell>
        </row>
        <row r="3617">
          <cell r="A3617" t="str">
            <v/>
          </cell>
          <cell r="C3617" t="str">
            <v/>
          </cell>
          <cell r="F3617" t="str">
            <v/>
          </cell>
          <cell r="G3617" t="str">
            <v/>
          </cell>
        </row>
        <row r="3618">
          <cell r="A3618" t="str">
            <v/>
          </cell>
          <cell r="C3618" t="str">
            <v/>
          </cell>
          <cell r="F3618" t="str">
            <v/>
          </cell>
          <cell r="G3618" t="str">
            <v/>
          </cell>
        </row>
        <row r="3619">
          <cell r="A3619" t="str">
            <v/>
          </cell>
          <cell r="C3619" t="str">
            <v/>
          </cell>
          <cell r="F3619" t="str">
            <v/>
          </cell>
          <cell r="G3619" t="str">
            <v/>
          </cell>
        </row>
        <row r="3620">
          <cell r="A3620" t="str">
            <v/>
          </cell>
          <cell r="C3620" t="str">
            <v/>
          </cell>
          <cell r="F3620" t="str">
            <v/>
          </cell>
          <cell r="G3620" t="str">
            <v/>
          </cell>
        </row>
        <row r="3621">
          <cell r="A3621" t="str">
            <v/>
          </cell>
          <cell r="C3621" t="str">
            <v/>
          </cell>
          <cell r="F3621" t="str">
            <v/>
          </cell>
          <cell r="G3621" t="str">
            <v/>
          </cell>
        </row>
        <row r="3622">
          <cell r="A3622" t="str">
            <v/>
          </cell>
          <cell r="C3622" t="str">
            <v/>
          </cell>
          <cell r="F3622" t="str">
            <v/>
          </cell>
          <cell r="G3622" t="str">
            <v/>
          </cell>
        </row>
        <row r="3623">
          <cell r="A3623" t="str">
            <v/>
          </cell>
          <cell r="C3623" t="str">
            <v/>
          </cell>
          <cell r="F3623" t="str">
            <v/>
          </cell>
          <cell r="G3623" t="str">
            <v/>
          </cell>
        </row>
        <row r="3624">
          <cell r="A3624" t="str">
            <v/>
          </cell>
          <cell r="C3624" t="str">
            <v/>
          </cell>
          <cell r="F3624" t="str">
            <v/>
          </cell>
          <cell r="G3624" t="str">
            <v/>
          </cell>
        </row>
        <row r="3625">
          <cell r="A3625" t="str">
            <v/>
          </cell>
          <cell r="C3625" t="str">
            <v/>
          </cell>
          <cell r="F3625" t="str">
            <v/>
          </cell>
          <cell r="G3625" t="str">
            <v/>
          </cell>
        </row>
        <row r="3626">
          <cell r="A3626" t="str">
            <v/>
          </cell>
          <cell r="C3626" t="str">
            <v/>
          </cell>
          <cell r="F3626" t="str">
            <v/>
          </cell>
          <cell r="G3626" t="str">
            <v/>
          </cell>
        </row>
        <row r="3627">
          <cell r="F3627" t="str">
            <v>SUBTOTAL</v>
          </cell>
          <cell r="G3627" t="str">
            <v/>
          </cell>
        </row>
        <row r="3629">
          <cell r="A3629" t="str">
            <v>III. TRANSPORTES</v>
          </cell>
        </row>
        <row r="3630">
          <cell r="A3630" t="str">
            <v>CÓDIGO</v>
          </cell>
          <cell r="B3630" t="str">
            <v>DESCRIPCIÓN</v>
          </cell>
          <cell r="C3630" t="str">
            <v>TIPO</v>
          </cell>
          <cell r="D3630" t="str">
            <v>VOLUMEN/PESO</v>
          </cell>
          <cell r="E3630" t="str">
            <v>DISTANCIA</v>
          </cell>
          <cell r="F3630" t="str">
            <v>TARIFA</v>
          </cell>
          <cell r="G3630" t="str">
            <v>VR. UNITARIO</v>
          </cell>
        </row>
        <row r="3631">
          <cell r="A3631" t="str">
            <v/>
          </cell>
          <cell r="E3631" t="str">
            <v/>
          </cell>
          <cell r="F3631" t="str">
            <v/>
          </cell>
          <cell r="G3631" t="str">
            <v/>
          </cell>
        </row>
        <row r="3632">
          <cell r="A3632" t="str">
            <v/>
          </cell>
          <cell r="E3632" t="str">
            <v/>
          </cell>
          <cell r="F3632" t="str">
            <v/>
          </cell>
          <cell r="G3632" t="str">
            <v/>
          </cell>
        </row>
        <row r="3633">
          <cell r="A3633" t="str">
            <v/>
          </cell>
          <cell r="E3633" t="str">
            <v/>
          </cell>
          <cell r="F3633" t="str">
            <v/>
          </cell>
          <cell r="G3633" t="str">
            <v/>
          </cell>
        </row>
        <row r="3634">
          <cell r="F3634" t="str">
            <v>SUBTOTAL</v>
          </cell>
          <cell r="G3634" t="str">
            <v/>
          </cell>
        </row>
        <row r="3636">
          <cell r="A3636" t="str">
            <v>IV. MANO DE OBRA</v>
          </cell>
        </row>
        <row r="3637">
          <cell r="A3637" t="str">
            <v>CÓDIGO</v>
          </cell>
          <cell r="B3637" t="str">
            <v>CARGOS PERSONAL</v>
          </cell>
          <cell r="D3637" t="str">
            <v>CANTIDAD</v>
          </cell>
          <cell r="E3637" t="str">
            <v>JORNAL TOTAL</v>
          </cell>
          <cell r="F3637" t="str">
            <v>RENDIMIENTO</v>
          </cell>
          <cell r="G3637" t="str">
            <v>VR. UNITARIO</v>
          </cell>
        </row>
        <row r="3638">
          <cell r="A3638" t="str">
            <v/>
          </cell>
          <cell r="E3638" t="str">
            <v/>
          </cell>
          <cell r="G3638" t="str">
            <v/>
          </cell>
        </row>
        <row r="3639">
          <cell r="A3639" t="str">
            <v/>
          </cell>
          <cell r="E3639" t="str">
            <v/>
          </cell>
          <cell r="F3639" t="str">
            <v/>
          </cell>
          <cell r="G3639" t="str">
            <v/>
          </cell>
        </row>
        <row r="3640">
          <cell r="A3640" t="str">
            <v/>
          </cell>
          <cell r="E3640" t="str">
            <v/>
          </cell>
          <cell r="F3640" t="str">
            <v/>
          </cell>
          <cell r="G3640" t="str">
            <v/>
          </cell>
        </row>
        <row r="3641">
          <cell r="A3641" t="str">
            <v/>
          </cell>
          <cell r="E3641" t="str">
            <v/>
          </cell>
          <cell r="F3641" t="str">
            <v/>
          </cell>
          <cell r="G3641" t="str">
            <v/>
          </cell>
        </row>
        <row r="3642">
          <cell r="F3642" t="str">
            <v>SUBTOTAL</v>
          </cell>
          <cell r="G3642" t="str">
            <v/>
          </cell>
        </row>
        <row r="3644">
          <cell r="A3644" t="str">
            <v>V. SERVICIOS</v>
          </cell>
        </row>
        <row r="3645">
          <cell r="A3645" t="str">
            <v>CÓDIGO</v>
          </cell>
          <cell r="B3645" t="str">
            <v>DESCRIPCIÓN</v>
          </cell>
          <cell r="D3645" t="str">
            <v>UNIDAD</v>
          </cell>
          <cell r="E3645" t="str">
            <v>CANTIDAD</v>
          </cell>
          <cell r="F3645" t="str">
            <v>PRECIO UNIT.</v>
          </cell>
          <cell r="G3645" t="str">
            <v>VR. UNITARIO</v>
          </cell>
        </row>
        <row r="3646">
          <cell r="A3646" t="str">
            <v/>
          </cell>
          <cell r="D3646" t="str">
            <v/>
          </cell>
          <cell r="F3646" t="str">
            <v/>
          </cell>
          <cell r="G3646" t="str">
            <v/>
          </cell>
        </row>
        <row r="3647">
          <cell r="A3647" t="str">
            <v/>
          </cell>
          <cell r="D3647" t="str">
            <v/>
          </cell>
          <cell r="F3647" t="str">
            <v/>
          </cell>
          <cell r="G3647" t="str">
            <v/>
          </cell>
        </row>
        <row r="3648">
          <cell r="A3648" t="str">
            <v/>
          </cell>
          <cell r="D3648" t="str">
            <v/>
          </cell>
          <cell r="F3648" t="str">
            <v/>
          </cell>
          <cell r="G3648" t="str">
            <v/>
          </cell>
        </row>
        <row r="3649">
          <cell r="F3649" t="str">
            <v>SUBTOTAL</v>
          </cell>
          <cell r="G3649" t="str">
            <v/>
          </cell>
        </row>
        <row r="3651">
          <cell r="A3651" t="str">
            <v>TOTAL COSTO DIRECTO</v>
          </cell>
          <cell r="G3651" t="str">
            <v/>
          </cell>
        </row>
        <row r="3653">
          <cell r="A3653" t="str">
            <v>2. COSTOS INDIRECTOS</v>
          </cell>
        </row>
        <row r="3655">
          <cell r="A3655" t="str">
            <v>DESCRIPCIÓN</v>
          </cell>
          <cell r="F3655" t="str">
            <v>PORCENTAJE</v>
          </cell>
          <cell r="G3655" t="str">
            <v>VALOR TOTAL</v>
          </cell>
        </row>
        <row r="3656">
          <cell r="A3656" t="str">
            <v>ADMINISTRACION</v>
          </cell>
          <cell r="F3656">
            <v>0.27879999999999999</v>
          </cell>
          <cell r="G3656" t="str">
            <v/>
          </cell>
        </row>
        <row r="3657">
          <cell r="A3657" t="str">
            <v>IMPREVISTOS</v>
          </cell>
          <cell r="F3657" t="str">
            <v/>
          </cell>
          <cell r="G3657" t="str">
            <v/>
          </cell>
        </row>
        <row r="3658">
          <cell r="A3658" t="str">
            <v>UTILIDADES</v>
          </cell>
          <cell r="F3658">
            <v>0.05</v>
          </cell>
          <cell r="G3658" t="str">
            <v/>
          </cell>
        </row>
        <row r="3659">
          <cell r="A3659" t="str">
            <v>TOTAL COSTO INDIRECTO</v>
          </cell>
          <cell r="F3659">
            <v>0.32879999999999998</v>
          </cell>
          <cell r="G3659" t="str">
            <v/>
          </cell>
        </row>
        <row r="3661">
          <cell r="A3661" t="str">
            <v>PRECIO UNITARIO TOTAL APROXIMADO AL PESO</v>
          </cell>
          <cell r="G3661" t="str">
            <v/>
          </cell>
        </row>
        <row r="3663">
          <cell r="B3663" t="str">
            <v xml:space="preserve">RESPONSABLE: JOSE ENRIQUE CASTRO CASTRO </v>
          </cell>
        </row>
        <row r="3664">
          <cell r="B3664" t="str">
            <v xml:space="preserve">SECRETARIO DE PLANEACION </v>
          </cell>
        </row>
        <row r="3665">
          <cell r="B3665" t="str">
            <v xml:space="preserve">SECRETARIA DE PLANEACION </v>
          </cell>
        </row>
        <row r="3666">
          <cell r="B3666" t="str">
            <v/>
          </cell>
          <cell r="D3666" t="str">
            <v>FIRMA RESPONSABLE</v>
          </cell>
        </row>
        <row r="3667">
          <cell r="A3667" t="str">
            <v>DEPARTAMENTO DE ANTIOQUIA</v>
          </cell>
          <cell r="F3667" t="str">
            <v/>
          </cell>
        </row>
        <row r="3668">
          <cell r="A3668" t="str">
            <v>MUNICIPIO DE MONTEBELLO</v>
          </cell>
        </row>
        <row r="3669">
          <cell r="A3669" t="str">
            <v>PROYECTO: Mantenimiento y Mejoramiento de Vías Terciarias en los Municipios de Montebello y Santa Barbara</v>
          </cell>
        </row>
        <row r="3671">
          <cell r="A3671" t="str">
            <v>ANÁLISIS DE PRECIOS UNITARIOS</v>
          </cell>
        </row>
        <row r="3673">
          <cell r="A3673" t="str">
            <v>ITEM DE PAGO</v>
          </cell>
          <cell r="B3673" t="str">
            <v>DESCRIPCIÓN</v>
          </cell>
          <cell r="E3673" t="str">
            <v>UNIDAD</v>
          </cell>
          <cell r="F3673" t="str">
            <v>CANTIDAD</v>
          </cell>
          <cell r="G3673" t="str">
            <v>COSTO DIRECTO</v>
          </cell>
        </row>
        <row r="3674">
          <cell r="B3674" t="str">
            <v/>
          </cell>
          <cell r="E3674" t="str">
            <v/>
          </cell>
          <cell r="F3674" t="str">
            <v/>
          </cell>
          <cell r="G3674" t="str">
            <v/>
          </cell>
        </row>
        <row r="3676">
          <cell r="A3676" t="str">
            <v>1. COSTOS DIRECTOS</v>
          </cell>
        </row>
        <row r="3678">
          <cell r="A3678" t="str">
            <v>I. EQUIPO</v>
          </cell>
        </row>
        <row r="3679">
          <cell r="A3679" t="str">
            <v>CÓDIGO</v>
          </cell>
          <cell r="B3679" t="str">
            <v>DESCRIPCIÓN</v>
          </cell>
          <cell r="D3679" t="str">
            <v>UNIDAD</v>
          </cell>
          <cell r="E3679" t="str">
            <v>TARIFA</v>
          </cell>
          <cell r="F3679" t="str">
            <v>RENDIMIENTO</v>
          </cell>
          <cell r="G3679" t="str">
            <v>VR. UNITARIO</v>
          </cell>
        </row>
        <row r="3680">
          <cell r="A3680" t="str">
            <v/>
          </cell>
          <cell r="D3680" t="str">
            <v/>
          </cell>
          <cell r="E3680" t="str">
            <v/>
          </cell>
          <cell r="G3680" t="str">
            <v/>
          </cell>
        </row>
        <row r="3681">
          <cell r="A3681" t="str">
            <v/>
          </cell>
          <cell r="D3681" t="str">
            <v/>
          </cell>
          <cell r="E3681" t="str">
            <v/>
          </cell>
          <cell r="G3681" t="str">
            <v/>
          </cell>
        </row>
        <row r="3682">
          <cell r="A3682" t="str">
            <v/>
          </cell>
          <cell r="D3682" t="str">
            <v/>
          </cell>
          <cell r="E3682" t="str">
            <v/>
          </cell>
          <cell r="G3682" t="str">
            <v/>
          </cell>
        </row>
        <row r="3683">
          <cell r="A3683" t="str">
            <v/>
          </cell>
          <cell r="D3683" t="str">
            <v/>
          </cell>
          <cell r="E3683" t="str">
            <v/>
          </cell>
          <cell r="G3683" t="str">
            <v/>
          </cell>
        </row>
        <row r="3684">
          <cell r="A3684" t="str">
            <v/>
          </cell>
          <cell r="D3684" t="str">
            <v/>
          </cell>
          <cell r="E3684" t="str">
            <v/>
          </cell>
          <cell r="G3684" t="str">
            <v/>
          </cell>
        </row>
        <row r="3685">
          <cell r="A3685" t="str">
            <v/>
          </cell>
          <cell r="D3685" t="str">
            <v/>
          </cell>
          <cell r="E3685" t="str">
            <v/>
          </cell>
          <cell r="G3685" t="str">
            <v/>
          </cell>
        </row>
        <row r="3686">
          <cell r="A3686" t="str">
            <v/>
          </cell>
          <cell r="B3686" t="str">
            <v/>
          </cell>
          <cell r="D3686" t="str">
            <v/>
          </cell>
          <cell r="E3686" t="str">
            <v/>
          </cell>
          <cell r="F3686" t="str">
            <v/>
          </cell>
          <cell r="G3686" t="str">
            <v/>
          </cell>
        </row>
        <row r="3687">
          <cell r="F3687" t="str">
            <v>SUBTOTAL</v>
          </cell>
          <cell r="G3687" t="str">
            <v/>
          </cell>
        </row>
        <row r="3689">
          <cell r="A3689" t="str">
            <v>II. MATERIALES</v>
          </cell>
        </row>
        <row r="3690">
          <cell r="A3690" t="str">
            <v>CÓDIGO</v>
          </cell>
          <cell r="B3690" t="str">
            <v>DESCRIPCIÓN</v>
          </cell>
          <cell r="C3690" t="str">
            <v>UNIDAD</v>
          </cell>
          <cell r="D3690" t="str">
            <v>CANTIDAD</v>
          </cell>
          <cell r="E3690" t="str">
            <v>DESP.</v>
          </cell>
          <cell r="F3690" t="str">
            <v>PRECIO UNIT.</v>
          </cell>
          <cell r="G3690" t="str">
            <v>VR. UNITARIO</v>
          </cell>
        </row>
        <row r="3691">
          <cell r="A3691" t="str">
            <v/>
          </cell>
          <cell r="C3691" t="str">
            <v/>
          </cell>
          <cell r="F3691" t="str">
            <v/>
          </cell>
          <cell r="G3691" t="str">
            <v/>
          </cell>
        </row>
        <row r="3692">
          <cell r="A3692" t="str">
            <v/>
          </cell>
          <cell r="C3692" t="str">
            <v/>
          </cell>
          <cell r="F3692" t="str">
            <v/>
          </cell>
          <cell r="G3692" t="str">
            <v/>
          </cell>
        </row>
        <row r="3693">
          <cell r="A3693" t="str">
            <v/>
          </cell>
          <cell r="C3693" t="str">
            <v/>
          </cell>
          <cell r="F3693" t="str">
            <v/>
          </cell>
          <cell r="G3693" t="str">
            <v/>
          </cell>
        </row>
        <row r="3694">
          <cell r="A3694" t="str">
            <v/>
          </cell>
          <cell r="C3694" t="str">
            <v/>
          </cell>
          <cell r="F3694" t="str">
            <v/>
          </cell>
          <cell r="G3694" t="str">
            <v/>
          </cell>
        </row>
        <row r="3695">
          <cell r="A3695" t="str">
            <v/>
          </cell>
          <cell r="C3695" t="str">
            <v/>
          </cell>
          <cell r="F3695" t="str">
            <v/>
          </cell>
          <cell r="G3695" t="str">
            <v/>
          </cell>
        </row>
        <row r="3696">
          <cell r="A3696" t="str">
            <v/>
          </cell>
          <cell r="C3696" t="str">
            <v/>
          </cell>
          <cell r="F3696" t="str">
            <v/>
          </cell>
          <cell r="G3696" t="str">
            <v/>
          </cell>
        </row>
        <row r="3697">
          <cell r="A3697" t="str">
            <v/>
          </cell>
          <cell r="C3697" t="str">
            <v/>
          </cell>
          <cell r="F3697" t="str">
            <v/>
          </cell>
          <cell r="G3697" t="str">
            <v/>
          </cell>
        </row>
        <row r="3698">
          <cell r="A3698" t="str">
            <v/>
          </cell>
          <cell r="C3698" t="str">
            <v/>
          </cell>
          <cell r="F3698" t="str">
            <v/>
          </cell>
          <cell r="G3698" t="str">
            <v/>
          </cell>
        </row>
        <row r="3699">
          <cell r="A3699" t="str">
            <v/>
          </cell>
          <cell r="C3699" t="str">
            <v/>
          </cell>
          <cell r="F3699" t="str">
            <v/>
          </cell>
          <cell r="G3699" t="str">
            <v/>
          </cell>
        </row>
        <row r="3700">
          <cell r="A3700" t="str">
            <v/>
          </cell>
          <cell r="C3700" t="str">
            <v/>
          </cell>
          <cell r="F3700" t="str">
            <v/>
          </cell>
          <cell r="G3700" t="str">
            <v/>
          </cell>
        </row>
        <row r="3701">
          <cell r="A3701" t="str">
            <v/>
          </cell>
          <cell r="C3701" t="str">
            <v/>
          </cell>
          <cell r="F3701" t="str">
            <v/>
          </cell>
          <cell r="G3701" t="str">
            <v/>
          </cell>
        </row>
        <row r="3702">
          <cell r="A3702" t="str">
            <v/>
          </cell>
          <cell r="C3702" t="str">
            <v/>
          </cell>
          <cell r="F3702" t="str">
            <v/>
          </cell>
          <cell r="G3702" t="str">
            <v/>
          </cell>
        </row>
        <row r="3703">
          <cell r="A3703" t="str">
            <v/>
          </cell>
          <cell r="C3703" t="str">
            <v/>
          </cell>
          <cell r="F3703" t="str">
            <v/>
          </cell>
          <cell r="G3703" t="str">
            <v/>
          </cell>
        </row>
        <row r="3704">
          <cell r="A3704" t="str">
            <v/>
          </cell>
          <cell r="C3704" t="str">
            <v/>
          </cell>
          <cell r="F3704" t="str">
            <v/>
          </cell>
          <cell r="G3704" t="str">
            <v/>
          </cell>
        </row>
        <row r="3705">
          <cell r="F3705" t="str">
            <v>SUBTOTAL</v>
          </cell>
          <cell r="G3705" t="str">
            <v/>
          </cell>
        </row>
        <row r="3707">
          <cell r="A3707" t="str">
            <v>III. TRANSPORTES</v>
          </cell>
        </row>
        <row r="3708">
          <cell r="A3708" t="str">
            <v>CÓDIGO</v>
          </cell>
          <cell r="B3708" t="str">
            <v>DESCRIPCIÓN</v>
          </cell>
          <cell r="C3708" t="str">
            <v>TIPO</v>
          </cell>
          <cell r="D3708" t="str">
            <v>VOLUMEN/PESO</v>
          </cell>
          <cell r="E3708" t="str">
            <v>DISTANCIA</v>
          </cell>
          <cell r="F3708" t="str">
            <v>TARIFA</v>
          </cell>
          <cell r="G3708" t="str">
            <v>VR. UNITARIO</v>
          </cell>
        </row>
        <row r="3709">
          <cell r="A3709" t="str">
            <v/>
          </cell>
          <cell r="E3709" t="str">
            <v/>
          </cell>
          <cell r="F3709" t="str">
            <v/>
          </cell>
          <cell r="G3709" t="str">
            <v/>
          </cell>
        </row>
        <row r="3710">
          <cell r="A3710" t="str">
            <v/>
          </cell>
          <cell r="E3710" t="str">
            <v/>
          </cell>
          <cell r="F3710" t="str">
            <v/>
          </cell>
          <cell r="G3710" t="str">
            <v/>
          </cell>
        </row>
        <row r="3711">
          <cell r="A3711" t="str">
            <v/>
          </cell>
          <cell r="E3711" t="str">
            <v/>
          </cell>
          <cell r="F3711" t="str">
            <v/>
          </cell>
          <cell r="G3711" t="str">
            <v/>
          </cell>
        </row>
        <row r="3712">
          <cell r="F3712" t="str">
            <v>SUBTOTAL</v>
          </cell>
          <cell r="G3712" t="str">
            <v/>
          </cell>
        </row>
        <row r="3714">
          <cell r="A3714" t="str">
            <v>IV. MANO DE OBRA</v>
          </cell>
        </row>
        <row r="3715">
          <cell r="A3715" t="str">
            <v>CÓDIGO</v>
          </cell>
          <cell r="B3715" t="str">
            <v>CARGOS PERSONAL</v>
          </cell>
          <cell r="D3715" t="str">
            <v>CANTIDAD</v>
          </cell>
          <cell r="E3715" t="str">
            <v>JORNAL TOTAL</v>
          </cell>
          <cell r="F3715" t="str">
            <v>RENDIMIENTO</v>
          </cell>
          <cell r="G3715" t="str">
            <v>VR. UNITARIO</v>
          </cell>
        </row>
        <row r="3716">
          <cell r="A3716" t="str">
            <v/>
          </cell>
          <cell r="E3716" t="str">
            <v/>
          </cell>
          <cell r="G3716" t="str">
            <v/>
          </cell>
        </row>
        <row r="3717">
          <cell r="A3717" t="str">
            <v/>
          </cell>
          <cell r="E3717" t="str">
            <v/>
          </cell>
          <cell r="F3717" t="str">
            <v/>
          </cell>
          <cell r="G3717" t="str">
            <v/>
          </cell>
        </row>
        <row r="3718">
          <cell r="A3718" t="str">
            <v/>
          </cell>
          <cell r="E3718" t="str">
            <v/>
          </cell>
          <cell r="F3718" t="str">
            <v/>
          </cell>
          <cell r="G3718" t="str">
            <v/>
          </cell>
        </row>
        <row r="3719">
          <cell r="A3719" t="str">
            <v/>
          </cell>
          <cell r="E3719" t="str">
            <v/>
          </cell>
          <cell r="F3719" t="str">
            <v/>
          </cell>
          <cell r="G3719" t="str">
            <v/>
          </cell>
        </row>
        <row r="3720">
          <cell r="F3720" t="str">
            <v>SUBTOTAL</v>
          </cell>
          <cell r="G3720" t="str">
            <v/>
          </cell>
        </row>
        <row r="3722">
          <cell r="A3722" t="str">
            <v>V. SERVICIOS</v>
          </cell>
        </row>
        <row r="3723">
          <cell r="A3723" t="str">
            <v>CÓDIGO</v>
          </cell>
          <cell r="B3723" t="str">
            <v>DESCRIPCIÓN</v>
          </cell>
          <cell r="D3723" t="str">
            <v>UNIDAD</v>
          </cell>
          <cell r="E3723" t="str">
            <v>CANTIDAD</v>
          </cell>
          <cell r="F3723" t="str">
            <v>PRECIO UNIT.</v>
          </cell>
          <cell r="G3723" t="str">
            <v>VR. UNITARIO</v>
          </cell>
        </row>
        <row r="3724">
          <cell r="A3724" t="str">
            <v/>
          </cell>
          <cell r="D3724" t="str">
            <v/>
          </cell>
          <cell r="F3724" t="str">
            <v/>
          </cell>
          <cell r="G3724" t="str">
            <v/>
          </cell>
        </row>
        <row r="3725">
          <cell r="A3725" t="str">
            <v/>
          </cell>
          <cell r="D3725" t="str">
            <v/>
          </cell>
          <cell r="F3725" t="str">
            <v/>
          </cell>
          <cell r="G3725" t="str">
            <v/>
          </cell>
        </row>
        <row r="3726">
          <cell r="A3726" t="str">
            <v/>
          </cell>
          <cell r="D3726" t="str">
            <v/>
          </cell>
          <cell r="F3726" t="str">
            <v/>
          </cell>
          <cell r="G3726" t="str">
            <v/>
          </cell>
        </row>
        <row r="3727">
          <cell r="F3727" t="str">
            <v>SUBTOTAL</v>
          </cell>
          <cell r="G3727" t="str">
            <v/>
          </cell>
        </row>
        <row r="3729">
          <cell r="A3729" t="str">
            <v>TOTAL COSTO DIRECTO</v>
          </cell>
          <cell r="G3729" t="str">
            <v/>
          </cell>
        </row>
        <row r="3731">
          <cell r="A3731" t="str">
            <v>2. COSTOS INDIRECTOS</v>
          </cell>
        </row>
        <row r="3733">
          <cell r="A3733" t="str">
            <v>DESCRIPCIÓN</v>
          </cell>
          <cell r="F3733" t="str">
            <v>PORCENTAJE</v>
          </cell>
          <cell r="G3733" t="str">
            <v>VALOR TOTAL</v>
          </cell>
        </row>
        <row r="3734">
          <cell r="A3734" t="str">
            <v>ADMINISTRACION</v>
          </cell>
          <cell r="F3734">
            <v>0.27879999999999999</v>
          </cell>
          <cell r="G3734" t="str">
            <v/>
          </cell>
        </row>
        <row r="3735">
          <cell r="A3735" t="str">
            <v>IMPREVISTOS</v>
          </cell>
          <cell r="F3735" t="str">
            <v/>
          </cell>
          <cell r="G3735" t="str">
            <v/>
          </cell>
        </row>
        <row r="3736">
          <cell r="A3736" t="str">
            <v>UTILIDADES</v>
          </cell>
          <cell r="F3736">
            <v>0.05</v>
          </cell>
          <cell r="G3736" t="str">
            <v/>
          </cell>
        </row>
        <row r="3737">
          <cell r="A3737" t="str">
            <v>TOTAL COSTO INDIRECTO</v>
          </cell>
          <cell r="F3737">
            <v>0.32879999999999998</v>
          </cell>
          <cell r="G3737" t="str">
            <v/>
          </cell>
        </row>
        <row r="3739">
          <cell r="A3739" t="str">
            <v>PRECIO UNITARIO TOTAL APROXIMADO AL PESO</v>
          </cell>
          <cell r="G3739" t="str">
            <v/>
          </cell>
        </row>
        <row r="3741">
          <cell r="B3741" t="str">
            <v xml:space="preserve">RESPONSABLE: JOSE ENRIQUE CASTRO CASTRO </v>
          </cell>
        </row>
        <row r="3742">
          <cell r="B3742" t="str">
            <v xml:space="preserve">SECRETARIO DE PLANEACION </v>
          </cell>
        </row>
        <row r="3743">
          <cell r="B3743" t="str">
            <v xml:space="preserve">SECRETARIA DE PLANEACION </v>
          </cell>
        </row>
        <row r="3744">
          <cell r="B3744" t="str">
            <v/>
          </cell>
          <cell r="D3744" t="str">
            <v>FIRMA RESPONSABLE</v>
          </cell>
        </row>
        <row r="3745">
          <cell r="A3745" t="str">
            <v>DEPARTAMENTO DE ANTIOQUIA</v>
          </cell>
          <cell r="F3745" t="str">
            <v/>
          </cell>
        </row>
        <row r="3746">
          <cell r="A3746" t="str">
            <v>MUNICIPIO DE MONTEBELLO</v>
          </cell>
        </row>
        <row r="3747">
          <cell r="A3747" t="str">
            <v>PROYECTO: Mantenimiento y Mejoramiento de Vías Terciarias en los Municipios de Montebello y Santa Barbara</v>
          </cell>
        </row>
        <row r="3749">
          <cell r="A3749" t="str">
            <v>ANÁLISIS DE PRECIOS UNITARIOS</v>
          </cell>
        </row>
        <row r="3751">
          <cell r="A3751" t="str">
            <v>ITEM DE PAGO</v>
          </cell>
          <cell r="B3751" t="str">
            <v>DESCRIPCIÓN</v>
          </cell>
          <cell r="E3751" t="str">
            <v>UNIDAD</v>
          </cell>
          <cell r="F3751" t="str">
            <v>CANTIDAD</v>
          </cell>
          <cell r="G3751" t="str">
            <v>COSTO DIRECTO</v>
          </cell>
        </row>
        <row r="3752">
          <cell r="B3752" t="str">
            <v/>
          </cell>
          <cell r="E3752" t="str">
            <v/>
          </cell>
          <cell r="F3752" t="str">
            <v/>
          </cell>
          <cell r="G3752" t="str">
            <v/>
          </cell>
        </row>
        <row r="3754">
          <cell r="A3754" t="str">
            <v>1. COSTOS DIRECTOS</v>
          </cell>
        </row>
        <row r="3756">
          <cell r="A3756" t="str">
            <v>I. EQUIPO</v>
          </cell>
        </row>
        <row r="3757">
          <cell r="A3757" t="str">
            <v>CÓDIGO</v>
          </cell>
          <cell r="B3757" t="str">
            <v>DESCRIPCIÓN</v>
          </cell>
          <cell r="D3757" t="str">
            <v>UNIDAD</v>
          </cell>
          <cell r="E3757" t="str">
            <v>TARIFA</v>
          </cell>
          <cell r="F3757" t="str">
            <v>RENDIMIENTO</v>
          </cell>
          <cell r="G3757" t="str">
            <v>VR. UNITARIO</v>
          </cell>
        </row>
        <row r="3758">
          <cell r="A3758" t="str">
            <v/>
          </cell>
          <cell r="D3758" t="str">
            <v/>
          </cell>
          <cell r="E3758" t="str">
            <v/>
          </cell>
          <cell r="G3758" t="str">
            <v/>
          </cell>
        </row>
        <row r="3759">
          <cell r="A3759" t="str">
            <v/>
          </cell>
          <cell r="D3759" t="str">
            <v/>
          </cell>
          <cell r="E3759" t="str">
            <v/>
          </cell>
          <cell r="G3759" t="str">
            <v/>
          </cell>
        </row>
        <row r="3760">
          <cell r="A3760" t="str">
            <v/>
          </cell>
          <cell r="D3760" t="str">
            <v/>
          </cell>
          <cell r="E3760" t="str">
            <v/>
          </cell>
          <cell r="G3760" t="str">
            <v/>
          </cell>
        </row>
        <row r="3761">
          <cell r="A3761" t="str">
            <v/>
          </cell>
          <cell r="D3761" t="str">
            <v/>
          </cell>
          <cell r="E3761" t="str">
            <v/>
          </cell>
          <cell r="G3761" t="str">
            <v/>
          </cell>
        </row>
        <row r="3762">
          <cell r="A3762" t="str">
            <v/>
          </cell>
          <cell r="D3762" t="str">
            <v/>
          </cell>
          <cell r="E3762" t="str">
            <v/>
          </cell>
          <cell r="G3762" t="str">
            <v/>
          </cell>
        </row>
        <row r="3763">
          <cell r="A3763" t="str">
            <v/>
          </cell>
          <cell r="D3763" t="str">
            <v/>
          </cell>
          <cell r="E3763" t="str">
            <v/>
          </cell>
          <cell r="G3763" t="str">
            <v/>
          </cell>
        </row>
        <row r="3764">
          <cell r="A3764" t="str">
            <v/>
          </cell>
          <cell r="B3764" t="str">
            <v/>
          </cell>
          <cell r="D3764" t="str">
            <v/>
          </cell>
          <cell r="E3764" t="str">
            <v/>
          </cell>
          <cell r="F3764" t="str">
            <v/>
          </cell>
          <cell r="G3764" t="str">
            <v/>
          </cell>
        </row>
        <row r="3765">
          <cell r="F3765" t="str">
            <v>SUBTOTAL</v>
          </cell>
          <cell r="G3765" t="str">
            <v/>
          </cell>
        </row>
        <row r="3767">
          <cell r="A3767" t="str">
            <v>II. MATERIALES</v>
          </cell>
        </row>
        <row r="3768">
          <cell r="A3768" t="str">
            <v>CÓDIGO</v>
          </cell>
          <cell r="B3768" t="str">
            <v>DESCRIPCIÓN</v>
          </cell>
          <cell r="C3768" t="str">
            <v>UNIDAD</v>
          </cell>
          <cell r="D3768" t="str">
            <v>CANTIDAD</v>
          </cell>
          <cell r="E3768" t="str">
            <v>DESP.</v>
          </cell>
          <cell r="F3768" t="str">
            <v>PRECIO UNIT.</v>
          </cell>
          <cell r="G3768" t="str">
            <v>VR. UNITARIO</v>
          </cell>
        </row>
        <row r="3769">
          <cell r="A3769" t="str">
            <v/>
          </cell>
          <cell r="C3769" t="str">
            <v/>
          </cell>
          <cell r="F3769" t="str">
            <v/>
          </cell>
          <cell r="G3769" t="str">
            <v/>
          </cell>
        </row>
        <row r="3770">
          <cell r="A3770" t="str">
            <v/>
          </cell>
          <cell r="C3770" t="str">
            <v/>
          </cell>
          <cell r="F3770" t="str">
            <v/>
          </cell>
          <cell r="G3770" t="str">
            <v/>
          </cell>
        </row>
        <row r="3771">
          <cell r="A3771" t="str">
            <v/>
          </cell>
          <cell r="C3771" t="str">
            <v/>
          </cell>
          <cell r="F3771" t="str">
            <v/>
          </cell>
          <cell r="G3771" t="str">
            <v/>
          </cell>
        </row>
        <row r="3772">
          <cell r="A3772" t="str">
            <v/>
          </cell>
          <cell r="C3772" t="str">
            <v/>
          </cell>
          <cell r="F3772" t="str">
            <v/>
          </cell>
          <cell r="G3772" t="str">
            <v/>
          </cell>
        </row>
        <row r="3773">
          <cell r="A3773" t="str">
            <v/>
          </cell>
          <cell r="C3773" t="str">
            <v/>
          </cell>
          <cell r="F3773" t="str">
            <v/>
          </cell>
          <cell r="G3773" t="str">
            <v/>
          </cell>
        </row>
        <row r="3774">
          <cell r="A3774" t="str">
            <v/>
          </cell>
          <cell r="C3774" t="str">
            <v/>
          </cell>
          <cell r="F3774" t="str">
            <v/>
          </cell>
          <cell r="G3774" t="str">
            <v/>
          </cell>
        </row>
        <row r="3775">
          <cell r="A3775" t="str">
            <v/>
          </cell>
          <cell r="C3775" t="str">
            <v/>
          </cell>
          <cell r="F3775" t="str">
            <v/>
          </cell>
          <cell r="G3775" t="str">
            <v/>
          </cell>
        </row>
        <row r="3776">
          <cell r="A3776" t="str">
            <v/>
          </cell>
          <cell r="C3776" t="str">
            <v/>
          </cell>
          <cell r="F3776" t="str">
            <v/>
          </cell>
          <cell r="G3776" t="str">
            <v/>
          </cell>
        </row>
        <row r="3777">
          <cell r="A3777" t="str">
            <v/>
          </cell>
          <cell r="C3777" t="str">
            <v/>
          </cell>
          <cell r="F3777" t="str">
            <v/>
          </cell>
          <cell r="G3777" t="str">
            <v/>
          </cell>
        </row>
        <row r="3778">
          <cell r="A3778" t="str">
            <v/>
          </cell>
          <cell r="C3778" t="str">
            <v/>
          </cell>
          <cell r="F3778" t="str">
            <v/>
          </cell>
          <cell r="G3778" t="str">
            <v/>
          </cell>
        </row>
        <row r="3779">
          <cell r="A3779" t="str">
            <v/>
          </cell>
          <cell r="C3779" t="str">
            <v/>
          </cell>
          <cell r="F3779" t="str">
            <v/>
          </cell>
          <cell r="G3779" t="str">
            <v/>
          </cell>
        </row>
        <row r="3780">
          <cell r="A3780" t="str">
            <v/>
          </cell>
          <cell r="C3780" t="str">
            <v/>
          </cell>
          <cell r="F3780" t="str">
            <v/>
          </cell>
          <cell r="G3780" t="str">
            <v/>
          </cell>
        </row>
        <row r="3781">
          <cell r="A3781" t="str">
            <v/>
          </cell>
          <cell r="C3781" t="str">
            <v/>
          </cell>
          <cell r="F3781" t="str">
            <v/>
          </cell>
          <cell r="G3781" t="str">
            <v/>
          </cell>
        </row>
        <row r="3782">
          <cell r="A3782" t="str">
            <v/>
          </cell>
          <cell r="C3782" t="str">
            <v/>
          </cell>
          <cell r="F3782" t="str">
            <v/>
          </cell>
          <cell r="G3782" t="str">
            <v/>
          </cell>
        </row>
        <row r="3783">
          <cell r="F3783" t="str">
            <v>SUBTOTAL</v>
          </cell>
          <cell r="G3783" t="str">
            <v/>
          </cell>
        </row>
        <row r="3785">
          <cell r="A3785" t="str">
            <v>III. TRANSPORTES</v>
          </cell>
        </row>
        <row r="3786">
          <cell r="A3786" t="str">
            <v>CÓDIGO</v>
          </cell>
          <cell r="B3786" t="str">
            <v>DESCRIPCIÓN</v>
          </cell>
          <cell r="C3786" t="str">
            <v>TIPO</v>
          </cell>
          <cell r="D3786" t="str">
            <v>VOLUMEN/PESO</v>
          </cell>
          <cell r="E3786" t="str">
            <v>DISTANCIA</v>
          </cell>
          <cell r="F3786" t="str">
            <v>TARIFA</v>
          </cell>
          <cell r="G3786" t="str">
            <v>VR. UNITARIO</v>
          </cell>
        </row>
        <row r="3787">
          <cell r="A3787" t="str">
            <v/>
          </cell>
          <cell r="E3787" t="str">
            <v/>
          </cell>
          <cell r="F3787" t="str">
            <v/>
          </cell>
          <cell r="G3787" t="str">
            <v/>
          </cell>
        </row>
        <row r="3788">
          <cell r="A3788" t="str">
            <v/>
          </cell>
          <cell r="E3788" t="str">
            <v/>
          </cell>
          <cell r="F3788" t="str">
            <v/>
          </cell>
          <cell r="G3788" t="str">
            <v/>
          </cell>
        </row>
        <row r="3789">
          <cell r="A3789" t="str">
            <v/>
          </cell>
          <cell r="E3789" t="str">
            <v/>
          </cell>
          <cell r="F3789" t="str">
            <v/>
          </cell>
          <cell r="G3789" t="str">
            <v/>
          </cell>
        </row>
        <row r="3790">
          <cell r="F3790" t="str">
            <v>SUBTOTAL</v>
          </cell>
          <cell r="G3790" t="str">
            <v/>
          </cell>
        </row>
        <row r="3792">
          <cell r="A3792" t="str">
            <v>IV. MANO DE OBRA</v>
          </cell>
        </row>
        <row r="3793">
          <cell r="A3793" t="str">
            <v>CÓDIGO</v>
          </cell>
          <cell r="B3793" t="str">
            <v>CARGOS PERSONAL</v>
          </cell>
          <cell r="D3793" t="str">
            <v>CANTIDAD</v>
          </cell>
          <cell r="E3793" t="str">
            <v>JORNAL TOTAL</v>
          </cell>
          <cell r="F3793" t="str">
            <v>RENDIMIENTO</v>
          </cell>
          <cell r="G3793" t="str">
            <v>VR. UNITARIO</v>
          </cell>
        </row>
        <row r="3794">
          <cell r="A3794" t="str">
            <v/>
          </cell>
          <cell r="E3794" t="str">
            <v/>
          </cell>
          <cell r="G3794" t="str">
            <v/>
          </cell>
        </row>
        <row r="3795">
          <cell r="A3795" t="str">
            <v/>
          </cell>
          <cell r="E3795" t="str">
            <v/>
          </cell>
          <cell r="F3795" t="str">
            <v/>
          </cell>
          <cell r="G3795" t="str">
            <v/>
          </cell>
        </row>
        <row r="3796">
          <cell r="A3796" t="str">
            <v/>
          </cell>
          <cell r="E3796" t="str">
            <v/>
          </cell>
          <cell r="F3796" t="str">
            <v/>
          </cell>
          <cell r="G3796" t="str">
            <v/>
          </cell>
        </row>
        <row r="3797">
          <cell r="A3797" t="str">
            <v/>
          </cell>
          <cell r="E3797" t="str">
            <v/>
          </cell>
          <cell r="F3797" t="str">
            <v/>
          </cell>
          <cell r="G3797" t="str">
            <v/>
          </cell>
        </row>
        <row r="3798">
          <cell r="F3798" t="str">
            <v>SUBTOTAL</v>
          </cell>
          <cell r="G3798" t="str">
            <v/>
          </cell>
        </row>
        <row r="3800">
          <cell r="A3800" t="str">
            <v>V. SERVICIOS</v>
          </cell>
        </row>
        <row r="3801">
          <cell r="A3801" t="str">
            <v>CÓDIGO</v>
          </cell>
          <cell r="B3801" t="str">
            <v>DESCRIPCIÓN</v>
          </cell>
          <cell r="D3801" t="str">
            <v>UNIDAD</v>
          </cell>
          <cell r="E3801" t="str">
            <v>CANTIDAD</v>
          </cell>
          <cell r="F3801" t="str">
            <v>PRECIO UNIT.</v>
          </cell>
          <cell r="G3801" t="str">
            <v>VR. UNITARIO</v>
          </cell>
        </row>
        <row r="3802">
          <cell r="A3802" t="str">
            <v/>
          </cell>
          <cell r="D3802" t="str">
            <v/>
          </cell>
          <cell r="F3802" t="str">
            <v/>
          </cell>
          <cell r="G3802" t="str">
            <v/>
          </cell>
        </row>
        <row r="3803">
          <cell r="A3803" t="str">
            <v/>
          </cell>
          <cell r="D3803" t="str">
            <v/>
          </cell>
          <cell r="F3803" t="str">
            <v/>
          </cell>
          <cell r="G3803" t="str">
            <v/>
          </cell>
        </row>
        <row r="3804">
          <cell r="A3804" t="str">
            <v/>
          </cell>
          <cell r="D3804" t="str">
            <v/>
          </cell>
          <cell r="F3804" t="str">
            <v/>
          </cell>
          <cell r="G3804" t="str">
            <v/>
          </cell>
        </row>
        <row r="3805">
          <cell r="F3805" t="str">
            <v>SUBTOTAL</v>
          </cell>
          <cell r="G3805" t="str">
            <v/>
          </cell>
        </row>
        <row r="3807">
          <cell r="A3807" t="str">
            <v>TOTAL COSTO DIRECTO</v>
          </cell>
          <cell r="G3807" t="str">
            <v/>
          </cell>
        </row>
        <row r="3809">
          <cell r="A3809" t="str">
            <v>2. COSTOS INDIRECTOS</v>
          </cell>
        </row>
        <row r="3811">
          <cell r="A3811" t="str">
            <v>DESCRIPCIÓN</v>
          </cell>
          <cell r="F3811" t="str">
            <v>PORCENTAJE</v>
          </cell>
          <cell r="G3811" t="str">
            <v>VALOR TOTAL</v>
          </cell>
        </row>
        <row r="3812">
          <cell r="A3812" t="str">
            <v>ADMINISTRACION</v>
          </cell>
          <cell r="F3812">
            <v>0.27879999999999999</v>
          </cell>
          <cell r="G3812" t="str">
            <v/>
          </cell>
        </row>
        <row r="3813">
          <cell r="A3813" t="str">
            <v>IMPREVISTOS</v>
          </cell>
          <cell r="F3813" t="str">
            <v/>
          </cell>
          <cell r="G3813" t="str">
            <v/>
          </cell>
        </row>
        <row r="3814">
          <cell r="A3814" t="str">
            <v>UTILIDADES</v>
          </cell>
          <cell r="F3814">
            <v>0.05</v>
          </cell>
          <cell r="G3814" t="str">
            <v/>
          </cell>
        </row>
        <row r="3815">
          <cell r="A3815" t="str">
            <v>TOTAL COSTO INDIRECTO</v>
          </cell>
          <cell r="F3815">
            <v>0.32879999999999998</v>
          </cell>
          <cell r="G3815" t="str">
            <v/>
          </cell>
        </row>
        <row r="3817">
          <cell r="A3817" t="str">
            <v>PRECIO UNITARIO TOTAL APROXIMADO AL PESO</v>
          </cell>
          <cell r="G3817" t="str">
            <v/>
          </cell>
        </row>
        <row r="3819">
          <cell r="B3819" t="str">
            <v xml:space="preserve">RESPONSABLE: JOSE ENRIQUE CASTRO CASTRO </v>
          </cell>
        </row>
        <row r="3820">
          <cell r="B3820" t="str">
            <v xml:space="preserve">SECRETARIO DE PLANEACION </v>
          </cell>
        </row>
        <row r="3821">
          <cell r="B3821" t="str">
            <v xml:space="preserve">SECRETARIA DE PLANEACION </v>
          </cell>
        </row>
        <row r="3822">
          <cell r="B3822" t="str">
            <v/>
          </cell>
          <cell r="D3822" t="str">
            <v>FIRMA RESPONSABLE</v>
          </cell>
        </row>
        <row r="3823">
          <cell r="A3823" t="str">
            <v>DEPARTAMENTO DE ANTIOQUIA</v>
          </cell>
          <cell r="F3823" t="str">
            <v/>
          </cell>
        </row>
        <row r="3824">
          <cell r="A3824" t="str">
            <v>MUNICIPIO DE MONTEBELLO</v>
          </cell>
        </row>
        <row r="3825">
          <cell r="A3825" t="str">
            <v>PROYECTO: Mantenimiento y Mejoramiento de Vías Terciarias en los Municipios de Montebello y Santa Barbara</v>
          </cell>
        </row>
        <row r="3827">
          <cell r="A3827" t="str">
            <v>ANÁLISIS DE PRECIOS UNITARIOS</v>
          </cell>
        </row>
        <row r="3829">
          <cell r="A3829" t="str">
            <v>ITEM DE PAGO</v>
          </cell>
          <cell r="B3829" t="str">
            <v>DESCRIPCIÓN</v>
          </cell>
          <cell r="E3829" t="str">
            <v>UNIDAD</v>
          </cell>
          <cell r="F3829" t="str">
            <v>CANTIDAD</v>
          </cell>
          <cell r="G3829" t="str">
            <v>COSTO DIRECTO</v>
          </cell>
        </row>
        <row r="3830">
          <cell r="B3830" t="str">
            <v/>
          </cell>
          <cell r="E3830" t="str">
            <v/>
          </cell>
          <cell r="F3830" t="str">
            <v/>
          </cell>
          <cell r="G3830" t="str">
            <v/>
          </cell>
        </row>
        <row r="3832">
          <cell r="A3832" t="str">
            <v>1. COSTOS DIRECTOS</v>
          </cell>
        </row>
        <row r="3834">
          <cell r="A3834" t="str">
            <v>I. EQUIPO</v>
          </cell>
        </row>
        <row r="3835">
          <cell r="A3835" t="str">
            <v>CÓDIGO</v>
          </cell>
          <cell r="B3835" t="str">
            <v>DESCRIPCIÓN</v>
          </cell>
          <cell r="D3835" t="str">
            <v>UNIDAD</v>
          </cell>
          <cell r="E3835" t="str">
            <v>TARIFA</v>
          </cell>
          <cell r="F3835" t="str">
            <v>RENDIMIENTO</v>
          </cell>
          <cell r="G3835" t="str">
            <v>VR. UNITARIO</v>
          </cell>
        </row>
        <row r="3836">
          <cell r="A3836" t="str">
            <v/>
          </cell>
          <cell r="D3836" t="str">
            <v/>
          </cell>
          <cell r="E3836" t="str">
            <v/>
          </cell>
          <cell r="G3836" t="str">
            <v/>
          </cell>
        </row>
        <row r="3837">
          <cell r="A3837" t="str">
            <v/>
          </cell>
          <cell r="D3837" t="str">
            <v/>
          </cell>
          <cell r="E3837" t="str">
            <v/>
          </cell>
          <cell r="G3837" t="str">
            <v/>
          </cell>
        </row>
        <row r="3838">
          <cell r="A3838" t="str">
            <v/>
          </cell>
          <cell r="D3838" t="str">
            <v/>
          </cell>
          <cell r="E3838" t="str">
            <v/>
          </cell>
          <cell r="G3838" t="str">
            <v/>
          </cell>
        </row>
        <row r="3839">
          <cell r="A3839" t="str">
            <v/>
          </cell>
          <cell r="D3839" t="str">
            <v/>
          </cell>
          <cell r="E3839" t="str">
            <v/>
          </cell>
          <cell r="G3839" t="str">
            <v/>
          </cell>
        </row>
        <row r="3840">
          <cell r="A3840" t="str">
            <v/>
          </cell>
          <cell r="D3840" t="str">
            <v/>
          </cell>
          <cell r="E3840" t="str">
            <v/>
          </cell>
          <cell r="G3840" t="str">
            <v/>
          </cell>
        </row>
        <row r="3841">
          <cell r="A3841" t="str">
            <v/>
          </cell>
          <cell r="D3841" t="str">
            <v/>
          </cell>
          <cell r="E3841" t="str">
            <v/>
          </cell>
          <cell r="G3841" t="str">
            <v/>
          </cell>
        </row>
        <row r="3842">
          <cell r="A3842" t="str">
            <v/>
          </cell>
          <cell r="B3842" t="str">
            <v/>
          </cell>
          <cell r="D3842" t="str">
            <v/>
          </cell>
          <cell r="E3842" t="str">
            <v/>
          </cell>
          <cell r="F3842" t="str">
            <v/>
          </cell>
          <cell r="G3842" t="str">
            <v/>
          </cell>
        </row>
        <row r="3843">
          <cell r="F3843" t="str">
            <v>SUBTOTAL</v>
          </cell>
          <cell r="G3843" t="str">
            <v/>
          </cell>
        </row>
        <row r="3845">
          <cell r="A3845" t="str">
            <v>II. MATERIALES</v>
          </cell>
        </row>
        <row r="3846">
          <cell r="A3846" t="str">
            <v>CÓDIGO</v>
          </cell>
          <cell r="B3846" t="str">
            <v>DESCRIPCIÓN</v>
          </cell>
          <cell r="C3846" t="str">
            <v>UNIDAD</v>
          </cell>
          <cell r="D3846" t="str">
            <v>CANTIDAD</v>
          </cell>
          <cell r="E3846" t="str">
            <v>DESP.</v>
          </cell>
          <cell r="F3846" t="str">
            <v>PRECIO UNIT.</v>
          </cell>
          <cell r="G3846" t="str">
            <v>VR. UNITARIO</v>
          </cell>
        </row>
        <row r="3847">
          <cell r="A3847" t="str">
            <v/>
          </cell>
          <cell r="C3847" t="str">
            <v/>
          </cell>
          <cell r="F3847" t="str">
            <v/>
          </cell>
          <cell r="G3847" t="str">
            <v/>
          </cell>
        </row>
        <row r="3848">
          <cell r="A3848" t="str">
            <v/>
          </cell>
          <cell r="C3848" t="str">
            <v/>
          </cell>
          <cell r="F3848" t="str">
            <v/>
          </cell>
          <cell r="G3848" t="str">
            <v/>
          </cell>
        </row>
        <row r="3849">
          <cell r="A3849" t="str">
            <v/>
          </cell>
          <cell r="C3849" t="str">
            <v/>
          </cell>
          <cell r="F3849" t="str">
            <v/>
          </cell>
          <cell r="G3849" t="str">
            <v/>
          </cell>
        </row>
        <row r="3850">
          <cell r="A3850" t="str">
            <v/>
          </cell>
          <cell r="C3850" t="str">
            <v/>
          </cell>
          <cell r="F3850" t="str">
            <v/>
          </cell>
          <cell r="G3850" t="str">
            <v/>
          </cell>
        </row>
        <row r="3851">
          <cell r="A3851" t="str">
            <v/>
          </cell>
          <cell r="C3851" t="str">
            <v/>
          </cell>
          <cell r="F3851" t="str">
            <v/>
          </cell>
          <cell r="G3851" t="str">
            <v/>
          </cell>
        </row>
        <row r="3852">
          <cell r="A3852" t="str">
            <v/>
          </cell>
          <cell r="C3852" t="str">
            <v/>
          </cell>
          <cell r="F3852" t="str">
            <v/>
          </cell>
          <cell r="G3852" t="str">
            <v/>
          </cell>
        </row>
        <row r="3853">
          <cell r="A3853" t="str">
            <v/>
          </cell>
          <cell r="C3853" t="str">
            <v/>
          </cell>
          <cell r="F3853" t="str">
            <v/>
          </cell>
          <cell r="G3853" t="str">
            <v/>
          </cell>
        </row>
        <row r="3854">
          <cell r="A3854" t="str">
            <v/>
          </cell>
          <cell r="C3854" t="str">
            <v/>
          </cell>
          <cell r="F3854" t="str">
            <v/>
          </cell>
          <cell r="G3854" t="str">
            <v/>
          </cell>
        </row>
        <row r="3855">
          <cell r="A3855" t="str">
            <v/>
          </cell>
          <cell r="C3855" t="str">
            <v/>
          </cell>
          <cell r="F3855" t="str">
            <v/>
          </cell>
          <cell r="G3855" t="str">
            <v/>
          </cell>
        </row>
        <row r="3856">
          <cell r="A3856" t="str">
            <v/>
          </cell>
          <cell r="C3856" t="str">
            <v/>
          </cell>
          <cell r="F3856" t="str">
            <v/>
          </cell>
          <cell r="G3856" t="str">
            <v/>
          </cell>
        </row>
        <row r="3857">
          <cell r="A3857" t="str">
            <v/>
          </cell>
          <cell r="C3857" t="str">
            <v/>
          </cell>
          <cell r="F3857" t="str">
            <v/>
          </cell>
          <cell r="G3857" t="str">
            <v/>
          </cell>
        </row>
        <row r="3858">
          <cell r="A3858" t="str">
            <v/>
          </cell>
          <cell r="C3858" t="str">
            <v/>
          </cell>
          <cell r="F3858" t="str">
            <v/>
          </cell>
          <cell r="G3858" t="str">
            <v/>
          </cell>
        </row>
        <row r="3859">
          <cell r="A3859" t="str">
            <v/>
          </cell>
          <cell r="C3859" t="str">
            <v/>
          </cell>
          <cell r="F3859" t="str">
            <v/>
          </cell>
          <cell r="G3859" t="str">
            <v/>
          </cell>
        </row>
        <row r="3860">
          <cell r="A3860" t="str">
            <v/>
          </cell>
          <cell r="C3860" t="str">
            <v/>
          </cell>
          <cell r="F3860" t="str">
            <v/>
          </cell>
          <cell r="G3860" t="str">
            <v/>
          </cell>
        </row>
        <row r="3861">
          <cell r="F3861" t="str">
            <v>SUBTOTAL</v>
          </cell>
          <cell r="G3861" t="str">
            <v/>
          </cell>
        </row>
        <row r="3863">
          <cell r="A3863" t="str">
            <v>III. TRANSPORTES</v>
          </cell>
        </row>
        <row r="3864">
          <cell r="A3864" t="str">
            <v>CÓDIGO</v>
          </cell>
          <cell r="B3864" t="str">
            <v>DESCRIPCIÓN</v>
          </cell>
          <cell r="C3864" t="str">
            <v>TIPO</v>
          </cell>
          <cell r="D3864" t="str">
            <v>VOLUMEN/PESO</v>
          </cell>
          <cell r="E3864" t="str">
            <v>DISTANCIA</v>
          </cell>
          <cell r="F3864" t="str">
            <v>TARIFA</v>
          </cell>
          <cell r="G3864" t="str">
            <v>VR. UNITARIO</v>
          </cell>
        </row>
        <row r="3865">
          <cell r="A3865" t="str">
            <v/>
          </cell>
          <cell r="E3865" t="str">
            <v/>
          </cell>
          <cell r="F3865" t="str">
            <v/>
          </cell>
          <cell r="G3865" t="str">
            <v/>
          </cell>
        </row>
        <row r="3866">
          <cell r="A3866" t="str">
            <v/>
          </cell>
          <cell r="E3866" t="str">
            <v/>
          </cell>
          <cell r="F3866" t="str">
            <v/>
          </cell>
          <cell r="G3866" t="str">
            <v/>
          </cell>
        </row>
        <row r="3867">
          <cell r="A3867" t="str">
            <v/>
          </cell>
          <cell r="E3867" t="str">
            <v/>
          </cell>
          <cell r="F3867" t="str">
            <v/>
          </cell>
          <cell r="G3867" t="str">
            <v/>
          </cell>
        </row>
        <row r="3868">
          <cell r="F3868" t="str">
            <v>SUBTOTAL</v>
          </cell>
          <cell r="G3868" t="str">
            <v/>
          </cell>
        </row>
        <row r="3870">
          <cell r="A3870" t="str">
            <v>IV. MANO DE OBRA</v>
          </cell>
        </row>
        <row r="3871">
          <cell r="A3871" t="str">
            <v>CÓDIGO</v>
          </cell>
          <cell r="B3871" t="str">
            <v>CARGOS PERSONAL</v>
          </cell>
          <cell r="D3871" t="str">
            <v>CANTIDAD</v>
          </cell>
          <cell r="E3871" t="str">
            <v>JORNAL TOTAL</v>
          </cell>
          <cell r="F3871" t="str">
            <v>RENDIMIENTO</v>
          </cell>
          <cell r="G3871" t="str">
            <v>VR. UNITARIO</v>
          </cell>
        </row>
        <row r="3872">
          <cell r="A3872" t="str">
            <v/>
          </cell>
          <cell r="E3872" t="str">
            <v/>
          </cell>
          <cell r="G3872" t="str">
            <v/>
          </cell>
        </row>
        <row r="3873">
          <cell r="A3873" t="str">
            <v/>
          </cell>
          <cell r="E3873" t="str">
            <v/>
          </cell>
          <cell r="F3873" t="str">
            <v/>
          </cell>
          <cell r="G3873" t="str">
            <v/>
          </cell>
        </row>
        <row r="3874">
          <cell r="A3874" t="str">
            <v/>
          </cell>
          <cell r="E3874" t="str">
            <v/>
          </cell>
          <cell r="F3874" t="str">
            <v/>
          </cell>
          <cell r="G3874" t="str">
            <v/>
          </cell>
        </row>
        <row r="3875">
          <cell r="A3875" t="str">
            <v/>
          </cell>
          <cell r="E3875" t="str">
            <v/>
          </cell>
          <cell r="F3875" t="str">
            <v/>
          </cell>
          <cell r="G3875" t="str">
            <v/>
          </cell>
        </row>
        <row r="3876">
          <cell r="F3876" t="str">
            <v>SUBTOTAL</v>
          </cell>
          <cell r="G3876" t="str">
            <v/>
          </cell>
        </row>
        <row r="3878">
          <cell r="A3878" t="str">
            <v>V. SERVICIOS</v>
          </cell>
        </row>
        <row r="3879">
          <cell r="A3879" t="str">
            <v>CÓDIGO</v>
          </cell>
          <cell r="B3879" t="str">
            <v>DESCRIPCIÓN</v>
          </cell>
          <cell r="D3879" t="str">
            <v>UNIDAD</v>
          </cell>
          <cell r="E3879" t="str">
            <v>CANTIDAD</v>
          </cell>
          <cell r="F3879" t="str">
            <v>PRECIO UNIT.</v>
          </cell>
          <cell r="G3879" t="str">
            <v>VR. UNITARIO</v>
          </cell>
        </row>
        <row r="3880">
          <cell r="A3880" t="str">
            <v/>
          </cell>
          <cell r="D3880" t="str">
            <v/>
          </cell>
          <cell r="F3880" t="str">
            <v/>
          </cell>
          <cell r="G3880" t="str">
            <v/>
          </cell>
        </row>
        <row r="3881">
          <cell r="A3881" t="str">
            <v/>
          </cell>
          <cell r="D3881" t="str">
            <v/>
          </cell>
          <cell r="F3881" t="str">
            <v/>
          </cell>
          <cell r="G3881" t="str">
            <v/>
          </cell>
        </row>
        <row r="3882">
          <cell r="A3882" t="str">
            <v/>
          </cell>
          <cell r="D3882" t="str">
            <v/>
          </cell>
          <cell r="F3882" t="str">
            <v/>
          </cell>
          <cell r="G3882" t="str">
            <v/>
          </cell>
        </row>
        <row r="3883">
          <cell r="F3883" t="str">
            <v>SUBTOTAL</v>
          </cell>
          <cell r="G3883" t="str">
            <v/>
          </cell>
        </row>
        <row r="3885">
          <cell r="A3885" t="str">
            <v>TOTAL COSTO DIRECTO</v>
          </cell>
          <cell r="G3885" t="str">
            <v/>
          </cell>
        </row>
        <row r="3887">
          <cell r="A3887" t="str">
            <v>2. COSTOS INDIRECTOS</v>
          </cell>
        </row>
        <row r="3889">
          <cell r="A3889" t="str">
            <v>DESCRIPCIÓN</v>
          </cell>
          <cell r="F3889" t="str">
            <v>PORCENTAJE</v>
          </cell>
          <cell r="G3889" t="str">
            <v>VALOR TOTAL</v>
          </cell>
        </row>
        <row r="3890">
          <cell r="A3890" t="str">
            <v>ADMINISTRACION</v>
          </cell>
          <cell r="F3890">
            <v>0.27879999999999999</v>
          </cell>
          <cell r="G3890" t="str">
            <v/>
          </cell>
        </row>
        <row r="3891">
          <cell r="A3891" t="str">
            <v>IMPREVISTOS</v>
          </cell>
          <cell r="F3891" t="str">
            <v/>
          </cell>
          <cell r="G3891" t="str">
            <v/>
          </cell>
        </row>
        <row r="3892">
          <cell r="A3892" t="str">
            <v>UTILIDADES</v>
          </cell>
          <cell r="F3892">
            <v>0.05</v>
          </cell>
          <cell r="G3892" t="str">
            <v/>
          </cell>
        </row>
        <row r="3893">
          <cell r="A3893" t="str">
            <v>TOTAL COSTO INDIRECTO</v>
          </cell>
          <cell r="F3893">
            <v>0.32879999999999998</v>
          </cell>
          <cell r="G3893" t="str">
            <v/>
          </cell>
        </row>
        <row r="3895">
          <cell r="A3895" t="str">
            <v>PRECIO UNITARIO TOTAL APROXIMADO AL PESO</v>
          </cell>
          <cell r="G3895" t="str">
            <v/>
          </cell>
        </row>
        <row r="3897">
          <cell r="B3897" t="str">
            <v xml:space="preserve">RESPONSABLE: JOSE ENRIQUE CASTRO CASTRO </v>
          </cell>
        </row>
        <row r="3898">
          <cell r="B3898" t="str">
            <v xml:space="preserve">SECRETARIO DE PLANEACION </v>
          </cell>
        </row>
        <row r="3899">
          <cell r="B3899" t="str">
            <v xml:space="preserve">SECRETARIA DE PLANEACION </v>
          </cell>
        </row>
        <row r="3900">
          <cell r="B3900" t="str">
            <v/>
          </cell>
          <cell r="D3900" t="str">
            <v>FIRMA RESPONSABLE</v>
          </cell>
        </row>
        <row r="3901">
          <cell r="A3901" t="str">
            <v>DEPARTAMENTO DE ANTIOQUIA</v>
          </cell>
          <cell r="F3901" t="str">
            <v/>
          </cell>
        </row>
        <row r="3902">
          <cell r="A3902" t="str">
            <v>MUNICIPIO DE MONTEBELLO</v>
          </cell>
        </row>
        <row r="3903">
          <cell r="A3903" t="str">
            <v>PROYECTO: Mantenimiento y Mejoramiento de Vías Terciarias en los Municipios de Montebello y Santa Barbara</v>
          </cell>
        </row>
        <row r="3905">
          <cell r="A3905" t="str">
            <v>ANÁLISIS DE PRECIOS UNITARIOS</v>
          </cell>
        </row>
        <row r="3907">
          <cell r="A3907" t="str">
            <v>ITEM DE PAGO</v>
          </cell>
          <cell r="B3907" t="str">
            <v>DESCRIPCIÓN</v>
          </cell>
          <cell r="E3907" t="str">
            <v>UNIDAD</v>
          </cell>
          <cell r="F3907" t="str">
            <v>CANTIDAD</v>
          </cell>
          <cell r="G3907" t="str">
            <v>COSTO DIRECTO</v>
          </cell>
        </row>
        <row r="3908">
          <cell r="B3908" t="str">
            <v/>
          </cell>
          <cell r="E3908" t="str">
            <v/>
          </cell>
          <cell r="F3908" t="str">
            <v/>
          </cell>
          <cell r="G3908" t="str">
            <v/>
          </cell>
        </row>
        <row r="3910">
          <cell r="A3910" t="str">
            <v>1. COSTOS DIRECTOS</v>
          </cell>
        </row>
        <row r="3912">
          <cell r="A3912" t="str">
            <v>I. EQUIPO</v>
          </cell>
        </row>
        <row r="3913">
          <cell r="A3913" t="str">
            <v>CÓDIGO</v>
          </cell>
          <cell r="B3913" t="str">
            <v>DESCRIPCIÓN</v>
          </cell>
          <cell r="D3913" t="str">
            <v>UNIDAD</v>
          </cell>
          <cell r="E3913" t="str">
            <v>TARIFA</v>
          </cell>
          <cell r="F3913" t="str">
            <v>RENDIMIENTO</v>
          </cell>
          <cell r="G3913" t="str">
            <v>VR. UNITARIO</v>
          </cell>
        </row>
        <row r="3914">
          <cell r="A3914" t="str">
            <v/>
          </cell>
          <cell r="D3914" t="str">
            <v/>
          </cell>
          <cell r="E3914" t="str">
            <v/>
          </cell>
          <cell r="G3914" t="str">
            <v/>
          </cell>
        </row>
        <row r="3915">
          <cell r="A3915" t="str">
            <v/>
          </cell>
          <cell r="D3915" t="str">
            <v/>
          </cell>
          <cell r="E3915" t="str">
            <v/>
          </cell>
          <cell r="G3915" t="str">
            <v/>
          </cell>
        </row>
        <row r="3916">
          <cell r="A3916" t="str">
            <v/>
          </cell>
          <cell r="D3916" t="str">
            <v/>
          </cell>
          <cell r="E3916" t="str">
            <v/>
          </cell>
          <cell r="G3916" t="str">
            <v/>
          </cell>
        </row>
        <row r="3917">
          <cell r="A3917" t="str">
            <v/>
          </cell>
          <cell r="D3917" t="str">
            <v/>
          </cell>
          <cell r="E3917" t="str">
            <v/>
          </cell>
          <cell r="G3917" t="str">
            <v/>
          </cell>
        </row>
        <row r="3918">
          <cell r="A3918" t="str">
            <v/>
          </cell>
          <cell r="D3918" t="str">
            <v/>
          </cell>
          <cell r="E3918" t="str">
            <v/>
          </cell>
          <cell r="G3918" t="str">
            <v/>
          </cell>
        </row>
        <row r="3919">
          <cell r="A3919" t="str">
            <v/>
          </cell>
          <cell r="D3919" t="str">
            <v/>
          </cell>
          <cell r="E3919" t="str">
            <v/>
          </cell>
          <cell r="G3919" t="str">
            <v/>
          </cell>
        </row>
        <row r="3920">
          <cell r="A3920" t="str">
            <v/>
          </cell>
          <cell r="B3920" t="str">
            <v/>
          </cell>
          <cell r="D3920" t="str">
            <v/>
          </cell>
          <cell r="E3920" t="str">
            <v/>
          </cell>
          <cell r="F3920" t="str">
            <v/>
          </cell>
          <cell r="G3920" t="str">
            <v/>
          </cell>
        </row>
        <row r="3921">
          <cell r="F3921" t="str">
            <v>SUBTOTAL</v>
          </cell>
          <cell r="G3921" t="str">
            <v/>
          </cell>
        </row>
        <row r="3923">
          <cell r="A3923" t="str">
            <v>II. MATERIALES</v>
          </cell>
        </row>
        <row r="3924">
          <cell r="A3924" t="str">
            <v>CÓDIGO</v>
          </cell>
          <cell r="B3924" t="str">
            <v>DESCRIPCIÓN</v>
          </cell>
          <cell r="C3924" t="str">
            <v>UNIDAD</v>
          </cell>
          <cell r="D3924" t="str">
            <v>CANTIDAD</v>
          </cell>
          <cell r="E3924" t="str">
            <v>DESP.</v>
          </cell>
          <cell r="F3924" t="str">
            <v>PRECIO UNIT.</v>
          </cell>
          <cell r="G3924" t="str">
            <v>VR. UNITARIO</v>
          </cell>
        </row>
        <row r="3925">
          <cell r="A3925" t="str">
            <v/>
          </cell>
          <cell r="C3925" t="str">
            <v/>
          </cell>
          <cell r="F3925" t="str">
            <v/>
          </cell>
          <cell r="G3925" t="str">
            <v/>
          </cell>
        </row>
        <row r="3926">
          <cell r="A3926" t="str">
            <v/>
          </cell>
          <cell r="C3926" t="str">
            <v/>
          </cell>
          <cell r="F3926" t="str">
            <v/>
          </cell>
          <cell r="G3926" t="str">
            <v/>
          </cell>
        </row>
        <row r="3927">
          <cell r="A3927" t="str">
            <v/>
          </cell>
          <cell r="C3927" t="str">
            <v/>
          </cell>
          <cell r="F3927" t="str">
            <v/>
          </cell>
          <cell r="G3927" t="str">
            <v/>
          </cell>
        </row>
        <row r="3928">
          <cell r="A3928" t="str">
            <v/>
          </cell>
          <cell r="C3928" t="str">
            <v/>
          </cell>
          <cell r="F3928" t="str">
            <v/>
          </cell>
          <cell r="G3928" t="str">
            <v/>
          </cell>
        </row>
        <row r="3929">
          <cell r="A3929" t="str">
            <v/>
          </cell>
          <cell r="C3929" t="str">
            <v/>
          </cell>
          <cell r="F3929" t="str">
            <v/>
          </cell>
          <cell r="G3929" t="str">
            <v/>
          </cell>
        </row>
        <row r="3930">
          <cell r="A3930" t="str">
            <v/>
          </cell>
          <cell r="C3930" t="str">
            <v/>
          </cell>
          <cell r="F3930" t="str">
            <v/>
          </cell>
          <cell r="G3930" t="str">
            <v/>
          </cell>
        </row>
        <row r="3931">
          <cell r="A3931" t="str">
            <v/>
          </cell>
          <cell r="C3931" t="str">
            <v/>
          </cell>
          <cell r="F3931" t="str">
            <v/>
          </cell>
          <cell r="G3931" t="str">
            <v/>
          </cell>
        </row>
        <row r="3932">
          <cell r="A3932" t="str">
            <v/>
          </cell>
          <cell r="C3932" t="str">
            <v/>
          </cell>
          <cell r="F3932" t="str">
            <v/>
          </cell>
          <cell r="G3932" t="str">
            <v/>
          </cell>
        </row>
        <row r="3933">
          <cell r="A3933" t="str">
            <v/>
          </cell>
          <cell r="C3933" t="str">
            <v/>
          </cell>
          <cell r="F3933" t="str">
            <v/>
          </cell>
          <cell r="G3933" t="str">
            <v/>
          </cell>
        </row>
        <row r="3934">
          <cell r="A3934" t="str">
            <v/>
          </cell>
          <cell r="C3934" t="str">
            <v/>
          </cell>
          <cell r="F3934" t="str">
            <v/>
          </cell>
          <cell r="G3934" t="str">
            <v/>
          </cell>
        </row>
        <row r="3935">
          <cell r="A3935" t="str">
            <v/>
          </cell>
          <cell r="C3935" t="str">
            <v/>
          </cell>
          <cell r="F3935" t="str">
            <v/>
          </cell>
          <cell r="G3935" t="str">
            <v/>
          </cell>
        </row>
        <row r="3936">
          <cell r="A3936" t="str">
            <v/>
          </cell>
          <cell r="C3936" t="str">
            <v/>
          </cell>
          <cell r="F3936" t="str">
            <v/>
          </cell>
          <cell r="G3936" t="str">
            <v/>
          </cell>
        </row>
        <row r="3937">
          <cell r="A3937" t="str">
            <v/>
          </cell>
          <cell r="C3937" t="str">
            <v/>
          </cell>
          <cell r="F3937" t="str">
            <v/>
          </cell>
          <cell r="G3937" t="str">
            <v/>
          </cell>
        </row>
        <row r="3938">
          <cell r="A3938" t="str">
            <v/>
          </cell>
          <cell r="C3938" t="str">
            <v/>
          </cell>
          <cell r="F3938" t="str">
            <v/>
          </cell>
          <cell r="G3938" t="str">
            <v/>
          </cell>
        </row>
        <row r="3939">
          <cell r="F3939" t="str">
            <v>SUBTOTAL</v>
          </cell>
          <cell r="G3939" t="str">
            <v/>
          </cell>
        </row>
        <row r="3941">
          <cell r="A3941" t="str">
            <v>III. TRANSPORTES</v>
          </cell>
        </row>
        <row r="3942">
          <cell r="A3942" t="str">
            <v>CÓDIGO</v>
          </cell>
          <cell r="B3942" t="str">
            <v>DESCRIPCIÓN</v>
          </cell>
          <cell r="C3942" t="str">
            <v>TIPO</v>
          </cell>
          <cell r="D3942" t="str">
            <v>VOLUMEN/PESO</v>
          </cell>
          <cell r="E3942" t="str">
            <v>DISTANCIA</v>
          </cell>
          <cell r="F3942" t="str">
            <v>TARIFA</v>
          </cell>
          <cell r="G3942" t="str">
            <v>VR. UNITARIO</v>
          </cell>
        </row>
        <row r="3943">
          <cell r="A3943" t="str">
            <v/>
          </cell>
          <cell r="E3943" t="str">
            <v/>
          </cell>
          <cell r="F3943" t="str">
            <v/>
          </cell>
          <cell r="G3943" t="str">
            <v/>
          </cell>
        </row>
        <row r="3944">
          <cell r="A3944" t="str">
            <v/>
          </cell>
          <cell r="E3944" t="str">
            <v/>
          </cell>
          <cell r="F3944" t="str">
            <v/>
          </cell>
          <cell r="G3944" t="str">
            <v/>
          </cell>
        </row>
        <row r="3945">
          <cell r="A3945" t="str">
            <v/>
          </cell>
          <cell r="E3945" t="str">
            <v/>
          </cell>
          <cell r="F3945" t="str">
            <v/>
          </cell>
          <cell r="G3945" t="str">
            <v/>
          </cell>
        </row>
        <row r="3946">
          <cell r="F3946" t="str">
            <v>SUBTOTAL</v>
          </cell>
          <cell r="G3946" t="str">
            <v/>
          </cell>
        </row>
        <row r="3948">
          <cell r="A3948" t="str">
            <v>IV. MANO DE OBRA</v>
          </cell>
        </row>
        <row r="3949">
          <cell r="A3949" t="str">
            <v>CÓDIGO</v>
          </cell>
          <cell r="B3949" t="str">
            <v>CARGOS PERSONAL</v>
          </cell>
          <cell r="D3949" t="str">
            <v>CANTIDAD</v>
          </cell>
          <cell r="E3949" t="str">
            <v>JORNAL TOTAL</v>
          </cell>
          <cell r="F3949" t="str">
            <v>RENDIMIENTO</v>
          </cell>
          <cell r="G3949" t="str">
            <v>VR. UNITARIO</v>
          </cell>
        </row>
        <row r="3950">
          <cell r="A3950" t="str">
            <v/>
          </cell>
          <cell r="E3950" t="str">
            <v/>
          </cell>
          <cell r="G3950" t="str">
            <v/>
          </cell>
        </row>
        <row r="3951">
          <cell r="A3951" t="str">
            <v/>
          </cell>
          <cell r="E3951" t="str">
            <v/>
          </cell>
          <cell r="F3951" t="str">
            <v/>
          </cell>
          <cell r="G3951" t="str">
            <v/>
          </cell>
        </row>
        <row r="3952">
          <cell r="A3952" t="str">
            <v/>
          </cell>
          <cell r="E3952" t="str">
            <v/>
          </cell>
          <cell r="F3952" t="str">
            <v/>
          </cell>
          <cell r="G3952" t="str">
            <v/>
          </cell>
        </row>
        <row r="3953">
          <cell r="A3953" t="str">
            <v/>
          </cell>
          <cell r="E3953" t="str">
            <v/>
          </cell>
          <cell r="F3953" t="str">
            <v/>
          </cell>
          <cell r="G3953" t="str">
            <v/>
          </cell>
        </row>
        <row r="3954">
          <cell r="F3954" t="str">
            <v>SUBTOTAL</v>
          </cell>
          <cell r="G3954" t="str">
            <v/>
          </cell>
        </row>
        <row r="3956">
          <cell r="A3956" t="str">
            <v>V. SERVICIOS</v>
          </cell>
        </row>
        <row r="3957">
          <cell r="A3957" t="str">
            <v>CÓDIGO</v>
          </cell>
          <cell r="B3957" t="str">
            <v>DESCRIPCIÓN</v>
          </cell>
          <cell r="D3957" t="str">
            <v>UNIDAD</v>
          </cell>
          <cell r="E3957" t="str">
            <v>CANTIDAD</v>
          </cell>
          <cell r="F3957" t="str">
            <v>PRECIO UNIT.</v>
          </cell>
          <cell r="G3957" t="str">
            <v>VR. UNITARIO</v>
          </cell>
        </row>
        <row r="3958">
          <cell r="A3958" t="str">
            <v/>
          </cell>
          <cell r="D3958" t="str">
            <v/>
          </cell>
          <cell r="F3958" t="str">
            <v/>
          </cell>
          <cell r="G3958" t="str">
            <v/>
          </cell>
        </row>
        <row r="3959">
          <cell r="A3959" t="str">
            <v/>
          </cell>
          <cell r="D3959" t="str">
            <v/>
          </cell>
          <cell r="F3959" t="str">
            <v/>
          </cell>
          <cell r="G3959" t="str">
            <v/>
          </cell>
        </row>
        <row r="3960">
          <cell r="A3960" t="str">
            <v/>
          </cell>
          <cell r="D3960" t="str">
            <v/>
          </cell>
          <cell r="F3960" t="str">
            <v/>
          </cell>
          <cell r="G3960" t="str">
            <v/>
          </cell>
        </row>
        <row r="3961">
          <cell r="F3961" t="str">
            <v>SUBTOTAL</v>
          </cell>
          <cell r="G3961" t="str">
            <v/>
          </cell>
        </row>
        <row r="3963">
          <cell r="A3963" t="str">
            <v>TOTAL COSTO DIRECTO</v>
          </cell>
          <cell r="G3963" t="str">
            <v/>
          </cell>
        </row>
        <row r="3965">
          <cell r="A3965" t="str">
            <v>2. COSTOS INDIRECTOS</v>
          </cell>
        </row>
        <row r="3967">
          <cell r="A3967" t="str">
            <v>DESCRIPCIÓN</v>
          </cell>
          <cell r="F3967" t="str">
            <v>PORCENTAJE</v>
          </cell>
          <cell r="G3967" t="str">
            <v>VALOR TOTAL</v>
          </cell>
        </row>
        <row r="3968">
          <cell r="A3968" t="str">
            <v>ADMINISTRACION</v>
          </cell>
          <cell r="F3968">
            <v>0.27879999999999999</v>
          </cell>
          <cell r="G3968" t="str">
            <v/>
          </cell>
        </row>
        <row r="3969">
          <cell r="A3969" t="str">
            <v>IMPREVISTOS</v>
          </cell>
          <cell r="F3969" t="str">
            <v/>
          </cell>
          <cell r="G3969" t="str">
            <v/>
          </cell>
        </row>
        <row r="3970">
          <cell r="A3970" t="str">
            <v>UTILIDADES</v>
          </cell>
          <cell r="F3970">
            <v>0.05</v>
          </cell>
          <cell r="G3970" t="str">
            <v/>
          </cell>
        </row>
        <row r="3971">
          <cell r="A3971" t="str">
            <v>TOTAL COSTO INDIRECTO</v>
          </cell>
          <cell r="F3971">
            <v>0.32879999999999998</v>
          </cell>
          <cell r="G3971" t="str">
            <v/>
          </cell>
        </row>
        <row r="3973">
          <cell r="A3973" t="str">
            <v>PRECIO UNITARIO TOTAL APROXIMADO AL PESO</v>
          </cell>
          <cell r="G3973" t="str">
            <v/>
          </cell>
        </row>
        <row r="3975">
          <cell r="B3975" t="str">
            <v xml:space="preserve">RESPONSABLE: JOSE ENRIQUE CASTRO CASTRO </v>
          </cell>
        </row>
        <row r="3976">
          <cell r="B3976" t="str">
            <v xml:space="preserve">SECRETARIO DE PLANEACION </v>
          </cell>
        </row>
        <row r="3977">
          <cell r="B3977" t="str">
            <v xml:space="preserve">SECRETARIA DE PLANEACION </v>
          </cell>
        </row>
        <row r="3978">
          <cell r="B3978" t="str">
            <v/>
          </cell>
          <cell r="D3978" t="str">
            <v>FIRMA RESPONSABLE</v>
          </cell>
        </row>
        <row r="3979">
          <cell r="A3979" t="str">
            <v>DEPARTAMENTO DE ANTIOQUIA</v>
          </cell>
          <cell r="F3979" t="str">
            <v/>
          </cell>
        </row>
        <row r="3980">
          <cell r="A3980" t="str">
            <v>MUNICIPIO DE MONTEBELLO</v>
          </cell>
        </row>
        <row r="3981">
          <cell r="A3981" t="str">
            <v>PROYECTO: Mantenimiento y Mejoramiento de Vías Terciarias en los Municipios de Montebello y Santa Barbara</v>
          </cell>
        </row>
        <row r="3983">
          <cell r="A3983" t="str">
            <v>ANÁLISIS DE PRECIOS UNITARIOS</v>
          </cell>
        </row>
        <row r="3985">
          <cell r="A3985" t="str">
            <v>ITEM DE PAGO</v>
          </cell>
          <cell r="B3985" t="str">
            <v>DESCRIPCIÓN</v>
          </cell>
          <cell r="E3985" t="str">
            <v>UNIDAD</v>
          </cell>
          <cell r="F3985" t="str">
            <v>CANTIDAD</v>
          </cell>
          <cell r="G3985" t="str">
            <v>COSTO DIRECTO</v>
          </cell>
        </row>
        <row r="3986">
          <cell r="B3986" t="str">
            <v/>
          </cell>
          <cell r="E3986" t="str">
            <v/>
          </cell>
          <cell r="F3986" t="str">
            <v/>
          </cell>
          <cell r="G3986" t="str">
            <v/>
          </cell>
        </row>
        <row r="3988">
          <cell r="A3988" t="str">
            <v>1. COSTOS DIRECTOS</v>
          </cell>
        </row>
        <row r="3990">
          <cell r="A3990" t="str">
            <v>I. EQUIPO</v>
          </cell>
        </row>
        <row r="3991">
          <cell r="A3991" t="str">
            <v>CÓDIGO</v>
          </cell>
          <cell r="B3991" t="str">
            <v>DESCRIPCIÓN</v>
          </cell>
          <cell r="D3991" t="str">
            <v>UNIDAD</v>
          </cell>
          <cell r="E3991" t="str">
            <v>TARIFA</v>
          </cell>
          <cell r="F3991" t="str">
            <v>RENDIMIENTO</v>
          </cell>
          <cell r="G3991" t="str">
            <v>VR. UNITARIO</v>
          </cell>
        </row>
        <row r="3992">
          <cell r="A3992" t="str">
            <v/>
          </cell>
          <cell r="D3992" t="str">
            <v/>
          </cell>
          <cell r="E3992" t="str">
            <v/>
          </cell>
          <cell r="G3992" t="str">
            <v/>
          </cell>
        </row>
        <row r="3993">
          <cell r="A3993" t="str">
            <v/>
          </cell>
          <cell r="D3993" t="str">
            <v/>
          </cell>
          <cell r="E3993" t="str">
            <v/>
          </cell>
          <cell r="G3993" t="str">
            <v/>
          </cell>
        </row>
        <row r="3994">
          <cell r="A3994" t="str">
            <v/>
          </cell>
          <cell r="D3994" t="str">
            <v/>
          </cell>
          <cell r="E3994" t="str">
            <v/>
          </cell>
          <cell r="G3994" t="str">
            <v/>
          </cell>
        </row>
        <row r="3995">
          <cell r="A3995" t="str">
            <v/>
          </cell>
          <cell r="D3995" t="str">
            <v/>
          </cell>
          <cell r="E3995" t="str">
            <v/>
          </cell>
          <cell r="G3995" t="str">
            <v/>
          </cell>
        </row>
        <row r="3996">
          <cell r="A3996" t="str">
            <v/>
          </cell>
          <cell r="D3996" t="str">
            <v/>
          </cell>
          <cell r="E3996" t="str">
            <v/>
          </cell>
          <cell r="G3996" t="str">
            <v/>
          </cell>
        </row>
        <row r="3997">
          <cell r="A3997" t="str">
            <v/>
          </cell>
          <cell r="D3997" t="str">
            <v/>
          </cell>
          <cell r="E3997" t="str">
            <v/>
          </cell>
          <cell r="G3997" t="str">
            <v/>
          </cell>
        </row>
        <row r="3998">
          <cell r="A3998" t="str">
            <v/>
          </cell>
          <cell r="B3998" t="str">
            <v/>
          </cell>
          <cell r="D3998" t="str">
            <v/>
          </cell>
          <cell r="E3998" t="str">
            <v/>
          </cell>
          <cell r="F3998" t="str">
            <v/>
          </cell>
          <cell r="G3998" t="str">
            <v/>
          </cell>
        </row>
        <row r="3999">
          <cell r="F3999" t="str">
            <v>SUBTOTAL</v>
          </cell>
          <cell r="G3999" t="str">
            <v/>
          </cell>
        </row>
        <row r="4001">
          <cell r="A4001" t="str">
            <v>II. MATERIALES</v>
          </cell>
        </row>
        <row r="4002">
          <cell r="A4002" t="str">
            <v>CÓDIGO</v>
          </cell>
          <cell r="B4002" t="str">
            <v>DESCRIPCIÓN</v>
          </cell>
          <cell r="C4002" t="str">
            <v>UNIDAD</v>
          </cell>
          <cell r="D4002" t="str">
            <v>CANTIDAD</v>
          </cell>
          <cell r="E4002" t="str">
            <v>DESP.</v>
          </cell>
          <cell r="F4002" t="str">
            <v>PRECIO UNIT.</v>
          </cell>
          <cell r="G4002" t="str">
            <v>VR. UNITARIO</v>
          </cell>
        </row>
        <row r="4003">
          <cell r="A4003" t="str">
            <v/>
          </cell>
          <cell r="C4003" t="str">
            <v/>
          </cell>
          <cell r="F4003" t="str">
            <v/>
          </cell>
          <cell r="G4003" t="str">
            <v/>
          </cell>
        </row>
        <row r="4004">
          <cell r="A4004" t="str">
            <v/>
          </cell>
          <cell r="C4004" t="str">
            <v/>
          </cell>
          <cell r="F4004" t="str">
            <v/>
          </cell>
          <cell r="G4004" t="str">
            <v/>
          </cell>
        </row>
        <row r="4005">
          <cell r="A4005" t="str">
            <v/>
          </cell>
          <cell r="C4005" t="str">
            <v/>
          </cell>
          <cell r="F4005" t="str">
            <v/>
          </cell>
          <cell r="G4005" t="str">
            <v/>
          </cell>
        </row>
        <row r="4006">
          <cell r="A4006" t="str">
            <v/>
          </cell>
          <cell r="C4006" t="str">
            <v/>
          </cell>
          <cell r="F4006" t="str">
            <v/>
          </cell>
          <cell r="G4006" t="str">
            <v/>
          </cell>
        </row>
        <row r="4007">
          <cell r="A4007" t="str">
            <v/>
          </cell>
          <cell r="C4007" t="str">
            <v/>
          </cell>
          <cell r="F4007" t="str">
            <v/>
          </cell>
          <cell r="G4007" t="str">
            <v/>
          </cell>
        </row>
        <row r="4008">
          <cell r="A4008" t="str">
            <v/>
          </cell>
          <cell r="C4008" t="str">
            <v/>
          </cell>
          <cell r="F4008" t="str">
            <v/>
          </cell>
          <cell r="G4008" t="str">
            <v/>
          </cell>
        </row>
        <row r="4009">
          <cell r="A4009" t="str">
            <v/>
          </cell>
          <cell r="C4009" t="str">
            <v/>
          </cell>
          <cell r="F4009" t="str">
            <v/>
          </cell>
          <cell r="G4009" t="str">
            <v/>
          </cell>
        </row>
        <row r="4010">
          <cell r="A4010" t="str">
            <v/>
          </cell>
          <cell r="C4010" t="str">
            <v/>
          </cell>
          <cell r="F4010" t="str">
            <v/>
          </cell>
          <cell r="G4010" t="str">
            <v/>
          </cell>
        </row>
        <row r="4011">
          <cell r="A4011" t="str">
            <v/>
          </cell>
          <cell r="C4011" t="str">
            <v/>
          </cell>
          <cell r="F4011" t="str">
            <v/>
          </cell>
          <cell r="G4011" t="str">
            <v/>
          </cell>
        </row>
        <row r="4012">
          <cell r="A4012" t="str">
            <v/>
          </cell>
          <cell r="C4012" t="str">
            <v/>
          </cell>
          <cell r="F4012" t="str">
            <v/>
          </cell>
          <cell r="G4012" t="str">
            <v/>
          </cell>
        </row>
        <row r="4013">
          <cell r="A4013" t="str">
            <v/>
          </cell>
          <cell r="C4013" t="str">
            <v/>
          </cell>
          <cell r="F4013" t="str">
            <v/>
          </cell>
          <cell r="G4013" t="str">
            <v/>
          </cell>
        </row>
        <row r="4014">
          <cell r="A4014" t="str">
            <v/>
          </cell>
          <cell r="C4014" t="str">
            <v/>
          </cell>
          <cell r="F4014" t="str">
            <v/>
          </cell>
          <cell r="G4014" t="str">
            <v/>
          </cell>
        </row>
        <row r="4015">
          <cell r="A4015" t="str">
            <v/>
          </cell>
          <cell r="C4015" t="str">
            <v/>
          </cell>
          <cell r="F4015" t="str">
            <v/>
          </cell>
          <cell r="G4015" t="str">
            <v/>
          </cell>
        </row>
        <row r="4016">
          <cell r="A4016" t="str">
            <v/>
          </cell>
          <cell r="C4016" t="str">
            <v/>
          </cell>
          <cell r="F4016" t="str">
            <v/>
          </cell>
          <cell r="G4016" t="str">
            <v/>
          </cell>
        </row>
        <row r="4017">
          <cell r="F4017" t="str">
            <v>SUBTOTAL</v>
          </cell>
          <cell r="G4017" t="str">
            <v/>
          </cell>
        </row>
        <row r="4019">
          <cell r="A4019" t="str">
            <v>III. TRANSPORTES</v>
          </cell>
        </row>
        <row r="4020">
          <cell r="A4020" t="str">
            <v>CÓDIGO</v>
          </cell>
          <cell r="B4020" t="str">
            <v>DESCRIPCIÓN</v>
          </cell>
          <cell r="C4020" t="str">
            <v>TIPO</v>
          </cell>
          <cell r="D4020" t="str">
            <v>VOLUMEN/PESO</v>
          </cell>
          <cell r="E4020" t="str">
            <v>DISTANCIA</v>
          </cell>
          <cell r="F4020" t="str">
            <v>TARIFA</v>
          </cell>
          <cell r="G4020" t="str">
            <v>VR. UNITARIO</v>
          </cell>
        </row>
        <row r="4021">
          <cell r="A4021" t="str">
            <v/>
          </cell>
          <cell r="E4021" t="str">
            <v/>
          </cell>
          <cell r="F4021" t="str">
            <v/>
          </cell>
          <cell r="G4021" t="str">
            <v/>
          </cell>
        </row>
        <row r="4022">
          <cell r="A4022" t="str">
            <v/>
          </cell>
          <cell r="E4022" t="str">
            <v/>
          </cell>
          <cell r="F4022" t="str">
            <v/>
          </cell>
          <cell r="G4022" t="str">
            <v/>
          </cell>
        </row>
        <row r="4023">
          <cell r="A4023" t="str">
            <v/>
          </cell>
          <cell r="E4023" t="str">
            <v/>
          </cell>
          <cell r="F4023" t="str">
            <v/>
          </cell>
          <cell r="G4023" t="str">
            <v/>
          </cell>
        </row>
        <row r="4024">
          <cell r="F4024" t="str">
            <v>SUBTOTAL</v>
          </cell>
          <cell r="G4024" t="str">
            <v/>
          </cell>
        </row>
        <row r="4026">
          <cell r="A4026" t="str">
            <v>IV. MANO DE OBRA</v>
          </cell>
        </row>
        <row r="4027">
          <cell r="A4027" t="str">
            <v>CÓDIGO</v>
          </cell>
          <cell r="B4027" t="str">
            <v>CARGOS PERSONAL</v>
          </cell>
          <cell r="D4027" t="str">
            <v>CANTIDAD</v>
          </cell>
          <cell r="E4027" t="str">
            <v>JORNAL TOTAL</v>
          </cell>
          <cell r="F4027" t="str">
            <v>RENDIMIENTO</v>
          </cell>
          <cell r="G4027" t="str">
            <v>VR. UNITARIO</v>
          </cell>
        </row>
        <row r="4028">
          <cell r="A4028" t="str">
            <v/>
          </cell>
          <cell r="E4028" t="str">
            <v/>
          </cell>
          <cell r="G4028" t="str">
            <v/>
          </cell>
        </row>
        <row r="4029">
          <cell r="A4029" t="str">
            <v/>
          </cell>
          <cell r="E4029" t="str">
            <v/>
          </cell>
          <cell r="F4029" t="str">
            <v/>
          </cell>
          <cell r="G4029" t="str">
            <v/>
          </cell>
        </row>
        <row r="4030">
          <cell r="A4030" t="str">
            <v/>
          </cell>
          <cell r="E4030" t="str">
            <v/>
          </cell>
          <cell r="F4030" t="str">
            <v/>
          </cell>
          <cell r="G4030" t="str">
            <v/>
          </cell>
        </row>
        <row r="4031">
          <cell r="A4031" t="str">
            <v/>
          </cell>
          <cell r="E4031" t="str">
            <v/>
          </cell>
          <cell r="F4031" t="str">
            <v/>
          </cell>
          <cell r="G4031" t="str">
            <v/>
          </cell>
        </row>
        <row r="4032">
          <cell r="F4032" t="str">
            <v>SUBTOTAL</v>
          </cell>
          <cell r="G4032" t="str">
            <v/>
          </cell>
        </row>
        <row r="4034">
          <cell r="A4034" t="str">
            <v>V. SERVICIOS</v>
          </cell>
        </row>
        <row r="4035">
          <cell r="A4035" t="str">
            <v>CÓDIGO</v>
          </cell>
          <cell r="B4035" t="str">
            <v>DESCRIPCIÓN</v>
          </cell>
          <cell r="D4035" t="str">
            <v>UNIDAD</v>
          </cell>
          <cell r="E4035" t="str">
            <v>CANTIDAD</v>
          </cell>
          <cell r="F4035" t="str">
            <v>PRECIO UNIT.</v>
          </cell>
          <cell r="G4035" t="str">
            <v>VR. UNITARIO</v>
          </cell>
        </row>
        <row r="4036">
          <cell r="A4036" t="str">
            <v/>
          </cell>
          <cell r="D4036" t="str">
            <v/>
          </cell>
          <cell r="F4036" t="str">
            <v/>
          </cell>
          <cell r="G4036" t="str">
            <v/>
          </cell>
        </row>
        <row r="4037">
          <cell r="A4037" t="str">
            <v/>
          </cell>
          <cell r="D4037" t="str">
            <v/>
          </cell>
          <cell r="F4037" t="str">
            <v/>
          </cell>
          <cell r="G4037" t="str">
            <v/>
          </cell>
        </row>
        <row r="4038">
          <cell r="A4038" t="str">
            <v/>
          </cell>
          <cell r="D4038" t="str">
            <v/>
          </cell>
          <cell r="F4038" t="str">
            <v/>
          </cell>
          <cell r="G4038" t="str">
            <v/>
          </cell>
        </row>
        <row r="4039">
          <cell r="F4039" t="str">
            <v>SUBTOTAL</v>
          </cell>
          <cell r="G4039" t="str">
            <v/>
          </cell>
        </row>
        <row r="4041">
          <cell r="A4041" t="str">
            <v>TOTAL COSTO DIRECTO</v>
          </cell>
          <cell r="G4041" t="str">
            <v/>
          </cell>
        </row>
        <row r="4043">
          <cell r="A4043" t="str">
            <v>2. COSTOS INDIRECTOS</v>
          </cell>
        </row>
        <row r="4045">
          <cell r="A4045" t="str">
            <v>DESCRIPCIÓN</v>
          </cell>
          <cell r="F4045" t="str">
            <v>PORCENTAJE</v>
          </cell>
          <cell r="G4045" t="str">
            <v>VALOR TOTAL</v>
          </cell>
        </row>
        <row r="4046">
          <cell r="A4046" t="str">
            <v>ADMINISTRACION</v>
          </cell>
          <cell r="F4046">
            <v>0.27879999999999999</v>
          </cell>
          <cell r="G4046" t="str">
            <v/>
          </cell>
        </row>
        <row r="4047">
          <cell r="A4047" t="str">
            <v>IMPREVISTOS</v>
          </cell>
          <cell r="F4047" t="str">
            <v/>
          </cell>
          <cell r="G4047" t="str">
            <v/>
          </cell>
        </row>
        <row r="4048">
          <cell r="A4048" t="str">
            <v>UTILIDADES</v>
          </cell>
          <cell r="F4048">
            <v>0.05</v>
          </cell>
          <cell r="G4048" t="str">
            <v/>
          </cell>
        </row>
        <row r="4049">
          <cell r="A4049" t="str">
            <v>TOTAL COSTO INDIRECTO</v>
          </cell>
          <cell r="F4049">
            <v>0.32879999999999998</v>
          </cell>
          <cell r="G4049" t="str">
            <v/>
          </cell>
        </row>
        <row r="4051">
          <cell r="A4051" t="str">
            <v>PRECIO UNITARIO TOTAL APROXIMADO AL PESO</v>
          </cell>
          <cell r="G4051" t="str">
            <v/>
          </cell>
        </row>
        <row r="4053">
          <cell r="B4053" t="str">
            <v xml:space="preserve">RESPONSABLE: JOSE ENRIQUE CASTRO CASTRO </v>
          </cell>
        </row>
        <row r="4054">
          <cell r="B4054" t="str">
            <v xml:space="preserve">SECRETARIO DE PLANEACION </v>
          </cell>
        </row>
        <row r="4055">
          <cell r="B4055" t="str">
            <v xml:space="preserve">SECRETARIA DE PLANEACION </v>
          </cell>
        </row>
        <row r="4056">
          <cell r="B4056" t="str">
            <v/>
          </cell>
          <cell r="D4056" t="str">
            <v>FIRMA RESPONSABLE</v>
          </cell>
        </row>
        <row r="4057">
          <cell r="A4057" t="str">
            <v>DEPARTAMENTO DE ANTIOQUIA</v>
          </cell>
          <cell r="F4057" t="str">
            <v/>
          </cell>
        </row>
        <row r="4058">
          <cell r="A4058" t="str">
            <v>MUNICIPIO DE MONTEBELLO</v>
          </cell>
        </row>
        <row r="4059">
          <cell r="A4059" t="str">
            <v>PROYECTO: Mantenimiento y Mejoramiento de Vías Terciarias en los Municipios de Montebello y Santa Barbara</v>
          </cell>
        </row>
        <row r="4061">
          <cell r="A4061" t="str">
            <v>ANÁLISIS DE PRECIOS UNITARIOS</v>
          </cell>
        </row>
        <row r="4063">
          <cell r="A4063" t="str">
            <v>ITEM DE PAGO</v>
          </cell>
          <cell r="B4063" t="str">
            <v>DESCRIPCIÓN</v>
          </cell>
          <cell r="E4063" t="str">
            <v>UNIDAD</v>
          </cell>
          <cell r="F4063" t="str">
            <v>CANTIDAD</v>
          </cell>
          <cell r="G4063" t="str">
            <v>COSTO DIRECTO</v>
          </cell>
        </row>
        <row r="4064">
          <cell r="B4064" t="str">
            <v/>
          </cell>
          <cell r="E4064" t="str">
            <v/>
          </cell>
          <cell r="F4064" t="str">
            <v/>
          </cell>
          <cell r="G4064" t="str">
            <v/>
          </cell>
        </row>
        <row r="4066">
          <cell r="A4066" t="str">
            <v>1. COSTOS DIRECTOS</v>
          </cell>
        </row>
        <row r="4068">
          <cell r="A4068" t="str">
            <v>I. EQUIPO</v>
          </cell>
        </row>
        <row r="4069">
          <cell r="A4069" t="str">
            <v>CÓDIGO</v>
          </cell>
          <cell r="B4069" t="str">
            <v>DESCRIPCIÓN</v>
          </cell>
          <cell r="D4069" t="str">
            <v>UNIDAD</v>
          </cell>
          <cell r="E4069" t="str">
            <v>TARIFA</v>
          </cell>
          <cell r="F4069" t="str">
            <v>RENDIMIENTO</v>
          </cell>
          <cell r="G4069" t="str">
            <v>VR. UNITARIO</v>
          </cell>
        </row>
        <row r="4070">
          <cell r="A4070" t="str">
            <v/>
          </cell>
          <cell r="D4070" t="str">
            <v/>
          </cell>
          <cell r="E4070" t="str">
            <v/>
          </cell>
          <cell r="G4070" t="str">
            <v/>
          </cell>
        </row>
        <row r="4071">
          <cell r="A4071" t="str">
            <v/>
          </cell>
          <cell r="D4071" t="str">
            <v/>
          </cell>
          <cell r="E4071" t="str">
            <v/>
          </cell>
          <cell r="G4071" t="str">
            <v/>
          </cell>
        </row>
        <row r="4072">
          <cell r="A4072" t="str">
            <v/>
          </cell>
          <cell r="D4072" t="str">
            <v/>
          </cell>
          <cell r="E4072" t="str">
            <v/>
          </cell>
          <cell r="G4072" t="str">
            <v/>
          </cell>
        </row>
        <row r="4073">
          <cell r="A4073" t="str">
            <v/>
          </cell>
          <cell r="D4073" t="str">
            <v/>
          </cell>
          <cell r="E4073" t="str">
            <v/>
          </cell>
          <cell r="G4073" t="str">
            <v/>
          </cell>
        </row>
        <row r="4074">
          <cell r="A4074" t="str">
            <v/>
          </cell>
          <cell r="D4074" t="str">
            <v/>
          </cell>
          <cell r="E4074" t="str">
            <v/>
          </cell>
          <cell r="G4074" t="str">
            <v/>
          </cell>
        </row>
        <row r="4075">
          <cell r="A4075" t="str">
            <v/>
          </cell>
          <cell r="D4075" t="str">
            <v/>
          </cell>
          <cell r="E4075" t="str">
            <v/>
          </cell>
          <cell r="G4075" t="str">
            <v/>
          </cell>
        </row>
        <row r="4076">
          <cell r="A4076" t="str">
            <v/>
          </cell>
          <cell r="B4076" t="str">
            <v/>
          </cell>
          <cell r="D4076" t="str">
            <v/>
          </cell>
          <cell r="E4076" t="str">
            <v/>
          </cell>
          <cell r="F4076" t="str">
            <v/>
          </cell>
          <cell r="G4076" t="str">
            <v/>
          </cell>
        </row>
        <row r="4077">
          <cell r="F4077" t="str">
            <v>SUBTOTAL</v>
          </cell>
          <cell r="G4077" t="str">
            <v/>
          </cell>
        </row>
        <row r="4079">
          <cell r="A4079" t="str">
            <v>II. MATERIALES</v>
          </cell>
        </row>
        <row r="4080">
          <cell r="A4080" t="str">
            <v>CÓDIGO</v>
          </cell>
          <cell r="B4080" t="str">
            <v>DESCRIPCIÓN</v>
          </cell>
          <cell r="C4080" t="str">
            <v>UNIDAD</v>
          </cell>
          <cell r="D4080" t="str">
            <v>CANTIDAD</v>
          </cell>
          <cell r="E4080" t="str">
            <v>DESP.</v>
          </cell>
          <cell r="F4080" t="str">
            <v>PRECIO UNIT.</v>
          </cell>
          <cell r="G4080" t="str">
            <v>VR. UNITARIO</v>
          </cell>
        </row>
        <row r="4081">
          <cell r="A4081" t="str">
            <v/>
          </cell>
          <cell r="C4081" t="str">
            <v/>
          </cell>
          <cell r="F4081" t="str">
            <v/>
          </cell>
          <cell r="G4081" t="str">
            <v/>
          </cell>
        </row>
        <row r="4082">
          <cell r="A4082" t="str">
            <v/>
          </cell>
          <cell r="C4082" t="str">
            <v/>
          </cell>
          <cell r="F4082" t="str">
            <v/>
          </cell>
          <cell r="G4082" t="str">
            <v/>
          </cell>
        </row>
        <row r="4083">
          <cell r="A4083" t="str">
            <v/>
          </cell>
          <cell r="C4083" t="str">
            <v/>
          </cell>
          <cell r="F4083" t="str">
            <v/>
          </cell>
          <cell r="G4083" t="str">
            <v/>
          </cell>
        </row>
        <row r="4084">
          <cell r="A4084" t="str">
            <v/>
          </cell>
          <cell r="C4084" t="str">
            <v/>
          </cell>
          <cell r="F4084" t="str">
            <v/>
          </cell>
          <cell r="G4084" t="str">
            <v/>
          </cell>
        </row>
        <row r="4085">
          <cell r="A4085" t="str">
            <v/>
          </cell>
          <cell r="C4085" t="str">
            <v/>
          </cell>
          <cell r="F4085" t="str">
            <v/>
          </cell>
          <cell r="G4085" t="str">
            <v/>
          </cell>
        </row>
        <row r="4086">
          <cell r="A4086" t="str">
            <v/>
          </cell>
          <cell r="C4086" t="str">
            <v/>
          </cell>
          <cell r="F4086" t="str">
            <v/>
          </cell>
          <cell r="G4086" t="str">
            <v/>
          </cell>
        </row>
        <row r="4087">
          <cell r="A4087" t="str">
            <v/>
          </cell>
          <cell r="C4087" t="str">
            <v/>
          </cell>
          <cell r="F4087" t="str">
            <v/>
          </cell>
          <cell r="G4087" t="str">
            <v/>
          </cell>
        </row>
        <row r="4088">
          <cell r="A4088" t="str">
            <v/>
          </cell>
          <cell r="C4088" t="str">
            <v/>
          </cell>
          <cell r="F4088" t="str">
            <v/>
          </cell>
          <cell r="G4088" t="str">
            <v/>
          </cell>
        </row>
        <row r="4089">
          <cell r="A4089" t="str">
            <v/>
          </cell>
          <cell r="C4089" t="str">
            <v/>
          </cell>
          <cell r="F4089" t="str">
            <v/>
          </cell>
          <cell r="G4089" t="str">
            <v/>
          </cell>
        </row>
        <row r="4090">
          <cell r="A4090" t="str">
            <v/>
          </cell>
          <cell r="C4090" t="str">
            <v/>
          </cell>
          <cell r="F4090" t="str">
            <v/>
          </cell>
          <cell r="G4090" t="str">
            <v/>
          </cell>
        </row>
        <row r="4091">
          <cell r="A4091" t="str">
            <v/>
          </cell>
          <cell r="C4091" t="str">
            <v/>
          </cell>
          <cell r="F4091" t="str">
            <v/>
          </cell>
          <cell r="G4091" t="str">
            <v/>
          </cell>
        </row>
        <row r="4092">
          <cell r="A4092" t="str">
            <v/>
          </cell>
          <cell r="C4092" t="str">
            <v/>
          </cell>
          <cell r="F4092" t="str">
            <v/>
          </cell>
          <cell r="G4092" t="str">
            <v/>
          </cell>
        </row>
        <row r="4093">
          <cell r="A4093" t="str">
            <v/>
          </cell>
          <cell r="C4093" t="str">
            <v/>
          </cell>
          <cell r="F4093" t="str">
            <v/>
          </cell>
          <cell r="G4093" t="str">
            <v/>
          </cell>
        </row>
        <row r="4094">
          <cell r="A4094" t="str">
            <v/>
          </cell>
          <cell r="C4094" t="str">
            <v/>
          </cell>
          <cell r="F4094" t="str">
            <v/>
          </cell>
          <cell r="G4094" t="str">
            <v/>
          </cell>
        </row>
        <row r="4095">
          <cell r="F4095" t="str">
            <v>SUBTOTAL</v>
          </cell>
          <cell r="G4095" t="str">
            <v/>
          </cell>
        </row>
        <row r="4097">
          <cell r="A4097" t="str">
            <v>III. TRANSPORTES</v>
          </cell>
        </row>
        <row r="4098">
          <cell r="A4098" t="str">
            <v>CÓDIGO</v>
          </cell>
          <cell r="B4098" t="str">
            <v>DESCRIPCIÓN</v>
          </cell>
          <cell r="C4098" t="str">
            <v>TIPO</v>
          </cell>
          <cell r="D4098" t="str">
            <v>VOLUMEN/PESO</v>
          </cell>
          <cell r="E4098" t="str">
            <v>DISTANCIA</v>
          </cell>
          <cell r="F4098" t="str">
            <v>TARIFA</v>
          </cell>
          <cell r="G4098" t="str">
            <v>VR. UNITARIO</v>
          </cell>
        </row>
        <row r="4099">
          <cell r="A4099" t="str">
            <v/>
          </cell>
          <cell r="E4099" t="str">
            <v/>
          </cell>
          <cell r="F4099" t="str">
            <v/>
          </cell>
          <cell r="G4099" t="str">
            <v/>
          </cell>
        </row>
        <row r="4100">
          <cell r="A4100" t="str">
            <v/>
          </cell>
          <cell r="E4100" t="str">
            <v/>
          </cell>
          <cell r="F4100" t="str">
            <v/>
          </cell>
          <cell r="G4100" t="str">
            <v/>
          </cell>
        </row>
        <row r="4101">
          <cell r="A4101" t="str">
            <v/>
          </cell>
          <cell r="E4101" t="str">
            <v/>
          </cell>
          <cell r="F4101" t="str">
            <v/>
          </cell>
          <cell r="G4101" t="str">
            <v/>
          </cell>
        </row>
        <row r="4102">
          <cell r="F4102" t="str">
            <v>SUBTOTAL</v>
          </cell>
          <cell r="G4102" t="str">
            <v/>
          </cell>
        </row>
        <row r="4104">
          <cell r="A4104" t="str">
            <v>IV. MANO DE OBRA</v>
          </cell>
        </row>
        <row r="4105">
          <cell r="A4105" t="str">
            <v>CÓDIGO</v>
          </cell>
          <cell r="B4105" t="str">
            <v>CARGOS PERSONAL</v>
          </cell>
          <cell r="D4105" t="str">
            <v>CANTIDAD</v>
          </cell>
          <cell r="E4105" t="str">
            <v>JORNAL TOTAL</v>
          </cell>
          <cell r="F4105" t="str">
            <v>RENDIMIENTO</v>
          </cell>
          <cell r="G4105" t="str">
            <v>VR. UNITARIO</v>
          </cell>
        </row>
        <row r="4106">
          <cell r="A4106" t="str">
            <v/>
          </cell>
          <cell r="E4106" t="str">
            <v/>
          </cell>
          <cell r="G4106" t="str">
            <v/>
          </cell>
        </row>
        <row r="4107">
          <cell r="A4107" t="str">
            <v/>
          </cell>
          <cell r="E4107" t="str">
            <v/>
          </cell>
          <cell r="F4107" t="str">
            <v/>
          </cell>
          <cell r="G4107" t="str">
            <v/>
          </cell>
        </row>
        <row r="4108">
          <cell r="A4108" t="str">
            <v/>
          </cell>
          <cell r="E4108" t="str">
            <v/>
          </cell>
          <cell r="F4108" t="str">
            <v/>
          </cell>
          <cell r="G4108" t="str">
            <v/>
          </cell>
        </row>
        <row r="4109">
          <cell r="A4109" t="str">
            <v/>
          </cell>
          <cell r="E4109" t="str">
            <v/>
          </cell>
          <cell r="F4109" t="str">
            <v/>
          </cell>
          <cell r="G4109" t="str">
            <v/>
          </cell>
        </row>
        <row r="4110">
          <cell r="F4110" t="str">
            <v>SUBTOTAL</v>
          </cell>
          <cell r="G4110" t="str">
            <v/>
          </cell>
        </row>
        <row r="4112">
          <cell r="A4112" t="str">
            <v>V. SERVICIOS</v>
          </cell>
        </row>
        <row r="4113">
          <cell r="A4113" t="str">
            <v>CÓDIGO</v>
          </cell>
          <cell r="B4113" t="str">
            <v>DESCRIPCIÓN</v>
          </cell>
          <cell r="D4113" t="str">
            <v>UNIDAD</v>
          </cell>
          <cell r="E4113" t="str">
            <v>CANTIDAD</v>
          </cell>
          <cell r="F4113" t="str">
            <v>PRECIO UNIT.</v>
          </cell>
          <cell r="G4113" t="str">
            <v>VR. UNITARIO</v>
          </cell>
        </row>
        <row r="4114">
          <cell r="A4114" t="str">
            <v/>
          </cell>
          <cell r="D4114" t="str">
            <v/>
          </cell>
          <cell r="F4114" t="str">
            <v/>
          </cell>
          <cell r="G4114" t="str">
            <v/>
          </cell>
        </row>
        <row r="4115">
          <cell r="A4115" t="str">
            <v/>
          </cell>
          <cell r="D4115" t="str">
            <v/>
          </cell>
          <cell r="F4115" t="str">
            <v/>
          </cell>
          <cell r="G4115" t="str">
            <v/>
          </cell>
        </row>
        <row r="4116">
          <cell r="A4116" t="str">
            <v/>
          </cell>
          <cell r="D4116" t="str">
            <v/>
          </cell>
          <cell r="F4116" t="str">
            <v/>
          </cell>
          <cell r="G4116" t="str">
            <v/>
          </cell>
        </row>
        <row r="4117">
          <cell r="F4117" t="str">
            <v>SUBTOTAL</v>
          </cell>
          <cell r="G4117" t="str">
            <v/>
          </cell>
        </row>
        <row r="4119">
          <cell r="A4119" t="str">
            <v>TOTAL COSTO DIRECTO</v>
          </cell>
          <cell r="G4119" t="str">
            <v/>
          </cell>
        </row>
        <row r="4121">
          <cell r="A4121" t="str">
            <v>2. COSTOS INDIRECTOS</v>
          </cell>
        </row>
        <row r="4123">
          <cell r="A4123" t="str">
            <v>DESCRIPCIÓN</v>
          </cell>
          <cell r="F4123" t="str">
            <v>PORCENTAJE</v>
          </cell>
          <cell r="G4123" t="str">
            <v>VALOR TOTAL</v>
          </cell>
        </row>
        <row r="4124">
          <cell r="A4124" t="str">
            <v>ADMINISTRACION</v>
          </cell>
          <cell r="F4124">
            <v>0.27879999999999999</v>
          </cell>
          <cell r="G4124" t="str">
            <v/>
          </cell>
        </row>
        <row r="4125">
          <cell r="A4125" t="str">
            <v>IMPREVISTOS</v>
          </cell>
          <cell r="F4125" t="str">
            <v/>
          </cell>
          <cell r="G4125" t="str">
            <v/>
          </cell>
        </row>
        <row r="4126">
          <cell r="A4126" t="str">
            <v>UTILIDADES</v>
          </cell>
          <cell r="F4126">
            <v>0.05</v>
          </cell>
          <cell r="G4126" t="str">
            <v/>
          </cell>
        </row>
        <row r="4127">
          <cell r="A4127" t="str">
            <v>TOTAL COSTO INDIRECTO</v>
          </cell>
          <cell r="F4127">
            <v>0.32879999999999998</v>
          </cell>
          <cell r="G4127" t="str">
            <v/>
          </cell>
        </row>
        <row r="4129">
          <cell r="A4129" t="str">
            <v>PRECIO UNITARIO TOTAL APROXIMADO AL PESO</v>
          </cell>
          <cell r="G4129" t="str">
            <v/>
          </cell>
        </row>
        <row r="4131">
          <cell r="B4131" t="str">
            <v xml:space="preserve">RESPONSABLE: JOSE ENRIQUE CASTRO CASTRO </v>
          </cell>
        </row>
        <row r="4132">
          <cell r="B4132" t="str">
            <v xml:space="preserve">SECRETARIO DE PLANEACION </v>
          </cell>
        </row>
        <row r="4133">
          <cell r="B4133" t="str">
            <v xml:space="preserve">SECRETARIA DE PLANEACION </v>
          </cell>
        </row>
        <row r="4134">
          <cell r="B4134" t="str">
            <v/>
          </cell>
          <cell r="D4134" t="str">
            <v>FIRMA RESPONSABLE</v>
          </cell>
        </row>
        <row r="4135">
          <cell r="A4135" t="str">
            <v>DEPARTAMENTO DE ANTIOQUIA</v>
          </cell>
          <cell r="F4135" t="str">
            <v/>
          </cell>
        </row>
        <row r="4136">
          <cell r="A4136" t="str">
            <v>MUNICIPIO DE MONTEBELLO</v>
          </cell>
        </row>
        <row r="4137">
          <cell r="A4137" t="str">
            <v>PROYECTO: Mantenimiento y Mejoramiento de Vías Terciarias en los Municipios de Montebello y Santa Barbara</v>
          </cell>
        </row>
        <row r="4139">
          <cell r="A4139" t="str">
            <v>ANÁLISIS DE PRECIOS UNITARIOS</v>
          </cell>
        </row>
        <row r="4141">
          <cell r="A4141" t="str">
            <v>ITEM DE PAGO</v>
          </cell>
          <cell r="B4141" t="str">
            <v>DESCRIPCIÓN</v>
          </cell>
          <cell r="E4141" t="str">
            <v>UNIDAD</v>
          </cell>
          <cell r="F4141" t="str">
            <v>CANTIDAD</v>
          </cell>
          <cell r="G4141" t="str">
            <v>COSTO DIRECTO</v>
          </cell>
        </row>
        <row r="4142">
          <cell r="B4142" t="str">
            <v/>
          </cell>
          <cell r="E4142" t="str">
            <v/>
          </cell>
          <cell r="F4142" t="str">
            <v/>
          </cell>
          <cell r="G4142" t="str">
            <v/>
          </cell>
        </row>
        <row r="4144">
          <cell r="A4144" t="str">
            <v>1. COSTOS DIRECTOS</v>
          </cell>
        </row>
        <row r="4146">
          <cell r="A4146" t="str">
            <v>I. EQUIPO</v>
          </cell>
        </row>
        <row r="4147">
          <cell r="A4147" t="str">
            <v>CÓDIGO</v>
          </cell>
          <cell r="B4147" t="str">
            <v>DESCRIPCIÓN</v>
          </cell>
          <cell r="D4147" t="str">
            <v>UNIDAD</v>
          </cell>
          <cell r="E4147" t="str">
            <v>TARIFA</v>
          </cell>
          <cell r="F4147" t="str">
            <v>RENDIMIENTO</v>
          </cell>
          <cell r="G4147" t="str">
            <v>VR. UNITARIO</v>
          </cell>
        </row>
        <row r="4148">
          <cell r="A4148" t="str">
            <v/>
          </cell>
          <cell r="D4148" t="str">
            <v/>
          </cell>
          <cell r="E4148" t="str">
            <v/>
          </cell>
          <cell r="G4148" t="str">
            <v/>
          </cell>
        </row>
        <row r="4149">
          <cell r="A4149" t="str">
            <v/>
          </cell>
          <cell r="D4149" t="str">
            <v/>
          </cell>
          <cell r="E4149" t="str">
            <v/>
          </cell>
          <cell r="G4149" t="str">
            <v/>
          </cell>
        </row>
        <row r="4150">
          <cell r="A4150" t="str">
            <v/>
          </cell>
          <cell r="D4150" t="str">
            <v/>
          </cell>
          <cell r="E4150" t="str">
            <v/>
          </cell>
          <cell r="G4150" t="str">
            <v/>
          </cell>
        </row>
        <row r="4151">
          <cell r="A4151" t="str">
            <v/>
          </cell>
          <cell r="D4151" t="str">
            <v/>
          </cell>
          <cell r="E4151" t="str">
            <v/>
          </cell>
          <cell r="G4151" t="str">
            <v/>
          </cell>
        </row>
        <row r="4152">
          <cell r="A4152" t="str">
            <v/>
          </cell>
          <cell r="D4152" t="str">
            <v/>
          </cell>
          <cell r="E4152" t="str">
            <v/>
          </cell>
          <cell r="G4152" t="str">
            <v/>
          </cell>
        </row>
        <row r="4153">
          <cell r="A4153" t="str">
            <v/>
          </cell>
          <cell r="D4153" t="str">
            <v/>
          </cell>
          <cell r="E4153" t="str">
            <v/>
          </cell>
          <cell r="G4153" t="str">
            <v/>
          </cell>
        </row>
        <row r="4154">
          <cell r="A4154" t="str">
            <v/>
          </cell>
          <cell r="B4154" t="str">
            <v/>
          </cell>
          <cell r="D4154" t="str">
            <v/>
          </cell>
          <cell r="E4154" t="str">
            <v/>
          </cell>
          <cell r="F4154" t="str">
            <v/>
          </cell>
          <cell r="G4154" t="str">
            <v/>
          </cell>
        </row>
        <row r="4155">
          <cell r="F4155" t="str">
            <v>SUBTOTAL</v>
          </cell>
          <cell r="G4155" t="str">
            <v/>
          </cell>
        </row>
        <row r="4157">
          <cell r="A4157" t="str">
            <v>II. MATERIALES</v>
          </cell>
        </row>
        <row r="4158">
          <cell r="A4158" t="str">
            <v>CÓDIGO</v>
          </cell>
          <cell r="B4158" t="str">
            <v>DESCRIPCIÓN</v>
          </cell>
          <cell r="C4158" t="str">
            <v>UNIDAD</v>
          </cell>
          <cell r="D4158" t="str">
            <v>CANTIDAD</v>
          </cell>
          <cell r="E4158" t="str">
            <v>DESP.</v>
          </cell>
          <cell r="F4158" t="str">
            <v>PRECIO UNIT.</v>
          </cell>
          <cell r="G4158" t="str">
            <v>VR. UNITARIO</v>
          </cell>
        </row>
        <row r="4159">
          <cell r="A4159" t="str">
            <v/>
          </cell>
          <cell r="C4159" t="str">
            <v/>
          </cell>
          <cell r="F4159" t="str">
            <v/>
          </cell>
          <cell r="G4159" t="str">
            <v/>
          </cell>
        </row>
        <row r="4160">
          <cell r="A4160" t="str">
            <v/>
          </cell>
          <cell r="C4160" t="str">
            <v/>
          </cell>
          <cell r="F4160" t="str">
            <v/>
          </cell>
          <cell r="G4160" t="str">
            <v/>
          </cell>
        </row>
        <row r="4161">
          <cell r="A4161" t="str">
            <v/>
          </cell>
          <cell r="C4161" t="str">
            <v/>
          </cell>
          <cell r="F4161" t="str">
            <v/>
          </cell>
          <cell r="G4161" t="str">
            <v/>
          </cell>
        </row>
        <row r="4162">
          <cell r="A4162" t="str">
            <v/>
          </cell>
          <cell r="C4162" t="str">
            <v/>
          </cell>
          <cell r="F4162" t="str">
            <v/>
          </cell>
          <cell r="G4162" t="str">
            <v/>
          </cell>
        </row>
        <row r="4163">
          <cell r="A4163" t="str">
            <v/>
          </cell>
          <cell r="C4163" t="str">
            <v/>
          </cell>
          <cell r="F4163" t="str">
            <v/>
          </cell>
          <cell r="G4163" t="str">
            <v/>
          </cell>
        </row>
        <row r="4164">
          <cell r="A4164" t="str">
            <v/>
          </cell>
          <cell r="C4164" t="str">
            <v/>
          </cell>
          <cell r="F4164" t="str">
            <v/>
          </cell>
          <cell r="G4164" t="str">
            <v/>
          </cell>
        </row>
        <row r="4165">
          <cell r="A4165" t="str">
            <v/>
          </cell>
          <cell r="C4165" t="str">
            <v/>
          </cell>
          <cell r="F4165" t="str">
            <v/>
          </cell>
          <cell r="G4165" t="str">
            <v/>
          </cell>
        </row>
        <row r="4166">
          <cell r="A4166" t="str">
            <v/>
          </cell>
          <cell r="C4166" t="str">
            <v/>
          </cell>
          <cell r="F4166" t="str">
            <v/>
          </cell>
          <cell r="G4166" t="str">
            <v/>
          </cell>
        </row>
        <row r="4167">
          <cell r="A4167" t="str">
            <v/>
          </cell>
          <cell r="C4167" t="str">
            <v/>
          </cell>
          <cell r="F4167" t="str">
            <v/>
          </cell>
          <cell r="G4167" t="str">
            <v/>
          </cell>
        </row>
        <row r="4168">
          <cell r="A4168" t="str">
            <v/>
          </cell>
          <cell r="C4168" t="str">
            <v/>
          </cell>
          <cell r="F4168" t="str">
            <v/>
          </cell>
          <cell r="G4168" t="str">
            <v/>
          </cell>
        </row>
        <row r="4169">
          <cell r="A4169" t="str">
            <v/>
          </cell>
          <cell r="C4169" t="str">
            <v/>
          </cell>
          <cell r="F4169" t="str">
            <v/>
          </cell>
          <cell r="G4169" t="str">
            <v/>
          </cell>
        </row>
        <row r="4170">
          <cell r="A4170" t="str">
            <v/>
          </cell>
          <cell r="C4170" t="str">
            <v/>
          </cell>
          <cell r="F4170" t="str">
            <v/>
          </cell>
          <cell r="G4170" t="str">
            <v/>
          </cell>
        </row>
        <row r="4171">
          <cell r="A4171" t="str">
            <v/>
          </cell>
          <cell r="C4171" t="str">
            <v/>
          </cell>
          <cell r="F4171" t="str">
            <v/>
          </cell>
          <cell r="G4171" t="str">
            <v/>
          </cell>
        </row>
        <row r="4172">
          <cell r="A4172" t="str">
            <v/>
          </cell>
          <cell r="C4172" t="str">
            <v/>
          </cell>
          <cell r="F4172" t="str">
            <v/>
          </cell>
          <cell r="G4172" t="str">
            <v/>
          </cell>
        </row>
        <row r="4173">
          <cell r="F4173" t="str">
            <v>SUBTOTAL</v>
          </cell>
          <cell r="G4173" t="str">
            <v/>
          </cell>
        </row>
        <row r="4175">
          <cell r="A4175" t="str">
            <v>III. TRANSPORTES</v>
          </cell>
        </row>
        <row r="4176">
          <cell r="A4176" t="str">
            <v>CÓDIGO</v>
          </cell>
          <cell r="B4176" t="str">
            <v>DESCRIPCIÓN</v>
          </cell>
          <cell r="C4176" t="str">
            <v>TIPO</v>
          </cell>
          <cell r="D4176" t="str">
            <v>VOLUMEN/PESO</v>
          </cell>
          <cell r="E4176" t="str">
            <v>DISTANCIA</v>
          </cell>
          <cell r="F4176" t="str">
            <v>TARIFA</v>
          </cell>
          <cell r="G4176" t="str">
            <v>VR. UNITARIO</v>
          </cell>
        </row>
        <row r="4177">
          <cell r="A4177" t="str">
            <v/>
          </cell>
          <cell r="E4177" t="str">
            <v/>
          </cell>
          <cell r="F4177" t="str">
            <v/>
          </cell>
          <cell r="G4177" t="str">
            <v/>
          </cell>
        </row>
        <row r="4178">
          <cell r="A4178" t="str">
            <v/>
          </cell>
          <cell r="E4178" t="str">
            <v/>
          </cell>
          <cell r="F4178" t="str">
            <v/>
          </cell>
          <cell r="G4178" t="str">
            <v/>
          </cell>
        </row>
        <row r="4179">
          <cell r="A4179" t="str">
            <v/>
          </cell>
          <cell r="E4179" t="str">
            <v/>
          </cell>
          <cell r="F4179" t="str">
            <v/>
          </cell>
          <cell r="G4179" t="str">
            <v/>
          </cell>
        </row>
        <row r="4180">
          <cell r="F4180" t="str">
            <v>SUBTOTAL</v>
          </cell>
          <cell r="G4180" t="str">
            <v/>
          </cell>
        </row>
        <row r="4182">
          <cell r="A4182" t="str">
            <v>IV. MANO DE OBRA</v>
          </cell>
        </row>
        <row r="4183">
          <cell r="A4183" t="str">
            <v>CÓDIGO</v>
          </cell>
          <cell r="B4183" t="str">
            <v>CARGOS PERSONAL</v>
          </cell>
          <cell r="D4183" t="str">
            <v>CANTIDAD</v>
          </cell>
          <cell r="E4183" t="str">
            <v>JORNAL TOTAL</v>
          </cell>
          <cell r="F4183" t="str">
            <v>RENDIMIENTO</v>
          </cell>
          <cell r="G4183" t="str">
            <v>VR. UNITARIO</v>
          </cell>
        </row>
        <row r="4184">
          <cell r="A4184" t="str">
            <v/>
          </cell>
          <cell r="E4184" t="str">
            <v/>
          </cell>
          <cell r="G4184" t="str">
            <v/>
          </cell>
        </row>
        <row r="4185">
          <cell r="A4185" t="str">
            <v/>
          </cell>
          <cell r="E4185" t="str">
            <v/>
          </cell>
          <cell r="F4185" t="str">
            <v/>
          </cell>
          <cell r="G4185" t="str">
            <v/>
          </cell>
        </row>
        <row r="4186">
          <cell r="A4186" t="str">
            <v/>
          </cell>
          <cell r="E4186" t="str">
            <v/>
          </cell>
          <cell r="F4186" t="str">
            <v/>
          </cell>
          <cell r="G4186" t="str">
            <v/>
          </cell>
        </row>
        <row r="4187">
          <cell r="A4187" t="str">
            <v/>
          </cell>
          <cell r="E4187" t="str">
            <v/>
          </cell>
          <cell r="F4187" t="str">
            <v/>
          </cell>
          <cell r="G4187" t="str">
            <v/>
          </cell>
        </row>
        <row r="4188">
          <cell r="F4188" t="str">
            <v>SUBTOTAL</v>
          </cell>
          <cell r="G4188" t="str">
            <v/>
          </cell>
        </row>
        <row r="4190">
          <cell r="A4190" t="str">
            <v>V. SERVICIOS</v>
          </cell>
        </row>
        <row r="4191">
          <cell r="A4191" t="str">
            <v>CÓDIGO</v>
          </cell>
          <cell r="B4191" t="str">
            <v>DESCRIPCIÓN</v>
          </cell>
          <cell r="D4191" t="str">
            <v>UNIDAD</v>
          </cell>
          <cell r="E4191" t="str">
            <v>CANTIDAD</v>
          </cell>
          <cell r="F4191" t="str">
            <v>PRECIO UNIT.</v>
          </cell>
          <cell r="G4191" t="str">
            <v>VR. UNITARIO</v>
          </cell>
        </row>
        <row r="4192">
          <cell r="A4192" t="str">
            <v/>
          </cell>
          <cell r="D4192" t="str">
            <v/>
          </cell>
          <cell r="F4192" t="str">
            <v/>
          </cell>
          <cell r="G4192" t="str">
            <v/>
          </cell>
        </row>
        <row r="4193">
          <cell r="A4193" t="str">
            <v/>
          </cell>
          <cell r="D4193" t="str">
            <v/>
          </cell>
          <cell r="F4193" t="str">
            <v/>
          </cell>
          <cell r="G4193" t="str">
            <v/>
          </cell>
        </row>
        <row r="4194">
          <cell r="A4194" t="str">
            <v/>
          </cell>
          <cell r="D4194" t="str">
            <v/>
          </cell>
          <cell r="F4194" t="str">
            <v/>
          </cell>
          <cell r="G4194" t="str">
            <v/>
          </cell>
        </row>
        <row r="4195">
          <cell r="F4195" t="str">
            <v>SUBTOTAL</v>
          </cell>
          <cell r="G4195" t="str">
            <v/>
          </cell>
        </row>
        <row r="4197">
          <cell r="A4197" t="str">
            <v>TOTAL COSTO DIRECTO</v>
          </cell>
          <cell r="G4197" t="str">
            <v/>
          </cell>
        </row>
        <row r="4199">
          <cell r="A4199" t="str">
            <v>2. COSTOS INDIRECTOS</v>
          </cell>
        </row>
        <row r="4201">
          <cell r="A4201" t="str">
            <v>DESCRIPCIÓN</v>
          </cell>
          <cell r="F4201" t="str">
            <v>PORCENTAJE</v>
          </cell>
          <cell r="G4201" t="str">
            <v>VALOR TOTAL</v>
          </cell>
        </row>
        <row r="4202">
          <cell r="A4202" t="str">
            <v>ADMINISTRACION</v>
          </cell>
          <cell r="F4202">
            <v>0.27879999999999999</v>
          </cell>
          <cell r="G4202" t="str">
            <v/>
          </cell>
        </row>
        <row r="4203">
          <cell r="A4203" t="str">
            <v>IMPREVISTOS</v>
          </cell>
          <cell r="F4203" t="str">
            <v/>
          </cell>
          <cell r="G4203" t="str">
            <v/>
          </cell>
        </row>
        <row r="4204">
          <cell r="A4204" t="str">
            <v>UTILIDADES</v>
          </cell>
          <cell r="F4204">
            <v>0.05</v>
          </cell>
          <cell r="G4204" t="str">
            <v/>
          </cell>
        </row>
        <row r="4205">
          <cell r="A4205" t="str">
            <v>TOTAL COSTO INDIRECTO</v>
          </cell>
          <cell r="F4205">
            <v>0.32879999999999998</v>
          </cell>
          <cell r="G4205" t="str">
            <v/>
          </cell>
        </row>
        <row r="4207">
          <cell r="A4207" t="str">
            <v>PRECIO UNITARIO TOTAL APROXIMADO AL PESO</v>
          </cell>
          <cell r="G4207" t="str">
            <v/>
          </cell>
        </row>
        <row r="4209">
          <cell r="B4209" t="str">
            <v xml:space="preserve">RESPONSABLE: JOSE ENRIQUE CASTRO CASTRO </v>
          </cell>
        </row>
        <row r="4210">
          <cell r="B4210" t="str">
            <v xml:space="preserve">SECRETARIO DE PLANEACION </v>
          </cell>
        </row>
        <row r="4211">
          <cell r="B4211" t="str">
            <v xml:space="preserve">SECRETARIA DE PLANEACION </v>
          </cell>
        </row>
        <row r="4212">
          <cell r="B4212" t="str">
            <v/>
          </cell>
          <cell r="D4212" t="str">
            <v>FIRMA RESPONSABLE</v>
          </cell>
        </row>
        <row r="4213">
          <cell r="A4213" t="str">
            <v>DEPARTAMENTO DE ANTIOQUIA</v>
          </cell>
          <cell r="F4213" t="str">
            <v/>
          </cell>
        </row>
        <row r="4214">
          <cell r="A4214" t="str">
            <v>MUNICIPIO DE MONTEBELLO</v>
          </cell>
        </row>
        <row r="4215">
          <cell r="A4215" t="str">
            <v>PROYECTO: Mantenimiento y Mejoramiento de Vías Terciarias en los Municipios de Montebello y Santa Barbara</v>
          </cell>
        </row>
        <row r="4217">
          <cell r="A4217" t="str">
            <v>ANÁLISIS DE PRECIOS UNITARIOS</v>
          </cell>
        </row>
        <row r="4219">
          <cell r="A4219" t="str">
            <v>ITEM DE PAGO</v>
          </cell>
          <cell r="B4219" t="str">
            <v>DESCRIPCIÓN</v>
          </cell>
          <cell r="E4219" t="str">
            <v>UNIDAD</v>
          </cell>
          <cell r="F4219" t="str">
            <v>CANTIDAD</v>
          </cell>
          <cell r="G4219" t="str">
            <v>COSTO DIRECTO</v>
          </cell>
        </row>
        <row r="4220">
          <cell r="B4220" t="str">
            <v/>
          </cell>
          <cell r="E4220" t="str">
            <v/>
          </cell>
          <cell r="F4220" t="str">
            <v/>
          </cell>
          <cell r="G4220" t="str">
            <v/>
          </cell>
        </row>
        <row r="4222">
          <cell r="A4222" t="str">
            <v>1. COSTOS DIRECTOS</v>
          </cell>
        </row>
        <row r="4224">
          <cell r="A4224" t="str">
            <v>I. EQUIPO</v>
          </cell>
        </row>
        <row r="4225">
          <cell r="A4225" t="str">
            <v>CÓDIGO</v>
          </cell>
          <cell r="B4225" t="str">
            <v>DESCRIPCIÓN</v>
          </cell>
          <cell r="D4225" t="str">
            <v>UNIDAD</v>
          </cell>
          <cell r="E4225" t="str">
            <v>TARIFA</v>
          </cell>
          <cell r="F4225" t="str">
            <v>RENDIMIENTO</v>
          </cell>
          <cell r="G4225" t="str">
            <v>VR. UNITARIO</v>
          </cell>
        </row>
        <row r="4226">
          <cell r="A4226" t="str">
            <v/>
          </cell>
          <cell r="D4226" t="str">
            <v/>
          </cell>
          <cell r="E4226" t="str">
            <v/>
          </cell>
          <cell r="G4226" t="str">
            <v/>
          </cell>
        </row>
        <row r="4227">
          <cell r="A4227" t="str">
            <v/>
          </cell>
          <cell r="D4227" t="str">
            <v/>
          </cell>
          <cell r="E4227" t="str">
            <v/>
          </cell>
          <cell r="G4227" t="str">
            <v/>
          </cell>
        </row>
        <row r="4228">
          <cell r="A4228" t="str">
            <v/>
          </cell>
          <cell r="D4228" t="str">
            <v/>
          </cell>
          <cell r="E4228" t="str">
            <v/>
          </cell>
          <cell r="G4228" t="str">
            <v/>
          </cell>
        </row>
        <row r="4229">
          <cell r="A4229" t="str">
            <v/>
          </cell>
          <cell r="D4229" t="str">
            <v/>
          </cell>
          <cell r="E4229" t="str">
            <v/>
          </cell>
          <cell r="G4229" t="str">
            <v/>
          </cell>
        </row>
        <row r="4230">
          <cell r="A4230" t="str">
            <v/>
          </cell>
          <cell r="D4230" t="str">
            <v/>
          </cell>
          <cell r="E4230" t="str">
            <v/>
          </cell>
          <cell r="G4230" t="str">
            <v/>
          </cell>
        </row>
        <row r="4231">
          <cell r="A4231" t="str">
            <v/>
          </cell>
          <cell r="D4231" t="str">
            <v/>
          </cell>
          <cell r="E4231" t="str">
            <v/>
          </cell>
          <cell r="G4231" t="str">
            <v/>
          </cell>
        </row>
        <row r="4232">
          <cell r="A4232" t="str">
            <v/>
          </cell>
          <cell r="B4232" t="str">
            <v/>
          </cell>
          <cell r="D4232" t="str">
            <v/>
          </cell>
          <cell r="E4232" t="str">
            <v/>
          </cell>
          <cell r="F4232" t="str">
            <v/>
          </cell>
          <cell r="G4232" t="str">
            <v/>
          </cell>
        </row>
        <row r="4233">
          <cell r="F4233" t="str">
            <v>SUBTOTAL</v>
          </cell>
          <cell r="G4233" t="str">
            <v/>
          </cell>
        </row>
        <row r="4235">
          <cell r="A4235" t="str">
            <v>II. MATERIALES</v>
          </cell>
        </row>
        <row r="4236">
          <cell r="A4236" t="str">
            <v>CÓDIGO</v>
          </cell>
          <cell r="B4236" t="str">
            <v>DESCRIPCIÓN</v>
          </cell>
          <cell r="C4236" t="str">
            <v>UNIDAD</v>
          </cell>
          <cell r="D4236" t="str">
            <v>CANTIDAD</v>
          </cell>
          <cell r="E4236" t="str">
            <v>DESP.</v>
          </cell>
          <cell r="F4236" t="str">
            <v>PRECIO UNIT.</v>
          </cell>
          <cell r="G4236" t="str">
            <v>VR. UNITARIO</v>
          </cell>
        </row>
        <row r="4237">
          <cell r="A4237" t="str">
            <v/>
          </cell>
          <cell r="C4237" t="str">
            <v/>
          </cell>
          <cell r="F4237" t="str">
            <v/>
          </cell>
          <cell r="G4237" t="str">
            <v/>
          </cell>
        </row>
        <row r="4238">
          <cell r="A4238" t="str">
            <v/>
          </cell>
          <cell r="C4238" t="str">
            <v/>
          </cell>
          <cell r="F4238" t="str">
            <v/>
          </cell>
          <cell r="G4238" t="str">
            <v/>
          </cell>
        </row>
        <row r="4239">
          <cell r="A4239" t="str">
            <v/>
          </cell>
          <cell r="C4239" t="str">
            <v/>
          </cell>
          <cell r="F4239" t="str">
            <v/>
          </cell>
          <cell r="G4239" t="str">
            <v/>
          </cell>
        </row>
        <row r="4240">
          <cell r="A4240" t="str">
            <v/>
          </cell>
          <cell r="C4240" t="str">
            <v/>
          </cell>
          <cell r="F4240" t="str">
            <v/>
          </cell>
          <cell r="G4240" t="str">
            <v/>
          </cell>
        </row>
        <row r="4241">
          <cell r="A4241" t="str">
            <v/>
          </cell>
          <cell r="C4241" t="str">
            <v/>
          </cell>
          <cell r="F4241" t="str">
            <v/>
          </cell>
          <cell r="G4241" t="str">
            <v/>
          </cell>
        </row>
        <row r="4242">
          <cell r="A4242" t="str">
            <v/>
          </cell>
          <cell r="C4242" t="str">
            <v/>
          </cell>
          <cell r="F4242" t="str">
            <v/>
          </cell>
          <cell r="G4242" t="str">
            <v/>
          </cell>
        </row>
        <row r="4243">
          <cell r="A4243" t="str">
            <v/>
          </cell>
          <cell r="C4243" t="str">
            <v/>
          </cell>
          <cell r="F4243" t="str">
            <v/>
          </cell>
          <cell r="G4243" t="str">
            <v/>
          </cell>
        </row>
        <row r="4244">
          <cell r="A4244" t="str">
            <v/>
          </cell>
          <cell r="C4244" t="str">
            <v/>
          </cell>
          <cell r="F4244" t="str">
            <v/>
          </cell>
          <cell r="G4244" t="str">
            <v/>
          </cell>
        </row>
        <row r="4245">
          <cell r="A4245" t="str">
            <v/>
          </cell>
          <cell r="C4245" t="str">
            <v/>
          </cell>
          <cell r="F4245" t="str">
            <v/>
          </cell>
          <cell r="G4245" t="str">
            <v/>
          </cell>
        </row>
        <row r="4246">
          <cell r="A4246" t="str">
            <v/>
          </cell>
          <cell r="C4246" t="str">
            <v/>
          </cell>
          <cell r="F4246" t="str">
            <v/>
          </cell>
          <cell r="G4246" t="str">
            <v/>
          </cell>
        </row>
        <row r="4247">
          <cell r="A4247" t="str">
            <v/>
          </cell>
          <cell r="C4247" t="str">
            <v/>
          </cell>
          <cell r="F4247" t="str">
            <v/>
          </cell>
          <cell r="G4247" t="str">
            <v/>
          </cell>
        </row>
        <row r="4248">
          <cell r="A4248" t="str">
            <v/>
          </cell>
          <cell r="C4248" t="str">
            <v/>
          </cell>
          <cell r="F4248" t="str">
            <v/>
          </cell>
          <cell r="G4248" t="str">
            <v/>
          </cell>
        </row>
        <row r="4249">
          <cell r="A4249" t="str">
            <v/>
          </cell>
          <cell r="C4249" t="str">
            <v/>
          </cell>
          <cell r="F4249" t="str">
            <v/>
          </cell>
          <cell r="G4249" t="str">
            <v/>
          </cell>
        </row>
        <row r="4250">
          <cell r="A4250" t="str">
            <v/>
          </cell>
          <cell r="C4250" t="str">
            <v/>
          </cell>
          <cell r="F4250" t="str">
            <v/>
          </cell>
          <cell r="G4250" t="str">
            <v/>
          </cell>
        </row>
        <row r="4251">
          <cell r="F4251" t="str">
            <v>SUBTOTAL</v>
          </cell>
          <cell r="G4251" t="str">
            <v/>
          </cell>
        </row>
        <row r="4253">
          <cell r="A4253" t="str">
            <v>III. TRANSPORTES</v>
          </cell>
        </row>
        <row r="4254">
          <cell r="A4254" t="str">
            <v>CÓDIGO</v>
          </cell>
          <cell r="B4254" t="str">
            <v>DESCRIPCIÓN</v>
          </cell>
          <cell r="C4254" t="str">
            <v>TIPO</v>
          </cell>
          <cell r="D4254" t="str">
            <v>VOLUMEN/PESO</v>
          </cell>
          <cell r="E4254" t="str">
            <v>DISTANCIA</v>
          </cell>
          <cell r="F4254" t="str">
            <v>TARIFA</v>
          </cell>
          <cell r="G4254" t="str">
            <v>VR. UNITARIO</v>
          </cell>
        </row>
        <row r="4255">
          <cell r="A4255" t="str">
            <v/>
          </cell>
          <cell r="E4255" t="str">
            <v/>
          </cell>
          <cell r="F4255" t="str">
            <v/>
          </cell>
          <cell r="G4255" t="str">
            <v/>
          </cell>
        </row>
        <row r="4256">
          <cell r="A4256" t="str">
            <v/>
          </cell>
          <cell r="E4256" t="str">
            <v/>
          </cell>
          <cell r="F4256" t="str">
            <v/>
          </cell>
          <cell r="G4256" t="str">
            <v/>
          </cell>
        </row>
        <row r="4257">
          <cell r="A4257" t="str">
            <v/>
          </cell>
          <cell r="E4257" t="str">
            <v/>
          </cell>
          <cell r="F4257" t="str">
            <v/>
          </cell>
          <cell r="G4257" t="str">
            <v/>
          </cell>
        </row>
        <row r="4258">
          <cell r="F4258" t="str">
            <v>SUBTOTAL</v>
          </cell>
          <cell r="G4258" t="str">
            <v/>
          </cell>
        </row>
        <row r="4260">
          <cell r="A4260" t="str">
            <v>IV. MANO DE OBRA</v>
          </cell>
        </row>
        <row r="4261">
          <cell r="A4261" t="str">
            <v>CÓDIGO</v>
          </cell>
          <cell r="B4261" t="str">
            <v>CARGOS PERSONAL</v>
          </cell>
          <cell r="D4261" t="str">
            <v>CANTIDAD</v>
          </cell>
          <cell r="E4261" t="str">
            <v>JORNAL TOTAL</v>
          </cell>
          <cell r="F4261" t="str">
            <v>RENDIMIENTO</v>
          </cell>
          <cell r="G4261" t="str">
            <v>VR. UNITARIO</v>
          </cell>
        </row>
        <row r="4262">
          <cell r="A4262" t="str">
            <v/>
          </cell>
          <cell r="E4262" t="str">
            <v/>
          </cell>
          <cell r="G4262" t="str">
            <v/>
          </cell>
        </row>
        <row r="4263">
          <cell r="A4263" t="str">
            <v/>
          </cell>
          <cell r="E4263" t="str">
            <v/>
          </cell>
          <cell r="F4263" t="str">
            <v/>
          </cell>
          <cell r="G4263" t="str">
            <v/>
          </cell>
        </row>
        <row r="4264">
          <cell r="A4264" t="str">
            <v/>
          </cell>
          <cell r="E4264" t="str">
            <v/>
          </cell>
          <cell r="F4264" t="str">
            <v/>
          </cell>
          <cell r="G4264" t="str">
            <v/>
          </cell>
        </row>
        <row r="4265">
          <cell r="A4265" t="str">
            <v/>
          </cell>
          <cell r="E4265" t="str">
            <v/>
          </cell>
          <cell r="F4265" t="str">
            <v/>
          </cell>
          <cell r="G4265" t="str">
            <v/>
          </cell>
        </row>
        <row r="4266">
          <cell r="F4266" t="str">
            <v>SUBTOTAL</v>
          </cell>
          <cell r="G4266" t="str">
            <v/>
          </cell>
        </row>
        <row r="4268">
          <cell r="A4268" t="str">
            <v>V. SERVICIOS</v>
          </cell>
        </row>
        <row r="4269">
          <cell r="A4269" t="str">
            <v>CÓDIGO</v>
          </cell>
          <cell r="B4269" t="str">
            <v>DESCRIPCIÓN</v>
          </cell>
          <cell r="D4269" t="str">
            <v>UNIDAD</v>
          </cell>
          <cell r="E4269" t="str">
            <v>CANTIDAD</v>
          </cell>
          <cell r="F4269" t="str">
            <v>PRECIO UNIT.</v>
          </cell>
          <cell r="G4269" t="str">
            <v>VR. UNITARIO</v>
          </cell>
        </row>
        <row r="4270">
          <cell r="A4270" t="str">
            <v/>
          </cell>
          <cell r="D4270" t="str">
            <v/>
          </cell>
          <cell r="F4270" t="str">
            <v/>
          </cell>
          <cell r="G4270" t="str">
            <v/>
          </cell>
        </row>
        <row r="4271">
          <cell r="A4271" t="str">
            <v/>
          </cell>
          <cell r="D4271" t="str">
            <v/>
          </cell>
          <cell r="F4271" t="str">
            <v/>
          </cell>
          <cell r="G4271" t="str">
            <v/>
          </cell>
        </row>
        <row r="4272">
          <cell r="A4272" t="str">
            <v/>
          </cell>
          <cell r="D4272" t="str">
            <v/>
          </cell>
          <cell r="F4272" t="str">
            <v/>
          </cell>
          <cell r="G4272" t="str">
            <v/>
          </cell>
        </row>
        <row r="4273">
          <cell r="F4273" t="str">
            <v>SUBTOTAL</v>
          </cell>
          <cell r="G4273" t="str">
            <v/>
          </cell>
        </row>
        <row r="4275">
          <cell r="A4275" t="str">
            <v>TOTAL COSTO DIRECTO</v>
          </cell>
          <cell r="G4275" t="str">
            <v/>
          </cell>
        </row>
        <row r="4277">
          <cell r="A4277" t="str">
            <v>2. COSTOS INDIRECTOS</v>
          </cell>
        </row>
        <row r="4279">
          <cell r="A4279" t="str">
            <v>DESCRIPCIÓN</v>
          </cell>
          <cell r="F4279" t="str">
            <v>PORCENTAJE</v>
          </cell>
          <cell r="G4279" t="str">
            <v>VALOR TOTAL</v>
          </cell>
        </row>
        <row r="4280">
          <cell r="A4280" t="str">
            <v>ADMINISTRACION</v>
          </cell>
          <cell r="F4280">
            <v>0.27879999999999999</v>
          </cell>
          <cell r="G4280" t="str">
            <v/>
          </cell>
        </row>
        <row r="4281">
          <cell r="A4281" t="str">
            <v>IMPREVISTOS</v>
          </cell>
          <cell r="F4281" t="str">
            <v/>
          </cell>
          <cell r="G4281" t="str">
            <v/>
          </cell>
        </row>
        <row r="4282">
          <cell r="A4282" t="str">
            <v>UTILIDADES</v>
          </cell>
          <cell r="F4282">
            <v>0.05</v>
          </cell>
          <cell r="G4282" t="str">
            <v/>
          </cell>
        </row>
        <row r="4283">
          <cell r="A4283" t="str">
            <v>TOTAL COSTO INDIRECTO</v>
          </cell>
          <cell r="F4283">
            <v>0.32879999999999998</v>
          </cell>
          <cell r="G4283" t="str">
            <v/>
          </cell>
        </row>
        <row r="4285">
          <cell r="A4285" t="str">
            <v>PRECIO UNITARIO TOTAL APROXIMADO AL PESO</v>
          </cell>
          <cell r="G4285" t="str">
            <v/>
          </cell>
        </row>
        <row r="4287">
          <cell r="B4287" t="str">
            <v xml:space="preserve">RESPONSABLE: JOSE ENRIQUE CASTRO CASTRO </v>
          </cell>
        </row>
        <row r="4288">
          <cell r="B4288" t="str">
            <v xml:space="preserve">SECRETARIO DE PLANEACION </v>
          </cell>
        </row>
        <row r="4289">
          <cell r="B4289" t="str">
            <v xml:space="preserve">SECRETARIA DE PLANEACION </v>
          </cell>
        </row>
        <row r="4290">
          <cell r="B4290" t="str">
            <v/>
          </cell>
          <cell r="D4290" t="str">
            <v>FIRMA RESPONSABLE</v>
          </cell>
        </row>
        <row r="4291">
          <cell r="A4291" t="str">
            <v>DEPARTAMENTO DE ANTIOQUIA</v>
          </cell>
          <cell r="F4291" t="str">
            <v/>
          </cell>
        </row>
        <row r="4292">
          <cell r="A4292" t="str">
            <v>MUNICIPIO DE MONTEBELLO</v>
          </cell>
        </row>
        <row r="4293">
          <cell r="A4293" t="str">
            <v>PROYECTO: Mantenimiento y Mejoramiento de Vías Terciarias en los Municipios de Montebello y Santa Barbara</v>
          </cell>
        </row>
        <row r="4295">
          <cell r="A4295" t="str">
            <v>ANÁLISIS DE PRECIOS UNITARIOS</v>
          </cell>
        </row>
        <row r="4297">
          <cell r="A4297" t="str">
            <v>ITEM DE PAGO</v>
          </cell>
          <cell r="B4297" t="str">
            <v>DESCRIPCIÓN</v>
          </cell>
          <cell r="E4297" t="str">
            <v>UNIDAD</v>
          </cell>
          <cell r="F4297" t="str">
            <v>CANTIDAD</v>
          </cell>
          <cell r="G4297" t="str">
            <v>COSTO DIRECTO</v>
          </cell>
        </row>
        <row r="4298">
          <cell r="B4298" t="str">
            <v/>
          </cell>
          <cell r="E4298" t="str">
            <v/>
          </cell>
          <cell r="F4298" t="str">
            <v/>
          </cell>
          <cell r="G4298" t="str">
            <v/>
          </cell>
        </row>
        <row r="4300">
          <cell r="A4300" t="str">
            <v>1. COSTOS DIRECTOS</v>
          </cell>
        </row>
        <row r="4302">
          <cell r="A4302" t="str">
            <v>I. EQUIPO</v>
          </cell>
        </row>
        <row r="4303">
          <cell r="A4303" t="str">
            <v>CÓDIGO</v>
          </cell>
          <cell r="B4303" t="str">
            <v>DESCRIPCIÓN</v>
          </cell>
          <cell r="D4303" t="str">
            <v>UNIDAD</v>
          </cell>
          <cell r="E4303" t="str">
            <v>TARIFA</v>
          </cell>
          <cell r="F4303" t="str">
            <v>RENDIMIENTO</v>
          </cell>
          <cell r="G4303" t="str">
            <v>VR. UNITARIO</v>
          </cell>
        </row>
        <row r="4304">
          <cell r="A4304" t="str">
            <v/>
          </cell>
          <cell r="D4304" t="str">
            <v/>
          </cell>
          <cell r="E4304" t="str">
            <v/>
          </cell>
          <cell r="G4304" t="str">
            <v/>
          </cell>
        </row>
        <row r="4305">
          <cell r="A4305" t="str">
            <v/>
          </cell>
          <cell r="D4305" t="str">
            <v/>
          </cell>
          <cell r="E4305" t="str">
            <v/>
          </cell>
          <cell r="G4305" t="str">
            <v/>
          </cell>
        </row>
        <row r="4306">
          <cell r="A4306" t="str">
            <v/>
          </cell>
          <cell r="D4306" t="str">
            <v/>
          </cell>
          <cell r="E4306" t="str">
            <v/>
          </cell>
          <cell r="G4306" t="str">
            <v/>
          </cell>
        </row>
        <row r="4307">
          <cell r="A4307" t="str">
            <v/>
          </cell>
          <cell r="D4307" t="str">
            <v/>
          </cell>
          <cell r="E4307" t="str">
            <v/>
          </cell>
          <cell r="G4307" t="str">
            <v/>
          </cell>
        </row>
        <row r="4308">
          <cell r="A4308" t="str">
            <v/>
          </cell>
          <cell r="D4308" t="str">
            <v/>
          </cell>
          <cell r="E4308" t="str">
            <v/>
          </cell>
          <cell r="G4308" t="str">
            <v/>
          </cell>
        </row>
        <row r="4309">
          <cell r="A4309" t="str">
            <v/>
          </cell>
          <cell r="D4309" t="str">
            <v/>
          </cell>
          <cell r="E4309" t="str">
            <v/>
          </cell>
          <cell r="G4309" t="str">
            <v/>
          </cell>
        </row>
        <row r="4310">
          <cell r="A4310" t="str">
            <v/>
          </cell>
          <cell r="B4310" t="str">
            <v/>
          </cell>
          <cell r="D4310" t="str">
            <v/>
          </cell>
          <cell r="E4310" t="str">
            <v/>
          </cell>
          <cell r="F4310" t="str">
            <v/>
          </cell>
          <cell r="G4310" t="str">
            <v/>
          </cell>
        </row>
        <row r="4311">
          <cell r="F4311" t="str">
            <v>SUBTOTAL</v>
          </cell>
          <cell r="G4311" t="str">
            <v/>
          </cell>
        </row>
        <row r="4313">
          <cell r="A4313" t="str">
            <v>II. MATERIALES</v>
          </cell>
        </row>
        <row r="4314">
          <cell r="A4314" t="str">
            <v>CÓDIGO</v>
          </cell>
          <cell r="B4314" t="str">
            <v>DESCRIPCIÓN</v>
          </cell>
          <cell r="C4314" t="str">
            <v>UNIDAD</v>
          </cell>
          <cell r="D4314" t="str">
            <v>CANTIDAD</v>
          </cell>
          <cell r="E4314" t="str">
            <v>DESP.</v>
          </cell>
          <cell r="F4314" t="str">
            <v>PRECIO UNIT.</v>
          </cell>
          <cell r="G4314" t="str">
            <v>VR. UNITARIO</v>
          </cell>
        </row>
        <row r="4315">
          <cell r="A4315" t="str">
            <v/>
          </cell>
          <cell r="C4315" t="str">
            <v/>
          </cell>
          <cell r="F4315" t="str">
            <v/>
          </cell>
          <cell r="G4315" t="str">
            <v/>
          </cell>
        </row>
        <row r="4316">
          <cell r="A4316" t="str">
            <v/>
          </cell>
          <cell r="C4316" t="str">
            <v/>
          </cell>
          <cell r="F4316" t="str">
            <v/>
          </cell>
          <cell r="G4316" t="str">
            <v/>
          </cell>
        </row>
        <row r="4317">
          <cell r="A4317" t="str">
            <v/>
          </cell>
          <cell r="C4317" t="str">
            <v/>
          </cell>
          <cell r="F4317" t="str">
            <v/>
          </cell>
          <cell r="G4317" t="str">
            <v/>
          </cell>
        </row>
        <row r="4318">
          <cell r="A4318" t="str">
            <v/>
          </cell>
          <cell r="C4318" t="str">
            <v/>
          </cell>
          <cell r="F4318" t="str">
            <v/>
          </cell>
          <cell r="G4318" t="str">
            <v/>
          </cell>
        </row>
        <row r="4319">
          <cell r="A4319" t="str">
            <v/>
          </cell>
          <cell r="C4319" t="str">
            <v/>
          </cell>
          <cell r="F4319" t="str">
            <v/>
          </cell>
          <cell r="G4319" t="str">
            <v/>
          </cell>
        </row>
        <row r="4320">
          <cell r="A4320" t="str">
            <v/>
          </cell>
          <cell r="C4320" t="str">
            <v/>
          </cell>
          <cell r="F4320" t="str">
            <v/>
          </cell>
          <cell r="G4320" t="str">
            <v/>
          </cell>
        </row>
        <row r="4321">
          <cell r="A4321" t="str">
            <v/>
          </cell>
          <cell r="C4321" t="str">
            <v/>
          </cell>
          <cell r="F4321" t="str">
            <v/>
          </cell>
          <cell r="G4321" t="str">
            <v/>
          </cell>
        </row>
        <row r="4322">
          <cell r="A4322" t="str">
            <v/>
          </cell>
          <cell r="C4322" t="str">
            <v/>
          </cell>
          <cell r="F4322" t="str">
            <v/>
          </cell>
          <cell r="G4322" t="str">
            <v/>
          </cell>
        </row>
        <row r="4323">
          <cell r="A4323" t="str">
            <v/>
          </cell>
          <cell r="C4323" t="str">
            <v/>
          </cell>
          <cell r="F4323" t="str">
            <v/>
          </cell>
          <cell r="G4323" t="str">
            <v/>
          </cell>
        </row>
        <row r="4324">
          <cell r="A4324" t="str">
            <v/>
          </cell>
          <cell r="C4324" t="str">
            <v/>
          </cell>
          <cell r="F4324" t="str">
            <v/>
          </cell>
          <cell r="G4324" t="str">
            <v/>
          </cell>
        </row>
        <row r="4325">
          <cell r="A4325" t="str">
            <v/>
          </cell>
          <cell r="C4325" t="str">
            <v/>
          </cell>
          <cell r="F4325" t="str">
            <v/>
          </cell>
          <cell r="G4325" t="str">
            <v/>
          </cell>
        </row>
        <row r="4326">
          <cell r="A4326" t="str">
            <v/>
          </cell>
          <cell r="C4326" t="str">
            <v/>
          </cell>
          <cell r="F4326" t="str">
            <v/>
          </cell>
          <cell r="G4326" t="str">
            <v/>
          </cell>
        </row>
        <row r="4327">
          <cell r="A4327" t="str">
            <v/>
          </cell>
          <cell r="C4327" t="str">
            <v/>
          </cell>
          <cell r="F4327" t="str">
            <v/>
          </cell>
          <cell r="G4327" t="str">
            <v/>
          </cell>
        </row>
        <row r="4328">
          <cell r="A4328" t="str">
            <v/>
          </cell>
          <cell r="C4328" t="str">
            <v/>
          </cell>
          <cell r="F4328" t="str">
            <v/>
          </cell>
          <cell r="G4328" t="str">
            <v/>
          </cell>
        </row>
        <row r="4329">
          <cell r="F4329" t="str">
            <v>SUBTOTAL</v>
          </cell>
          <cell r="G4329" t="str">
            <v/>
          </cell>
        </row>
        <row r="4331">
          <cell r="A4331" t="str">
            <v>III. TRANSPORTES</v>
          </cell>
        </row>
        <row r="4332">
          <cell r="A4332" t="str">
            <v>CÓDIGO</v>
          </cell>
          <cell r="B4332" t="str">
            <v>DESCRIPCIÓN</v>
          </cell>
          <cell r="C4332" t="str">
            <v>TIPO</v>
          </cell>
          <cell r="D4332" t="str">
            <v>VOLUMEN/PESO</v>
          </cell>
          <cell r="E4332" t="str">
            <v>DISTANCIA</v>
          </cell>
          <cell r="F4332" t="str">
            <v>TARIFA</v>
          </cell>
          <cell r="G4332" t="str">
            <v>VR. UNITARIO</v>
          </cell>
        </row>
        <row r="4333">
          <cell r="A4333" t="str">
            <v/>
          </cell>
          <cell r="E4333" t="str">
            <v/>
          </cell>
          <cell r="F4333" t="str">
            <v/>
          </cell>
          <cell r="G4333" t="str">
            <v/>
          </cell>
        </row>
        <row r="4334">
          <cell r="A4334" t="str">
            <v/>
          </cell>
          <cell r="E4334" t="str">
            <v/>
          </cell>
          <cell r="F4334" t="str">
            <v/>
          </cell>
          <cell r="G4334" t="str">
            <v/>
          </cell>
        </row>
        <row r="4335">
          <cell r="A4335" t="str">
            <v/>
          </cell>
          <cell r="E4335" t="str">
            <v/>
          </cell>
          <cell r="F4335" t="str">
            <v/>
          </cell>
          <cell r="G4335" t="str">
            <v/>
          </cell>
        </row>
        <row r="4336">
          <cell r="F4336" t="str">
            <v>SUBTOTAL</v>
          </cell>
          <cell r="G4336" t="str">
            <v/>
          </cell>
        </row>
        <row r="4338">
          <cell r="A4338" t="str">
            <v>IV. MANO DE OBRA</v>
          </cell>
        </row>
        <row r="4339">
          <cell r="A4339" t="str">
            <v>CÓDIGO</v>
          </cell>
          <cell r="B4339" t="str">
            <v>CARGOS PERSONAL</v>
          </cell>
          <cell r="D4339" t="str">
            <v>CANTIDAD</v>
          </cell>
          <cell r="E4339" t="str">
            <v>JORNAL TOTAL</v>
          </cell>
          <cell r="F4339" t="str">
            <v>RENDIMIENTO</v>
          </cell>
          <cell r="G4339" t="str">
            <v>VR. UNITARIO</v>
          </cell>
        </row>
        <row r="4340">
          <cell r="A4340" t="str">
            <v/>
          </cell>
          <cell r="E4340" t="str">
            <v/>
          </cell>
          <cell r="G4340" t="str">
            <v/>
          </cell>
        </row>
        <row r="4341">
          <cell r="A4341" t="str">
            <v/>
          </cell>
          <cell r="E4341" t="str">
            <v/>
          </cell>
          <cell r="F4341" t="str">
            <v/>
          </cell>
          <cell r="G4341" t="str">
            <v/>
          </cell>
        </row>
        <row r="4342">
          <cell r="A4342" t="str">
            <v/>
          </cell>
          <cell r="E4342" t="str">
            <v/>
          </cell>
          <cell r="F4342" t="str">
            <v/>
          </cell>
          <cell r="G4342" t="str">
            <v/>
          </cell>
        </row>
        <row r="4343">
          <cell r="A4343" t="str">
            <v/>
          </cell>
          <cell r="E4343" t="str">
            <v/>
          </cell>
          <cell r="F4343" t="str">
            <v/>
          </cell>
          <cell r="G4343" t="str">
            <v/>
          </cell>
        </row>
        <row r="4344">
          <cell r="F4344" t="str">
            <v>SUBTOTAL</v>
          </cell>
          <cell r="G4344" t="str">
            <v/>
          </cell>
        </row>
        <row r="4346">
          <cell r="A4346" t="str">
            <v>V. SERVICIOS</v>
          </cell>
        </row>
        <row r="4347">
          <cell r="A4347" t="str">
            <v>CÓDIGO</v>
          </cell>
          <cell r="B4347" t="str">
            <v>DESCRIPCIÓN</v>
          </cell>
          <cell r="D4347" t="str">
            <v>UNIDAD</v>
          </cell>
          <cell r="E4347" t="str">
            <v>CANTIDAD</v>
          </cell>
          <cell r="F4347" t="str">
            <v>PRECIO UNIT.</v>
          </cell>
          <cell r="G4347" t="str">
            <v>VR. UNITARIO</v>
          </cell>
        </row>
        <row r="4348">
          <cell r="A4348" t="str">
            <v/>
          </cell>
          <cell r="D4348" t="str">
            <v/>
          </cell>
          <cell r="F4348" t="str">
            <v/>
          </cell>
          <cell r="G4348" t="str">
            <v/>
          </cell>
        </row>
        <row r="4349">
          <cell r="A4349" t="str">
            <v/>
          </cell>
          <cell r="D4349" t="str">
            <v/>
          </cell>
          <cell r="F4349" t="str">
            <v/>
          </cell>
          <cell r="G4349" t="str">
            <v/>
          </cell>
        </row>
        <row r="4350">
          <cell r="A4350" t="str">
            <v/>
          </cell>
          <cell r="D4350" t="str">
            <v/>
          </cell>
          <cell r="F4350" t="str">
            <v/>
          </cell>
          <cell r="G4350" t="str">
            <v/>
          </cell>
        </row>
        <row r="4351">
          <cell r="F4351" t="str">
            <v>SUBTOTAL</v>
          </cell>
          <cell r="G4351" t="str">
            <v/>
          </cell>
        </row>
        <row r="4353">
          <cell r="A4353" t="str">
            <v>TOTAL COSTO DIRECTO</v>
          </cell>
          <cell r="G4353" t="str">
            <v/>
          </cell>
        </row>
        <row r="4355">
          <cell r="A4355" t="str">
            <v>2. COSTOS INDIRECTOS</v>
          </cell>
        </row>
        <row r="4357">
          <cell r="A4357" t="str">
            <v>DESCRIPCIÓN</v>
          </cell>
          <cell r="F4357" t="str">
            <v>PORCENTAJE</v>
          </cell>
          <cell r="G4357" t="str">
            <v>VALOR TOTAL</v>
          </cell>
        </row>
        <row r="4358">
          <cell r="A4358" t="str">
            <v>ADMINISTRACION</v>
          </cell>
          <cell r="F4358">
            <v>0.27879999999999999</v>
          </cell>
          <cell r="G4358" t="str">
            <v/>
          </cell>
        </row>
        <row r="4359">
          <cell r="A4359" t="str">
            <v>IMPREVISTOS</v>
          </cell>
          <cell r="F4359" t="str">
            <v/>
          </cell>
          <cell r="G4359" t="str">
            <v/>
          </cell>
        </row>
        <row r="4360">
          <cell r="A4360" t="str">
            <v>UTILIDADES</v>
          </cell>
          <cell r="F4360">
            <v>0.05</v>
          </cell>
          <cell r="G4360" t="str">
            <v/>
          </cell>
        </row>
        <row r="4361">
          <cell r="A4361" t="str">
            <v>TOTAL COSTO INDIRECTO</v>
          </cell>
          <cell r="F4361">
            <v>0.32879999999999998</v>
          </cell>
          <cell r="G4361" t="str">
            <v/>
          </cell>
        </row>
        <row r="4363">
          <cell r="A4363" t="str">
            <v>PRECIO UNITARIO TOTAL APROXIMADO AL PESO</v>
          </cell>
          <cell r="G4363" t="str">
            <v/>
          </cell>
        </row>
        <row r="4365">
          <cell r="B4365" t="str">
            <v xml:space="preserve">RESPONSABLE: JOSE ENRIQUE CASTRO CASTRO </v>
          </cell>
        </row>
        <row r="4366">
          <cell r="B4366" t="str">
            <v xml:space="preserve">SECRETARIO DE PLANEACION </v>
          </cell>
        </row>
        <row r="4367">
          <cell r="B4367" t="str">
            <v xml:space="preserve">SECRETARIA DE PLANEACION </v>
          </cell>
        </row>
        <row r="4368">
          <cell r="B4368" t="str">
            <v/>
          </cell>
          <cell r="D4368" t="str">
            <v>FIRMA RESPONSABLE</v>
          </cell>
        </row>
        <row r="4369">
          <cell r="A4369" t="str">
            <v>DEPARTAMENTO DE ANTIOQUIA</v>
          </cell>
          <cell r="F4369" t="str">
            <v/>
          </cell>
        </row>
        <row r="4370">
          <cell r="A4370" t="str">
            <v>MUNICIPIO DE MONTEBELLO</v>
          </cell>
        </row>
        <row r="4371">
          <cell r="A4371" t="str">
            <v>PROYECTO: Mantenimiento y Mejoramiento de Vías Terciarias en los Municipios de Montebello y Santa Barbara</v>
          </cell>
        </row>
        <row r="4373">
          <cell r="A4373" t="str">
            <v>ANÁLISIS DE PRECIOS UNITARIOS</v>
          </cell>
        </row>
        <row r="4375">
          <cell r="A4375" t="str">
            <v>ITEM DE PAGO</v>
          </cell>
          <cell r="B4375" t="str">
            <v>DESCRIPCIÓN</v>
          </cell>
          <cell r="E4375" t="str">
            <v>UNIDAD</v>
          </cell>
          <cell r="F4375" t="str">
            <v>CANTIDAD</v>
          </cell>
          <cell r="G4375" t="str">
            <v>COSTO DIRECTO</v>
          </cell>
        </row>
        <row r="4376">
          <cell r="B4376" t="str">
            <v/>
          </cell>
          <cell r="E4376" t="str">
            <v/>
          </cell>
          <cell r="F4376" t="str">
            <v/>
          </cell>
          <cell r="G4376" t="str">
            <v/>
          </cell>
        </row>
        <row r="4378">
          <cell r="A4378" t="str">
            <v>1. COSTOS DIRECTOS</v>
          </cell>
        </row>
        <row r="4380">
          <cell r="A4380" t="str">
            <v>I. EQUIPO</v>
          </cell>
        </row>
        <row r="4381">
          <cell r="A4381" t="str">
            <v>CÓDIGO</v>
          </cell>
          <cell r="B4381" t="str">
            <v>DESCRIPCIÓN</v>
          </cell>
          <cell r="D4381" t="str">
            <v>UNIDAD</v>
          </cell>
          <cell r="E4381" t="str">
            <v>TARIFA</v>
          </cell>
          <cell r="F4381" t="str">
            <v>RENDIMIENTO</v>
          </cell>
          <cell r="G4381" t="str">
            <v>VR. UNITARIO</v>
          </cell>
        </row>
        <row r="4382">
          <cell r="A4382" t="str">
            <v/>
          </cell>
          <cell r="D4382" t="str">
            <v/>
          </cell>
          <cell r="E4382" t="str">
            <v/>
          </cell>
          <cell r="G4382" t="str">
            <v/>
          </cell>
        </row>
        <row r="4383">
          <cell r="A4383" t="str">
            <v/>
          </cell>
          <cell r="D4383" t="str">
            <v/>
          </cell>
          <cell r="E4383" t="str">
            <v/>
          </cell>
          <cell r="G4383" t="str">
            <v/>
          </cell>
        </row>
        <row r="4384">
          <cell r="A4384" t="str">
            <v/>
          </cell>
          <cell r="D4384" t="str">
            <v/>
          </cell>
          <cell r="E4384" t="str">
            <v/>
          </cell>
          <cell r="G4384" t="str">
            <v/>
          </cell>
        </row>
        <row r="4385">
          <cell r="A4385" t="str">
            <v/>
          </cell>
          <cell r="D4385" t="str">
            <v/>
          </cell>
          <cell r="E4385" t="str">
            <v/>
          </cell>
          <cell r="G4385" t="str">
            <v/>
          </cell>
        </row>
        <row r="4386">
          <cell r="A4386" t="str">
            <v/>
          </cell>
          <cell r="D4386" t="str">
            <v/>
          </cell>
          <cell r="E4386" t="str">
            <v/>
          </cell>
          <cell r="G4386" t="str">
            <v/>
          </cell>
        </row>
        <row r="4387">
          <cell r="A4387" t="str">
            <v/>
          </cell>
          <cell r="D4387" t="str">
            <v/>
          </cell>
          <cell r="E4387" t="str">
            <v/>
          </cell>
          <cell r="G4387" t="str">
            <v/>
          </cell>
        </row>
        <row r="4388">
          <cell r="A4388" t="str">
            <v/>
          </cell>
          <cell r="B4388" t="str">
            <v/>
          </cell>
          <cell r="D4388" t="str">
            <v/>
          </cell>
          <cell r="E4388" t="str">
            <v/>
          </cell>
          <cell r="F4388" t="str">
            <v/>
          </cell>
          <cell r="G4388" t="str">
            <v/>
          </cell>
        </row>
        <row r="4389">
          <cell r="F4389" t="str">
            <v>SUBTOTAL</v>
          </cell>
          <cell r="G4389" t="str">
            <v/>
          </cell>
        </row>
        <row r="4391">
          <cell r="A4391" t="str">
            <v>II. MATERIALES</v>
          </cell>
        </row>
        <row r="4392">
          <cell r="A4392" t="str">
            <v>CÓDIGO</v>
          </cell>
          <cell r="B4392" t="str">
            <v>DESCRIPCIÓN</v>
          </cell>
          <cell r="C4392" t="str">
            <v>UNIDAD</v>
          </cell>
          <cell r="D4392" t="str">
            <v>CANTIDAD</v>
          </cell>
          <cell r="E4392" t="str">
            <v>DESP.</v>
          </cell>
          <cell r="F4392" t="str">
            <v>PRECIO UNIT.</v>
          </cell>
          <cell r="G4392" t="str">
            <v>VR. UNITARIO</v>
          </cell>
        </row>
        <row r="4393">
          <cell r="A4393" t="str">
            <v/>
          </cell>
          <cell r="C4393" t="str">
            <v/>
          </cell>
          <cell r="F4393" t="str">
            <v/>
          </cell>
          <cell r="G4393" t="str">
            <v/>
          </cell>
        </row>
        <row r="4394">
          <cell r="A4394" t="str">
            <v/>
          </cell>
          <cell r="C4394" t="str">
            <v/>
          </cell>
          <cell r="F4394" t="str">
            <v/>
          </cell>
          <cell r="G4394" t="str">
            <v/>
          </cell>
        </row>
        <row r="4395">
          <cell r="A4395" t="str">
            <v/>
          </cell>
          <cell r="C4395" t="str">
            <v/>
          </cell>
          <cell r="F4395" t="str">
            <v/>
          </cell>
          <cell r="G4395" t="str">
            <v/>
          </cell>
        </row>
        <row r="4396">
          <cell r="A4396" t="str">
            <v/>
          </cell>
          <cell r="C4396" t="str">
            <v/>
          </cell>
          <cell r="F4396" t="str">
            <v/>
          </cell>
          <cell r="G4396" t="str">
            <v/>
          </cell>
        </row>
        <row r="4397">
          <cell r="A4397" t="str">
            <v/>
          </cell>
          <cell r="C4397" t="str">
            <v/>
          </cell>
          <cell r="F4397" t="str">
            <v/>
          </cell>
          <cell r="G4397" t="str">
            <v/>
          </cell>
        </row>
        <row r="4398">
          <cell r="A4398" t="str">
            <v/>
          </cell>
          <cell r="C4398" t="str">
            <v/>
          </cell>
          <cell r="F4398" t="str">
            <v/>
          </cell>
          <cell r="G4398" t="str">
            <v/>
          </cell>
        </row>
        <row r="4399">
          <cell r="A4399" t="str">
            <v/>
          </cell>
          <cell r="C4399" t="str">
            <v/>
          </cell>
          <cell r="F4399" t="str">
            <v/>
          </cell>
          <cell r="G4399" t="str">
            <v/>
          </cell>
        </row>
        <row r="4400">
          <cell r="A4400" t="str">
            <v/>
          </cell>
          <cell r="C4400" t="str">
            <v/>
          </cell>
          <cell r="F4400" t="str">
            <v/>
          </cell>
          <cell r="G4400" t="str">
            <v/>
          </cell>
        </row>
        <row r="4401">
          <cell r="A4401" t="str">
            <v/>
          </cell>
          <cell r="C4401" t="str">
            <v/>
          </cell>
          <cell r="F4401" t="str">
            <v/>
          </cell>
          <cell r="G4401" t="str">
            <v/>
          </cell>
        </row>
        <row r="4402">
          <cell r="A4402" t="str">
            <v/>
          </cell>
          <cell r="C4402" t="str">
            <v/>
          </cell>
          <cell r="F4402" t="str">
            <v/>
          </cell>
          <cell r="G4402" t="str">
            <v/>
          </cell>
        </row>
        <row r="4403">
          <cell r="A4403" t="str">
            <v/>
          </cell>
          <cell r="C4403" t="str">
            <v/>
          </cell>
          <cell r="F4403" t="str">
            <v/>
          </cell>
          <cell r="G4403" t="str">
            <v/>
          </cell>
        </row>
        <row r="4404">
          <cell r="A4404" t="str">
            <v/>
          </cell>
          <cell r="C4404" t="str">
            <v/>
          </cell>
          <cell r="F4404" t="str">
            <v/>
          </cell>
          <cell r="G4404" t="str">
            <v/>
          </cell>
        </row>
        <row r="4405">
          <cell r="A4405" t="str">
            <v/>
          </cell>
          <cell r="C4405" t="str">
            <v/>
          </cell>
          <cell r="F4405" t="str">
            <v/>
          </cell>
          <cell r="G4405" t="str">
            <v/>
          </cell>
        </row>
        <row r="4406">
          <cell r="A4406" t="str">
            <v/>
          </cell>
          <cell r="C4406" t="str">
            <v/>
          </cell>
          <cell r="F4406" t="str">
            <v/>
          </cell>
          <cell r="G4406" t="str">
            <v/>
          </cell>
        </row>
        <row r="4407">
          <cell r="F4407" t="str">
            <v>SUBTOTAL</v>
          </cell>
          <cell r="G4407" t="str">
            <v/>
          </cell>
        </row>
        <row r="4409">
          <cell r="A4409" t="str">
            <v>III. TRANSPORTES</v>
          </cell>
        </row>
        <row r="4410">
          <cell r="A4410" t="str">
            <v>CÓDIGO</v>
          </cell>
          <cell r="B4410" t="str">
            <v>DESCRIPCIÓN</v>
          </cell>
          <cell r="C4410" t="str">
            <v>TIPO</v>
          </cell>
          <cell r="D4410" t="str">
            <v>VOLUMEN/PESO</v>
          </cell>
          <cell r="E4410" t="str">
            <v>DISTANCIA</v>
          </cell>
          <cell r="F4410" t="str">
            <v>TARIFA</v>
          </cell>
          <cell r="G4410" t="str">
            <v>VR. UNITARIO</v>
          </cell>
        </row>
        <row r="4411">
          <cell r="A4411" t="str">
            <v/>
          </cell>
          <cell r="E4411" t="str">
            <v/>
          </cell>
          <cell r="F4411" t="str">
            <v/>
          </cell>
          <cell r="G4411" t="str">
            <v/>
          </cell>
        </row>
        <row r="4412">
          <cell r="A4412" t="str">
            <v/>
          </cell>
          <cell r="E4412" t="str">
            <v/>
          </cell>
          <cell r="F4412" t="str">
            <v/>
          </cell>
          <cell r="G4412" t="str">
            <v/>
          </cell>
        </row>
        <row r="4413">
          <cell r="A4413" t="str">
            <v/>
          </cell>
          <cell r="E4413" t="str">
            <v/>
          </cell>
          <cell r="F4413" t="str">
            <v/>
          </cell>
          <cell r="G4413" t="str">
            <v/>
          </cell>
        </row>
        <row r="4414">
          <cell r="F4414" t="str">
            <v>SUBTOTAL</v>
          </cell>
          <cell r="G4414" t="str">
            <v/>
          </cell>
        </row>
        <row r="4416">
          <cell r="A4416" t="str">
            <v>IV. MANO DE OBRA</v>
          </cell>
        </row>
        <row r="4417">
          <cell r="A4417" t="str">
            <v>CÓDIGO</v>
          </cell>
          <cell r="B4417" t="str">
            <v>CARGOS PERSONAL</v>
          </cell>
          <cell r="D4417" t="str">
            <v>CANTIDAD</v>
          </cell>
          <cell r="E4417" t="str">
            <v>JORNAL TOTAL</v>
          </cell>
          <cell r="F4417" t="str">
            <v>RENDIMIENTO</v>
          </cell>
          <cell r="G4417" t="str">
            <v>VR. UNITARIO</v>
          </cell>
        </row>
        <row r="4418">
          <cell r="A4418" t="str">
            <v/>
          </cell>
          <cell r="E4418" t="str">
            <v/>
          </cell>
          <cell r="G4418" t="str">
            <v/>
          </cell>
        </row>
        <row r="4419">
          <cell r="A4419" t="str">
            <v/>
          </cell>
          <cell r="E4419" t="str">
            <v/>
          </cell>
          <cell r="F4419" t="str">
            <v/>
          </cell>
          <cell r="G4419" t="str">
            <v/>
          </cell>
        </row>
        <row r="4420">
          <cell r="A4420" t="str">
            <v/>
          </cell>
          <cell r="E4420" t="str">
            <v/>
          </cell>
          <cell r="F4420" t="str">
            <v/>
          </cell>
          <cell r="G4420" t="str">
            <v/>
          </cell>
        </row>
        <row r="4421">
          <cell r="A4421" t="str">
            <v/>
          </cell>
          <cell r="E4421" t="str">
            <v/>
          </cell>
          <cell r="F4421" t="str">
            <v/>
          </cell>
          <cell r="G4421" t="str">
            <v/>
          </cell>
        </row>
        <row r="4422">
          <cell r="F4422" t="str">
            <v>SUBTOTAL</v>
          </cell>
          <cell r="G4422" t="str">
            <v/>
          </cell>
        </row>
        <row r="4424">
          <cell r="A4424" t="str">
            <v>V. SERVICIOS</v>
          </cell>
        </row>
        <row r="4425">
          <cell r="A4425" t="str">
            <v>CÓDIGO</v>
          </cell>
          <cell r="B4425" t="str">
            <v>DESCRIPCIÓN</v>
          </cell>
          <cell r="D4425" t="str">
            <v>UNIDAD</v>
          </cell>
          <cell r="E4425" t="str">
            <v>CANTIDAD</v>
          </cell>
          <cell r="F4425" t="str">
            <v>PRECIO UNIT.</v>
          </cell>
          <cell r="G4425" t="str">
            <v>VR. UNITARIO</v>
          </cell>
        </row>
        <row r="4426">
          <cell r="A4426" t="str">
            <v/>
          </cell>
          <cell r="D4426" t="str">
            <v/>
          </cell>
          <cell r="F4426" t="str">
            <v/>
          </cell>
          <cell r="G4426" t="str">
            <v/>
          </cell>
        </row>
        <row r="4427">
          <cell r="A4427" t="str">
            <v/>
          </cell>
          <cell r="D4427" t="str">
            <v/>
          </cell>
          <cell r="F4427" t="str">
            <v/>
          </cell>
          <cell r="G4427" t="str">
            <v/>
          </cell>
        </row>
        <row r="4428">
          <cell r="A4428" t="str">
            <v/>
          </cell>
          <cell r="D4428" t="str">
            <v/>
          </cell>
          <cell r="F4428" t="str">
            <v/>
          </cell>
          <cell r="G4428" t="str">
            <v/>
          </cell>
        </row>
        <row r="4429">
          <cell r="F4429" t="str">
            <v>SUBTOTAL</v>
          </cell>
          <cell r="G4429" t="str">
            <v/>
          </cell>
        </row>
        <row r="4431">
          <cell r="A4431" t="str">
            <v>TOTAL COSTO DIRECTO</v>
          </cell>
          <cell r="G4431" t="str">
            <v/>
          </cell>
        </row>
        <row r="4433">
          <cell r="A4433" t="str">
            <v>2. COSTOS INDIRECTOS</v>
          </cell>
        </row>
        <row r="4435">
          <cell r="A4435" t="str">
            <v>DESCRIPCIÓN</v>
          </cell>
          <cell r="F4435" t="str">
            <v>PORCENTAJE</v>
          </cell>
          <cell r="G4435" t="str">
            <v>VALOR TOTAL</v>
          </cell>
        </row>
        <row r="4436">
          <cell r="A4436" t="str">
            <v>ADMINISTRACION</v>
          </cell>
          <cell r="F4436">
            <v>0.27879999999999999</v>
          </cell>
          <cell r="G4436" t="str">
            <v/>
          </cell>
        </row>
        <row r="4437">
          <cell r="A4437" t="str">
            <v>IMPREVISTOS</v>
          </cell>
          <cell r="F4437" t="str">
            <v/>
          </cell>
          <cell r="G4437" t="str">
            <v/>
          </cell>
        </row>
        <row r="4438">
          <cell r="A4438" t="str">
            <v>UTILIDADES</v>
          </cell>
          <cell r="F4438">
            <v>0.05</v>
          </cell>
          <cell r="G4438" t="str">
            <v/>
          </cell>
        </row>
        <row r="4439">
          <cell r="A4439" t="str">
            <v>TOTAL COSTO INDIRECTO</v>
          </cell>
          <cell r="F4439">
            <v>0.32879999999999998</v>
          </cell>
          <cell r="G4439" t="str">
            <v/>
          </cell>
        </row>
        <row r="4441">
          <cell r="A4441" t="str">
            <v>PRECIO UNITARIO TOTAL APROXIMADO AL PESO</v>
          </cell>
          <cell r="G4441" t="str">
            <v/>
          </cell>
        </row>
        <row r="4443">
          <cell r="B4443" t="str">
            <v xml:space="preserve">RESPONSABLE: JOSE ENRIQUE CASTRO CASTRO </v>
          </cell>
        </row>
        <row r="4444">
          <cell r="B4444" t="str">
            <v xml:space="preserve">SECRETARIO DE PLANEACION </v>
          </cell>
        </row>
        <row r="4445">
          <cell r="B4445" t="str">
            <v xml:space="preserve">SECRETARIA DE PLANEACION </v>
          </cell>
        </row>
        <row r="4446">
          <cell r="B4446" t="str">
            <v/>
          </cell>
          <cell r="D4446" t="str">
            <v>FIRMA RESPONSABLE</v>
          </cell>
        </row>
        <row r="4447">
          <cell r="A4447" t="str">
            <v>DEPARTAMENTO DE ANTIOQUIA</v>
          </cell>
          <cell r="F4447" t="str">
            <v/>
          </cell>
        </row>
        <row r="4448">
          <cell r="A4448" t="str">
            <v>MUNICIPIO DE MONTEBELLO</v>
          </cell>
        </row>
        <row r="4449">
          <cell r="A4449" t="str">
            <v>PROYECTO: Mantenimiento y Mejoramiento de Vías Terciarias en los Municipios de Montebello y Santa Barbara</v>
          </cell>
        </row>
        <row r="4451">
          <cell r="A4451" t="str">
            <v>ANÁLISIS DE PRECIOS UNITARIOS</v>
          </cell>
        </row>
        <row r="4453">
          <cell r="A4453" t="str">
            <v>ITEM DE PAGO</v>
          </cell>
          <cell r="B4453" t="str">
            <v>DESCRIPCIÓN</v>
          </cell>
          <cell r="E4453" t="str">
            <v>UNIDAD</v>
          </cell>
          <cell r="F4453" t="str">
            <v>CANTIDAD</v>
          </cell>
          <cell r="G4453" t="str">
            <v>COSTO DIRECTO</v>
          </cell>
        </row>
        <row r="4454">
          <cell r="B4454" t="str">
            <v/>
          </cell>
          <cell r="E4454" t="str">
            <v/>
          </cell>
          <cell r="F4454" t="str">
            <v/>
          </cell>
          <cell r="G4454" t="str">
            <v/>
          </cell>
        </row>
        <row r="4456">
          <cell r="A4456" t="str">
            <v>1. COSTOS DIRECTOS</v>
          </cell>
        </row>
        <row r="4458">
          <cell r="A4458" t="str">
            <v>I. EQUIPO</v>
          </cell>
        </row>
        <row r="4459">
          <cell r="A4459" t="str">
            <v>CÓDIGO</v>
          </cell>
          <cell r="B4459" t="str">
            <v>DESCRIPCIÓN</v>
          </cell>
          <cell r="D4459" t="str">
            <v>UNIDAD</v>
          </cell>
          <cell r="E4459" t="str">
            <v>TARIFA</v>
          </cell>
          <cell r="F4459" t="str">
            <v>RENDIMIENTO</v>
          </cell>
          <cell r="G4459" t="str">
            <v>VR. UNITARIO</v>
          </cell>
        </row>
        <row r="4460">
          <cell r="A4460" t="str">
            <v/>
          </cell>
          <cell r="D4460" t="str">
            <v/>
          </cell>
          <cell r="E4460" t="str">
            <v/>
          </cell>
          <cell r="G4460" t="str">
            <v/>
          </cell>
        </row>
        <row r="4461">
          <cell r="A4461" t="str">
            <v/>
          </cell>
          <cell r="D4461" t="str">
            <v/>
          </cell>
          <cell r="E4461" t="str">
            <v/>
          </cell>
          <cell r="G4461" t="str">
            <v/>
          </cell>
        </row>
        <row r="4462">
          <cell r="A4462" t="str">
            <v/>
          </cell>
          <cell r="D4462" t="str">
            <v/>
          </cell>
          <cell r="E4462" t="str">
            <v/>
          </cell>
          <cell r="G4462" t="str">
            <v/>
          </cell>
        </row>
        <row r="4463">
          <cell r="A4463" t="str">
            <v/>
          </cell>
          <cell r="D4463" t="str">
            <v/>
          </cell>
          <cell r="E4463" t="str">
            <v/>
          </cell>
          <cell r="G4463" t="str">
            <v/>
          </cell>
        </row>
        <row r="4464">
          <cell r="A4464" t="str">
            <v/>
          </cell>
          <cell r="D4464" t="str">
            <v/>
          </cell>
          <cell r="E4464" t="str">
            <v/>
          </cell>
          <cell r="G4464" t="str">
            <v/>
          </cell>
        </row>
        <row r="4465">
          <cell r="A4465" t="str">
            <v/>
          </cell>
          <cell r="D4465" t="str">
            <v/>
          </cell>
          <cell r="E4465" t="str">
            <v/>
          </cell>
          <cell r="G4465" t="str">
            <v/>
          </cell>
        </row>
        <row r="4466">
          <cell r="A4466" t="str">
            <v/>
          </cell>
          <cell r="B4466" t="str">
            <v/>
          </cell>
          <cell r="D4466" t="str">
            <v/>
          </cell>
          <cell r="E4466" t="str">
            <v/>
          </cell>
          <cell r="F4466" t="str">
            <v/>
          </cell>
          <cell r="G4466" t="str">
            <v/>
          </cell>
        </row>
        <row r="4467">
          <cell r="F4467" t="str">
            <v>SUBTOTAL</v>
          </cell>
          <cell r="G4467" t="str">
            <v/>
          </cell>
        </row>
        <row r="4469">
          <cell r="A4469" t="str">
            <v>II. MATERIALES</v>
          </cell>
        </row>
        <row r="4470">
          <cell r="A4470" t="str">
            <v>CÓDIGO</v>
          </cell>
          <cell r="B4470" t="str">
            <v>DESCRIPCIÓN</v>
          </cell>
          <cell r="C4470" t="str">
            <v>UNIDAD</v>
          </cell>
          <cell r="D4470" t="str">
            <v>CANTIDAD</v>
          </cell>
          <cell r="E4470" t="str">
            <v>DESP.</v>
          </cell>
          <cell r="F4470" t="str">
            <v>PRECIO UNIT.</v>
          </cell>
          <cell r="G4470" t="str">
            <v>VR. UNITARIO</v>
          </cell>
        </row>
        <row r="4471">
          <cell r="A4471" t="str">
            <v/>
          </cell>
          <cell r="C4471" t="str">
            <v/>
          </cell>
          <cell r="F4471" t="str">
            <v/>
          </cell>
          <cell r="G4471" t="str">
            <v/>
          </cell>
        </row>
        <row r="4472">
          <cell r="A4472" t="str">
            <v/>
          </cell>
          <cell r="C4472" t="str">
            <v/>
          </cell>
          <cell r="F4472" t="str">
            <v/>
          </cell>
          <cell r="G4472" t="str">
            <v/>
          </cell>
        </row>
        <row r="4473">
          <cell r="A4473" t="str">
            <v/>
          </cell>
          <cell r="C4473" t="str">
            <v/>
          </cell>
          <cell r="F4473" t="str">
            <v/>
          </cell>
          <cell r="G4473" t="str">
            <v/>
          </cell>
        </row>
        <row r="4474">
          <cell r="A4474" t="str">
            <v/>
          </cell>
          <cell r="C4474" t="str">
            <v/>
          </cell>
          <cell r="F4474" t="str">
            <v/>
          </cell>
          <cell r="G4474" t="str">
            <v/>
          </cell>
        </row>
        <row r="4475">
          <cell r="A4475" t="str">
            <v/>
          </cell>
          <cell r="C4475" t="str">
            <v/>
          </cell>
          <cell r="F4475" t="str">
            <v/>
          </cell>
          <cell r="G4475" t="str">
            <v/>
          </cell>
        </row>
        <row r="4476">
          <cell r="A4476" t="str">
            <v/>
          </cell>
          <cell r="C4476" t="str">
            <v/>
          </cell>
          <cell r="F4476" t="str">
            <v/>
          </cell>
          <cell r="G4476" t="str">
            <v/>
          </cell>
        </row>
        <row r="4477">
          <cell r="A4477" t="str">
            <v/>
          </cell>
          <cell r="C4477" t="str">
            <v/>
          </cell>
          <cell r="F4477" t="str">
            <v/>
          </cell>
          <cell r="G4477" t="str">
            <v/>
          </cell>
        </row>
        <row r="4478">
          <cell r="A4478" t="str">
            <v/>
          </cell>
          <cell r="C4478" t="str">
            <v/>
          </cell>
          <cell r="F4478" t="str">
            <v/>
          </cell>
          <cell r="G4478" t="str">
            <v/>
          </cell>
        </row>
        <row r="4479">
          <cell r="A4479" t="str">
            <v/>
          </cell>
          <cell r="C4479" t="str">
            <v/>
          </cell>
          <cell r="F4479" t="str">
            <v/>
          </cell>
          <cell r="G4479" t="str">
            <v/>
          </cell>
        </row>
        <row r="4480">
          <cell r="A4480" t="str">
            <v/>
          </cell>
          <cell r="C4480" t="str">
            <v/>
          </cell>
          <cell r="F4480" t="str">
            <v/>
          </cell>
          <cell r="G4480" t="str">
            <v/>
          </cell>
        </row>
        <row r="4481">
          <cell r="A4481" t="str">
            <v/>
          </cell>
          <cell r="C4481" t="str">
            <v/>
          </cell>
          <cell r="F4481" t="str">
            <v/>
          </cell>
          <cell r="G4481" t="str">
            <v/>
          </cell>
        </row>
        <row r="4482">
          <cell r="A4482" t="str">
            <v/>
          </cell>
          <cell r="C4482" t="str">
            <v/>
          </cell>
          <cell r="F4482" t="str">
            <v/>
          </cell>
          <cell r="G4482" t="str">
            <v/>
          </cell>
        </row>
        <row r="4483">
          <cell r="A4483" t="str">
            <v/>
          </cell>
          <cell r="C4483" t="str">
            <v/>
          </cell>
          <cell r="F4483" t="str">
            <v/>
          </cell>
          <cell r="G4483" t="str">
            <v/>
          </cell>
        </row>
        <row r="4484">
          <cell r="A4484" t="str">
            <v/>
          </cell>
          <cell r="C4484" t="str">
            <v/>
          </cell>
          <cell r="F4484" t="str">
            <v/>
          </cell>
          <cell r="G4484" t="str">
            <v/>
          </cell>
        </row>
        <row r="4485">
          <cell r="F4485" t="str">
            <v>SUBTOTAL</v>
          </cell>
          <cell r="G4485" t="str">
            <v/>
          </cell>
        </row>
        <row r="4487">
          <cell r="A4487" t="str">
            <v>III. TRANSPORTES</v>
          </cell>
        </row>
        <row r="4488">
          <cell r="A4488" t="str">
            <v>CÓDIGO</v>
          </cell>
          <cell r="B4488" t="str">
            <v>DESCRIPCIÓN</v>
          </cell>
          <cell r="C4488" t="str">
            <v>TIPO</v>
          </cell>
          <cell r="D4488" t="str">
            <v>VOLUMEN/PESO</v>
          </cell>
          <cell r="E4488" t="str">
            <v>DISTANCIA</v>
          </cell>
          <cell r="F4488" t="str">
            <v>TARIFA</v>
          </cell>
          <cell r="G4488" t="str">
            <v>VR. UNITARIO</v>
          </cell>
        </row>
        <row r="4489">
          <cell r="A4489" t="str">
            <v/>
          </cell>
          <cell r="E4489" t="str">
            <v/>
          </cell>
          <cell r="F4489" t="str">
            <v/>
          </cell>
          <cell r="G4489" t="str">
            <v/>
          </cell>
        </row>
        <row r="4490">
          <cell r="A4490" t="str">
            <v/>
          </cell>
          <cell r="E4490" t="str">
            <v/>
          </cell>
          <cell r="F4490" t="str">
            <v/>
          </cell>
          <cell r="G4490" t="str">
            <v/>
          </cell>
        </row>
        <row r="4491">
          <cell r="A4491" t="str">
            <v/>
          </cell>
          <cell r="E4491" t="str">
            <v/>
          </cell>
          <cell r="F4491" t="str">
            <v/>
          </cell>
          <cell r="G4491" t="str">
            <v/>
          </cell>
        </row>
        <row r="4492">
          <cell r="F4492" t="str">
            <v>SUBTOTAL</v>
          </cell>
          <cell r="G4492" t="str">
            <v/>
          </cell>
        </row>
        <row r="4494">
          <cell r="A4494" t="str">
            <v>IV. MANO DE OBRA</v>
          </cell>
        </row>
        <row r="4495">
          <cell r="A4495" t="str">
            <v>CÓDIGO</v>
          </cell>
          <cell r="B4495" t="str">
            <v>CARGOS PERSONAL</v>
          </cell>
          <cell r="D4495" t="str">
            <v>CANTIDAD</v>
          </cell>
          <cell r="E4495" t="str">
            <v>JORNAL TOTAL</v>
          </cell>
          <cell r="F4495" t="str">
            <v>RENDIMIENTO</v>
          </cell>
          <cell r="G4495" t="str">
            <v>VR. UNITARIO</v>
          </cell>
        </row>
        <row r="4496">
          <cell r="A4496" t="str">
            <v/>
          </cell>
          <cell r="E4496" t="str">
            <v/>
          </cell>
          <cell r="G4496" t="str">
            <v/>
          </cell>
        </row>
        <row r="4497">
          <cell r="A4497" t="str">
            <v/>
          </cell>
          <cell r="E4497" t="str">
            <v/>
          </cell>
          <cell r="F4497" t="str">
            <v/>
          </cell>
          <cell r="G4497" t="str">
            <v/>
          </cell>
        </row>
        <row r="4498">
          <cell r="A4498" t="str">
            <v/>
          </cell>
          <cell r="E4498" t="str">
            <v/>
          </cell>
          <cell r="F4498" t="str">
            <v/>
          </cell>
          <cell r="G4498" t="str">
            <v/>
          </cell>
        </row>
        <row r="4499">
          <cell r="A4499" t="str">
            <v/>
          </cell>
          <cell r="E4499" t="str">
            <v/>
          </cell>
          <cell r="F4499" t="str">
            <v/>
          </cell>
          <cell r="G4499" t="str">
            <v/>
          </cell>
        </row>
        <row r="4500">
          <cell r="F4500" t="str">
            <v>SUBTOTAL</v>
          </cell>
          <cell r="G4500" t="str">
            <v/>
          </cell>
        </row>
        <row r="4502">
          <cell r="A4502" t="str">
            <v>V. SERVICIOS</v>
          </cell>
        </row>
        <row r="4503">
          <cell r="A4503" t="str">
            <v>CÓDIGO</v>
          </cell>
          <cell r="B4503" t="str">
            <v>DESCRIPCIÓN</v>
          </cell>
          <cell r="D4503" t="str">
            <v>UNIDAD</v>
          </cell>
          <cell r="E4503" t="str">
            <v>CANTIDAD</v>
          </cell>
          <cell r="F4503" t="str">
            <v>PRECIO UNIT.</v>
          </cell>
          <cell r="G4503" t="str">
            <v>VR. UNITARIO</v>
          </cell>
        </row>
        <row r="4504">
          <cell r="A4504" t="str">
            <v/>
          </cell>
          <cell r="D4504" t="str">
            <v/>
          </cell>
          <cell r="F4504" t="str">
            <v/>
          </cell>
          <cell r="G4504" t="str">
            <v/>
          </cell>
        </row>
        <row r="4505">
          <cell r="A4505" t="str">
            <v/>
          </cell>
          <cell r="D4505" t="str">
            <v/>
          </cell>
          <cell r="F4505" t="str">
            <v/>
          </cell>
          <cell r="G4505" t="str">
            <v/>
          </cell>
        </row>
        <row r="4506">
          <cell r="A4506" t="str">
            <v/>
          </cell>
          <cell r="D4506" t="str">
            <v/>
          </cell>
          <cell r="F4506" t="str">
            <v/>
          </cell>
          <cell r="G4506" t="str">
            <v/>
          </cell>
        </row>
        <row r="4507">
          <cell r="F4507" t="str">
            <v>SUBTOTAL</v>
          </cell>
          <cell r="G4507" t="str">
            <v/>
          </cell>
        </row>
        <row r="4509">
          <cell r="A4509" t="str">
            <v>TOTAL COSTO DIRECTO</v>
          </cell>
          <cell r="G4509" t="str">
            <v/>
          </cell>
        </row>
        <row r="4511">
          <cell r="A4511" t="str">
            <v>2. COSTOS INDIRECTOS</v>
          </cell>
        </row>
        <row r="4513">
          <cell r="A4513" t="str">
            <v>DESCRIPCIÓN</v>
          </cell>
          <cell r="F4513" t="str">
            <v>PORCENTAJE</v>
          </cell>
          <cell r="G4513" t="str">
            <v>VALOR TOTAL</v>
          </cell>
        </row>
        <row r="4514">
          <cell r="A4514" t="str">
            <v>ADMINISTRACION</v>
          </cell>
          <cell r="F4514">
            <v>0.27879999999999999</v>
          </cell>
          <cell r="G4514" t="str">
            <v/>
          </cell>
        </row>
        <row r="4515">
          <cell r="A4515" t="str">
            <v>IMPREVISTOS</v>
          </cell>
          <cell r="F4515" t="str">
            <v/>
          </cell>
          <cell r="G4515" t="str">
            <v/>
          </cell>
        </row>
        <row r="4516">
          <cell r="A4516" t="str">
            <v>UTILIDADES</v>
          </cell>
          <cell r="F4516">
            <v>0.05</v>
          </cell>
          <cell r="G4516" t="str">
            <v/>
          </cell>
        </row>
        <row r="4517">
          <cell r="A4517" t="str">
            <v>TOTAL COSTO INDIRECTO</v>
          </cell>
          <cell r="F4517">
            <v>0.32879999999999998</v>
          </cell>
          <cell r="G4517" t="str">
            <v/>
          </cell>
        </row>
        <row r="4519">
          <cell r="A4519" t="str">
            <v>PRECIO UNITARIO TOTAL APROXIMADO AL PESO</v>
          </cell>
          <cell r="G4519" t="str">
            <v/>
          </cell>
        </row>
        <row r="4521">
          <cell r="B4521" t="str">
            <v xml:space="preserve">RESPONSABLE: JOSE ENRIQUE CASTRO CASTRO </v>
          </cell>
        </row>
        <row r="4522">
          <cell r="B4522" t="str">
            <v xml:space="preserve">SECRETARIO DE PLANEACION </v>
          </cell>
        </row>
        <row r="4523">
          <cell r="B4523" t="str">
            <v xml:space="preserve">SECRETARIA DE PLANEACION </v>
          </cell>
        </row>
        <row r="4524">
          <cell r="B4524" t="str">
            <v/>
          </cell>
          <cell r="D4524" t="str">
            <v>FIRMA RESPONSABLE</v>
          </cell>
        </row>
        <row r="4525">
          <cell r="A4525" t="str">
            <v>DEPARTAMENTO DE ANTIOQUIA</v>
          </cell>
          <cell r="F4525" t="str">
            <v/>
          </cell>
        </row>
        <row r="4526">
          <cell r="A4526" t="str">
            <v>MUNICIPIO DE MONTEBELLO</v>
          </cell>
        </row>
        <row r="4527">
          <cell r="A4527" t="str">
            <v>PROYECTO: Mantenimiento y Mejoramiento de Vías Terciarias en los Municipios de Montebello y Santa Barbara</v>
          </cell>
        </row>
        <row r="4529">
          <cell r="A4529" t="str">
            <v>ANÁLISIS DE PRECIOS UNITARIOS</v>
          </cell>
        </row>
        <row r="4531">
          <cell r="A4531" t="str">
            <v>ITEM DE PAGO</v>
          </cell>
          <cell r="B4531" t="str">
            <v>DESCRIPCIÓN</v>
          </cell>
          <cell r="E4531" t="str">
            <v>UNIDAD</v>
          </cell>
          <cell r="F4531" t="str">
            <v>CANTIDAD</v>
          </cell>
          <cell r="G4531" t="str">
            <v>COSTO DIRECTO</v>
          </cell>
        </row>
        <row r="4532">
          <cell r="B4532" t="str">
            <v/>
          </cell>
          <cell r="E4532" t="str">
            <v/>
          </cell>
          <cell r="F4532" t="str">
            <v/>
          </cell>
          <cell r="G4532" t="str">
            <v/>
          </cell>
        </row>
        <row r="4534">
          <cell r="A4534" t="str">
            <v>1. COSTOS DIRECTOS</v>
          </cell>
        </row>
        <row r="4536">
          <cell r="A4536" t="str">
            <v>I. EQUIPO</v>
          </cell>
        </row>
        <row r="4537">
          <cell r="A4537" t="str">
            <v>CÓDIGO</v>
          </cell>
          <cell r="B4537" t="str">
            <v>DESCRIPCIÓN</v>
          </cell>
          <cell r="D4537" t="str">
            <v>UNIDAD</v>
          </cell>
          <cell r="E4537" t="str">
            <v>TARIFA</v>
          </cell>
          <cell r="F4537" t="str">
            <v>RENDIMIENTO</v>
          </cell>
          <cell r="G4537" t="str">
            <v>VR. UNITARIO</v>
          </cell>
        </row>
        <row r="4538">
          <cell r="A4538" t="str">
            <v/>
          </cell>
          <cell r="D4538" t="str">
            <v/>
          </cell>
          <cell r="E4538" t="str">
            <v/>
          </cell>
          <cell r="G4538" t="str">
            <v/>
          </cell>
        </row>
        <row r="4539">
          <cell r="A4539" t="str">
            <v/>
          </cell>
          <cell r="D4539" t="str">
            <v/>
          </cell>
          <cell r="E4539" t="str">
            <v/>
          </cell>
          <cell r="G4539" t="str">
            <v/>
          </cell>
        </row>
        <row r="4540">
          <cell r="A4540" t="str">
            <v/>
          </cell>
          <cell r="D4540" t="str">
            <v/>
          </cell>
          <cell r="E4540" t="str">
            <v/>
          </cell>
          <cell r="G4540" t="str">
            <v/>
          </cell>
        </row>
        <row r="4541">
          <cell r="A4541" t="str">
            <v/>
          </cell>
          <cell r="D4541" t="str">
            <v/>
          </cell>
          <cell r="E4541" t="str">
            <v/>
          </cell>
          <cell r="G4541" t="str">
            <v/>
          </cell>
        </row>
        <row r="4542">
          <cell r="A4542" t="str">
            <v/>
          </cell>
          <cell r="D4542" t="str">
            <v/>
          </cell>
          <cell r="E4542" t="str">
            <v/>
          </cell>
          <cell r="G4542" t="str">
            <v/>
          </cell>
        </row>
        <row r="4543">
          <cell r="A4543" t="str">
            <v/>
          </cell>
          <cell r="D4543" t="str">
            <v/>
          </cell>
          <cell r="E4543" t="str">
            <v/>
          </cell>
          <cell r="G4543" t="str">
            <v/>
          </cell>
        </row>
        <row r="4544">
          <cell r="A4544" t="str">
            <v/>
          </cell>
          <cell r="B4544" t="str">
            <v/>
          </cell>
          <cell r="D4544" t="str">
            <v/>
          </cell>
          <cell r="E4544" t="str">
            <v/>
          </cell>
          <cell r="F4544" t="str">
            <v/>
          </cell>
          <cell r="G4544" t="str">
            <v/>
          </cell>
        </row>
        <row r="4545">
          <cell r="F4545" t="str">
            <v>SUBTOTAL</v>
          </cell>
          <cell r="G4545" t="str">
            <v/>
          </cell>
        </row>
        <row r="4547">
          <cell r="A4547" t="str">
            <v>II. MATERIALES</v>
          </cell>
        </row>
        <row r="4548">
          <cell r="A4548" t="str">
            <v>CÓDIGO</v>
          </cell>
          <cell r="B4548" t="str">
            <v>DESCRIPCIÓN</v>
          </cell>
          <cell r="C4548" t="str">
            <v>UNIDAD</v>
          </cell>
          <cell r="D4548" t="str">
            <v>CANTIDAD</v>
          </cell>
          <cell r="E4548" t="str">
            <v>DESP.</v>
          </cell>
          <cell r="F4548" t="str">
            <v>PRECIO UNIT.</v>
          </cell>
          <cell r="G4548" t="str">
            <v>VR. UNITARIO</v>
          </cell>
        </row>
        <row r="4549">
          <cell r="A4549" t="str">
            <v/>
          </cell>
          <cell r="C4549" t="str">
            <v/>
          </cell>
          <cell r="F4549" t="str">
            <v/>
          </cell>
          <cell r="G4549" t="str">
            <v/>
          </cell>
        </row>
        <row r="4550">
          <cell r="A4550" t="str">
            <v/>
          </cell>
          <cell r="C4550" t="str">
            <v/>
          </cell>
          <cell r="F4550" t="str">
            <v/>
          </cell>
          <cell r="G4550" t="str">
            <v/>
          </cell>
        </row>
        <row r="4551">
          <cell r="A4551" t="str">
            <v/>
          </cell>
          <cell r="C4551" t="str">
            <v/>
          </cell>
          <cell r="F4551" t="str">
            <v/>
          </cell>
          <cell r="G4551" t="str">
            <v/>
          </cell>
        </row>
        <row r="4552">
          <cell r="A4552" t="str">
            <v/>
          </cell>
          <cell r="C4552" t="str">
            <v/>
          </cell>
          <cell r="F4552" t="str">
            <v/>
          </cell>
          <cell r="G4552" t="str">
            <v/>
          </cell>
        </row>
        <row r="4553">
          <cell r="A4553" t="str">
            <v/>
          </cell>
          <cell r="C4553" t="str">
            <v/>
          </cell>
          <cell r="F4553" t="str">
            <v/>
          </cell>
          <cell r="G4553" t="str">
            <v/>
          </cell>
        </row>
        <row r="4554">
          <cell r="A4554" t="str">
            <v/>
          </cell>
          <cell r="C4554" t="str">
            <v/>
          </cell>
          <cell r="F4554" t="str">
            <v/>
          </cell>
          <cell r="G4554" t="str">
            <v/>
          </cell>
        </row>
        <row r="4555">
          <cell r="A4555" t="str">
            <v/>
          </cell>
          <cell r="C4555" t="str">
            <v/>
          </cell>
          <cell r="F4555" t="str">
            <v/>
          </cell>
          <cell r="G4555" t="str">
            <v/>
          </cell>
        </row>
        <row r="4556">
          <cell r="A4556" t="str">
            <v/>
          </cell>
          <cell r="C4556" t="str">
            <v/>
          </cell>
          <cell r="F4556" t="str">
            <v/>
          </cell>
          <cell r="G4556" t="str">
            <v/>
          </cell>
        </row>
        <row r="4557">
          <cell r="A4557" t="str">
            <v/>
          </cell>
          <cell r="C4557" t="str">
            <v/>
          </cell>
          <cell r="F4557" t="str">
            <v/>
          </cell>
          <cell r="G4557" t="str">
            <v/>
          </cell>
        </row>
        <row r="4558">
          <cell r="A4558" t="str">
            <v/>
          </cell>
          <cell r="C4558" t="str">
            <v/>
          </cell>
          <cell r="F4558" t="str">
            <v/>
          </cell>
          <cell r="G4558" t="str">
            <v/>
          </cell>
        </row>
        <row r="4559">
          <cell r="A4559" t="str">
            <v/>
          </cell>
          <cell r="C4559" t="str">
            <v/>
          </cell>
          <cell r="F4559" t="str">
            <v/>
          </cell>
          <cell r="G4559" t="str">
            <v/>
          </cell>
        </row>
        <row r="4560">
          <cell r="A4560" t="str">
            <v/>
          </cell>
          <cell r="C4560" t="str">
            <v/>
          </cell>
          <cell r="F4560" t="str">
            <v/>
          </cell>
          <cell r="G4560" t="str">
            <v/>
          </cell>
        </row>
        <row r="4561">
          <cell r="A4561" t="str">
            <v/>
          </cell>
          <cell r="C4561" t="str">
            <v/>
          </cell>
          <cell r="F4561" t="str">
            <v/>
          </cell>
          <cell r="G4561" t="str">
            <v/>
          </cell>
        </row>
        <row r="4562">
          <cell r="A4562" t="str">
            <v/>
          </cell>
          <cell r="C4562" t="str">
            <v/>
          </cell>
          <cell r="F4562" t="str">
            <v/>
          </cell>
          <cell r="G4562" t="str">
            <v/>
          </cell>
        </row>
        <row r="4563">
          <cell r="F4563" t="str">
            <v>SUBTOTAL</v>
          </cell>
          <cell r="G4563" t="str">
            <v/>
          </cell>
        </row>
        <row r="4565">
          <cell r="A4565" t="str">
            <v>III. TRANSPORTES</v>
          </cell>
        </row>
        <row r="4566">
          <cell r="A4566" t="str">
            <v>CÓDIGO</v>
          </cell>
          <cell r="B4566" t="str">
            <v>DESCRIPCIÓN</v>
          </cell>
          <cell r="C4566" t="str">
            <v>TIPO</v>
          </cell>
          <cell r="D4566" t="str">
            <v>VOLUMEN/PESO</v>
          </cell>
          <cell r="E4566" t="str">
            <v>DISTANCIA</v>
          </cell>
          <cell r="F4566" t="str">
            <v>TARIFA</v>
          </cell>
          <cell r="G4566" t="str">
            <v>VR. UNITARIO</v>
          </cell>
        </row>
        <row r="4567">
          <cell r="A4567" t="str">
            <v/>
          </cell>
          <cell r="E4567" t="str">
            <v/>
          </cell>
          <cell r="F4567" t="str">
            <v/>
          </cell>
          <cell r="G4567" t="str">
            <v/>
          </cell>
        </row>
        <row r="4568">
          <cell r="A4568" t="str">
            <v/>
          </cell>
          <cell r="E4568" t="str">
            <v/>
          </cell>
          <cell r="F4568" t="str">
            <v/>
          </cell>
          <cell r="G4568" t="str">
            <v/>
          </cell>
        </row>
        <row r="4569">
          <cell r="A4569" t="str">
            <v/>
          </cell>
          <cell r="E4569" t="str">
            <v/>
          </cell>
          <cell r="F4569" t="str">
            <v/>
          </cell>
          <cell r="G4569" t="str">
            <v/>
          </cell>
        </row>
        <row r="4570">
          <cell r="F4570" t="str">
            <v>SUBTOTAL</v>
          </cell>
          <cell r="G4570" t="str">
            <v/>
          </cell>
        </row>
        <row r="4572">
          <cell r="A4572" t="str">
            <v>IV. MANO DE OBRA</v>
          </cell>
        </row>
        <row r="4573">
          <cell r="A4573" t="str">
            <v>CÓDIGO</v>
          </cell>
          <cell r="B4573" t="str">
            <v>CARGOS PERSONAL</v>
          </cell>
          <cell r="D4573" t="str">
            <v>CANTIDAD</v>
          </cell>
          <cell r="E4573" t="str">
            <v>JORNAL TOTAL</v>
          </cell>
          <cell r="F4573" t="str">
            <v>RENDIMIENTO</v>
          </cell>
          <cell r="G4573" t="str">
            <v>VR. UNITARIO</v>
          </cell>
        </row>
        <row r="4574">
          <cell r="A4574" t="str">
            <v/>
          </cell>
          <cell r="E4574" t="str">
            <v/>
          </cell>
          <cell r="G4574" t="str">
            <v/>
          </cell>
        </row>
        <row r="4575">
          <cell r="A4575" t="str">
            <v/>
          </cell>
          <cell r="E4575" t="str">
            <v/>
          </cell>
          <cell r="F4575" t="str">
            <v/>
          </cell>
          <cell r="G4575" t="str">
            <v/>
          </cell>
        </row>
        <row r="4576">
          <cell r="A4576" t="str">
            <v/>
          </cell>
          <cell r="E4576" t="str">
            <v/>
          </cell>
          <cell r="F4576" t="str">
            <v/>
          </cell>
          <cell r="G4576" t="str">
            <v/>
          </cell>
        </row>
        <row r="4577">
          <cell r="A4577" t="str">
            <v/>
          </cell>
          <cell r="E4577" t="str">
            <v/>
          </cell>
          <cell r="F4577" t="str">
            <v/>
          </cell>
          <cell r="G4577" t="str">
            <v/>
          </cell>
        </row>
        <row r="4578">
          <cell r="F4578" t="str">
            <v>SUBTOTAL</v>
          </cell>
          <cell r="G4578" t="str">
            <v/>
          </cell>
        </row>
        <row r="4580">
          <cell r="A4580" t="str">
            <v>V. SERVICIOS</v>
          </cell>
        </row>
        <row r="4581">
          <cell r="A4581" t="str">
            <v>CÓDIGO</v>
          </cell>
          <cell r="B4581" t="str">
            <v>DESCRIPCIÓN</v>
          </cell>
          <cell r="D4581" t="str">
            <v>UNIDAD</v>
          </cell>
          <cell r="E4581" t="str">
            <v>CANTIDAD</v>
          </cell>
          <cell r="F4581" t="str">
            <v>PRECIO UNIT.</v>
          </cell>
          <cell r="G4581" t="str">
            <v>VR. UNITARIO</v>
          </cell>
        </row>
        <row r="4582">
          <cell r="A4582" t="str">
            <v/>
          </cell>
          <cell r="D4582" t="str">
            <v/>
          </cell>
          <cell r="F4582" t="str">
            <v/>
          </cell>
          <cell r="G4582" t="str">
            <v/>
          </cell>
        </row>
        <row r="4583">
          <cell r="A4583" t="str">
            <v/>
          </cell>
          <cell r="D4583" t="str">
            <v/>
          </cell>
          <cell r="F4583" t="str">
            <v/>
          </cell>
          <cell r="G4583" t="str">
            <v/>
          </cell>
        </row>
        <row r="4584">
          <cell r="A4584" t="str">
            <v/>
          </cell>
          <cell r="D4584" t="str">
            <v/>
          </cell>
          <cell r="F4584" t="str">
            <v/>
          </cell>
          <cell r="G4584" t="str">
            <v/>
          </cell>
        </row>
        <row r="4585">
          <cell r="F4585" t="str">
            <v>SUBTOTAL</v>
          </cell>
          <cell r="G4585" t="str">
            <v/>
          </cell>
        </row>
        <row r="4587">
          <cell r="A4587" t="str">
            <v>TOTAL COSTO DIRECTO</v>
          </cell>
          <cell r="G4587" t="str">
            <v/>
          </cell>
        </row>
        <row r="4589">
          <cell r="A4589" t="str">
            <v>2. COSTOS INDIRECTOS</v>
          </cell>
        </row>
        <row r="4591">
          <cell r="A4591" t="str">
            <v>DESCRIPCIÓN</v>
          </cell>
          <cell r="F4591" t="str">
            <v>PORCENTAJE</v>
          </cell>
          <cell r="G4591" t="str">
            <v>VALOR TOTAL</v>
          </cell>
        </row>
        <row r="4592">
          <cell r="A4592" t="str">
            <v>ADMINISTRACION</v>
          </cell>
          <cell r="F4592">
            <v>0.27879999999999999</v>
          </cell>
          <cell r="G4592" t="str">
            <v/>
          </cell>
        </row>
        <row r="4593">
          <cell r="A4593" t="str">
            <v>IMPREVISTOS</v>
          </cell>
          <cell r="F4593" t="str">
            <v/>
          </cell>
          <cell r="G4593" t="str">
            <v/>
          </cell>
        </row>
        <row r="4594">
          <cell r="A4594" t="str">
            <v>UTILIDADES</v>
          </cell>
          <cell r="F4594">
            <v>0.05</v>
          </cell>
          <cell r="G4594" t="str">
            <v/>
          </cell>
        </row>
        <row r="4595">
          <cell r="A4595" t="str">
            <v>TOTAL COSTO INDIRECTO</v>
          </cell>
          <cell r="F4595">
            <v>0.32879999999999998</v>
          </cell>
          <cell r="G4595" t="str">
            <v/>
          </cell>
        </row>
        <row r="4597">
          <cell r="A4597" t="str">
            <v>PRECIO UNITARIO TOTAL APROXIMADO AL PESO</v>
          </cell>
          <cell r="G4597" t="str">
            <v/>
          </cell>
        </row>
        <row r="4599">
          <cell r="B4599" t="str">
            <v xml:space="preserve">RESPONSABLE: JOSE ENRIQUE CASTRO CASTRO </v>
          </cell>
        </row>
        <row r="4600">
          <cell r="B4600" t="str">
            <v xml:space="preserve">SECRETARIO DE PLANEACION </v>
          </cell>
        </row>
        <row r="4601">
          <cell r="B4601" t="str">
            <v xml:space="preserve">SECRETARIA DE PLANEACION </v>
          </cell>
        </row>
        <row r="4602">
          <cell r="B4602" t="str">
            <v/>
          </cell>
          <cell r="D4602" t="str">
            <v>FIRMA RESPONSABLE</v>
          </cell>
        </row>
        <row r="4603">
          <cell r="A4603" t="str">
            <v>DEPARTAMENTO DE ANTIOQUIA</v>
          </cell>
          <cell r="F4603" t="str">
            <v/>
          </cell>
        </row>
        <row r="4604">
          <cell r="A4604" t="str">
            <v>MUNICIPIO DE MONTEBELLO</v>
          </cell>
        </row>
        <row r="4605">
          <cell r="A4605" t="str">
            <v>PROYECTO: Mantenimiento y Mejoramiento de Vías Terciarias en los Municipios de Montebello y Santa Barbara</v>
          </cell>
        </row>
        <row r="4607">
          <cell r="A4607" t="str">
            <v>ANÁLISIS DE PRECIOS UNITARIOS</v>
          </cell>
        </row>
        <row r="4609">
          <cell r="A4609" t="str">
            <v>ITEM DE PAGO</v>
          </cell>
          <cell r="B4609" t="str">
            <v>DESCRIPCIÓN</v>
          </cell>
          <cell r="E4609" t="str">
            <v>UNIDAD</v>
          </cell>
          <cell r="F4609" t="str">
            <v>CANTIDAD</v>
          </cell>
          <cell r="G4609" t="str">
            <v>COSTO DIRECTO</v>
          </cell>
        </row>
        <row r="4610">
          <cell r="B4610" t="str">
            <v/>
          </cell>
          <cell r="E4610" t="str">
            <v/>
          </cell>
          <cell r="F4610" t="str">
            <v/>
          </cell>
          <cell r="G4610" t="str">
            <v/>
          </cell>
        </row>
        <row r="4612">
          <cell r="A4612" t="str">
            <v>1. COSTOS DIRECTOS</v>
          </cell>
        </row>
        <row r="4614">
          <cell r="A4614" t="str">
            <v>I. EQUIPO</v>
          </cell>
        </row>
        <row r="4615">
          <cell r="A4615" t="str">
            <v>CÓDIGO</v>
          </cell>
          <cell r="B4615" t="str">
            <v>DESCRIPCIÓN</v>
          </cell>
          <cell r="D4615" t="str">
            <v>UNIDAD</v>
          </cell>
          <cell r="E4615" t="str">
            <v>TARIFA</v>
          </cell>
          <cell r="F4615" t="str">
            <v>RENDIMIENTO</v>
          </cell>
          <cell r="G4615" t="str">
            <v>VR. UNITARIO</v>
          </cell>
        </row>
        <row r="4616">
          <cell r="A4616" t="str">
            <v/>
          </cell>
          <cell r="D4616" t="str">
            <v/>
          </cell>
          <cell r="E4616" t="str">
            <v/>
          </cell>
          <cell r="G4616" t="str">
            <v/>
          </cell>
        </row>
        <row r="4617">
          <cell r="A4617" t="str">
            <v/>
          </cell>
          <cell r="D4617" t="str">
            <v/>
          </cell>
          <cell r="E4617" t="str">
            <v/>
          </cell>
          <cell r="G4617" t="str">
            <v/>
          </cell>
        </row>
        <row r="4618">
          <cell r="A4618" t="str">
            <v/>
          </cell>
          <cell r="D4618" t="str">
            <v/>
          </cell>
          <cell r="E4618" t="str">
            <v/>
          </cell>
          <cell r="G4618" t="str">
            <v/>
          </cell>
        </row>
        <row r="4619">
          <cell r="A4619" t="str">
            <v/>
          </cell>
          <cell r="D4619" t="str">
            <v/>
          </cell>
          <cell r="E4619" t="str">
            <v/>
          </cell>
          <cell r="G4619" t="str">
            <v/>
          </cell>
        </row>
        <row r="4620">
          <cell r="A4620" t="str">
            <v/>
          </cell>
          <cell r="D4620" t="str">
            <v/>
          </cell>
          <cell r="E4620" t="str">
            <v/>
          </cell>
          <cell r="G4620" t="str">
            <v/>
          </cell>
        </row>
        <row r="4621">
          <cell r="A4621" t="str">
            <v/>
          </cell>
          <cell r="D4621" t="str">
            <v/>
          </cell>
          <cell r="E4621" t="str">
            <v/>
          </cell>
          <cell r="G4621" t="str">
            <v/>
          </cell>
        </row>
        <row r="4622">
          <cell r="A4622" t="str">
            <v/>
          </cell>
          <cell r="B4622" t="str">
            <v/>
          </cell>
          <cell r="D4622" t="str">
            <v/>
          </cell>
          <cell r="E4622" t="str">
            <v/>
          </cell>
          <cell r="F4622" t="str">
            <v/>
          </cell>
          <cell r="G4622" t="str">
            <v/>
          </cell>
        </row>
        <row r="4623">
          <cell r="F4623" t="str">
            <v>SUBTOTAL</v>
          </cell>
          <cell r="G4623" t="str">
            <v/>
          </cell>
        </row>
        <row r="4625">
          <cell r="A4625" t="str">
            <v>II. MATERIALES</v>
          </cell>
        </row>
        <row r="4626">
          <cell r="A4626" t="str">
            <v>CÓDIGO</v>
          </cell>
          <cell r="B4626" t="str">
            <v>DESCRIPCIÓN</v>
          </cell>
          <cell r="C4626" t="str">
            <v>UNIDAD</v>
          </cell>
          <cell r="D4626" t="str">
            <v>CANTIDAD</v>
          </cell>
          <cell r="E4626" t="str">
            <v>DESP.</v>
          </cell>
          <cell r="F4626" t="str">
            <v>PRECIO UNIT.</v>
          </cell>
          <cell r="G4626" t="str">
            <v>VR. UNITARIO</v>
          </cell>
        </row>
        <row r="4627">
          <cell r="A4627" t="str">
            <v/>
          </cell>
          <cell r="C4627" t="str">
            <v/>
          </cell>
          <cell r="F4627" t="str">
            <v/>
          </cell>
          <cell r="G4627" t="str">
            <v/>
          </cell>
        </row>
        <row r="4628">
          <cell r="A4628" t="str">
            <v/>
          </cell>
          <cell r="C4628" t="str">
            <v/>
          </cell>
          <cell r="F4628" t="str">
            <v/>
          </cell>
          <cell r="G4628" t="str">
            <v/>
          </cell>
        </row>
        <row r="4629">
          <cell r="A4629" t="str">
            <v/>
          </cell>
          <cell r="C4629" t="str">
            <v/>
          </cell>
          <cell r="F4629" t="str">
            <v/>
          </cell>
          <cell r="G4629" t="str">
            <v/>
          </cell>
        </row>
        <row r="4630">
          <cell r="A4630" t="str">
            <v/>
          </cell>
          <cell r="C4630" t="str">
            <v/>
          </cell>
          <cell r="F4630" t="str">
            <v/>
          </cell>
          <cell r="G4630" t="str">
            <v/>
          </cell>
        </row>
        <row r="4631">
          <cell r="A4631" t="str">
            <v/>
          </cell>
          <cell r="C4631" t="str">
            <v/>
          </cell>
          <cell r="F4631" t="str">
            <v/>
          </cell>
          <cell r="G4631" t="str">
            <v/>
          </cell>
        </row>
        <row r="4632">
          <cell r="A4632" t="str">
            <v/>
          </cell>
          <cell r="C4632" t="str">
            <v/>
          </cell>
          <cell r="F4632" t="str">
            <v/>
          </cell>
          <cell r="G4632" t="str">
            <v/>
          </cell>
        </row>
        <row r="4633">
          <cell r="A4633" t="str">
            <v/>
          </cell>
          <cell r="C4633" t="str">
            <v/>
          </cell>
          <cell r="F4633" t="str">
            <v/>
          </cell>
          <cell r="G4633" t="str">
            <v/>
          </cell>
        </row>
        <row r="4634">
          <cell r="A4634" t="str">
            <v/>
          </cell>
          <cell r="C4634" t="str">
            <v/>
          </cell>
          <cell r="F4634" t="str">
            <v/>
          </cell>
          <cell r="G4634" t="str">
            <v/>
          </cell>
        </row>
        <row r="4635">
          <cell r="A4635" t="str">
            <v/>
          </cell>
          <cell r="C4635" t="str">
            <v/>
          </cell>
          <cell r="F4635" t="str">
            <v/>
          </cell>
          <cell r="G4635" t="str">
            <v/>
          </cell>
        </row>
        <row r="4636">
          <cell r="A4636" t="str">
            <v/>
          </cell>
          <cell r="C4636" t="str">
            <v/>
          </cell>
          <cell r="F4636" t="str">
            <v/>
          </cell>
          <cell r="G4636" t="str">
            <v/>
          </cell>
        </row>
        <row r="4637">
          <cell r="A4637" t="str">
            <v/>
          </cell>
          <cell r="C4637" t="str">
            <v/>
          </cell>
          <cell r="F4637" t="str">
            <v/>
          </cell>
          <cell r="G4637" t="str">
            <v/>
          </cell>
        </row>
        <row r="4638">
          <cell r="A4638" t="str">
            <v/>
          </cell>
          <cell r="C4638" t="str">
            <v/>
          </cell>
          <cell r="F4638" t="str">
            <v/>
          </cell>
          <cell r="G4638" t="str">
            <v/>
          </cell>
        </row>
        <row r="4639">
          <cell r="A4639" t="str">
            <v/>
          </cell>
          <cell r="C4639" t="str">
            <v/>
          </cell>
          <cell r="F4639" t="str">
            <v/>
          </cell>
          <cell r="G4639" t="str">
            <v/>
          </cell>
        </row>
        <row r="4640">
          <cell r="A4640" t="str">
            <v/>
          </cell>
          <cell r="C4640" t="str">
            <v/>
          </cell>
          <cell r="F4640" t="str">
            <v/>
          </cell>
          <cell r="G4640" t="str">
            <v/>
          </cell>
        </row>
        <row r="4641">
          <cell r="F4641" t="str">
            <v>SUBTOTAL</v>
          </cell>
          <cell r="G4641" t="str">
            <v/>
          </cell>
        </row>
        <row r="4643">
          <cell r="A4643" t="str">
            <v>III. TRANSPORTES</v>
          </cell>
        </row>
        <row r="4644">
          <cell r="A4644" t="str">
            <v>CÓDIGO</v>
          </cell>
          <cell r="B4644" t="str">
            <v>DESCRIPCIÓN</v>
          </cell>
          <cell r="C4644" t="str">
            <v>TIPO</v>
          </cell>
          <cell r="D4644" t="str">
            <v>VOLUMEN/PESO</v>
          </cell>
          <cell r="E4644" t="str">
            <v>DISTANCIA</v>
          </cell>
          <cell r="F4644" t="str">
            <v>TARIFA</v>
          </cell>
          <cell r="G4644" t="str">
            <v>VR. UNITARIO</v>
          </cell>
        </row>
        <row r="4645">
          <cell r="A4645" t="str">
            <v/>
          </cell>
          <cell r="E4645" t="str">
            <v/>
          </cell>
          <cell r="F4645" t="str">
            <v/>
          </cell>
          <cell r="G4645" t="str">
            <v/>
          </cell>
        </row>
        <row r="4646">
          <cell r="A4646" t="str">
            <v/>
          </cell>
          <cell r="E4646" t="str">
            <v/>
          </cell>
          <cell r="F4646" t="str">
            <v/>
          </cell>
          <cell r="G4646" t="str">
            <v/>
          </cell>
        </row>
        <row r="4647">
          <cell r="A4647" t="str">
            <v/>
          </cell>
          <cell r="E4647" t="str">
            <v/>
          </cell>
          <cell r="F4647" t="str">
            <v/>
          </cell>
          <cell r="G4647" t="str">
            <v/>
          </cell>
        </row>
        <row r="4648">
          <cell r="F4648" t="str">
            <v>SUBTOTAL</v>
          </cell>
          <cell r="G4648" t="str">
            <v/>
          </cell>
        </row>
        <row r="4650">
          <cell r="A4650" t="str">
            <v>IV. MANO DE OBRA</v>
          </cell>
        </row>
        <row r="4651">
          <cell r="A4651" t="str">
            <v>CÓDIGO</v>
          </cell>
          <cell r="B4651" t="str">
            <v>CARGOS PERSONAL</v>
          </cell>
          <cell r="D4651" t="str">
            <v>CANTIDAD</v>
          </cell>
          <cell r="E4651" t="str">
            <v>JORNAL TOTAL</v>
          </cell>
          <cell r="F4651" t="str">
            <v>RENDIMIENTO</v>
          </cell>
          <cell r="G4651" t="str">
            <v>VR. UNITARIO</v>
          </cell>
        </row>
        <row r="4652">
          <cell r="A4652" t="str">
            <v/>
          </cell>
          <cell r="E4652" t="str">
            <v/>
          </cell>
          <cell r="G4652" t="str">
            <v/>
          </cell>
        </row>
        <row r="4653">
          <cell r="A4653" t="str">
            <v/>
          </cell>
          <cell r="E4653" t="str">
            <v/>
          </cell>
          <cell r="F4653" t="str">
            <v/>
          </cell>
          <cell r="G4653" t="str">
            <v/>
          </cell>
        </row>
        <row r="4654">
          <cell r="A4654" t="str">
            <v/>
          </cell>
          <cell r="E4654" t="str">
            <v/>
          </cell>
          <cell r="F4654" t="str">
            <v/>
          </cell>
          <cell r="G4654" t="str">
            <v/>
          </cell>
        </row>
        <row r="4655">
          <cell r="A4655" t="str">
            <v/>
          </cell>
          <cell r="E4655" t="str">
            <v/>
          </cell>
          <cell r="F4655" t="str">
            <v/>
          </cell>
          <cell r="G4655" t="str">
            <v/>
          </cell>
        </row>
        <row r="4656">
          <cell r="F4656" t="str">
            <v>SUBTOTAL</v>
          </cell>
          <cell r="G4656" t="str">
            <v/>
          </cell>
        </row>
        <row r="4658">
          <cell r="A4658" t="str">
            <v>V. SERVICIOS</v>
          </cell>
        </row>
        <row r="4659">
          <cell r="A4659" t="str">
            <v>CÓDIGO</v>
          </cell>
          <cell r="B4659" t="str">
            <v>DESCRIPCIÓN</v>
          </cell>
          <cell r="D4659" t="str">
            <v>UNIDAD</v>
          </cell>
          <cell r="E4659" t="str">
            <v>CANTIDAD</v>
          </cell>
          <cell r="F4659" t="str">
            <v>PRECIO UNIT.</v>
          </cell>
          <cell r="G4659" t="str">
            <v>VR. UNITARIO</v>
          </cell>
        </row>
        <row r="4660">
          <cell r="A4660" t="str">
            <v/>
          </cell>
          <cell r="D4660" t="str">
            <v/>
          </cell>
          <cell r="F4660" t="str">
            <v/>
          </cell>
          <cell r="G4660" t="str">
            <v/>
          </cell>
        </row>
        <row r="4661">
          <cell r="A4661" t="str">
            <v/>
          </cell>
          <cell r="D4661" t="str">
            <v/>
          </cell>
          <cell r="F4661" t="str">
            <v/>
          </cell>
          <cell r="G4661" t="str">
            <v/>
          </cell>
        </row>
        <row r="4662">
          <cell r="A4662" t="str">
            <v/>
          </cell>
          <cell r="D4662" t="str">
            <v/>
          </cell>
          <cell r="F4662" t="str">
            <v/>
          </cell>
          <cell r="G4662" t="str">
            <v/>
          </cell>
        </row>
        <row r="4663">
          <cell r="F4663" t="str">
            <v>SUBTOTAL</v>
          </cell>
          <cell r="G4663" t="str">
            <v/>
          </cell>
        </row>
        <row r="4665">
          <cell r="A4665" t="str">
            <v>TOTAL COSTO DIRECTO</v>
          </cell>
          <cell r="G4665" t="str">
            <v/>
          </cell>
        </row>
        <row r="4667">
          <cell r="A4667" t="str">
            <v>2. COSTOS INDIRECTOS</v>
          </cell>
        </row>
        <row r="4669">
          <cell r="A4669" t="str">
            <v>DESCRIPCIÓN</v>
          </cell>
          <cell r="F4669" t="str">
            <v>PORCENTAJE</v>
          </cell>
          <cell r="G4669" t="str">
            <v>VALOR TOTAL</v>
          </cell>
        </row>
        <row r="4670">
          <cell r="A4670" t="str">
            <v>ADMINISTRACION</v>
          </cell>
          <cell r="F4670">
            <v>0.27879999999999999</v>
          </cell>
          <cell r="G4670" t="str">
            <v/>
          </cell>
        </row>
        <row r="4671">
          <cell r="A4671" t="str">
            <v>IMPREVISTOS</v>
          </cell>
          <cell r="F4671" t="str">
            <v/>
          </cell>
          <cell r="G4671" t="str">
            <v/>
          </cell>
        </row>
        <row r="4672">
          <cell r="A4672" t="str">
            <v>UTILIDADES</v>
          </cell>
          <cell r="F4672">
            <v>0.05</v>
          </cell>
          <cell r="G4672" t="str">
            <v/>
          </cell>
        </row>
        <row r="4673">
          <cell r="A4673" t="str">
            <v>TOTAL COSTO INDIRECTO</v>
          </cell>
          <cell r="F4673">
            <v>0.32879999999999998</v>
          </cell>
          <cell r="G4673" t="str">
            <v/>
          </cell>
        </row>
        <row r="4675">
          <cell r="A4675" t="str">
            <v>PRECIO UNITARIO TOTAL APROXIMADO AL PESO</v>
          </cell>
          <cell r="G4675" t="str">
            <v/>
          </cell>
        </row>
        <row r="4677">
          <cell r="B4677" t="str">
            <v xml:space="preserve">RESPONSABLE: JOSE ENRIQUE CASTRO CASTRO </v>
          </cell>
        </row>
        <row r="4678">
          <cell r="B4678" t="str">
            <v xml:space="preserve">SECRETARIO DE PLANEACION </v>
          </cell>
        </row>
        <row r="4679">
          <cell r="B4679" t="str">
            <v xml:space="preserve">SECRETARIA DE PLANEACION </v>
          </cell>
        </row>
        <row r="4680">
          <cell r="B4680" t="str">
            <v/>
          </cell>
          <cell r="D4680" t="str">
            <v>FIRMA RESPONSABLE</v>
          </cell>
        </row>
        <row r="4681">
          <cell r="A4681" t="str">
            <v>DEPARTAMENTO DE ANTIOQUIA</v>
          </cell>
          <cell r="F4681" t="str">
            <v/>
          </cell>
        </row>
        <row r="4682">
          <cell r="A4682" t="str">
            <v>MUNICIPIO DE MONTEBELLO</v>
          </cell>
        </row>
        <row r="4683">
          <cell r="A4683" t="str">
            <v>PROYECTO: Mantenimiento y Mejoramiento de Vías Terciarias en los Municipios de Montebello y Santa Barbara</v>
          </cell>
        </row>
        <row r="4685">
          <cell r="A4685" t="str">
            <v>ANÁLISIS DE PRECIOS UNITARIOS</v>
          </cell>
        </row>
        <row r="4687">
          <cell r="A4687" t="str">
            <v>ITEM DE PAGO</v>
          </cell>
          <cell r="B4687" t="str">
            <v>DESCRIPCIÓN</v>
          </cell>
          <cell r="E4687" t="str">
            <v>UNIDAD</v>
          </cell>
          <cell r="F4687" t="str">
            <v>CANTIDAD</v>
          </cell>
          <cell r="G4687" t="str">
            <v>COSTO DIRECTO</v>
          </cell>
        </row>
        <row r="4688">
          <cell r="B4688" t="str">
            <v/>
          </cell>
          <cell r="E4688" t="str">
            <v/>
          </cell>
          <cell r="F4688" t="str">
            <v/>
          </cell>
          <cell r="G4688" t="str">
            <v/>
          </cell>
        </row>
        <row r="4690">
          <cell r="A4690" t="str">
            <v>1. COSTOS DIRECTOS</v>
          </cell>
        </row>
        <row r="4692">
          <cell r="A4692" t="str">
            <v>I. EQUIPO</v>
          </cell>
        </row>
        <row r="4693">
          <cell r="A4693" t="str">
            <v>CÓDIGO</v>
          </cell>
          <cell r="B4693" t="str">
            <v>DESCRIPCIÓN</v>
          </cell>
          <cell r="D4693" t="str">
            <v>UNIDAD</v>
          </cell>
          <cell r="E4693" t="str">
            <v>TARIFA</v>
          </cell>
          <cell r="F4693" t="str">
            <v>RENDIMIENTO</v>
          </cell>
          <cell r="G4693" t="str">
            <v>VR. UNITARIO</v>
          </cell>
        </row>
        <row r="4694">
          <cell r="A4694" t="str">
            <v/>
          </cell>
          <cell r="D4694" t="str">
            <v/>
          </cell>
          <cell r="E4694" t="str">
            <v/>
          </cell>
          <cell r="G4694" t="str">
            <v/>
          </cell>
        </row>
        <row r="4695">
          <cell r="A4695" t="str">
            <v/>
          </cell>
          <cell r="D4695" t="str">
            <v/>
          </cell>
          <cell r="E4695" t="str">
            <v/>
          </cell>
          <cell r="G4695" t="str">
            <v/>
          </cell>
        </row>
        <row r="4696">
          <cell r="A4696" t="str">
            <v/>
          </cell>
          <cell r="D4696" t="str">
            <v/>
          </cell>
          <cell r="E4696" t="str">
            <v/>
          </cell>
          <cell r="G4696" t="str">
            <v/>
          </cell>
        </row>
        <row r="4697">
          <cell r="A4697" t="str">
            <v/>
          </cell>
          <cell r="D4697" t="str">
            <v/>
          </cell>
          <cell r="E4697" t="str">
            <v/>
          </cell>
          <cell r="G4697" t="str">
            <v/>
          </cell>
        </row>
        <row r="4698">
          <cell r="A4698" t="str">
            <v/>
          </cell>
          <cell r="D4698" t="str">
            <v/>
          </cell>
          <cell r="E4698" t="str">
            <v/>
          </cell>
          <cell r="G4698" t="str">
            <v/>
          </cell>
        </row>
        <row r="4699">
          <cell r="A4699" t="str">
            <v/>
          </cell>
          <cell r="D4699" t="str">
            <v/>
          </cell>
          <cell r="E4699" t="str">
            <v/>
          </cell>
          <cell r="G4699" t="str">
            <v/>
          </cell>
        </row>
        <row r="4700">
          <cell r="A4700" t="str">
            <v/>
          </cell>
          <cell r="B4700" t="str">
            <v/>
          </cell>
          <cell r="D4700" t="str">
            <v/>
          </cell>
          <cell r="E4700" t="str">
            <v/>
          </cell>
          <cell r="F4700" t="str">
            <v/>
          </cell>
          <cell r="G4700" t="str">
            <v/>
          </cell>
        </row>
        <row r="4701">
          <cell r="F4701" t="str">
            <v>SUBTOTAL</v>
          </cell>
          <cell r="G4701" t="str">
            <v/>
          </cell>
        </row>
        <row r="4703">
          <cell r="A4703" t="str">
            <v>II. MATERIALES</v>
          </cell>
        </row>
        <row r="4704">
          <cell r="A4704" t="str">
            <v>CÓDIGO</v>
          </cell>
          <cell r="B4704" t="str">
            <v>DESCRIPCIÓN</v>
          </cell>
          <cell r="C4704" t="str">
            <v>UNIDAD</v>
          </cell>
          <cell r="D4704" t="str">
            <v>CANTIDAD</v>
          </cell>
          <cell r="E4704" t="str">
            <v>DESP.</v>
          </cell>
          <cell r="F4704" t="str">
            <v>PRECIO UNIT.</v>
          </cell>
          <cell r="G4704" t="str">
            <v>VR. UNITARIO</v>
          </cell>
        </row>
        <row r="4705">
          <cell r="A4705" t="str">
            <v/>
          </cell>
          <cell r="C4705" t="str">
            <v/>
          </cell>
          <cell r="F4705" t="str">
            <v/>
          </cell>
          <cell r="G4705" t="str">
            <v/>
          </cell>
        </row>
        <row r="4706">
          <cell r="A4706" t="str">
            <v/>
          </cell>
          <cell r="C4706" t="str">
            <v/>
          </cell>
          <cell r="F4706" t="str">
            <v/>
          </cell>
          <cell r="G4706" t="str">
            <v/>
          </cell>
        </row>
        <row r="4707">
          <cell r="A4707" t="str">
            <v/>
          </cell>
          <cell r="C4707" t="str">
            <v/>
          </cell>
          <cell r="F4707" t="str">
            <v/>
          </cell>
          <cell r="G4707" t="str">
            <v/>
          </cell>
        </row>
        <row r="4708">
          <cell r="A4708" t="str">
            <v/>
          </cell>
          <cell r="C4708" t="str">
            <v/>
          </cell>
          <cell r="F4708" t="str">
            <v/>
          </cell>
          <cell r="G4708" t="str">
            <v/>
          </cell>
        </row>
        <row r="4709">
          <cell r="A4709" t="str">
            <v/>
          </cell>
          <cell r="C4709" t="str">
            <v/>
          </cell>
          <cell r="F4709" t="str">
            <v/>
          </cell>
          <cell r="G4709" t="str">
            <v/>
          </cell>
        </row>
        <row r="4710">
          <cell r="A4710" t="str">
            <v/>
          </cell>
          <cell r="C4710" t="str">
            <v/>
          </cell>
          <cell r="F4710" t="str">
            <v/>
          </cell>
          <cell r="G4710" t="str">
            <v/>
          </cell>
        </row>
        <row r="4711">
          <cell r="A4711" t="str">
            <v/>
          </cell>
          <cell r="C4711" t="str">
            <v/>
          </cell>
          <cell r="F4711" t="str">
            <v/>
          </cell>
          <cell r="G4711" t="str">
            <v/>
          </cell>
        </row>
        <row r="4712">
          <cell r="A4712" t="str">
            <v/>
          </cell>
          <cell r="C4712" t="str">
            <v/>
          </cell>
          <cell r="F4712" t="str">
            <v/>
          </cell>
          <cell r="G4712" t="str">
            <v/>
          </cell>
        </row>
        <row r="4713">
          <cell r="A4713" t="str">
            <v/>
          </cell>
          <cell r="C4713" t="str">
            <v/>
          </cell>
          <cell r="F4713" t="str">
            <v/>
          </cell>
          <cell r="G4713" t="str">
            <v/>
          </cell>
        </row>
        <row r="4714">
          <cell r="A4714" t="str">
            <v/>
          </cell>
          <cell r="C4714" t="str">
            <v/>
          </cell>
          <cell r="F4714" t="str">
            <v/>
          </cell>
          <cell r="G4714" t="str">
            <v/>
          </cell>
        </row>
        <row r="4715">
          <cell r="A4715" t="str">
            <v/>
          </cell>
          <cell r="C4715" t="str">
            <v/>
          </cell>
          <cell r="F4715" t="str">
            <v/>
          </cell>
          <cell r="G4715" t="str">
            <v/>
          </cell>
        </row>
        <row r="4716">
          <cell r="A4716" t="str">
            <v/>
          </cell>
          <cell r="C4716" t="str">
            <v/>
          </cell>
          <cell r="F4716" t="str">
            <v/>
          </cell>
          <cell r="G4716" t="str">
            <v/>
          </cell>
        </row>
        <row r="4717">
          <cell r="A4717" t="str">
            <v/>
          </cell>
          <cell r="C4717" t="str">
            <v/>
          </cell>
          <cell r="F4717" t="str">
            <v/>
          </cell>
          <cell r="G4717" t="str">
            <v/>
          </cell>
        </row>
        <row r="4718">
          <cell r="A4718" t="str">
            <v/>
          </cell>
          <cell r="C4718" t="str">
            <v/>
          </cell>
          <cell r="F4718" t="str">
            <v/>
          </cell>
          <cell r="G4718" t="str">
            <v/>
          </cell>
        </row>
        <row r="4719">
          <cell r="F4719" t="str">
            <v>SUBTOTAL</v>
          </cell>
          <cell r="G4719" t="str">
            <v/>
          </cell>
        </row>
        <row r="4721">
          <cell r="A4721" t="str">
            <v>III. TRANSPORTES</v>
          </cell>
        </row>
        <row r="4722">
          <cell r="A4722" t="str">
            <v>CÓDIGO</v>
          </cell>
          <cell r="B4722" t="str">
            <v>DESCRIPCIÓN</v>
          </cell>
          <cell r="C4722" t="str">
            <v>TIPO</v>
          </cell>
          <cell r="D4722" t="str">
            <v>VOLUMEN/PESO</v>
          </cell>
          <cell r="E4722" t="str">
            <v>DISTANCIA</v>
          </cell>
          <cell r="F4722" t="str">
            <v>TARIFA</v>
          </cell>
          <cell r="G4722" t="str">
            <v>VR. UNITARIO</v>
          </cell>
        </row>
        <row r="4723">
          <cell r="A4723" t="str">
            <v/>
          </cell>
          <cell r="E4723" t="str">
            <v/>
          </cell>
          <cell r="F4723" t="str">
            <v/>
          </cell>
          <cell r="G4723" t="str">
            <v/>
          </cell>
        </row>
        <row r="4724">
          <cell r="A4724" t="str">
            <v/>
          </cell>
          <cell r="E4724" t="str">
            <v/>
          </cell>
          <cell r="F4724" t="str">
            <v/>
          </cell>
          <cell r="G4724" t="str">
            <v/>
          </cell>
        </row>
        <row r="4725">
          <cell r="A4725" t="str">
            <v/>
          </cell>
          <cell r="E4725" t="str">
            <v/>
          </cell>
          <cell r="F4725" t="str">
            <v/>
          </cell>
          <cell r="G4725" t="str">
            <v/>
          </cell>
        </row>
        <row r="4726">
          <cell r="F4726" t="str">
            <v>SUBTOTAL</v>
          </cell>
          <cell r="G4726" t="str">
            <v/>
          </cell>
        </row>
        <row r="4728">
          <cell r="A4728" t="str">
            <v>IV. MANO DE OBRA</v>
          </cell>
        </row>
        <row r="4729">
          <cell r="A4729" t="str">
            <v>CÓDIGO</v>
          </cell>
          <cell r="B4729" t="str">
            <v>CARGOS PERSONAL</v>
          </cell>
          <cell r="D4729" t="str">
            <v>CANTIDAD</v>
          </cell>
          <cell r="E4729" t="str">
            <v>JORNAL TOTAL</v>
          </cell>
          <cell r="F4729" t="str">
            <v>RENDIMIENTO</v>
          </cell>
          <cell r="G4729" t="str">
            <v>VR. UNITARIO</v>
          </cell>
        </row>
        <row r="4730">
          <cell r="A4730" t="str">
            <v/>
          </cell>
          <cell r="E4730" t="str">
            <v/>
          </cell>
          <cell r="G4730" t="str">
            <v/>
          </cell>
        </row>
        <row r="4731">
          <cell r="A4731" t="str">
            <v/>
          </cell>
          <cell r="E4731" t="str">
            <v/>
          </cell>
          <cell r="F4731" t="str">
            <v/>
          </cell>
          <cell r="G4731" t="str">
            <v/>
          </cell>
        </row>
        <row r="4732">
          <cell r="A4732" t="str">
            <v/>
          </cell>
          <cell r="E4732" t="str">
            <v/>
          </cell>
          <cell r="F4732" t="str">
            <v/>
          </cell>
          <cell r="G4732" t="str">
            <v/>
          </cell>
        </row>
        <row r="4733">
          <cell r="A4733" t="str">
            <v/>
          </cell>
          <cell r="E4733" t="str">
            <v/>
          </cell>
          <cell r="F4733" t="str">
            <v/>
          </cell>
          <cell r="G4733" t="str">
            <v/>
          </cell>
        </row>
        <row r="4734">
          <cell r="F4734" t="str">
            <v>SUBTOTAL</v>
          </cell>
          <cell r="G4734" t="str">
            <v/>
          </cell>
        </row>
        <row r="4736">
          <cell r="A4736" t="str">
            <v>V. SERVICIOS</v>
          </cell>
        </row>
        <row r="4737">
          <cell r="A4737" t="str">
            <v>CÓDIGO</v>
          </cell>
          <cell r="B4737" t="str">
            <v>DESCRIPCIÓN</v>
          </cell>
          <cell r="D4737" t="str">
            <v>UNIDAD</v>
          </cell>
          <cell r="E4737" t="str">
            <v>CANTIDAD</v>
          </cell>
          <cell r="F4737" t="str">
            <v>PRECIO UNIT.</v>
          </cell>
          <cell r="G4737" t="str">
            <v>VR. UNITARIO</v>
          </cell>
        </row>
        <row r="4738">
          <cell r="A4738" t="str">
            <v/>
          </cell>
          <cell r="D4738" t="str">
            <v/>
          </cell>
          <cell r="F4738" t="str">
            <v/>
          </cell>
          <cell r="G4738" t="str">
            <v/>
          </cell>
        </row>
        <row r="4739">
          <cell r="A4739" t="str">
            <v/>
          </cell>
          <cell r="D4739" t="str">
            <v/>
          </cell>
          <cell r="F4739" t="str">
            <v/>
          </cell>
          <cell r="G4739" t="str">
            <v/>
          </cell>
        </row>
        <row r="4740">
          <cell r="A4740" t="str">
            <v/>
          </cell>
          <cell r="D4740" t="str">
            <v/>
          </cell>
          <cell r="F4740" t="str">
            <v/>
          </cell>
          <cell r="G4740" t="str">
            <v/>
          </cell>
        </row>
        <row r="4741">
          <cell r="F4741" t="str">
            <v>SUBTOTAL</v>
          </cell>
          <cell r="G4741" t="str">
            <v/>
          </cell>
        </row>
        <row r="4743">
          <cell r="A4743" t="str">
            <v>TOTAL COSTO DIRECTO</v>
          </cell>
          <cell r="G4743" t="str">
            <v/>
          </cell>
        </row>
        <row r="4745">
          <cell r="A4745" t="str">
            <v>2. COSTOS INDIRECTOS</v>
          </cell>
        </row>
        <row r="4747">
          <cell r="A4747" t="str">
            <v>DESCRIPCIÓN</v>
          </cell>
          <cell r="F4747" t="str">
            <v>PORCENTAJE</v>
          </cell>
          <cell r="G4747" t="str">
            <v>VALOR TOTAL</v>
          </cell>
        </row>
        <row r="4748">
          <cell r="A4748" t="str">
            <v>ADMINISTRACION</v>
          </cell>
          <cell r="F4748">
            <v>0.27879999999999999</v>
          </cell>
          <cell r="G4748" t="str">
            <v/>
          </cell>
        </row>
        <row r="4749">
          <cell r="A4749" t="str">
            <v>IMPREVISTOS</v>
          </cell>
          <cell r="F4749" t="str">
            <v/>
          </cell>
          <cell r="G4749" t="str">
            <v/>
          </cell>
        </row>
        <row r="4750">
          <cell r="A4750" t="str">
            <v>UTILIDADES</v>
          </cell>
          <cell r="F4750">
            <v>0.05</v>
          </cell>
          <cell r="G4750" t="str">
            <v/>
          </cell>
        </row>
        <row r="4751">
          <cell r="A4751" t="str">
            <v>TOTAL COSTO INDIRECTO</v>
          </cell>
          <cell r="F4751">
            <v>0.32879999999999998</v>
          </cell>
          <cell r="G4751" t="str">
            <v/>
          </cell>
        </row>
        <row r="4753">
          <cell r="A4753" t="str">
            <v>PRECIO UNITARIO TOTAL APROXIMADO AL PESO</v>
          </cell>
          <cell r="G4753" t="str">
            <v/>
          </cell>
        </row>
        <row r="4755">
          <cell r="B4755" t="str">
            <v xml:space="preserve">RESPONSABLE: JOSE ENRIQUE CASTRO CASTRO </v>
          </cell>
        </row>
        <row r="4756">
          <cell r="B4756" t="str">
            <v xml:space="preserve">SECRETARIO DE PLANEACION </v>
          </cell>
        </row>
        <row r="4757">
          <cell r="B4757" t="str">
            <v xml:space="preserve">SECRETARIA DE PLANEACION </v>
          </cell>
        </row>
        <row r="4758">
          <cell r="B4758" t="str">
            <v/>
          </cell>
          <cell r="D4758" t="str">
            <v>FIRMA RESPONSABLE</v>
          </cell>
        </row>
        <row r="4759">
          <cell r="A4759" t="str">
            <v>DEPARTAMENTO DE ANTIOQUIA</v>
          </cell>
          <cell r="F4759" t="str">
            <v/>
          </cell>
        </row>
        <row r="4760">
          <cell r="A4760" t="str">
            <v>MUNICIPIO DE MONTEBELLO</v>
          </cell>
        </row>
        <row r="4761">
          <cell r="A4761" t="str">
            <v>PROYECTO: Mantenimiento y Mejoramiento de Vías Terciarias en los Municipios de Montebello y Santa Barbara</v>
          </cell>
        </row>
        <row r="4763">
          <cell r="A4763" t="str">
            <v>ANÁLISIS DE PRECIOS UNITARIOS</v>
          </cell>
        </row>
        <row r="4765">
          <cell r="A4765" t="str">
            <v>ITEM DE PAGO</v>
          </cell>
          <cell r="B4765" t="str">
            <v>DESCRIPCIÓN</v>
          </cell>
          <cell r="E4765" t="str">
            <v>UNIDAD</v>
          </cell>
          <cell r="F4765" t="str">
            <v>CANTIDAD</v>
          </cell>
          <cell r="G4765" t="str">
            <v>COSTO DIRECTO</v>
          </cell>
        </row>
        <row r="4766">
          <cell r="B4766" t="str">
            <v/>
          </cell>
          <cell r="E4766" t="str">
            <v/>
          </cell>
          <cell r="F4766" t="str">
            <v/>
          </cell>
          <cell r="G4766" t="str">
            <v/>
          </cell>
        </row>
        <row r="4768">
          <cell r="A4768" t="str">
            <v>1. COSTOS DIRECTOS</v>
          </cell>
        </row>
        <row r="4770">
          <cell r="A4770" t="str">
            <v>I. EQUIPO</v>
          </cell>
        </row>
        <row r="4771">
          <cell r="A4771" t="str">
            <v>CÓDIGO</v>
          </cell>
          <cell r="B4771" t="str">
            <v>DESCRIPCIÓN</v>
          </cell>
          <cell r="D4771" t="str">
            <v>UNIDAD</v>
          </cell>
          <cell r="E4771" t="str">
            <v>TARIFA</v>
          </cell>
          <cell r="F4771" t="str">
            <v>RENDIMIENTO</v>
          </cell>
          <cell r="G4771" t="str">
            <v>VR. UNITARIO</v>
          </cell>
        </row>
        <row r="4772">
          <cell r="A4772" t="str">
            <v/>
          </cell>
          <cell r="D4772" t="str">
            <v/>
          </cell>
          <cell r="E4772" t="str">
            <v/>
          </cell>
          <cell r="G4772" t="str">
            <v/>
          </cell>
        </row>
        <row r="4773">
          <cell r="A4773" t="str">
            <v/>
          </cell>
          <cell r="D4773" t="str">
            <v/>
          </cell>
          <cell r="E4773" t="str">
            <v/>
          </cell>
          <cell r="G4773" t="str">
            <v/>
          </cell>
        </row>
        <row r="4774">
          <cell r="A4774" t="str">
            <v/>
          </cell>
          <cell r="D4774" t="str">
            <v/>
          </cell>
          <cell r="E4774" t="str">
            <v/>
          </cell>
          <cell r="G4774" t="str">
            <v/>
          </cell>
        </row>
        <row r="4775">
          <cell r="A4775" t="str">
            <v/>
          </cell>
          <cell r="D4775" t="str">
            <v/>
          </cell>
          <cell r="E4775" t="str">
            <v/>
          </cell>
          <cell r="G4775" t="str">
            <v/>
          </cell>
        </row>
        <row r="4776">
          <cell r="A4776" t="str">
            <v/>
          </cell>
          <cell r="D4776" t="str">
            <v/>
          </cell>
          <cell r="E4776" t="str">
            <v/>
          </cell>
          <cell r="G4776" t="str">
            <v/>
          </cell>
        </row>
        <row r="4777">
          <cell r="A4777" t="str">
            <v/>
          </cell>
          <cell r="D4777" t="str">
            <v/>
          </cell>
          <cell r="E4777" t="str">
            <v/>
          </cell>
          <cell r="G4777" t="str">
            <v/>
          </cell>
        </row>
        <row r="4778">
          <cell r="A4778" t="str">
            <v/>
          </cell>
          <cell r="B4778" t="str">
            <v/>
          </cell>
          <cell r="D4778" t="str">
            <v/>
          </cell>
          <cell r="E4778" t="str">
            <v/>
          </cell>
          <cell r="F4778" t="str">
            <v/>
          </cell>
          <cell r="G4778" t="str">
            <v/>
          </cell>
        </row>
        <row r="4779">
          <cell r="F4779" t="str">
            <v>SUBTOTAL</v>
          </cell>
          <cell r="G4779" t="str">
            <v/>
          </cell>
        </row>
        <row r="4781">
          <cell r="A4781" t="str">
            <v>II. MATERIALES</v>
          </cell>
        </row>
        <row r="4782">
          <cell r="A4782" t="str">
            <v>CÓDIGO</v>
          </cell>
          <cell r="B4782" t="str">
            <v>DESCRIPCIÓN</v>
          </cell>
          <cell r="C4782" t="str">
            <v>UNIDAD</v>
          </cell>
          <cell r="D4782" t="str">
            <v>CANTIDAD</v>
          </cell>
          <cell r="E4782" t="str">
            <v>DESP.</v>
          </cell>
          <cell r="F4782" t="str">
            <v>PRECIO UNIT.</v>
          </cell>
          <cell r="G4782" t="str">
            <v>VR. UNITARIO</v>
          </cell>
        </row>
        <row r="4783">
          <cell r="A4783" t="str">
            <v/>
          </cell>
          <cell r="C4783" t="str">
            <v/>
          </cell>
          <cell r="F4783" t="str">
            <v/>
          </cell>
          <cell r="G4783" t="str">
            <v/>
          </cell>
        </row>
        <row r="4784">
          <cell r="A4784" t="str">
            <v/>
          </cell>
          <cell r="C4784" t="str">
            <v/>
          </cell>
          <cell r="F4784" t="str">
            <v/>
          </cell>
          <cell r="G4784" t="str">
            <v/>
          </cell>
        </row>
        <row r="4785">
          <cell r="A4785" t="str">
            <v/>
          </cell>
          <cell r="C4785" t="str">
            <v/>
          </cell>
          <cell r="F4785" t="str">
            <v/>
          </cell>
          <cell r="G4785" t="str">
            <v/>
          </cell>
        </row>
        <row r="4786">
          <cell r="A4786" t="str">
            <v/>
          </cell>
          <cell r="C4786" t="str">
            <v/>
          </cell>
          <cell r="F4786" t="str">
            <v/>
          </cell>
          <cell r="G4786" t="str">
            <v/>
          </cell>
        </row>
        <row r="4787">
          <cell r="A4787" t="str">
            <v/>
          </cell>
          <cell r="C4787" t="str">
            <v/>
          </cell>
          <cell r="F4787" t="str">
            <v/>
          </cell>
          <cell r="G4787" t="str">
            <v/>
          </cell>
        </row>
        <row r="4788">
          <cell r="A4788" t="str">
            <v/>
          </cell>
          <cell r="C4788" t="str">
            <v/>
          </cell>
          <cell r="F4788" t="str">
            <v/>
          </cell>
          <cell r="G4788" t="str">
            <v/>
          </cell>
        </row>
        <row r="4789">
          <cell r="A4789" t="str">
            <v/>
          </cell>
          <cell r="C4789" t="str">
            <v/>
          </cell>
          <cell r="F4789" t="str">
            <v/>
          </cell>
          <cell r="G4789" t="str">
            <v/>
          </cell>
        </row>
        <row r="4790">
          <cell r="A4790" t="str">
            <v/>
          </cell>
          <cell r="C4790" t="str">
            <v/>
          </cell>
          <cell r="F4790" t="str">
            <v/>
          </cell>
          <cell r="G4790" t="str">
            <v/>
          </cell>
        </row>
        <row r="4791">
          <cell r="A4791" t="str">
            <v/>
          </cell>
          <cell r="C4791" t="str">
            <v/>
          </cell>
          <cell r="F4791" t="str">
            <v/>
          </cell>
          <cell r="G4791" t="str">
            <v/>
          </cell>
        </row>
        <row r="4792">
          <cell r="A4792" t="str">
            <v/>
          </cell>
          <cell r="C4792" t="str">
            <v/>
          </cell>
          <cell r="F4792" t="str">
            <v/>
          </cell>
          <cell r="G4792" t="str">
            <v/>
          </cell>
        </row>
        <row r="4793">
          <cell r="A4793" t="str">
            <v/>
          </cell>
          <cell r="C4793" t="str">
            <v/>
          </cell>
          <cell r="F4793" t="str">
            <v/>
          </cell>
          <cell r="G4793" t="str">
            <v/>
          </cell>
        </row>
        <row r="4794">
          <cell r="A4794" t="str">
            <v/>
          </cell>
          <cell r="C4794" t="str">
            <v/>
          </cell>
          <cell r="F4794" t="str">
            <v/>
          </cell>
          <cell r="G4794" t="str">
            <v/>
          </cell>
        </row>
        <row r="4795">
          <cell r="A4795" t="str">
            <v/>
          </cell>
          <cell r="C4795" t="str">
            <v/>
          </cell>
          <cell r="F4795" t="str">
            <v/>
          </cell>
          <cell r="G4795" t="str">
            <v/>
          </cell>
        </row>
        <row r="4796">
          <cell r="A4796" t="str">
            <v/>
          </cell>
          <cell r="C4796" t="str">
            <v/>
          </cell>
          <cell r="F4796" t="str">
            <v/>
          </cell>
          <cell r="G4796" t="str">
            <v/>
          </cell>
        </row>
        <row r="4797">
          <cell r="F4797" t="str">
            <v>SUBTOTAL</v>
          </cell>
          <cell r="G4797" t="str">
            <v/>
          </cell>
        </row>
        <row r="4799">
          <cell r="A4799" t="str">
            <v>III. TRANSPORTES</v>
          </cell>
        </row>
        <row r="4800">
          <cell r="A4800" t="str">
            <v>CÓDIGO</v>
          </cell>
          <cell r="B4800" t="str">
            <v>DESCRIPCIÓN</v>
          </cell>
          <cell r="C4800" t="str">
            <v>TIPO</v>
          </cell>
          <cell r="D4800" t="str">
            <v>VOLUMEN/PESO</v>
          </cell>
          <cell r="E4800" t="str">
            <v>DISTANCIA</v>
          </cell>
          <cell r="F4800" t="str">
            <v>TARIFA</v>
          </cell>
          <cell r="G4800" t="str">
            <v>VR. UNITARIO</v>
          </cell>
        </row>
        <row r="4801">
          <cell r="A4801" t="str">
            <v/>
          </cell>
          <cell r="E4801" t="str">
            <v/>
          </cell>
          <cell r="F4801" t="str">
            <v/>
          </cell>
          <cell r="G4801" t="str">
            <v/>
          </cell>
        </row>
        <row r="4802">
          <cell r="A4802" t="str">
            <v/>
          </cell>
          <cell r="E4802" t="str">
            <v/>
          </cell>
          <cell r="F4802" t="str">
            <v/>
          </cell>
          <cell r="G4802" t="str">
            <v/>
          </cell>
        </row>
        <row r="4803">
          <cell r="A4803" t="str">
            <v/>
          </cell>
          <cell r="E4803" t="str">
            <v/>
          </cell>
          <cell r="F4803" t="str">
            <v/>
          </cell>
          <cell r="G4803" t="str">
            <v/>
          </cell>
        </row>
        <row r="4804">
          <cell r="F4804" t="str">
            <v>SUBTOTAL</v>
          </cell>
          <cell r="G4804" t="str">
            <v/>
          </cell>
        </row>
        <row r="4806">
          <cell r="A4806" t="str">
            <v>IV. MANO DE OBRA</v>
          </cell>
        </row>
        <row r="4807">
          <cell r="A4807" t="str">
            <v>CÓDIGO</v>
          </cell>
          <cell r="B4807" t="str">
            <v>CARGOS PERSONAL</v>
          </cell>
          <cell r="D4807" t="str">
            <v>CANTIDAD</v>
          </cell>
          <cell r="E4807" t="str">
            <v>JORNAL TOTAL</v>
          </cell>
          <cell r="F4807" t="str">
            <v>RENDIMIENTO</v>
          </cell>
          <cell r="G4807" t="str">
            <v>VR. UNITARIO</v>
          </cell>
        </row>
        <row r="4808">
          <cell r="A4808" t="str">
            <v/>
          </cell>
          <cell r="E4808" t="str">
            <v/>
          </cell>
          <cell r="G4808" t="str">
            <v/>
          </cell>
        </row>
        <row r="4809">
          <cell r="A4809" t="str">
            <v/>
          </cell>
          <cell r="E4809" t="str">
            <v/>
          </cell>
          <cell r="F4809" t="str">
            <v/>
          </cell>
          <cell r="G4809" t="str">
            <v/>
          </cell>
        </row>
        <row r="4810">
          <cell r="A4810" t="str">
            <v/>
          </cell>
          <cell r="E4810" t="str">
            <v/>
          </cell>
          <cell r="F4810" t="str">
            <v/>
          </cell>
          <cell r="G4810" t="str">
            <v/>
          </cell>
        </row>
        <row r="4811">
          <cell r="A4811" t="str">
            <v/>
          </cell>
          <cell r="E4811" t="str">
            <v/>
          </cell>
          <cell r="F4811" t="str">
            <v/>
          </cell>
          <cell r="G4811" t="str">
            <v/>
          </cell>
        </row>
        <row r="4812">
          <cell r="F4812" t="str">
            <v>SUBTOTAL</v>
          </cell>
          <cell r="G4812" t="str">
            <v/>
          </cell>
        </row>
        <row r="4814">
          <cell r="A4814" t="str">
            <v>V. SERVICIOS</v>
          </cell>
        </row>
        <row r="4815">
          <cell r="A4815" t="str">
            <v>CÓDIGO</v>
          </cell>
          <cell r="B4815" t="str">
            <v>DESCRIPCIÓN</v>
          </cell>
          <cell r="D4815" t="str">
            <v>UNIDAD</v>
          </cell>
          <cell r="E4815" t="str">
            <v>CANTIDAD</v>
          </cell>
          <cell r="F4815" t="str">
            <v>PRECIO UNIT.</v>
          </cell>
          <cell r="G4815" t="str">
            <v>VR. UNITARIO</v>
          </cell>
        </row>
        <row r="4816">
          <cell r="A4816" t="str">
            <v/>
          </cell>
          <cell r="D4816" t="str">
            <v/>
          </cell>
          <cell r="F4816" t="str">
            <v/>
          </cell>
          <cell r="G4816" t="str">
            <v/>
          </cell>
        </row>
        <row r="4817">
          <cell r="A4817" t="str">
            <v/>
          </cell>
          <cell r="D4817" t="str">
            <v/>
          </cell>
          <cell r="F4817" t="str">
            <v/>
          </cell>
          <cell r="G4817" t="str">
            <v/>
          </cell>
        </row>
        <row r="4818">
          <cell r="A4818" t="str">
            <v/>
          </cell>
          <cell r="D4818" t="str">
            <v/>
          </cell>
          <cell r="F4818" t="str">
            <v/>
          </cell>
          <cell r="G4818" t="str">
            <v/>
          </cell>
        </row>
        <row r="4819">
          <cell r="F4819" t="str">
            <v>SUBTOTAL</v>
          </cell>
          <cell r="G4819" t="str">
            <v/>
          </cell>
        </row>
        <row r="4821">
          <cell r="A4821" t="str">
            <v>TOTAL COSTO DIRECTO</v>
          </cell>
          <cell r="G4821" t="str">
            <v/>
          </cell>
        </row>
        <row r="4823">
          <cell r="A4823" t="str">
            <v>2. COSTOS INDIRECTOS</v>
          </cell>
        </row>
        <row r="4825">
          <cell r="A4825" t="str">
            <v>DESCRIPCIÓN</v>
          </cell>
          <cell r="F4825" t="str">
            <v>PORCENTAJE</v>
          </cell>
          <cell r="G4825" t="str">
            <v>VALOR TOTAL</v>
          </cell>
        </row>
        <row r="4826">
          <cell r="A4826" t="str">
            <v>ADMINISTRACION</v>
          </cell>
          <cell r="F4826">
            <v>0.27879999999999999</v>
          </cell>
          <cell r="G4826" t="str">
            <v/>
          </cell>
        </row>
        <row r="4827">
          <cell r="A4827" t="str">
            <v>IMPREVISTOS</v>
          </cell>
          <cell r="F4827" t="str">
            <v/>
          </cell>
          <cell r="G4827" t="str">
            <v/>
          </cell>
        </row>
        <row r="4828">
          <cell r="A4828" t="str">
            <v>UTILIDADES</v>
          </cell>
          <cell r="F4828">
            <v>0.05</v>
          </cell>
          <cell r="G4828" t="str">
            <v/>
          </cell>
        </row>
        <row r="4829">
          <cell r="A4829" t="str">
            <v>TOTAL COSTO INDIRECTO</v>
          </cell>
          <cell r="F4829">
            <v>0.32879999999999998</v>
          </cell>
          <cell r="G4829" t="str">
            <v/>
          </cell>
        </row>
        <row r="4831">
          <cell r="A4831" t="str">
            <v>PRECIO UNITARIO TOTAL APROXIMADO AL PESO</v>
          </cell>
          <cell r="G4831" t="str">
            <v/>
          </cell>
        </row>
        <row r="4833">
          <cell r="B4833" t="str">
            <v xml:space="preserve">RESPONSABLE: JOSE ENRIQUE CASTRO CASTRO </v>
          </cell>
        </row>
        <row r="4834">
          <cell r="B4834" t="str">
            <v xml:space="preserve">SECRETARIO DE PLANEACION </v>
          </cell>
        </row>
        <row r="4835">
          <cell r="B4835" t="str">
            <v xml:space="preserve">SECRETARIA DE PLANEACION </v>
          </cell>
        </row>
        <row r="4836">
          <cell r="B4836" t="str">
            <v/>
          </cell>
          <cell r="D4836" t="str">
            <v>FIRMA RESPONSABLE</v>
          </cell>
        </row>
        <row r="4837">
          <cell r="A4837" t="str">
            <v>DEPARTAMENTO DE ANTIOQUIA</v>
          </cell>
          <cell r="F4837" t="str">
            <v/>
          </cell>
        </row>
        <row r="4838">
          <cell r="A4838" t="str">
            <v>MUNICIPIO DE MONTEBELLO</v>
          </cell>
        </row>
        <row r="4839">
          <cell r="A4839" t="str">
            <v>PROYECTO: Mantenimiento y Mejoramiento de Vías Terciarias en los Municipios de Montebello y Santa Barbara</v>
          </cell>
        </row>
        <row r="4841">
          <cell r="A4841" t="str">
            <v>ANÁLISIS DE PRECIOS UNITARIOS</v>
          </cell>
        </row>
        <row r="4843">
          <cell r="A4843" t="str">
            <v>ITEM DE PAGO</v>
          </cell>
          <cell r="B4843" t="str">
            <v>DESCRIPCIÓN</v>
          </cell>
          <cell r="E4843" t="str">
            <v>UNIDAD</v>
          </cell>
          <cell r="F4843" t="str">
            <v>CANTIDAD</v>
          </cell>
          <cell r="G4843" t="str">
            <v>COSTO DIRECTO</v>
          </cell>
        </row>
        <row r="4844">
          <cell r="B4844" t="str">
            <v/>
          </cell>
          <cell r="E4844" t="str">
            <v/>
          </cell>
          <cell r="F4844" t="str">
            <v/>
          </cell>
          <cell r="G4844" t="str">
            <v/>
          </cell>
        </row>
        <row r="4846">
          <cell r="A4846" t="str">
            <v>1. COSTOS DIRECTOS</v>
          </cell>
        </row>
        <row r="4848">
          <cell r="A4848" t="str">
            <v>I. EQUIPO</v>
          </cell>
        </row>
        <row r="4849">
          <cell r="A4849" t="str">
            <v>CÓDIGO</v>
          </cell>
          <cell r="B4849" t="str">
            <v>DESCRIPCIÓN</v>
          </cell>
          <cell r="D4849" t="str">
            <v>UNIDAD</v>
          </cell>
          <cell r="E4849" t="str">
            <v>TARIFA</v>
          </cell>
          <cell r="F4849" t="str">
            <v>RENDIMIENTO</v>
          </cell>
          <cell r="G4849" t="str">
            <v>VR. UNITARIO</v>
          </cell>
        </row>
        <row r="4850">
          <cell r="A4850" t="str">
            <v/>
          </cell>
          <cell r="D4850" t="str">
            <v/>
          </cell>
          <cell r="E4850" t="str">
            <v/>
          </cell>
          <cell r="G4850" t="str">
            <v/>
          </cell>
        </row>
        <row r="4851">
          <cell r="A4851" t="str">
            <v/>
          </cell>
          <cell r="D4851" t="str">
            <v/>
          </cell>
          <cell r="E4851" t="str">
            <v/>
          </cell>
          <cell r="G4851" t="str">
            <v/>
          </cell>
        </row>
        <row r="4852">
          <cell r="A4852" t="str">
            <v/>
          </cell>
          <cell r="D4852" t="str">
            <v/>
          </cell>
          <cell r="E4852" t="str">
            <v/>
          </cell>
          <cell r="G4852" t="str">
            <v/>
          </cell>
        </row>
        <row r="4853">
          <cell r="A4853" t="str">
            <v/>
          </cell>
          <cell r="D4853" t="str">
            <v/>
          </cell>
          <cell r="E4853" t="str">
            <v/>
          </cell>
          <cell r="G4853" t="str">
            <v/>
          </cell>
        </row>
        <row r="4854">
          <cell r="A4854" t="str">
            <v/>
          </cell>
          <cell r="D4854" t="str">
            <v/>
          </cell>
          <cell r="E4854" t="str">
            <v/>
          </cell>
          <cell r="G4854" t="str">
            <v/>
          </cell>
        </row>
        <row r="4855">
          <cell r="A4855" t="str">
            <v/>
          </cell>
          <cell r="D4855" t="str">
            <v/>
          </cell>
          <cell r="E4855" t="str">
            <v/>
          </cell>
          <cell r="G4855" t="str">
            <v/>
          </cell>
        </row>
        <row r="4856">
          <cell r="A4856" t="str">
            <v/>
          </cell>
          <cell r="B4856" t="str">
            <v/>
          </cell>
          <cell r="D4856" t="str">
            <v/>
          </cell>
          <cell r="E4856" t="str">
            <v/>
          </cell>
          <cell r="F4856" t="str">
            <v/>
          </cell>
          <cell r="G4856" t="str">
            <v/>
          </cell>
        </row>
        <row r="4857">
          <cell r="F4857" t="str">
            <v>SUBTOTAL</v>
          </cell>
          <cell r="G4857" t="str">
            <v/>
          </cell>
        </row>
        <row r="4859">
          <cell r="A4859" t="str">
            <v>II. MATERIALES</v>
          </cell>
        </row>
        <row r="4860">
          <cell r="A4860" t="str">
            <v>CÓDIGO</v>
          </cell>
          <cell r="B4860" t="str">
            <v>DESCRIPCIÓN</v>
          </cell>
          <cell r="C4860" t="str">
            <v>UNIDAD</v>
          </cell>
          <cell r="D4860" t="str">
            <v>CANTIDAD</v>
          </cell>
          <cell r="E4860" t="str">
            <v>DESP.</v>
          </cell>
          <cell r="F4860" t="str">
            <v>PRECIO UNIT.</v>
          </cell>
          <cell r="G4860" t="str">
            <v>VR. UNITARIO</v>
          </cell>
        </row>
        <row r="4861">
          <cell r="A4861" t="str">
            <v/>
          </cell>
          <cell r="C4861" t="str">
            <v/>
          </cell>
          <cell r="F4861" t="str">
            <v/>
          </cell>
          <cell r="G4861" t="str">
            <v/>
          </cell>
        </row>
        <row r="4862">
          <cell r="A4862" t="str">
            <v/>
          </cell>
          <cell r="C4862" t="str">
            <v/>
          </cell>
          <cell r="F4862" t="str">
            <v/>
          </cell>
          <cell r="G4862" t="str">
            <v/>
          </cell>
        </row>
        <row r="4863">
          <cell r="A4863" t="str">
            <v/>
          </cell>
          <cell r="C4863" t="str">
            <v/>
          </cell>
          <cell r="F4863" t="str">
            <v/>
          </cell>
          <cell r="G4863" t="str">
            <v/>
          </cell>
        </row>
        <row r="4864">
          <cell r="A4864" t="str">
            <v/>
          </cell>
          <cell r="C4864" t="str">
            <v/>
          </cell>
          <cell r="F4864" t="str">
            <v/>
          </cell>
          <cell r="G4864" t="str">
            <v/>
          </cell>
        </row>
        <row r="4865">
          <cell r="A4865" t="str">
            <v/>
          </cell>
          <cell r="C4865" t="str">
            <v/>
          </cell>
          <cell r="F4865" t="str">
            <v/>
          </cell>
          <cell r="G4865" t="str">
            <v/>
          </cell>
        </row>
        <row r="4866">
          <cell r="A4866" t="str">
            <v/>
          </cell>
          <cell r="C4866" t="str">
            <v/>
          </cell>
          <cell r="F4866" t="str">
            <v/>
          </cell>
          <cell r="G4866" t="str">
            <v/>
          </cell>
        </row>
        <row r="4867">
          <cell r="A4867" t="str">
            <v/>
          </cell>
          <cell r="C4867" t="str">
            <v/>
          </cell>
          <cell r="F4867" t="str">
            <v/>
          </cell>
          <cell r="G4867" t="str">
            <v/>
          </cell>
        </row>
        <row r="4868">
          <cell r="A4868" t="str">
            <v/>
          </cell>
          <cell r="C4868" t="str">
            <v/>
          </cell>
          <cell r="F4868" t="str">
            <v/>
          </cell>
          <cell r="G4868" t="str">
            <v/>
          </cell>
        </row>
        <row r="4869">
          <cell r="A4869" t="str">
            <v/>
          </cell>
          <cell r="C4869" t="str">
            <v/>
          </cell>
          <cell r="F4869" t="str">
            <v/>
          </cell>
          <cell r="G4869" t="str">
            <v/>
          </cell>
        </row>
        <row r="4870">
          <cell r="A4870" t="str">
            <v/>
          </cell>
          <cell r="C4870" t="str">
            <v/>
          </cell>
          <cell r="F4870" t="str">
            <v/>
          </cell>
          <cell r="G4870" t="str">
            <v/>
          </cell>
        </row>
        <row r="4871">
          <cell r="A4871" t="str">
            <v/>
          </cell>
          <cell r="C4871" t="str">
            <v/>
          </cell>
          <cell r="F4871" t="str">
            <v/>
          </cell>
          <cell r="G4871" t="str">
            <v/>
          </cell>
        </row>
        <row r="4872">
          <cell r="A4872" t="str">
            <v/>
          </cell>
          <cell r="C4872" t="str">
            <v/>
          </cell>
          <cell r="F4872" t="str">
            <v/>
          </cell>
          <cell r="G4872" t="str">
            <v/>
          </cell>
        </row>
        <row r="4873">
          <cell r="A4873" t="str">
            <v/>
          </cell>
          <cell r="C4873" t="str">
            <v/>
          </cell>
          <cell r="F4873" t="str">
            <v/>
          </cell>
          <cell r="G4873" t="str">
            <v/>
          </cell>
        </row>
        <row r="4874">
          <cell r="A4874" t="str">
            <v/>
          </cell>
          <cell r="C4874" t="str">
            <v/>
          </cell>
          <cell r="F4874" t="str">
            <v/>
          </cell>
          <cell r="G4874" t="str">
            <v/>
          </cell>
        </row>
        <row r="4875">
          <cell r="F4875" t="str">
            <v>SUBTOTAL</v>
          </cell>
          <cell r="G4875" t="str">
            <v/>
          </cell>
        </row>
        <row r="4877">
          <cell r="A4877" t="str">
            <v>III. TRANSPORTES</v>
          </cell>
        </row>
        <row r="4878">
          <cell r="A4878" t="str">
            <v>CÓDIGO</v>
          </cell>
          <cell r="B4878" t="str">
            <v>DESCRIPCIÓN</v>
          </cell>
          <cell r="C4878" t="str">
            <v>TIPO</v>
          </cell>
          <cell r="D4878" t="str">
            <v>VOLUMEN/PESO</v>
          </cell>
          <cell r="E4878" t="str">
            <v>DISTANCIA</v>
          </cell>
          <cell r="F4878" t="str">
            <v>TARIFA</v>
          </cell>
          <cell r="G4878" t="str">
            <v>VR. UNITARIO</v>
          </cell>
        </row>
        <row r="4879">
          <cell r="A4879" t="str">
            <v/>
          </cell>
          <cell r="E4879" t="str">
            <v/>
          </cell>
          <cell r="F4879" t="str">
            <v/>
          </cell>
          <cell r="G4879" t="str">
            <v/>
          </cell>
        </row>
        <row r="4880">
          <cell r="A4880" t="str">
            <v/>
          </cell>
          <cell r="E4880" t="str">
            <v/>
          </cell>
          <cell r="F4880" t="str">
            <v/>
          </cell>
          <cell r="G4880" t="str">
            <v/>
          </cell>
        </row>
        <row r="4881">
          <cell r="A4881" t="str">
            <v/>
          </cell>
          <cell r="E4881" t="str">
            <v/>
          </cell>
          <cell r="F4881" t="str">
            <v/>
          </cell>
          <cell r="G4881" t="str">
            <v/>
          </cell>
        </row>
        <row r="4882">
          <cell r="F4882" t="str">
            <v>SUBTOTAL</v>
          </cell>
          <cell r="G4882" t="str">
            <v/>
          </cell>
        </row>
        <row r="4884">
          <cell r="A4884" t="str">
            <v>IV. MANO DE OBRA</v>
          </cell>
        </row>
        <row r="4885">
          <cell r="A4885" t="str">
            <v>CÓDIGO</v>
          </cell>
          <cell r="B4885" t="str">
            <v>CARGOS PERSONAL</v>
          </cell>
          <cell r="D4885" t="str">
            <v>CANTIDAD</v>
          </cell>
          <cell r="E4885" t="str">
            <v>JORNAL TOTAL</v>
          </cell>
          <cell r="F4885" t="str">
            <v>RENDIMIENTO</v>
          </cell>
          <cell r="G4885" t="str">
            <v>VR. UNITARIO</v>
          </cell>
        </row>
        <row r="4886">
          <cell r="A4886" t="str">
            <v/>
          </cell>
          <cell r="E4886" t="str">
            <v/>
          </cell>
          <cell r="G4886" t="str">
            <v/>
          </cell>
        </row>
        <row r="4887">
          <cell r="A4887" t="str">
            <v/>
          </cell>
          <cell r="E4887" t="str">
            <v/>
          </cell>
          <cell r="F4887" t="str">
            <v/>
          </cell>
          <cell r="G4887" t="str">
            <v/>
          </cell>
        </row>
        <row r="4888">
          <cell r="A4888" t="str">
            <v/>
          </cell>
          <cell r="E4888" t="str">
            <v/>
          </cell>
          <cell r="F4888" t="str">
            <v/>
          </cell>
          <cell r="G4888" t="str">
            <v/>
          </cell>
        </row>
        <row r="4889">
          <cell r="A4889" t="str">
            <v/>
          </cell>
          <cell r="E4889" t="str">
            <v/>
          </cell>
          <cell r="F4889" t="str">
            <v/>
          </cell>
          <cell r="G4889" t="str">
            <v/>
          </cell>
        </row>
        <row r="4890">
          <cell r="F4890" t="str">
            <v>SUBTOTAL</v>
          </cell>
          <cell r="G4890" t="str">
            <v/>
          </cell>
        </row>
        <row r="4892">
          <cell r="A4892" t="str">
            <v>V. SERVICIOS</v>
          </cell>
        </row>
        <row r="4893">
          <cell r="A4893" t="str">
            <v>CÓDIGO</v>
          </cell>
          <cell r="B4893" t="str">
            <v>DESCRIPCIÓN</v>
          </cell>
          <cell r="D4893" t="str">
            <v>UNIDAD</v>
          </cell>
          <cell r="E4893" t="str">
            <v>CANTIDAD</v>
          </cell>
          <cell r="F4893" t="str">
            <v>PRECIO UNIT.</v>
          </cell>
          <cell r="G4893" t="str">
            <v>VR. UNITARIO</v>
          </cell>
        </row>
        <row r="4894">
          <cell r="A4894" t="str">
            <v/>
          </cell>
          <cell r="D4894" t="str">
            <v/>
          </cell>
          <cell r="F4894" t="str">
            <v/>
          </cell>
          <cell r="G4894" t="str">
            <v/>
          </cell>
        </row>
        <row r="4895">
          <cell r="A4895" t="str">
            <v/>
          </cell>
          <cell r="D4895" t="str">
            <v/>
          </cell>
          <cell r="F4895" t="str">
            <v/>
          </cell>
          <cell r="G4895" t="str">
            <v/>
          </cell>
        </row>
        <row r="4896">
          <cell r="A4896" t="str">
            <v/>
          </cell>
          <cell r="D4896" t="str">
            <v/>
          </cell>
          <cell r="F4896" t="str">
            <v/>
          </cell>
          <cell r="G4896" t="str">
            <v/>
          </cell>
        </row>
        <row r="4897">
          <cell r="F4897" t="str">
            <v>SUBTOTAL</v>
          </cell>
          <cell r="G4897" t="str">
            <v/>
          </cell>
        </row>
        <row r="4899">
          <cell r="A4899" t="str">
            <v>TOTAL COSTO DIRECTO</v>
          </cell>
          <cell r="G4899" t="str">
            <v/>
          </cell>
        </row>
        <row r="4901">
          <cell r="A4901" t="str">
            <v>2. COSTOS INDIRECTOS</v>
          </cell>
        </row>
        <row r="4903">
          <cell r="A4903" t="str">
            <v>DESCRIPCIÓN</v>
          </cell>
          <cell r="F4903" t="str">
            <v>PORCENTAJE</v>
          </cell>
          <cell r="G4903" t="str">
            <v>VALOR TOTAL</v>
          </cell>
        </row>
        <row r="4904">
          <cell r="A4904" t="str">
            <v>ADMINISTRACION</v>
          </cell>
          <cell r="F4904">
            <v>0.27879999999999999</v>
          </cell>
          <cell r="G4904" t="str">
            <v/>
          </cell>
        </row>
        <row r="4905">
          <cell r="A4905" t="str">
            <v>IMPREVISTOS</v>
          </cell>
          <cell r="F4905" t="str">
            <v/>
          </cell>
          <cell r="G4905" t="str">
            <v/>
          </cell>
        </row>
        <row r="4906">
          <cell r="A4906" t="str">
            <v>UTILIDADES</v>
          </cell>
          <cell r="F4906">
            <v>0.05</v>
          </cell>
          <cell r="G4906" t="str">
            <v/>
          </cell>
        </row>
        <row r="4907">
          <cell r="A4907" t="str">
            <v>TOTAL COSTO INDIRECTO</v>
          </cell>
          <cell r="F4907">
            <v>0.32879999999999998</v>
          </cell>
          <cell r="G4907" t="str">
            <v/>
          </cell>
        </row>
        <row r="4909">
          <cell r="A4909" t="str">
            <v>PRECIO UNITARIO TOTAL APROXIMADO AL PESO</v>
          </cell>
          <cell r="G4909" t="str">
            <v/>
          </cell>
        </row>
        <row r="4911">
          <cell r="B4911" t="str">
            <v xml:space="preserve">RESPONSABLE: JOSE ENRIQUE CASTRO CASTRO </v>
          </cell>
        </row>
        <row r="4912">
          <cell r="B4912" t="str">
            <v xml:space="preserve">SECRETARIO DE PLANEACION </v>
          </cell>
        </row>
        <row r="4913">
          <cell r="B4913" t="str">
            <v xml:space="preserve">SECRETARIA DE PLANEACION </v>
          </cell>
        </row>
        <row r="4914">
          <cell r="B4914" t="str">
            <v/>
          </cell>
          <cell r="D4914" t="str">
            <v>FIRMA RESPONSABLE</v>
          </cell>
        </row>
        <row r="4915">
          <cell r="A4915" t="str">
            <v>DEPARTAMENTO DE ANTIOQUIA</v>
          </cell>
          <cell r="F4915" t="str">
            <v/>
          </cell>
        </row>
        <row r="4916">
          <cell r="A4916" t="str">
            <v>MUNICIPIO DE MONTEBELLO</v>
          </cell>
        </row>
        <row r="4917">
          <cell r="A4917" t="str">
            <v>PROYECTO: Mantenimiento y Mejoramiento de Vías Terciarias en los Municipios de Montebello y Santa Barbara</v>
          </cell>
        </row>
        <row r="4919">
          <cell r="A4919" t="str">
            <v>ANÁLISIS DE PRECIOS UNITARIOS</v>
          </cell>
        </row>
        <row r="4921">
          <cell r="A4921" t="str">
            <v>ITEM DE PAGO</v>
          </cell>
          <cell r="B4921" t="str">
            <v>DESCRIPCIÓN</v>
          </cell>
          <cell r="E4921" t="str">
            <v>UNIDAD</v>
          </cell>
          <cell r="F4921" t="str">
            <v>CANTIDAD</v>
          </cell>
          <cell r="G4921" t="str">
            <v>COSTO DIRECTO</v>
          </cell>
        </row>
        <row r="4922">
          <cell r="B4922" t="str">
            <v/>
          </cell>
          <cell r="E4922" t="str">
            <v/>
          </cell>
          <cell r="F4922" t="str">
            <v/>
          </cell>
          <cell r="G4922" t="str">
            <v/>
          </cell>
        </row>
        <row r="4924">
          <cell r="A4924" t="str">
            <v>1. COSTOS DIRECTOS</v>
          </cell>
        </row>
        <row r="4926">
          <cell r="A4926" t="str">
            <v>I. EQUIPO</v>
          </cell>
        </row>
        <row r="4927">
          <cell r="A4927" t="str">
            <v>CÓDIGO</v>
          </cell>
          <cell r="B4927" t="str">
            <v>DESCRIPCIÓN</v>
          </cell>
          <cell r="D4927" t="str">
            <v>UNIDAD</v>
          </cell>
          <cell r="E4927" t="str">
            <v>TARIFA</v>
          </cell>
          <cell r="F4927" t="str">
            <v>RENDIMIENTO</v>
          </cell>
          <cell r="G4927" t="str">
            <v>VR. UNITARIO</v>
          </cell>
        </row>
        <row r="4928">
          <cell r="A4928" t="str">
            <v/>
          </cell>
          <cell r="D4928" t="str">
            <v/>
          </cell>
          <cell r="E4928" t="str">
            <v/>
          </cell>
          <cell r="G4928" t="str">
            <v/>
          </cell>
        </row>
        <row r="4929">
          <cell r="A4929" t="str">
            <v/>
          </cell>
          <cell r="D4929" t="str">
            <v/>
          </cell>
          <cell r="E4929" t="str">
            <v/>
          </cell>
          <cell r="G4929" t="str">
            <v/>
          </cell>
        </row>
        <row r="4930">
          <cell r="A4930" t="str">
            <v/>
          </cell>
          <cell r="D4930" t="str">
            <v/>
          </cell>
          <cell r="E4930" t="str">
            <v/>
          </cell>
          <cell r="G4930" t="str">
            <v/>
          </cell>
        </row>
        <row r="4931">
          <cell r="A4931" t="str">
            <v/>
          </cell>
          <cell r="D4931" t="str">
            <v/>
          </cell>
          <cell r="E4931" t="str">
            <v/>
          </cell>
          <cell r="G4931" t="str">
            <v/>
          </cell>
        </row>
        <row r="4932">
          <cell r="A4932" t="str">
            <v/>
          </cell>
          <cell r="D4932" t="str">
            <v/>
          </cell>
          <cell r="E4932" t="str">
            <v/>
          </cell>
          <cell r="G4932" t="str">
            <v/>
          </cell>
        </row>
        <row r="4933">
          <cell r="A4933" t="str">
            <v/>
          </cell>
          <cell r="D4933" t="str">
            <v/>
          </cell>
          <cell r="E4933" t="str">
            <v/>
          </cell>
          <cell r="G4933" t="str">
            <v/>
          </cell>
        </row>
        <row r="4934">
          <cell r="A4934" t="str">
            <v/>
          </cell>
          <cell r="B4934" t="str">
            <v/>
          </cell>
          <cell r="D4934" t="str">
            <v/>
          </cell>
          <cell r="E4934" t="str">
            <v/>
          </cell>
          <cell r="F4934" t="str">
            <v/>
          </cell>
          <cell r="G4934" t="str">
            <v/>
          </cell>
        </row>
        <row r="4935">
          <cell r="F4935" t="str">
            <v>SUBTOTAL</v>
          </cell>
          <cell r="G4935" t="str">
            <v/>
          </cell>
        </row>
        <row r="4937">
          <cell r="A4937" t="str">
            <v>II. MATERIALES</v>
          </cell>
        </row>
        <row r="4938">
          <cell r="A4938" t="str">
            <v>CÓDIGO</v>
          </cell>
          <cell r="B4938" t="str">
            <v>DESCRIPCIÓN</v>
          </cell>
          <cell r="C4938" t="str">
            <v>UNIDAD</v>
          </cell>
          <cell r="D4938" t="str">
            <v>CANTIDAD</v>
          </cell>
          <cell r="E4938" t="str">
            <v>DESP.</v>
          </cell>
          <cell r="F4938" t="str">
            <v>PRECIO UNIT.</v>
          </cell>
          <cell r="G4938" t="str">
            <v>VR. UNITARIO</v>
          </cell>
        </row>
        <row r="4939">
          <cell r="A4939" t="str">
            <v/>
          </cell>
          <cell r="C4939" t="str">
            <v/>
          </cell>
          <cell r="F4939" t="str">
            <v/>
          </cell>
          <cell r="G4939" t="str">
            <v/>
          </cell>
        </row>
        <row r="4940">
          <cell r="A4940" t="str">
            <v/>
          </cell>
          <cell r="C4940" t="str">
            <v/>
          </cell>
          <cell r="F4940" t="str">
            <v/>
          </cell>
          <cell r="G4940" t="str">
            <v/>
          </cell>
        </row>
        <row r="4941">
          <cell r="A4941" t="str">
            <v/>
          </cell>
          <cell r="C4941" t="str">
            <v/>
          </cell>
          <cell r="F4941" t="str">
            <v/>
          </cell>
          <cell r="G4941" t="str">
            <v/>
          </cell>
        </row>
        <row r="4942">
          <cell r="A4942" t="str">
            <v/>
          </cell>
          <cell r="C4942" t="str">
            <v/>
          </cell>
          <cell r="F4942" t="str">
            <v/>
          </cell>
          <cell r="G4942" t="str">
            <v/>
          </cell>
        </row>
        <row r="4943">
          <cell r="A4943" t="str">
            <v/>
          </cell>
          <cell r="C4943" t="str">
            <v/>
          </cell>
          <cell r="F4943" t="str">
            <v/>
          </cell>
          <cell r="G4943" t="str">
            <v/>
          </cell>
        </row>
        <row r="4944">
          <cell r="A4944" t="str">
            <v/>
          </cell>
          <cell r="C4944" t="str">
            <v/>
          </cell>
          <cell r="F4944" t="str">
            <v/>
          </cell>
          <cell r="G4944" t="str">
            <v/>
          </cell>
        </row>
        <row r="4945">
          <cell r="A4945" t="str">
            <v/>
          </cell>
          <cell r="C4945" t="str">
            <v/>
          </cell>
          <cell r="F4945" t="str">
            <v/>
          </cell>
          <cell r="G4945" t="str">
            <v/>
          </cell>
        </row>
        <row r="4946">
          <cell r="A4946" t="str">
            <v/>
          </cell>
          <cell r="C4946" t="str">
            <v/>
          </cell>
          <cell r="F4946" t="str">
            <v/>
          </cell>
          <cell r="G4946" t="str">
            <v/>
          </cell>
        </row>
        <row r="4947">
          <cell r="A4947" t="str">
            <v/>
          </cell>
          <cell r="C4947" t="str">
            <v/>
          </cell>
          <cell r="F4947" t="str">
            <v/>
          </cell>
          <cell r="G4947" t="str">
            <v/>
          </cell>
        </row>
        <row r="4948">
          <cell r="A4948" t="str">
            <v/>
          </cell>
          <cell r="C4948" t="str">
            <v/>
          </cell>
          <cell r="F4948" t="str">
            <v/>
          </cell>
          <cell r="G4948" t="str">
            <v/>
          </cell>
        </row>
        <row r="4949">
          <cell r="A4949" t="str">
            <v/>
          </cell>
          <cell r="C4949" t="str">
            <v/>
          </cell>
          <cell r="F4949" t="str">
            <v/>
          </cell>
          <cell r="G4949" t="str">
            <v/>
          </cell>
        </row>
        <row r="4950">
          <cell r="A4950" t="str">
            <v/>
          </cell>
          <cell r="C4950" t="str">
            <v/>
          </cell>
          <cell r="F4950" t="str">
            <v/>
          </cell>
          <cell r="G4950" t="str">
            <v/>
          </cell>
        </row>
        <row r="4951">
          <cell r="A4951" t="str">
            <v/>
          </cell>
          <cell r="C4951" t="str">
            <v/>
          </cell>
          <cell r="F4951" t="str">
            <v/>
          </cell>
          <cell r="G4951" t="str">
            <v/>
          </cell>
        </row>
        <row r="4952">
          <cell r="A4952" t="str">
            <v/>
          </cell>
          <cell r="C4952" t="str">
            <v/>
          </cell>
          <cell r="F4952" t="str">
            <v/>
          </cell>
          <cell r="G4952" t="str">
            <v/>
          </cell>
        </row>
        <row r="4953">
          <cell r="F4953" t="str">
            <v>SUBTOTAL</v>
          </cell>
          <cell r="G4953" t="str">
            <v/>
          </cell>
        </row>
        <row r="4955">
          <cell r="A4955" t="str">
            <v>III. TRANSPORTES</v>
          </cell>
        </row>
        <row r="4956">
          <cell r="A4956" t="str">
            <v>CÓDIGO</v>
          </cell>
          <cell r="B4956" t="str">
            <v>DESCRIPCIÓN</v>
          </cell>
          <cell r="C4956" t="str">
            <v>TIPO</v>
          </cell>
          <cell r="D4956" t="str">
            <v>VOLUMEN/PESO</v>
          </cell>
          <cell r="E4956" t="str">
            <v>DISTANCIA</v>
          </cell>
          <cell r="F4956" t="str">
            <v>TARIFA</v>
          </cell>
          <cell r="G4956" t="str">
            <v>VR. UNITARIO</v>
          </cell>
        </row>
        <row r="4957">
          <cell r="A4957" t="str">
            <v/>
          </cell>
          <cell r="E4957" t="str">
            <v/>
          </cell>
          <cell r="F4957" t="str">
            <v/>
          </cell>
          <cell r="G4957" t="str">
            <v/>
          </cell>
        </row>
        <row r="4958">
          <cell r="A4958" t="str">
            <v/>
          </cell>
          <cell r="E4958" t="str">
            <v/>
          </cell>
          <cell r="F4958" t="str">
            <v/>
          </cell>
          <cell r="G4958" t="str">
            <v/>
          </cell>
        </row>
        <row r="4959">
          <cell r="A4959" t="str">
            <v/>
          </cell>
          <cell r="E4959" t="str">
            <v/>
          </cell>
          <cell r="F4959" t="str">
            <v/>
          </cell>
          <cell r="G4959" t="str">
            <v/>
          </cell>
        </row>
        <row r="4960">
          <cell r="F4960" t="str">
            <v>SUBTOTAL</v>
          </cell>
          <cell r="G4960" t="str">
            <v/>
          </cell>
        </row>
        <row r="4962">
          <cell r="A4962" t="str">
            <v>IV. MANO DE OBRA</v>
          </cell>
        </row>
        <row r="4963">
          <cell r="A4963" t="str">
            <v>CÓDIGO</v>
          </cell>
          <cell r="B4963" t="str">
            <v>CARGOS PERSONAL</v>
          </cell>
          <cell r="D4963" t="str">
            <v>CANTIDAD</v>
          </cell>
          <cell r="E4963" t="str">
            <v>JORNAL TOTAL</v>
          </cell>
          <cell r="F4963" t="str">
            <v>RENDIMIENTO</v>
          </cell>
          <cell r="G4963" t="str">
            <v>VR. UNITARIO</v>
          </cell>
        </row>
        <row r="4964">
          <cell r="A4964" t="str">
            <v/>
          </cell>
          <cell r="E4964" t="str">
            <v/>
          </cell>
          <cell r="G4964" t="str">
            <v/>
          </cell>
        </row>
        <row r="4965">
          <cell r="A4965" t="str">
            <v/>
          </cell>
          <cell r="E4965" t="str">
            <v/>
          </cell>
          <cell r="F4965" t="str">
            <v/>
          </cell>
          <cell r="G4965" t="str">
            <v/>
          </cell>
        </row>
        <row r="4966">
          <cell r="A4966" t="str">
            <v/>
          </cell>
          <cell r="E4966" t="str">
            <v/>
          </cell>
          <cell r="F4966" t="str">
            <v/>
          </cell>
          <cell r="G4966" t="str">
            <v/>
          </cell>
        </row>
        <row r="4967">
          <cell r="A4967" t="str">
            <v/>
          </cell>
          <cell r="E4967" t="str">
            <v/>
          </cell>
          <cell r="F4967" t="str">
            <v/>
          </cell>
          <cell r="G4967" t="str">
            <v/>
          </cell>
        </row>
        <row r="4968">
          <cell r="F4968" t="str">
            <v>SUBTOTAL</v>
          </cell>
          <cell r="G4968" t="str">
            <v/>
          </cell>
        </row>
        <row r="4970">
          <cell r="A4970" t="str">
            <v>V. SERVICIOS</v>
          </cell>
        </row>
        <row r="4971">
          <cell r="A4971" t="str">
            <v>CÓDIGO</v>
          </cell>
          <cell r="B4971" t="str">
            <v>DESCRIPCIÓN</v>
          </cell>
          <cell r="D4971" t="str">
            <v>UNIDAD</v>
          </cell>
          <cell r="E4971" t="str">
            <v>CANTIDAD</v>
          </cell>
          <cell r="F4971" t="str">
            <v>PRECIO UNIT.</v>
          </cell>
          <cell r="G4971" t="str">
            <v>VR. UNITARIO</v>
          </cell>
        </row>
        <row r="4972">
          <cell r="A4972" t="str">
            <v/>
          </cell>
          <cell r="D4972" t="str">
            <v/>
          </cell>
          <cell r="F4972" t="str">
            <v/>
          </cell>
          <cell r="G4972" t="str">
            <v/>
          </cell>
        </row>
        <row r="4973">
          <cell r="A4973" t="str">
            <v/>
          </cell>
          <cell r="D4973" t="str">
            <v/>
          </cell>
          <cell r="F4973" t="str">
            <v/>
          </cell>
          <cell r="G4973" t="str">
            <v/>
          </cell>
        </row>
        <row r="4974">
          <cell r="A4974" t="str">
            <v/>
          </cell>
          <cell r="D4974" t="str">
            <v/>
          </cell>
          <cell r="F4974" t="str">
            <v/>
          </cell>
          <cell r="G4974" t="str">
            <v/>
          </cell>
        </row>
        <row r="4975">
          <cell r="F4975" t="str">
            <v>SUBTOTAL</v>
          </cell>
          <cell r="G4975" t="str">
            <v/>
          </cell>
        </row>
        <row r="4977">
          <cell r="A4977" t="str">
            <v>TOTAL COSTO DIRECTO</v>
          </cell>
          <cell r="G4977" t="str">
            <v/>
          </cell>
        </row>
        <row r="4979">
          <cell r="A4979" t="str">
            <v>2. COSTOS INDIRECTOS</v>
          </cell>
        </row>
        <row r="4981">
          <cell r="A4981" t="str">
            <v>DESCRIPCIÓN</v>
          </cell>
          <cell r="F4981" t="str">
            <v>PORCENTAJE</v>
          </cell>
          <cell r="G4981" t="str">
            <v>VALOR TOTAL</v>
          </cell>
        </row>
        <row r="4982">
          <cell r="A4982" t="str">
            <v>ADMINISTRACION</v>
          </cell>
          <cell r="F4982">
            <v>0.27879999999999999</v>
          </cell>
          <cell r="G4982" t="str">
            <v/>
          </cell>
        </row>
        <row r="4983">
          <cell r="A4983" t="str">
            <v>IMPREVISTOS</v>
          </cell>
          <cell r="F4983" t="str">
            <v/>
          </cell>
          <cell r="G4983" t="str">
            <v/>
          </cell>
        </row>
        <row r="4984">
          <cell r="A4984" t="str">
            <v>UTILIDADES</v>
          </cell>
          <cell r="F4984">
            <v>0.05</v>
          </cell>
          <cell r="G4984" t="str">
            <v/>
          </cell>
        </row>
        <row r="4985">
          <cell r="A4985" t="str">
            <v>TOTAL COSTO INDIRECTO</v>
          </cell>
          <cell r="F4985">
            <v>0.32879999999999998</v>
          </cell>
          <cell r="G4985" t="str">
            <v/>
          </cell>
        </row>
        <row r="4987">
          <cell r="A4987" t="str">
            <v>PRECIO UNITARIO TOTAL APROXIMADO AL PESO</v>
          </cell>
          <cell r="G4987" t="str">
            <v/>
          </cell>
        </row>
        <row r="4989">
          <cell r="B4989" t="str">
            <v xml:space="preserve">RESPONSABLE: JOSE ENRIQUE CASTRO CASTRO </v>
          </cell>
        </row>
        <row r="4990">
          <cell r="B4990" t="str">
            <v xml:space="preserve">SECRETARIO DE PLANEACION </v>
          </cell>
        </row>
        <row r="4991">
          <cell r="B4991" t="str">
            <v xml:space="preserve">SECRETARIA DE PLANEACION </v>
          </cell>
        </row>
        <row r="4992">
          <cell r="B4992" t="str">
            <v/>
          </cell>
          <cell r="D4992" t="str">
            <v>FIRMA RESPONSABLE</v>
          </cell>
        </row>
        <row r="4993">
          <cell r="A4993" t="str">
            <v>DEPARTAMENTO DE ANTIOQUIA</v>
          </cell>
          <cell r="F4993" t="str">
            <v/>
          </cell>
        </row>
        <row r="4994">
          <cell r="A4994" t="str">
            <v>MUNICIPIO DE MONTEBELLO</v>
          </cell>
        </row>
        <row r="4995">
          <cell r="A4995" t="str">
            <v>PROYECTO: Mantenimiento y Mejoramiento de Vías Terciarias en los Municipios de Montebello y Santa Barbara</v>
          </cell>
        </row>
        <row r="4997">
          <cell r="A4997" t="str">
            <v>ANÁLISIS DE PRECIOS UNITARIOS</v>
          </cell>
        </row>
        <row r="4999">
          <cell r="A4999" t="str">
            <v>ITEM DE PAGO</v>
          </cell>
          <cell r="B4999" t="str">
            <v>DESCRIPCIÓN</v>
          </cell>
          <cell r="E4999" t="str">
            <v>UNIDAD</v>
          </cell>
          <cell r="F4999" t="str">
            <v>CANTIDAD</v>
          </cell>
          <cell r="G4999" t="str">
            <v>COSTO DIRECTO</v>
          </cell>
        </row>
        <row r="5000">
          <cell r="B5000" t="str">
            <v/>
          </cell>
          <cell r="E5000" t="str">
            <v/>
          </cell>
          <cell r="F5000" t="str">
            <v/>
          </cell>
          <cell r="G5000" t="str">
            <v/>
          </cell>
        </row>
        <row r="5002">
          <cell r="A5002" t="str">
            <v>1. COSTOS DIRECTOS</v>
          </cell>
        </row>
        <row r="5004">
          <cell r="A5004" t="str">
            <v>I. EQUIPO</v>
          </cell>
        </row>
        <row r="5005">
          <cell r="A5005" t="str">
            <v>CÓDIGO</v>
          </cell>
          <cell r="B5005" t="str">
            <v>DESCRIPCIÓN</v>
          </cell>
          <cell r="D5005" t="str">
            <v>UNIDAD</v>
          </cell>
          <cell r="E5005" t="str">
            <v>TARIFA</v>
          </cell>
          <cell r="F5005" t="str">
            <v>RENDIMIENTO</v>
          </cell>
          <cell r="G5005" t="str">
            <v>VR. UNITARIO</v>
          </cell>
        </row>
        <row r="5006">
          <cell r="A5006" t="str">
            <v/>
          </cell>
          <cell r="D5006" t="str">
            <v/>
          </cell>
          <cell r="E5006" t="str">
            <v/>
          </cell>
          <cell r="G5006" t="str">
            <v/>
          </cell>
        </row>
        <row r="5007">
          <cell r="A5007" t="str">
            <v/>
          </cell>
          <cell r="D5007" t="str">
            <v/>
          </cell>
          <cell r="E5007" t="str">
            <v/>
          </cell>
          <cell r="G5007" t="str">
            <v/>
          </cell>
        </row>
        <row r="5008">
          <cell r="A5008" t="str">
            <v/>
          </cell>
          <cell r="D5008" t="str">
            <v/>
          </cell>
          <cell r="E5008" t="str">
            <v/>
          </cell>
          <cell r="G5008" t="str">
            <v/>
          </cell>
        </row>
        <row r="5009">
          <cell r="A5009" t="str">
            <v/>
          </cell>
          <cell r="D5009" t="str">
            <v/>
          </cell>
          <cell r="E5009" t="str">
            <v/>
          </cell>
          <cell r="G5009" t="str">
            <v/>
          </cell>
        </row>
        <row r="5010">
          <cell r="A5010" t="str">
            <v/>
          </cell>
          <cell r="D5010" t="str">
            <v/>
          </cell>
          <cell r="E5010" t="str">
            <v/>
          </cell>
          <cell r="G5010" t="str">
            <v/>
          </cell>
        </row>
        <row r="5011">
          <cell r="A5011" t="str">
            <v/>
          </cell>
          <cell r="D5011" t="str">
            <v/>
          </cell>
          <cell r="E5011" t="str">
            <v/>
          </cell>
          <cell r="G5011" t="str">
            <v/>
          </cell>
        </row>
        <row r="5012">
          <cell r="A5012" t="str">
            <v/>
          </cell>
          <cell r="B5012" t="str">
            <v/>
          </cell>
          <cell r="D5012" t="str">
            <v/>
          </cell>
          <cell r="E5012" t="str">
            <v/>
          </cell>
          <cell r="F5012" t="str">
            <v/>
          </cell>
          <cell r="G5012" t="str">
            <v/>
          </cell>
        </row>
        <row r="5013">
          <cell r="F5013" t="str">
            <v>SUBTOTAL</v>
          </cell>
          <cell r="G5013" t="str">
            <v/>
          </cell>
        </row>
        <row r="5015">
          <cell r="A5015" t="str">
            <v>II. MATERIALES</v>
          </cell>
        </row>
        <row r="5016">
          <cell r="A5016" t="str">
            <v>CÓDIGO</v>
          </cell>
          <cell r="B5016" t="str">
            <v>DESCRIPCIÓN</v>
          </cell>
          <cell r="C5016" t="str">
            <v>UNIDAD</v>
          </cell>
          <cell r="D5016" t="str">
            <v>CANTIDAD</v>
          </cell>
          <cell r="E5016" t="str">
            <v>DESP.</v>
          </cell>
          <cell r="F5016" t="str">
            <v>PRECIO UNIT.</v>
          </cell>
          <cell r="G5016" t="str">
            <v>VR. UNITARIO</v>
          </cell>
        </row>
        <row r="5017">
          <cell r="A5017" t="str">
            <v/>
          </cell>
          <cell r="C5017" t="str">
            <v/>
          </cell>
          <cell r="F5017" t="str">
            <v/>
          </cell>
          <cell r="G5017" t="str">
            <v/>
          </cell>
        </row>
        <row r="5018">
          <cell r="A5018" t="str">
            <v/>
          </cell>
          <cell r="C5018" t="str">
            <v/>
          </cell>
          <cell r="F5018" t="str">
            <v/>
          </cell>
          <cell r="G5018" t="str">
            <v/>
          </cell>
        </row>
        <row r="5019">
          <cell r="A5019" t="str">
            <v/>
          </cell>
          <cell r="C5019" t="str">
            <v/>
          </cell>
          <cell r="F5019" t="str">
            <v/>
          </cell>
          <cell r="G5019" t="str">
            <v/>
          </cell>
        </row>
        <row r="5020">
          <cell r="A5020" t="str">
            <v/>
          </cell>
          <cell r="C5020" t="str">
            <v/>
          </cell>
          <cell r="F5020" t="str">
            <v/>
          </cell>
          <cell r="G5020" t="str">
            <v/>
          </cell>
        </row>
        <row r="5021">
          <cell r="A5021" t="str">
            <v/>
          </cell>
          <cell r="C5021" t="str">
            <v/>
          </cell>
          <cell r="F5021" t="str">
            <v/>
          </cell>
          <cell r="G5021" t="str">
            <v/>
          </cell>
        </row>
        <row r="5022">
          <cell r="A5022" t="str">
            <v/>
          </cell>
          <cell r="C5022" t="str">
            <v/>
          </cell>
          <cell r="F5022" t="str">
            <v/>
          </cell>
          <cell r="G5022" t="str">
            <v/>
          </cell>
        </row>
        <row r="5023">
          <cell r="A5023" t="str">
            <v/>
          </cell>
          <cell r="C5023" t="str">
            <v/>
          </cell>
          <cell r="F5023" t="str">
            <v/>
          </cell>
          <cell r="G5023" t="str">
            <v/>
          </cell>
        </row>
        <row r="5024">
          <cell r="A5024" t="str">
            <v/>
          </cell>
          <cell r="C5024" t="str">
            <v/>
          </cell>
          <cell r="F5024" t="str">
            <v/>
          </cell>
          <cell r="G5024" t="str">
            <v/>
          </cell>
        </row>
        <row r="5025">
          <cell r="A5025" t="str">
            <v/>
          </cell>
          <cell r="C5025" t="str">
            <v/>
          </cell>
          <cell r="F5025" t="str">
            <v/>
          </cell>
          <cell r="G5025" t="str">
            <v/>
          </cell>
        </row>
        <row r="5026">
          <cell r="A5026" t="str">
            <v/>
          </cell>
          <cell r="C5026" t="str">
            <v/>
          </cell>
          <cell r="F5026" t="str">
            <v/>
          </cell>
          <cell r="G5026" t="str">
            <v/>
          </cell>
        </row>
        <row r="5027">
          <cell r="A5027" t="str">
            <v/>
          </cell>
          <cell r="C5027" t="str">
            <v/>
          </cell>
          <cell r="F5027" t="str">
            <v/>
          </cell>
          <cell r="G5027" t="str">
            <v/>
          </cell>
        </row>
        <row r="5028">
          <cell r="A5028" t="str">
            <v/>
          </cell>
          <cell r="C5028" t="str">
            <v/>
          </cell>
          <cell r="F5028" t="str">
            <v/>
          </cell>
          <cell r="G5028" t="str">
            <v/>
          </cell>
        </row>
        <row r="5029">
          <cell r="A5029" t="str">
            <v/>
          </cell>
          <cell r="C5029" t="str">
            <v/>
          </cell>
          <cell r="F5029" t="str">
            <v/>
          </cell>
          <cell r="G5029" t="str">
            <v/>
          </cell>
        </row>
        <row r="5030">
          <cell r="A5030" t="str">
            <v/>
          </cell>
          <cell r="C5030" t="str">
            <v/>
          </cell>
          <cell r="F5030" t="str">
            <v/>
          </cell>
          <cell r="G5030" t="str">
            <v/>
          </cell>
        </row>
        <row r="5031">
          <cell r="F5031" t="str">
            <v>SUBTOTAL</v>
          </cell>
          <cell r="G5031" t="str">
            <v/>
          </cell>
        </row>
        <row r="5033">
          <cell r="A5033" t="str">
            <v>III. TRANSPORTES</v>
          </cell>
        </row>
        <row r="5034">
          <cell r="A5034" t="str">
            <v>CÓDIGO</v>
          </cell>
          <cell r="B5034" t="str">
            <v>DESCRIPCIÓN</v>
          </cell>
          <cell r="C5034" t="str">
            <v>TIPO</v>
          </cell>
          <cell r="D5034" t="str">
            <v>VOLUMEN/PESO</v>
          </cell>
          <cell r="E5034" t="str">
            <v>DISTANCIA</v>
          </cell>
          <cell r="F5034" t="str">
            <v>TARIFA</v>
          </cell>
          <cell r="G5034" t="str">
            <v>VR. UNITARIO</v>
          </cell>
        </row>
        <row r="5035">
          <cell r="A5035" t="str">
            <v/>
          </cell>
          <cell r="E5035" t="str">
            <v/>
          </cell>
          <cell r="F5035" t="str">
            <v/>
          </cell>
          <cell r="G5035" t="str">
            <v/>
          </cell>
        </row>
        <row r="5036">
          <cell r="A5036" t="str">
            <v/>
          </cell>
          <cell r="E5036" t="str">
            <v/>
          </cell>
          <cell r="F5036" t="str">
            <v/>
          </cell>
          <cell r="G5036" t="str">
            <v/>
          </cell>
        </row>
        <row r="5037">
          <cell r="A5037" t="str">
            <v/>
          </cell>
          <cell r="E5037" t="str">
            <v/>
          </cell>
          <cell r="F5037" t="str">
            <v/>
          </cell>
          <cell r="G5037" t="str">
            <v/>
          </cell>
        </row>
        <row r="5038">
          <cell r="F5038" t="str">
            <v>SUBTOTAL</v>
          </cell>
          <cell r="G5038" t="str">
            <v/>
          </cell>
        </row>
        <row r="5040">
          <cell r="A5040" t="str">
            <v>IV. MANO DE OBRA</v>
          </cell>
        </row>
        <row r="5041">
          <cell r="A5041" t="str">
            <v>CÓDIGO</v>
          </cell>
          <cell r="B5041" t="str">
            <v>CARGOS PERSONAL</v>
          </cell>
          <cell r="D5041" t="str">
            <v>CANTIDAD</v>
          </cell>
          <cell r="E5041" t="str">
            <v>JORNAL TOTAL</v>
          </cell>
          <cell r="F5041" t="str">
            <v>RENDIMIENTO</v>
          </cell>
          <cell r="G5041" t="str">
            <v>VR. UNITARIO</v>
          </cell>
        </row>
        <row r="5042">
          <cell r="A5042" t="str">
            <v/>
          </cell>
          <cell r="E5042" t="str">
            <v/>
          </cell>
          <cell r="G5042" t="str">
            <v/>
          </cell>
        </row>
        <row r="5043">
          <cell r="A5043" t="str">
            <v/>
          </cell>
          <cell r="E5043" t="str">
            <v/>
          </cell>
          <cell r="F5043" t="str">
            <v/>
          </cell>
          <cell r="G5043" t="str">
            <v/>
          </cell>
        </row>
        <row r="5044">
          <cell r="A5044" t="str">
            <v/>
          </cell>
          <cell r="E5044" t="str">
            <v/>
          </cell>
          <cell r="F5044" t="str">
            <v/>
          </cell>
          <cell r="G5044" t="str">
            <v/>
          </cell>
        </row>
        <row r="5045">
          <cell r="A5045" t="str">
            <v/>
          </cell>
          <cell r="E5045" t="str">
            <v/>
          </cell>
          <cell r="F5045" t="str">
            <v/>
          </cell>
          <cell r="G5045" t="str">
            <v/>
          </cell>
        </row>
        <row r="5046">
          <cell r="F5046" t="str">
            <v>SUBTOTAL</v>
          </cell>
          <cell r="G5046" t="str">
            <v/>
          </cell>
        </row>
        <row r="5048">
          <cell r="A5048" t="str">
            <v>V. SERVICIOS</v>
          </cell>
        </row>
        <row r="5049">
          <cell r="A5049" t="str">
            <v>CÓDIGO</v>
          </cell>
          <cell r="B5049" t="str">
            <v>DESCRIPCIÓN</v>
          </cell>
          <cell r="D5049" t="str">
            <v>UNIDAD</v>
          </cell>
          <cell r="E5049" t="str">
            <v>CANTIDAD</v>
          </cell>
          <cell r="F5049" t="str">
            <v>PRECIO UNIT.</v>
          </cell>
          <cell r="G5049" t="str">
            <v>VR. UNITARIO</v>
          </cell>
        </row>
        <row r="5050">
          <cell r="A5050" t="str">
            <v/>
          </cell>
          <cell r="D5050" t="str">
            <v/>
          </cell>
          <cell r="F5050" t="str">
            <v/>
          </cell>
          <cell r="G5050" t="str">
            <v/>
          </cell>
        </row>
        <row r="5051">
          <cell r="A5051" t="str">
            <v/>
          </cell>
          <cell r="D5051" t="str">
            <v/>
          </cell>
          <cell r="F5051" t="str">
            <v/>
          </cell>
          <cell r="G5051" t="str">
            <v/>
          </cell>
        </row>
        <row r="5052">
          <cell r="A5052" t="str">
            <v/>
          </cell>
          <cell r="D5052" t="str">
            <v/>
          </cell>
          <cell r="F5052" t="str">
            <v/>
          </cell>
          <cell r="G5052" t="str">
            <v/>
          </cell>
        </row>
        <row r="5053">
          <cell r="F5053" t="str">
            <v>SUBTOTAL</v>
          </cell>
          <cell r="G5053" t="str">
            <v/>
          </cell>
        </row>
        <row r="5055">
          <cell r="A5055" t="str">
            <v>TOTAL COSTO DIRECTO</v>
          </cell>
          <cell r="G5055" t="str">
            <v/>
          </cell>
        </row>
        <row r="5057">
          <cell r="A5057" t="str">
            <v>2. COSTOS INDIRECTOS</v>
          </cell>
        </row>
        <row r="5059">
          <cell r="A5059" t="str">
            <v>DESCRIPCIÓN</v>
          </cell>
          <cell r="F5059" t="str">
            <v>PORCENTAJE</v>
          </cell>
          <cell r="G5059" t="str">
            <v>VALOR TOTAL</v>
          </cell>
        </row>
        <row r="5060">
          <cell r="A5060" t="str">
            <v>ADMINISTRACION</v>
          </cell>
          <cell r="F5060">
            <v>0.27879999999999999</v>
          </cell>
          <cell r="G5060" t="str">
            <v/>
          </cell>
        </row>
        <row r="5061">
          <cell r="A5061" t="str">
            <v>IMPREVISTOS</v>
          </cell>
          <cell r="F5061" t="str">
            <v/>
          </cell>
          <cell r="G5061" t="str">
            <v/>
          </cell>
        </row>
        <row r="5062">
          <cell r="A5062" t="str">
            <v>UTILIDADES</v>
          </cell>
          <cell r="F5062">
            <v>0.05</v>
          </cell>
          <cell r="G5062" t="str">
            <v/>
          </cell>
        </row>
        <row r="5063">
          <cell r="A5063" t="str">
            <v>TOTAL COSTO INDIRECTO</v>
          </cell>
          <cell r="F5063">
            <v>0.32879999999999998</v>
          </cell>
          <cell r="G5063" t="str">
            <v/>
          </cell>
        </row>
        <row r="5065">
          <cell r="A5065" t="str">
            <v>PRECIO UNITARIO TOTAL APROXIMADO AL PESO</v>
          </cell>
          <cell r="G5065" t="str">
            <v/>
          </cell>
        </row>
        <row r="5067">
          <cell r="B5067" t="str">
            <v xml:space="preserve">RESPONSABLE: JOSE ENRIQUE CASTRO CASTRO </v>
          </cell>
        </row>
        <row r="5068">
          <cell r="B5068" t="str">
            <v xml:space="preserve">SECRETARIO DE PLANEACION </v>
          </cell>
        </row>
        <row r="5069">
          <cell r="B5069" t="str">
            <v xml:space="preserve">SECRETARIA DE PLANEACION </v>
          </cell>
        </row>
        <row r="5070">
          <cell r="B5070" t="str">
            <v/>
          </cell>
          <cell r="D5070" t="str">
            <v>FIRMA RESPONSABLE</v>
          </cell>
        </row>
        <row r="5071">
          <cell r="A5071" t="str">
            <v>DEPARTAMENTO DE ANTIOQUIA</v>
          </cell>
          <cell r="F5071" t="str">
            <v/>
          </cell>
        </row>
        <row r="5072">
          <cell r="A5072" t="str">
            <v>MUNICIPIO DE MONTEBELLO</v>
          </cell>
        </row>
        <row r="5073">
          <cell r="A5073" t="str">
            <v>PROYECTO: Mantenimiento y Mejoramiento de Vías Terciarias en los Municipios de Montebello y Santa Barbara</v>
          </cell>
        </row>
        <row r="5075">
          <cell r="A5075" t="str">
            <v>ANÁLISIS DE PRECIOS UNITARIOS</v>
          </cell>
        </row>
        <row r="5077">
          <cell r="A5077" t="str">
            <v>ITEM DE PAGO</v>
          </cell>
          <cell r="B5077" t="str">
            <v>DESCRIPCIÓN</v>
          </cell>
          <cell r="E5077" t="str">
            <v>UNIDAD</v>
          </cell>
          <cell r="F5077" t="str">
            <v>CANTIDAD</v>
          </cell>
          <cell r="G5077" t="str">
            <v>COSTO DIRECTO</v>
          </cell>
        </row>
        <row r="5078">
          <cell r="B5078" t="str">
            <v/>
          </cell>
          <cell r="E5078" t="str">
            <v/>
          </cell>
          <cell r="F5078" t="str">
            <v/>
          </cell>
          <cell r="G5078" t="str">
            <v/>
          </cell>
        </row>
        <row r="5080">
          <cell r="A5080" t="str">
            <v>1. COSTOS DIRECTOS</v>
          </cell>
        </row>
        <row r="5082">
          <cell r="A5082" t="str">
            <v>I. EQUIPO</v>
          </cell>
        </row>
        <row r="5083">
          <cell r="A5083" t="str">
            <v>CÓDIGO</v>
          </cell>
          <cell r="B5083" t="str">
            <v>DESCRIPCIÓN</v>
          </cell>
          <cell r="D5083" t="str">
            <v>UNIDAD</v>
          </cell>
          <cell r="E5083" t="str">
            <v>TARIFA</v>
          </cell>
          <cell r="F5083" t="str">
            <v>RENDIMIENTO</v>
          </cell>
          <cell r="G5083" t="str">
            <v>VR. UNITARIO</v>
          </cell>
        </row>
        <row r="5084">
          <cell r="A5084" t="str">
            <v/>
          </cell>
          <cell r="D5084" t="str">
            <v/>
          </cell>
          <cell r="E5084" t="str">
            <v/>
          </cell>
          <cell r="G5084" t="str">
            <v/>
          </cell>
        </row>
        <row r="5085">
          <cell r="A5085" t="str">
            <v/>
          </cell>
          <cell r="D5085" t="str">
            <v/>
          </cell>
          <cell r="E5085" t="str">
            <v/>
          </cell>
          <cell r="G5085" t="str">
            <v/>
          </cell>
        </row>
        <row r="5086">
          <cell r="A5086" t="str">
            <v/>
          </cell>
          <cell r="D5086" t="str">
            <v/>
          </cell>
          <cell r="E5086" t="str">
            <v/>
          </cell>
          <cell r="G5086" t="str">
            <v/>
          </cell>
        </row>
        <row r="5087">
          <cell r="A5087" t="str">
            <v/>
          </cell>
          <cell r="D5087" t="str">
            <v/>
          </cell>
          <cell r="E5087" t="str">
            <v/>
          </cell>
          <cell r="G5087" t="str">
            <v/>
          </cell>
        </row>
        <row r="5088">
          <cell r="A5088" t="str">
            <v/>
          </cell>
          <cell r="D5088" t="str">
            <v/>
          </cell>
          <cell r="E5088" t="str">
            <v/>
          </cell>
          <cell r="G5088" t="str">
            <v/>
          </cell>
        </row>
        <row r="5089">
          <cell r="A5089" t="str">
            <v/>
          </cell>
          <cell r="D5089" t="str">
            <v/>
          </cell>
          <cell r="E5089" t="str">
            <v/>
          </cell>
          <cell r="G5089" t="str">
            <v/>
          </cell>
        </row>
        <row r="5090">
          <cell r="A5090" t="str">
            <v/>
          </cell>
          <cell r="B5090" t="str">
            <v/>
          </cell>
          <cell r="D5090" t="str">
            <v/>
          </cell>
          <cell r="E5090" t="str">
            <v/>
          </cell>
          <cell r="F5090" t="str">
            <v/>
          </cell>
          <cell r="G5090" t="str">
            <v/>
          </cell>
        </row>
        <row r="5091">
          <cell r="F5091" t="str">
            <v>SUBTOTAL</v>
          </cell>
          <cell r="G5091" t="str">
            <v/>
          </cell>
        </row>
        <row r="5093">
          <cell r="A5093" t="str">
            <v>II. MATERIALES</v>
          </cell>
        </row>
        <row r="5094">
          <cell r="A5094" t="str">
            <v>CÓDIGO</v>
          </cell>
          <cell r="B5094" t="str">
            <v>DESCRIPCIÓN</v>
          </cell>
          <cell r="C5094" t="str">
            <v>UNIDAD</v>
          </cell>
          <cell r="D5094" t="str">
            <v>CANTIDAD</v>
          </cell>
          <cell r="E5094" t="str">
            <v>DESP.</v>
          </cell>
          <cell r="F5094" t="str">
            <v>PRECIO UNIT.</v>
          </cell>
          <cell r="G5094" t="str">
            <v>VR. UNITARIO</v>
          </cell>
        </row>
        <row r="5095">
          <cell r="A5095" t="str">
            <v/>
          </cell>
          <cell r="C5095" t="str">
            <v/>
          </cell>
          <cell r="F5095" t="str">
            <v/>
          </cell>
          <cell r="G5095" t="str">
            <v/>
          </cell>
        </row>
        <row r="5096">
          <cell r="A5096" t="str">
            <v/>
          </cell>
          <cell r="C5096" t="str">
            <v/>
          </cell>
          <cell r="F5096" t="str">
            <v/>
          </cell>
          <cell r="G5096" t="str">
            <v/>
          </cell>
        </row>
        <row r="5097">
          <cell r="A5097" t="str">
            <v/>
          </cell>
          <cell r="C5097" t="str">
            <v/>
          </cell>
          <cell r="F5097" t="str">
            <v/>
          </cell>
          <cell r="G5097" t="str">
            <v/>
          </cell>
        </row>
        <row r="5098">
          <cell r="A5098" t="str">
            <v/>
          </cell>
          <cell r="C5098" t="str">
            <v/>
          </cell>
          <cell r="F5098" t="str">
            <v/>
          </cell>
          <cell r="G5098" t="str">
            <v/>
          </cell>
        </row>
        <row r="5099">
          <cell r="A5099" t="str">
            <v/>
          </cell>
          <cell r="C5099" t="str">
            <v/>
          </cell>
          <cell r="F5099" t="str">
            <v/>
          </cell>
          <cell r="G5099" t="str">
            <v/>
          </cell>
        </row>
        <row r="5100">
          <cell r="A5100" t="str">
            <v/>
          </cell>
          <cell r="C5100" t="str">
            <v/>
          </cell>
          <cell r="F5100" t="str">
            <v/>
          </cell>
          <cell r="G5100" t="str">
            <v/>
          </cell>
        </row>
        <row r="5101">
          <cell r="A5101" t="str">
            <v/>
          </cell>
          <cell r="C5101" t="str">
            <v/>
          </cell>
          <cell r="F5101" t="str">
            <v/>
          </cell>
          <cell r="G5101" t="str">
            <v/>
          </cell>
        </row>
        <row r="5102">
          <cell r="A5102" t="str">
            <v/>
          </cell>
          <cell r="C5102" t="str">
            <v/>
          </cell>
          <cell r="F5102" t="str">
            <v/>
          </cell>
          <cell r="G5102" t="str">
            <v/>
          </cell>
        </row>
        <row r="5103">
          <cell r="A5103" t="str">
            <v/>
          </cell>
          <cell r="C5103" t="str">
            <v/>
          </cell>
          <cell r="F5103" t="str">
            <v/>
          </cell>
          <cell r="G5103" t="str">
            <v/>
          </cell>
        </row>
        <row r="5104">
          <cell r="A5104" t="str">
            <v/>
          </cell>
          <cell r="C5104" t="str">
            <v/>
          </cell>
          <cell r="F5104" t="str">
            <v/>
          </cell>
          <cell r="G5104" t="str">
            <v/>
          </cell>
        </row>
        <row r="5105">
          <cell r="A5105" t="str">
            <v/>
          </cell>
          <cell r="C5105" t="str">
            <v/>
          </cell>
          <cell r="F5105" t="str">
            <v/>
          </cell>
          <cell r="G5105" t="str">
            <v/>
          </cell>
        </row>
        <row r="5106">
          <cell r="A5106" t="str">
            <v/>
          </cell>
          <cell r="C5106" t="str">
            <v/>
          </cell>
          <cell r="F5106" t="str">
            <v/>
          </cell>
          <cell r="G5106" t="str">
            <v/>
          </cell>
        </row>
        <row r="5107">
          <cell r="A5107" t="str">
            <v/>
          </cell>
          <cell r="C5107" t="str">
            <v/>
          </cell>
          <cell r="F5107" t="str">
            <v/>
          </cell>
          <cell r="G5107" t="str">
            <v/>
          </cell>
        </row>
        <row r="5108">
          <cell r="A5108" t="str">
            <v/>
          </cell>
          <cell r="C5108" t="str">
            <v/>
          </cell>
          <cell r="F5108" t="str">
            <v/>
          </cell>
          <cell r="G5108" t="str">
            <v/>
          </cell>
        </row>
        <row r="5109">
          <cell r="F5109" t="str">
            <v>SUBTOTAL</v>
          </cell>
          <cell r="G5109" t="str">
            <v/>
          </cell>
        </row>
        <row r="5111">
          <cell r="A5111" t="str">
            <v>III. TRANSPORTES</v>
          </cell>
        </row>
        <row r="5112">
          <cell r="A5112" t="str">
            <v>CÓDIGO</v>
          </cell>
          <cell r="B5112" t="str">
            <v>DESCRIPCIÓN</v>
          </cell>
          <cell r="C5112" t="str">
            <v>TIPO</v>
          </cell>
          <cell r="D5112" t="str">
            <v>VOLUMEN/PESO</v>
          </cell>
          <cell r="E5112" t="str">
            <v>DISTANCIA</v>
          </cell>
          <cell r="F5112" t="str">
            <v>TARIFA</v>
          </cell>
          <cell r="G5112" t="str">
            <v>VR. UNITARIO</v>
          </cell>
        </row>
        <row r="5113">
          <cell r="A5113" t="str">
            <v/>
          </cell>
          <cell r="F5113" t="str">
            <v/>
          </cell>
          <cell r="G5113" t="str">
            <v/>
          </cell>
        </row>
        <row r="5114">
          <cell r="A5114" t="str">
            <v/>
          </cell>
          <cell r="F5114" t="str">
            <v/>
          </cell>
          <cell r="G5114" t="str">
            <v/>
          </cell>
        </row>
        <row r="5115">
          <cell r="A5115" t="str">
            <v/>
          </cell>
          <cell r="F5115" t="str">
            <v/>
          </cell>
          <cell r="G5115" t="str">
            <v/>
          </cell>
        </row>
        <row r="5116">
          <cell r="F5116" t="str">
            <v>SUBTOTAL</v>
          </cell>
          <cell r="G5116" t="str">
            <v/>
          </cell>
        </row>
        <row r="5118">
          <cell r="A5118" t="str">
            <v>IV. MANO DE OBRA</v>
          </cell>
        </row>
        <row r="5119">
          <cell r="A5119" t="str">
            <v>CÓDIGO</v>
          </cell>
          <cell r="B5119" t="str">
            <v>CARGOS PERSONAL</v>
          </cell>
          <cell r="D5119" t="str">
            <v>CANTIDAD</v>
          </cell>
          <cell r="E5119" t="str">
            <v>JORNAL TOTAL</v>
          </cell>
          <cell r="F5119" t="str">
            <v>RENDIMIENTO</v>
          </cell>
          <cell r="G5119" t="str">
            <v>VR. UNITARIO</v>
          </cell>
        </row>
        <row r="5120">
          <cell r="A5120" t="str">
            <v/>
          </cell>
          <cell r="E5120" t="str">
            <v/>
          </cell>
          <cell r="G5120" t="str">
            <v/>
          </cell>
        </row>
        <row r="5121">
          <cell r="A5121" t="str">
            <v/>
          </cell>
          <cell r="E5121" t="str">
            <v/>
          </cell>
          <cell r="F5121" t="str">
            <v/>
          </cell>
          <cell r="G5121" t="str">
            <v/>
          </cell>
        </row>
        <row r="5122">
          <cell r="A5122" t="str">
            <v/>
          </cell>
          <cell r="E5122" t="str">
            <v/>
          </cell>
          <cell r="F5122" t="str">
            <v/>
          </cell>
          <cell r="G5122" t="str">
            <v/>
          </cell>
        </row>
        <row r="5123">
          <cell r="A5123" t="str">
            <v/>
          </cell>
          <cell r="E5123" t="str">
            <v/>
          </cell>
          <cell r="F5123" t="str">
            <v/>
          </cell>
          <cell r="G5123" t="str">
            <v/>
          </cell>
        </row>
        <row r="5124">
          <cell r="F5124" t="str">
            <v>SUBTOTAL</v>
          </cell>
          <cell r="G5124" t="str">
            <v/>
          </cell>
        </row>
        <row r="5126">
          <cell r="A5126" t="str">
            <v>V. SERVICIOS</v>
          </cell>
        </row>
        <row r="5127">
          <cell r="A5127" t="str">
            <v>CÓDIGO</v>
          </cell>
          <cell r="B5127" t="str">
            <v>DESCRIPCIÓN</v>
          </cell>
          <cell r="D5127" t="str">
            <v>UNIDAD</v>
          </cell>
          <cell r="E5127" t="str">
            <v>CANTIDAD</v>
          </cell>
          <cell r="F5127" t="str">
            <v>PRECIO UNIT.</v>
          </cell>
          <cell r="G5127" t="str">
            <v>VR. UNITARIO</v>
          </cell>
        </row>
        <row r="5128">
          <cell r="A5128" t="str">
            <v/>
          </cell>
          <cell r="D5128" t="str">
            <v/>
          </cell>
          <cell r="F5128" t="str">
            <v/>
          </cell>
          <cell r="G5128" t="str">
            <v/>
          </cell>
        </row>
        <row r="5129">
          <cell r="A5129" t="str">
            <v/>
          </cell>
          <cell r="D5129" t="str">
            <v/>
          </cell>
          <cell r="F5129" t="str">
            <v/>
          </cell>
          <cell r="G5129" t="str">
            <v/>
          </cell>
        </row>
        <row r="5130">
          <cell r="A5130" t="str">
            <v/>
          </cell>
          <cell r="D5130" t="str">
            <v/>
          </cell>
          <cell r="F5130" t="str">
            <v/>
          </cell>
          <cell r="G5130" t="str">
            <v/>
          </cell>
        </row>
        <row r="5131">
          <cell r="F5131" t="str">
            <v>SUBTOTAL</v>
          </cell>
          <cell r="G5131" t="str">
            <v/>
          </cell>
        </row>
        <row r="5133">
          <cell r="A5133" t="str">
            <v>TOTAL COSTO DIRECTO</v>
          </cell>
          <cell r="G5133" t="str">
            <v/>
          </cell>
        </row>
        <row r="5135">
          <cell r="A5135" t="str">
            <v>2. COSTOS INDIRECTOS</v>
          </cell>
        </row>
        <row r="5137">
          <cell r="A5137" t="str">
            <v>DESCRIPCIÓN</v>
          </cell>
          <cell r="F5137" t="str">
            <v>PORCENTAJE</v>
          </cell>
          <cell r="G5137" t="str">
            <v>VALOR TOTAL</v>
          </cell>
        </row>
        <row r="5138">
          <cell r="A5138" t="str">
            <v>ADMINISTRACION</v>
          </cell>
          <cell r="F5138">
            <v>0.27879999999999999</v>
          </cell>
          <cell r="G5138" t="str">
            <v/>
          </cell>
        </row>
        <row r="5139">
          <cell r="A5139" t="str">
            <v>IMPREVISTOS</v>
          </cell>
          <cell r="F5139" t="str">
            <v/>
          </cell>
          <cell r="G5139" t="str">
            <v/>
          </cell>
        </row>
        <row r="5140">
          <cell r="A5140" t="str">
            <v>UTILIDADES</v>
          </cell>
          <cell r="F5140">
            <v>0.05</v>
          </cell>
          <cell r="G5140" t="str">
            <v/>
          </cell>
        </row>
        <row r="5141">
          <cell r="A5141" t="str">
            <v>TOTAL COSTO INDIRECTO</v>
          </cell>
          <cell r="F5141">
            <v>0.32879999999999998</v>
          </cell>
          <cell r="G5141" t="str">
            <v/>
          </cell>
        </row>
        <row r="5143">
          <cell r="A5143" t="str">
            <v>PRECIO UNITARIO TOTAL APROXIMADO AL PESO</v>
          </cell>
          <cell r="G5143" t="str">
            <v/>
          </cell>
        </row>
        <row r="5145">
          <cell r="B5145" t="str">
            <v xml:space="preserve">RESPONSABLE: JOSE ENRIQUE CASTRO CASTRO </v>
          </cell>
        </row>
        <row r="5146">
          <cell r="B5146" t="str">
            <v xml:space="preserve">SECRETARIO DE PLANEACION </v>
          </cell>
        </row>
        <row r="5147">
          <cell r="B5147" t="str">
            <v xml:space="preserve">SECRETARIA DE PLANEACION </v>
          </cell>
        </row>
        <row r="5148">
          <cell r="B5148" t="str">
            <v/>
          </cell>
          <cell r="D5148" t="str">
            <v>FIRMA RESPONSABLE</v>
          </cell>
        </row>
        <row r="5149">
          <cell r="A5149" t="str">
            <v>DEPARTAMENTO DE ANTIOQUIA</v>
          </cell>
          <cell r="F5149" t="str">
            <v/>
          </cell>
        </row>
        <row r="5150">
          <cell r="A5150" t="str">
            <v>MUNICIPIO DE MONTEBELLO</v>
          </cell>
        </row>
        <row r="5151">
          <cell r="A5151" t="str">
            <v>PROYECTO: Mantenimiento y Mejoramiento de Vías Terciarias en los Municipios de Montebello y Santa Barbara</v>
          </cell>
        </row>
        <row r="5153">
          <cell r="A5153" t="str">
            <v>ANÁLISIS DE PRECIOS UNITARIOS</v>
          </cell>
        </row>
        <row r="5155">
          <cell r="A5155" t="str">
            <v>ITEM DE PAGO</v>
          </cell>
          <cell r="B5155" t="str">
            <v>DESCRIPCIÓN</v>
          </cell>
          <cell r="E5155" t="str">
            <v>UNIDAD</v>
          </cell>
          <cell r="F5155" t="str">
            <v>CANTIDAD</v>
          </cell>
          <cell r="G5155" t="str">
            <v>COSTO DIRECTO</v>
          </cell>
        </row>
        <row r="5156">
          <cell r="B5156" t="str">
            <v/>
          </cell>
          <cell r="E5156" t="str">
            <v/>
          </cell>
          <cell r="F5156" t="str">
            <v/>
          </cell>
          <cell r="G5156" t="str">
            <v/>
          </cell>
        </row>
        <row r="5158">
          <cell r="A5158" t="str">
            <v>1. COSTOS DIRECTOS</v>
          </cell>
        </row>
        <row r="5160">
          <cell r="A5160" t="str">
            <v>I. EQUIPO</v>
          </cell>
        </row>
        <row r="5161">
          <cell r="A5161" t="str">
            <v>CÓDIGO</v>
          </cell>
          <cell r="B5161" t="str">
            <v>DESCRIPCIÓN</v>
          </cell>
          <cell r="D5161" t="str">
            <v>UNIDAD</v>
          </cell>
          <cell r="E5161" t="str">
            <v>TARIFA</v>
          </cell>
          <cell r="F5161" t="str">
            <v>RENDIMIENTO</v>
          </cell>
          <cell r="G5161" t="str">
            <v>VR. UNITARIO</v>
          </cell>
        </row>
        <row r="5162">
          <cell r="A5162" t="str">
            <v/>
          </cell>
          <cell r="D5162" t="str">
            <v/>
          </cell>
          <cell r="E5162" t="str">
            <v/>
          </cell>
          <cell r="G5162" t="str">
            <v/>
          </cell>
        </row>
        <row r="5163">
          <cell r="A5163" t="str">
            <v/>
          </cell>
          <cell r="D5163" t="str">
            <v/>
          </cell>
          <cell r="E5163" t="str">
            <v/>
          </cell>
          <cell r="G5163" t="str">
            <v/>
          </cell>
        </row>
        <row r="5164">
          <cell r="A5164" t="str">
            <v/>
          </cell>
          <cell r="D5164" t="str">
            <v/>
          </cell>
          <cell r="E5164" t="str">
            <v/>
          </cell>
          <cell r="G5164" t="str">
            <v/>
          </cell>
        </row>
        <row r="5165">
          <cell r="A5165" t="str">
            <v/>
          </cell>
          <cell r="D5165" t="str">
            <v/>
          </cell>
          <cell r="E5165" t="str">
            <v/>
          </cell>
          <cell r="G5165" t="str">
            <v/>
          </cell>
        </row>
        <row r="5166">
          <cell r="A5166" t="str">
            <v/>
          </cell>
          <cell r="D5166" t="str">
            <v/>
          </cell>
          <cell r="E5166" t="str">
            <v/>
          </cell>
          <cell r="G5166" t="str">
            <v/>
          </cell>
        </row>
        <row r="5167">
          <cell r="A5167" t="str">
            <v/>
          </cell>
          <cell r="D5167" t="str">
            <v/>
          </cell>
          <cell r="E5167" t="str">
            <v/>
          </cell>
          <cell r="G5167" t="str">
            <v/>
          </cell>
        </row>
        <row r="5168">
          <cell r="A5168" t="str">
            <v/>
          </cell>
          <cell r="B5168" t="str">
            <v/>
          </cell>
          <cell r="D5168" t="str">
            <v/>
          </cell>
          <cell r="E5168" t="str">
            <v/>
          </cell>
          <cell r="F5168" t="str">
            <v/>
          </cell>
          <cell r="G5168" t="str">
            <v/>
          </cell>
        </row>
        <row r="5169">
          <cell r="F5169" t="str">
            <v>SUBTOTAL</v>
          </cell>
          <cell r="G5169" t="str">
            <v/>
          </cell>
        </row>
        <row r="5171">
          <cell r="A5171" t="str">
            <v>II. MATERIALES</v>
          </cell>
        </row>
        <row r="5172">
          <cell r="A5172" t="str">
            <v>CÓDIGO</v>
          </cell>
          <cell r="B5172" t="str">
            <v>DESCRIPCIÓN</v>
          </cell>
          <cell r="C5172" t="str">
            <v>UNIDAD</v>
          </cell>
          <cell r="D5172" t="str">
            <v>CANTIDAD</v>
          </cell>
          <cell r="E5172" t="str">
            <v>DESP.</v>
          </cell>
          <cell r="F5172" t="str">
            <v>PRECIO UNIT.</v>
          </cell>
          <cell r="G5172" t="str">
            <v>VR. UNITARIO</v>
          </cell>
        </row>
        <row r="5173">
          <cell r="A5173" t="str">
            <v/>
          </cell>
          <cell r="C5173" t="str">
            <v/>
          </cell>
          <cell r="F5173" t="str">
            <v/>
          </cell>
          <cell r="G5173" t="str">
            <v/>
          </cell>
        </row>
        <row r="5174">
          <cell r="A5174" t="str">
            <v/>
          </cell>
          <cell r="C5174" t="str">
            <v/>
          </cell>
          <cell r="F5174" t="str">
            <v/>
          </cell>
          <cell r="G5174" t="str">
            <v/>
          </cell>
        </row>
        <row r="5175">
          <cell r="A5175" t="str">
            <v/>
          </cell>
          <cell r="C5175" t="str">
            <v/>
          </cell>
          <cell r="F5175" t="str">
            <v/>
          </cell>
          <cell r="G5175" t="str">
            <v/>
          </cell>
        </row>
        <row r="5176">
          <cell r="A5176" t="str">
            <v/>
          </cell>
          <cell r="C5176" t="str">
            <v/>
          </cell>
          <cell r="F5176" t="str">
            <v/>
          </cell>
          <cell r="G5176" t="str">
            <v/>
          </cell>
        </row>
        <row r="5177">
          <cell r="A5177" t="str">
            <v/>
          </cell>
          <cell r="C5177" t="str">
            <v/>
          </cell>
          <cell r="F5177" t="str">
            <v/>
          </cell>
          <cell r="G5177" t="str">
            <v/>
          </cell>
        </row>
        <row r="5178">
          <cell r="A5178" t="str">
            <v/>
          </cell>
          <cell r="C5178" t="str">
            <v/>
          </cell>
          <cell r="F5178" t="str">
            <v/>
          </cell>
          <cell r="G5178" t="str">
            <v/>
          </cell>
        </row>
        <row r="5179">
          <cell r="A5179" t="str">
            <v/>
          </cell>
          <cell r="C5179" t="str">
            <v/>
          </cell>
          <cell r="F5179" t="str">
            <v/>
          </cell>
          <cell r="G5179" t="str">
            <v/>
          </cell>
        </row>
        <row r="5180">
          <cell r="A5180" t="str">
            <v/>
          </cell>
          <cell r="C5180" t="str">
            <v/>
          </cell>
          <cell r="F5180" t="str">
            <v/>
          </cell>
          <cell r="G5180" t="str">
            <v/>
          </cell>
        </row>
        <row r="5181">
          <cell r="A5181" t="str">
            <v/>
          </cell>
          <cell r="C5181" t="str">
            <v/>
          </cell>
          <cell r="F5181" t="str">
            <v/>
          </cell>
          <cell r="G5181" t="str">
            <v/>
          </cell>
        </row>
        <row r="5182">
          <cell r="A5182" t="str">
            <v/>
          </cell>
          <cell r="C5182" t="str">
            <v/>
          </cell>
          <cell r="F5182" t="str">
            <v/>
          </cell>
          <cell r="G5182" t="str">
            <v/>
          </cell>
        </row>
        <row r="5183">
          <cell r="A5183" t="str">
            <v/>
          </cell>
          <cell r="C5183" t="str">
            <v/>
          </cell>
          <cell r="F5183" t="str">
            <v/>
          </cell>
          <cell r="G5183" t="str">
            <v/>
          </cell>
        </row>
        <row r="5184">
          <cell r="A5184" t="str">
            <v/>
          </cell>
          <cell r="C5184" t="str">
            <v/>
          </cell>
          <cell r="F5184" t="str">
            <v/>
          </cell>
          <cell r="G5184" t="str">
            <v/>
          </cell>
        </row>
        <row r="5185">
          <cell r="A5185" t="str">
            <v/>
          </cell>
          <cell r="C5185" t="str">
            <v/>
          </cell>
          <cell r="F5185" t="str">
            <v/>
          </cell>
          <cell r="G5185" t="str">
            <v/>
          </cell>
        </row>
        <row r="5186">
          <cell r="A5186" t="str">
            <v/>
          </cell>
          <cell r="C5186" t="str">
            <v/>
          </cell>
          <cell r="F5186" t="str">
            <v/>
          </cell>
          <cell r="G5186" t="str">
            <v/>
          </cell>
        </row>
        <row r="5187">
          <cell r="F5187" t="str">
            <v>SUBTOTAL</v>
          </cell>
          <cell r="G5187" t="str">
            <v/>
          </cell>
        </row>
        <row r="5189">
          <cell r="A5189" t="str">
            <v>III. TRANSPORTES</v>
          </cell>
        </row>
        <row r="5190">
          <cell r="A5190" t="str">
            <v>CÓDIGO</v>
          </cell>
          <cell r="B5190" t="str">
            <v>DESCRIPCIÓN</v>
          </cell>
          <cell r="C5190" t="str">
            <v>TIPO</v>
          </cell>
          <cell r="D5190" t="str">
            <v>VOLUMEN/PESO</v>
          </cell>
          <cell r="E5190" t="str">
            <v>DISTANCIA</v>
          </cell>
          <cell r="F5190" t="str">
            <v>TARIFA</v>
          </cell>
          <cell r="G5190" t="str">
            <v>VR. UNITARIO</v>
          </cell>
        </row>
        <row r="5191">
          <cell r="A5191" t="str">
            <v/>
          </cell>
          <cell r="F5191" t="str">
            <v/>
          </cell>
          <cell r="G5191" t="str">
            <v/>
          </cell>
        </row>
        <row r="5192">
          <cell r="A5192" t="str">
            <v/>
          </cell>
          <cell r="F5192" t="str">
            <v/>
          </cell>
          <cell r="G5192" t="str">
            <v/>
          </cell>
        </row>
        <row r="5193">
          <cell r="A5193" t="str">
            <v/>
          </cell>
          <cell r="F5193" t="str">
            <v/>
          </cell>
          <cell r="G5193" t="str">
            <v/>
          </cell>
        </row>
        <row r="5194">
          <cell r="F5194" t="str">
            <v>SUBTOTAL</v>
          </cell>
          <cell r="G5194" t="str">
            <v/>
          </cell>
        </row>
        <row r="5196">
          <cell r="A5196" t="str">
            <v>IV. MANO DE OBRA</v>
          </cell>
        </row>
        <row r="5197">
          <cell r="A5197" t="str">
            <v>CÓDIGO</v>
          </cell>
          <cell r="B5197" t="str">
            <v>CARGOS PERSONAL</v>
          </cell>
          <cell r="D5197" t="str">
            <v>CANTIDAD</v>
          </cell>
          <cell r="E5197" t="str">
            <v>JORNAL TOTAL</v>
          </cell>
          <cell r="F5197" t="str">
            <v>RENDIMIENTO</v>
          </cell>
          <cell r="G5197" t="str">
            <v>VR. UNITARIO</v>
          </cell>
        </row>
        <row r="5198">
          <cell r="A5198" t="str">
            <v/>
          </cell>
          <cell r="E5198" t="str">
            <v/>
          </cell>
          <cell r="G5198" t="str">
            <v/>
          </cell>
        </row>
        <row r="5199">
          <cell r="A5199" t="str">
            <v/>
          </cell>
          <cell r="E5199" t="str">
            <v/>
          </cell>
          <cell r="F5199" t="str">
            <v/>
          </cell>
          <cell r="G5199" t="str">
            <v/>
          </cell>
        </row>
        <row r="5200">
          <cell r="A5200" t="str">
            <v/>
          </cell>
          <cell r="E5200" t="str">
            <v/>
          </cell>
          <cell r="F5200" t="str">
            <v/>
          </cell>
          <cell r="G5200" t="str">
            <v/>
          </cell>
        </row>
        <row r="5201">
          <cell r="A5201" t="str">
            <v/>
          </cell>
          <cell r="E5201" t="str">
            <v/>
          </cell>
          <cell r="F5201" t="str">
            <v/>
          </cell>
          <cell r="G5201" t="str">
            <v/>
          </cell>
        </row>
        <row r="5202">
          <cell r="F5202" t="str">
            <v>SUBTOTAL</v>
          </cell>
          <cell r="G5202" t="str">
            <v/>
          </cell>
        </row>
        <row r="5204">
          <cell r="A5204" t="str">
            <v>V. SERVICIOS</v>
          </cell>
        </row>
        <row r="5205">
          <cell r="A5205" t="str">
            <v>CÓDIGO</v>
          </cell>
          <cell r="B5205" t="str">
            <v>DESCRIPCIÓN</v>
          </cell>
          <cell r="D5205" t="str">
            <v>UNIDAD</v>
          </cell>
          <cell r="E5205" t="str">
            <v>CANTIDAD</v>
          </cell>
          <cell r="F5205" t="str">
            <v>PRECIO UNIT.</v>
          </cell>
          <cell r="G5205" t="str">
            <v>VR. UNITARIO</v>
          </cell>
        </row>
        <row r="5206">
          <cell r="A5206" t="str">
            <v/>
          </cell>
          <cell r="D5206" t="str">
            <v/>
          </cell>
          <cell r="F5206" t="str">
            <v/>
          </cell>
          <cell r="G5206" t="str">
            <v/>
          </cell>
        </row>
        <row r="5207">
          <cell r="A5207" t="str">
            <v/>
          </cell>
          <cell r="D5207" t="str">
            <v/>
          </cell>
          <cell r="F5207" t="str">
            <v/>
          </cell>
          <cell r="G5207" t="str">
            <v/>
          </cell>
        </row>
        <row r="5208">
          <cell r="A5208" t="str">
            <v/>
          </cell>
          <cell r="D5208" t="str">
            <v/>
          </cell>
          <cell r="F5208" t="str">
            <v/>
          </cell>
          <cell r="G5208" t="str">
            <v/>
          </cell>
        </row>
        <row r="5209">
          <cell r="F5209" t="str">
            <v>SUBTOTAL</v>
          </cell>
          <cell r="G5209" t="str">
            <v/>
          </cell>
        </row>
        <row r="5211">
          <cell r="A5211" t="str">
            <v>TOTAL COSTO DIRECTO</v>
          </cell>
          <cell r="G5211" t="str">
            <v/>
          </cell>
        </row>
        <row r="5213">
          <cell r="A5213" t="str">
            <v>2. COSTOS INDIRECTOS</v>
          </cell>
        </row>
        <row r="5215">
          <cell r="A5215" t="str">
            <v>DESCRIPCIÓN</v>
          </cell>
          <cell r="F5215" t="str">
            <v>PORCENTAJE</v>
          </cell>
          <cell r="G5215" t="str">
            <v>VALOR TOTAL</v>
          </cell>
        </row>
        <row r="5216">
          <cell r="A5216" t="str">
            <v>ADMINISTRACION</v>
          </cell>
          <cell r="F5216">
            <v>0.27879999999999999</v>
          </cell>
          <cell r="G5216" t="str">
            <v/>
          </cell>
        </row>
        <row r="5217">
          <cell r="A5217" t="str">
            <v>IMPREVISTOS</v>
          </cell>
          <cell r="F5217" t="str">
            <v/>
          </cell>
          <cell r="G5217" t="str">
            <v/>
          </cell>
        </row>
        <row r="5218">
          <cell r="A5218" t="str">
            <v>UTILIDADES</v>
          </cell>
          <cell r="F5218">
            <v>0.05</v>
          </cell>
          <cell r="G5218" t="str">
            <v/>
          </cell>
        </row>
        <row r="5219">
          <cell r="A5219" t="str">
            <v>TOTAL COSTO INDIRECTO</v>
          </cell>
          <cell r="F5219">
            <v>0.32879999999999998</v>
          </cell>
          <cell r="G5219" t="str">
            <v/>
          </cell>
        </row>
        <row r="5221">
          <cell r="A5221" t="str">
            <v>PRECIO UNITARIO TOTAL APROXIMADO AL PESO</v>
          </cell>
          <cell r="G5221" t="str">
            <v/>
          </cell>
        </row>
        <row r="5223">
          <cell r="B5223" t="str">
            <v xml:space="preserve">RESPONSABLE: JOSE ENRIQUE CASTRO CASTRO </v>
          </cell>
        </row>
        <row r="5224">
          <cell r="B5224" t="str">
            <v xml:space="preserve">SECRETARIO DE PLANEACION </v>
          </cell>
        </row>
        <row r="5225">
          <cell r="B5225" t="str">
            <v xml:space="preserve">SECRETARIA DE PLANEACION </v>
          </cell>
        </row>
        <row r="5226">
          <cell r="B5226" t="str">
            <v/>
          </cell>
          <cell r="D5226" t="str">
            <v>FIRMA RESPONSABLE</v>
          </cell>
        </row>
        <row r="5227">
          <cell r="A5227" t="str">
            <v>DEPARTAMENTO DE ANTIOQUIA</v>
          </cell>
          <cell r="F5227" t="str">
            <v/>
          </cell>
        </row>
        <row r="5228">
          <cell r="A5228" t="str">
            <v>MUNICIPIO DE MONTEBELLO</v>
          </cell>
        </row>
        <row r="5229">
          <cell r="A5229" t="str">
            <v>PROYECTO: Mantenimiento y Mejoramiento de Vías Terciarias en los Municipios de Montebello y Santa Barbara</v>
          </cell>
        </row>
        <row r="5231">
          <cell r="A5231" t="str">
            <v>ANÁLISIS DE PRECIOS UNITARIOS</v>
          </cell>
        </row>
        <row r="5233">
          <cell r="A5233" t="str">
            <v>ITEM DE PAGO</v>
          </cell>
          <cell r="B5233" t="str">
            <v>DESCRIPCIÓN</v>
          </cell>
          <cell r="E5233" t="str">
            <v>UNIDAD</v>
          </cell>
          <cell r="F5233" t="str">
            <v>CANTIDAD</v>
          </cell>
          <cell r="G5233" t="str">
            <v>COSTO DIRECTO</v>
          </cell>
        </row>
        <row r="5234">
          <cell r="B5234" t="str">
            <v/>
          </cell>
          <cell r="E5234" t="str">
            <v/>
          </cell>
          <cell r="F5234" t="str">
            <v/>
          </cell>
          <cell r="G5234" t="str">
            <v/>
          </cell>
        </row>
        <row r="5236">
          <cell r="A5236" t="str">
            <v>1. COSTOS DIRECTOS</v>
          </cell>
        </row>
        <row r="5238">
          <cell r="A5238" t="str">
            <v>I. EQUIPO</v>
          </cell>
        </row>
        <row r="5239">
          <cell r="A5239" t="str">
            <v>CÓDIGO</v>
          </cell>
          <cell r="B5239" t="str">
            <v>DESCRIPCIÓN</v>
          </cell>
          <cell r="D5239" t="str">
            <v>UNIDAD</v>
          </cell>
          <cell r="E5239" t="str">
            <v>TARIFA</v>
          </cell>
          <cell r="F5239" t="str">
            <v>RENDIMIENTO</v>
          </cell>
          <cell r="G5239" t="str">
            <v>VR. UNITARIO</v>
          </cell>
        </row>
        <row r="5240">
          <cell r="A5240" t="str">
            <v/>
          </cell>
          <cell r="D5240" t="str">
            <v/>
          </cell>
          <cell r="E5240" t="str">
            <v/>
          </cell>
          <cell r="G5240" t="str">
            <v/>
          </cell>
        </row>
        <row r="5241">
          <cell r="A5241" t="str">
            <v/>
          </cell>
          <cell r="D5241" t="str">
            <v/>
          </cell>
          <cell r="E5241" t="str">
            <v/>
          </cell>
          <cell r="G5241" t="str">
            <v/>
          </cell>
        </row>
        <row r="5242">
          <cell r="A5242" t="str">
            <v/>
          </cell>
          <cell r="D5242" t="str">
            <v/>
          </cell>
          <cell r="E5242" t="str">
            <v/>
          </cell>
          <cell r="G5242" t="str">
            <v/>
          </cell>
        </row>
        <row r="5243">
          <cell r="A5243" t="str">
            <v/>
          </cell>
          <cell r="D5243" t="str">
            <v/>
          </cell>
          <cell r="E5243" t="str">
            <v/>
          </cell>
          <cell r="G5243" t="str">
            <v/>
          </cell>
        </row>
        <row r="5244">
          <cell r="A5244" t="str">
            <v/>
          </cell>
          <cell r="D5244" t="str">
            <v/>
          </cell>
          <cell r="E5244" t="str">
            <v/>
          </cell>
          <cell r="G5244" t="str">
            <v/>
          </cell>
        </row>
        <row r="5245">
          <cell r="A5245" t="str">
            <v/>
          </cell>
          <cell r="D5245" t="str">
            <v/>
          </cell>
          <cell r="E5245" t="str">
            <v/>
          </cell>
          <cell r="G5245" t="str">
            <v/>
          </cell>
        </row>
        <row r="5246">
          <cell r="A5246" t="str">
            <v/>
          </cell>
          <cell r="B5246" t="str">
            <v/>
          </cell>
          <cell r="D5246" t="str">
            <v/>
          </cell>
          <cell r="E5246" t="str">
            <v/>
          </cell>
          <cell r="F5246" t="str">
            <v/>
          </cell>
          <cell r="G5246" t="str">
            <v/>
          </cell>
        </row>
        <row r="5247">
          <cell r="F5247" t="str">
            <v>SUBTOTAL</v>
          </cell>
          <cell r="G5247" t="str">
            <v/>
          </cell>
        </row>
        <row r="5249">
          <cell r="A5249" t="str">
            <v>II. MATERIALES</v>
          </cell>
        </row>
        <row r="5250">
          <cell r="A5250" t="str">
            <v>CÓDIGO</v>
          </cell>
          <cell r="B5250" t="str">
            <v>DESCRIPCIÓN</v>
          </cell>
          <cell r="C5250" t="str">
            <v>UNIDAD</v>
          </cell>
          <cell r="D5250" t="str">
            <v>CANTIDAD</v>
          </cell>
          <cell r="E5250" t="str">
            <v>DESP.</v>
          </cell>
          <cell r="F5250" t="str">
            <v>PRECIO UNIT.</v>
          </cell>
          <cell r="G5250" t="str">
            <v>VR. UNITARIO</v>
          </cell>
        </row>
        <row r="5251">
          <cell r="A5251" t="str">
            <v/>
          </cell>
          <cell r="C5251" t="str">
            <v/>
          </cell>
          <cell r="F5251" t="str">
            <v/>
          </cell>
          <cell r="G5251" t="str">
            <v/>
          </cell>
        </row>
        <row r="5252">
          <cell r="A5252" t="str">
            <v/>
          </cell>
          <cell r="C5252" t="str">
            <v/>
          </cell>
          <cell r="F5252" t="str">
            <v/>
          </cell>
          <cell r="G5252" t="str">
            <v/>
          </cell>
        </row>
        <row r="5253">
          <cell r="A5253" t="str">
            <v/>
          </cell>
          <cell r="C5253" t="str">
            <v/>
          </cell>
          <cell r="F5253" t="str">
            <v/>
          </cell>
          <cell r="G5253" t="str">
            <v/>
          </cell>
        </row>
        <row r="5254">
          <cell r="A5254" t="str">
            <v/>
          </cell>
          <cell r="C5254" t="str">
            <v/>
          </cell>
          <cell r="F5254" t="str">
            <v/>
          </cell>
          <cell r="G5254" t="str">
            <v/>
          </cell>
        </row>
        <row r="5255">
          <cell r="A5255" t="str">
            <v/>
          </cell>
          <cell r="C5255" t="str">
            <v/>
          </cell>
          <cell r="F5255" t="str">
            <v/>
          </cell>
          <cell r="G5255" t="str">
            <v/>
          </cell>
        </row>
        <row r="5256">
          <cell r="A5256" t="str">
            <v/>
          </cell>
          <cell r="C5256" t="str">
            <v/>
          </cell>
          <cell r="F5256" t="str">
            <v/>
          </cell>
          <cell r="G5256" t="str">
            <v/>
          </cell>
        </row>
        <row r="5257">
          <cell r="A5257" t="str">
            <v/>
          </cell>
          <cell r="C5257" t="str">
            <v/>
          </cell>
          <cell r="F5257" t="str">
            <v/>
          </cell>
          <cell r="G5257" t="str">
            <v/>
          </cell>
        </row>
        <row r="5258">
          <cell r="A5258" t="str">
            <v/>
          </cell>
          <cell r="C5258" t="str">
            <v/>
          </cell>
          <cell r="F5258" t="str">
            <v/>
          </cell>
          <cell r="G5258" t="str">
            <v/>
          </cell>
        </row>
        <row r="5259">
          <cell r="A5259" t="str">
            <v/>
          </cell>
          <cell r="C5259" t="str">
            <v/>
          </cell>
          <cell r="F5259" t="str">
            <v/>
          </cell>
          <cell r="G5259" t="str">
            <v/>
          </cell>
        </row>
        <row r="5260">
          <cell r="A5260" t="str">
            <v/>
          </cell>
          <cell r="C5260" t="str">
            <v/>
          </cell>
          <cell r="F5260" t="str">
            <v/>
          </cell>
          <cell r="G5260" t="str">
            <v/>
          </cell>
        </row>
        <row r="5261">
          <cell r="A5261" t="str">
            <v/>
          </cell>
          <cell r="C5261" t="str">
            <v/>
          </cell>
          <cell r="F5261" t="str">
            <v/>
          </cell>
          <cell r="G5261" t="str">
            <v/>
          </cell>
        </row>
        <row r="5262">
          <cell r="A5262" t="str">
            <v/>
          </cell>
          <cell r="C5262" t="str">
            <v/>
          </cell>
          <cell r="F5262" t="str">
            <v/>
          </cell>
          <cell r="G5262" t="str">
            <v/>
          </cell>
        </row>
        <row r="5263">
          <cell r="A5263" t="str">
            <v/>
          </cell>
          <cell r="C5263" t="str">
            <v/>
          </cell>
          <cell r="F5263" t="str">
            <v/>
          </cell>
          <cell r="G5263" t="str">
            <v/>
          </cell>
        </row>
        <row r="5264">
          <cell r="A5264" t="str">
            <v/>
          </cell>
          <cell r="C5264" t="str">
            <v/>
          </cell>
          <cell r="F5264" t="str">
            <v/>
          </cell>
          <cell r="G5264" t="str">
            <v/>
          </cell>
        </row>
        <row r="5265">
          <cell r="F5265" t="str">
            <v>SUBTOTAL</v>
          </cell>
          <cell r="G5265" t="str">
            <v/>
          </cell>
        </row>
        <row r="5267">
          <cell r="A5267" t="str">
            <v>III. TRANSPORTES</v>
          </cell>
        </row>
        <row r="5268">
          <cell r="A5268" t="str">
            <v>CÓDIGO</v>
          </cell>
          <cell r="B5268" t="str">
            <v>DESCRIPCIÓN</v>
          </cell>
          <cell r="C5268" t="str">
            <v>TIPO</v>
          </cell>
          <cell r="D5268" t="str">
            <v>VOLUMEN/PESO</v>
          </cell>
          <cell r="E5268" t="str">
            <v>DISTANCIA</v>
          </cell>
          <cell r="F5268" t="str">
            <v>TARIFA</v>
          </cell>
          <cell r="G5268" t="str">
            <v>VR. UNITARIO</v>
          </cell>
        </row>
        <row r="5269">
          <cell r="A5269" t="str">
            <v/>
          </cell>
          <cell r="F5269" t="str">
            <v/>
          </cell>
          <cell r="G5269" t="str">
            <v/>
          </cell>
        </row>
        <row r="5270">
          <cell r="A5270" t="str">
            <v/>
          </cell>
          <cell r="F5270" t="str">
            <v/>
          </cell>
          <cell r="G5270" t="str">
            <v/>
          </cell>
        </row>
        <row r="5271">
          <cell r="A5271" t="str">
            <v/>
          </cell>
          <cell r="F5271" t="str">
            <v/>
          </cell>
          <cell r="G5271" t="str">
            <v/>
          </cell>
        </row>
        <row r="5272">
          <cell r="F5272" t="str">
            <v>SUBTOTAL</v>
          </cell>
          <cell r="G5272" t="str">
            <v/>
          </cell>
        </row>
        <row r="5274">
          <cell r="A5274" t="str">
            <v>IV. MANO DE OBRA</v>
          </cell>
        </row>
        <row r="5275">
          <cell r="A5275" t="str">
            <v>CÓDIGO</v>
          </cell>
          <cell r="B5275" t="str">
            <v>CARGOS PERSONAL</v>
          </cell>
          <cell r="D5275" t="str">
            <v>CANTIDAD</v>
          </cell>
          <cell r="E5275" t="str">
            <v>JORNAL TOTAL</v>
          </cell>
          <cell r="F5275" t="str">
            <v>RENDIMIENTO</v>
          </cell>
          <cell r="G5275" t="str">
            <v>VR. UNITARIO</v>
          </cell>
        </row>
        <row r="5276">
          <cell r="A5276" t="str">
            <v/>
          </cell>
          <cell r="E5276" t="str">
            <v/>
          </cell>
          <cell r="G5276" t="str">
            <v/>
          </cell>
        </row>
        <row r="5277">
          <cell r="A5277" t="str">
            <v/>
          </cell>
          <cell r="E5277" t="str">
            <v/>
          </cell>
          <cell r="F5277" t="str">
            <v/>
          </cell>
          <cell r="G5277" t="str">
            <v/>
          </cell>
        </row>
        <row r="5278">
          <cell r="A5278" t="str">
            <v/>
          </cell>
          <cell r="E5278" t="str">
            <v/>
          </cell>
          <cell r="F5278" t="str">
            <v/>
          </cell>
          <cell r="G5278" t="str">
            <v/>
          </cell>
        </row>
        <row r="5279">
          <cell r="A5279" t="str">
            <v/>
          </cell>
          <cell r="E5279" t="str">
            <v/>
          </cell>
          <cell r="F5279" t="str">
            <v/>
          </cell>
          <cell r="G5279" t="str">
            <v/>
          </cell>
        </row>
        <row r="5280">
          <cell r="F5280" t="str">
            <v>SUBTOTAL</v>
          </cell>
          <cell r="G5280" t="str">
            <v/>
          </cell>
        </row>
        <row r="5282">
          <cell r="A5282" t="str">
            <v>V. SERVICIOS</v>
          </cell>
        </row>
        <row r="5283">
          <cell r="A5283" t="str">
            <v>CÓDIGO</v>
          </cell>
          <cell r="B5283" t="str">
            <v>DESCRIPCIÓN</v>
          </cell>
          <cell r="D5283" t="str">
            <v>UNIDAD</v>
          </cell>
          <cell r="E5283" t="str">
            <v>CANTIDAD</v>
          </cell>
          <cell r="F5283" t="str">
            <v>PRECIO UNIT.</v>
          </cell>
          <cell r="G5283" t="str">
            <v>VR. UNITARIO</v>
          </cell>
        </row>
        <row r="5284">
          <cell r="A5284" t="str">
            <v/>
          </cell>
          <cell r="D5284" t="str">
            <v/>
          </cell>
          <cell r="F5284" t="str">
            <v/>
          </cell>
          <cell r="G5284" t="str">
            <v/>
          </cell>
        </row>
        <row r="5285">
          <cell r="A5285" t="str">
            <v/>
          </cell>
          <cell r="D5285" t="str">
            <v/>
          </cell>
          <cell r="F5285" t="str">
            <v/>
          </cell>
          <cell r="G5285" t="str">
            <v/>
          </cell>
        </row>
        <row r="5286">
          <cell r="A5286" t="str">
            <v/>
          </cell>
          <cell r="D5286" t="str">
            <v/>
          </cell>
          <cell r="F5286" t="str">
            <v/>
          </cell>
          <cell r="G5286" t="str">
            <v/>
          </cell>
        </row>
        <row r="5287">
          <cell r="F5287" t="str">
            <v>SUBTOTAL</v>
          </cell>
          <cell r="G5287" t="str">
            <v/>
          </cell>
        </row>
        <row r="5289">
          <cell r="A5289" t="str">
            <v>TOTAL COSTO DIRECTO</v>
          </cell>
          <cell r="G5289" t="str">
            <v/>
          </cell>
        </row>
        <row r="5291">
          <cell r="A5291" t="str">
            <v>2. COSTOS INDIRECTOS</v>
          </cell>
        </row>
        <row r="5293">
          <cell r="A5293" t="str">
            <v>DESCRIPCIÓN</v>
          </cell>
          <cell r="F5293" t="str">
            <v>PORCENTAJE</v>
          </cell>
          <cell r="G5293" t="str">
            <v>VALOR TOTAL</v>
          </cell>
        </row>
        <row r="5294">
          <cell r="A5294" t="str">
            <v>ADMINISTRACION</v>
          </cell>
          <cell r="F5294">
            <v>0.27879999999999999</v>
          </cell>
          <cell r="G5294" t="str">
            <v/>
          </cell>
        </row>
        <row r="5295">
          <cell r="A5295" t="str">
            <v>IMPREVISTOS</v>
          </cell>
          <cell r="F5295" t="str">
            <v/>
          </cell>
          <cell r="G5295" t="str">
            <v/>
          </cell>
        </row>
        <row r="5296">
          <cell r="A5296" t="str">
            <v>UTILIDADES</v>
          </cell>
          <cell r="F5296">
            <v>0.05</v>
          </cell>
          <cell r="G5296" t="str">
            <v/>
          </cell>
        </row>
        <row r="5297">
          <cell r="A5297" t="str">
            <v>TOTAL COSTO INDIRECTO</v>
          </cell>
          <cell r="F5297">
            <v>0.32879999999999998</v>
          </cell>
          <cell r="G5297" t="str">
            <v/>
          </cell>
        </row>
        <row r="5299">
          <cell r="A5299" t="str">
            <v>PRECIO UNITARIO TOTAL APROXIMADO AL PESO</v>
          </cell>
          <cell r="G5299" t="str">
            <v/>
          </cell>
        </row>
        <row r="5301">
          <cell r="B5301" t="str">
            <v xml:space="preserve">RESPONSABLE: JOSE ENRIQUE CASTRO CASTRO </v>
          </cell>
        </row>
        <row r="5302">
          <cell r="B5302" t="str">
            <v xml:space="preserve">SECRETARIO DE PLANEACION </v>
          </cell>
        </row>
        <row r="5303">
          <cell r="B5303" t="str">
            <v xml:space="preserve">SECRETARIA DE PLANEACION </v>
          </cell>
        </row>
        <row r="5304">
          <cell r="B5304" t="str">
            <v/>
          </cell>
          <cell r="D5304" t="str">
            <v>FIRMA RESPONSABLE</v>
          </cell>
        </row>
        <row r="5305">
          <cell r="A5305" t="str">
            <v>DEPARTAMENTO DE ANTIOQUIA</v>
          </cell>
          <cell r="F5305" t="str">
            <v/>
          </cell>
        </row>
        <row r="5306">
          <cell r="A5306" t="str">
            <v>MUNICIPIO DE MONTEBELLO</v>
          </cell>
        </row>
        <row r="5307">
          <cell r="A5307" t="str">
            <v>PROYECTO: Mantenimiento y Mejoramiento de Vías Terciarias en los Municipios de Montebello y Santa Barbara</v>
          </cell>
        </row>
        <row r="5309">
          <cell r="A5309" t="str">
            <v>ANÁLISIS DE PRECIOS UNITARIOS</v>
          </cell>
        </row>
        <row r="5311">
          <cell r="A5311" t="str">
            <v>ITEM DE PAGO</v>
          </cell>
          <cell r="B5311" t="str">
            <v>DESCRIPCIÓN</v>
          </cell>
          <cell r="E5311" t="str">
            <v>UNIDAD</v>
          </cell>
          <cell r="F5311" t="str">
            <v>CANTIDAD</v>
          </cell>
          <cell r="G5311" t="str">
            <v>COSTO DIRECTO</v>
          </cell>
        </row>
        <row r="5312">
          <cell r="B5312" t="str">
            <v/>
          </cell>
          <cell r="E5312" t="str">
            <v/>
          </cell>
          <cell r="F5312" t="str">
            <v/>
          </cell>
          <cell r="G5312" t="str">
            <v/>
          </cell>
        </row>
        <row r="5314">
          <cell r="A5314" t="str">
            <v>1. COSTOS DIRECTOS</v>
          </cell>
        </row>
        <row r="5316">
          <cell r="A5316" t="str">
            <v>I. EQUIPO</v>
          </cell>
        </row>
        <row r="5317">
          <cell r="A5317" t="str">
            <v>CÓDIGO</v>
          </cell>
          <cell r="B5317" t="str">
            <v>DESCRIPCIÓN</v>
          </cell>
          <cell r="D5317" t="str">
            <v>UNIDAD</v>
          </cell>
          <cell r="E5317" t="str">
            <v>TARIFA</v>
          </cell>
          <cell r="F5317" t="str">
            <v>RENDIMIENTO</v>
          </cell>
          <cell r="G5317" t="str">
            <v>VR. UNITARIO</v>
          </cell>
        </row>
        <row r="5318">
          <cell r="A5318" t="str">
            <v/>
          </cell>
          <cell r="D5318" t="str">
            <v/>
          </cell>
          <cell r="E5318" t="str">
            <v/>
          </cell>
          <cell r="G5318" t="str">
            <v/>
          </cell>
        </row>
        <row r="5319">
          <cell r="A5319" t="str">
            <v/>
          </cell>
          <cell r="D5319" t="str">
            <v/>
          </cell>
          <cell r="E5319" t="str">
            <v/>
          </cell>
          <cell r="G5319" t="str">
            <v/>
          </cell>
        </row>
        <row r="5320">
          <cell r="A5320" t="str">
            <v/>
          </cell>
          <cell r="D5320" t="str">
            <v/>
          </cell>
          <cell r="E5320" t="str">
            <v/>
          </cell>
          <cell r="G5320" t="str">
            <v/>
          </cell>
        </row>
        <row r="5321">
          <cell r="A5321" t="str">
            <v/>
          </cell>
          <cell r="D5321" t="str">
            <v/>
          </cell>
          <cell r="E5321" t="str">
            <v/>
          </cell>
          <cell r="G5321" t="str">
            <v/>
          </cell>
        </row>
        <row r="5322">
          <cell r="A5322" t="str">
            <v/>
          </cell>
          <cell r="D5322" t="str">
            <v/>
          </cell>
          <cell r="E5322" t="str">
            <v/>
          </cell>
          <cell r="G5322" t="str">
            <v/>
          </cell>
        </row>
        <row r="5323">
          <cell r="A5323" t="str">
            <v/>
          </cell>
          <cell r="D5323" t="str">
            <v/>
          </cell>
          <cell r="E5323" t="str">
            <v/>
          </cell>
          <cell r="G5323" t="str">
            <v/>
          </cell>
        </row>
        <row r="5324">
          <cell r="A5324" t="str">
            <v/>
          </cell>
          <cell r="B5324" t="str">
            <v/>
          </cell>
          <cell r="D5324" t="str">
            <v/>
          </cell>
          <cell r="E5324" t="str">
            <v/>
          </cell>
          <cell r="F5324" t="str">
            <v/>
          </cell>
          <cell r="G5324" t="str">
            <v/>
          </cell>
        </row>
        <row r="5325">
          <cell r="F5325" t="str">
            <v>SUBTOTAL</v>
          </cell>
          <cell r="G5325" t="str">
            <v/>
          </cell>
        </row>
        <row r="5327">
          <cell r="A5327" t="str">
            <v>II. MATERIALES</v>
          </cell>
        </row>
        <row r="5328">
          <cell r="A5328" t="str">
            <v>CÓDIGO</v>
          </cell>
          <cell r="B5328" t="str">
            <v>DESCRIPCIÓN</v>
          </cell>
          <cell r="C5328" t="str">
            <v>UNIDAD</v>
          </cell>
          <cell r="D5328" t="str">
            <v>CANTIDAD</v>
          </cell>
          <cell r="E5328" t="str">
            <v>DESP.</v>
          </cell>
          <cell r="F5328" t="str">
            <v>PRECIO UNIT.</v>
          </cell>
          <cell r="G5328" t="str">
            <v>VR. UNITARIO</v>
          </cell>
        </row>
        <row r="5329">
          <cell r="A5329" t="str">
            <v/>
          </cell>
          <cell r="C5329" t="str">
            <v/>
          </cell>
          <cell r="F5329" t="str">
            <v/>
          </cell>
          <cell r="G5329" t="str">
            <v/>
          </cell>
        </row>
        <row r="5330">
          <cell r="A5330" t="str">
            <v/>
          </cell>
          <cell r="C5330" t="str">
            <v/>
          </cell>
          <cell r="F5330" t="str">
            <v/>
          </cell>
          <cell r="G5330" t="str">
            <v/>
          </cell>
        </row>
        <row r="5331">
          <cell r="A5331" t="str">
            <v/>
          </cell>
          <cell r="C5331" t="str">
            <v/>
          </cell>
          <cell r="F5331" t="str">
            <v/>
          </cell>
          <cell r="G5331" t="str">
            <v/>
          </cell>
        </row>
        <row r="5332">
          <cell r="A5332" t="str">
            <v/>
          </cell>
          <cell r="C5332" t="str">
            <v/>
          </cell>
          <cell r="F5332" t="str">
            <v/>
          </cell>
          <cell r="G5332" t="str">
            <v/>
          </cell>
        </row>
        <row r="5333">
          <cell r="A5333" t="str">
            <v/>
          </cell>
          <cell r="C5333" t="str">
            <v/>
          </cell>
          <cell r="F5333" t="str">
            <v/>
          </cell>
          <cell r="G5333" t="str">
            <v/>
          </cell>
        </row>
        <row r="5334">
          <cell r="A5334" t="str">
            <v/>
          </cell>
          <cell r="C5334" t="str">
            <v/>
          </cell>
          <cell r="F5334" t="str">
            <v/>
          </cell>
          <cell r="G5334" t="str">
            <v/>
          </cell>
        </row>
        <row r="5335">
          <cell r="A5335" t="str">
            <v/>
          </cell>
          <cell r="C5335" t="str">
            <v/>
          </cell>
          <cell r="F5335" t="str">
            <v/>
          </cell>
          <cell r="G5335" t="str">
            <v/>
          </cell>
        </row>
        <row r="5336">
          <cell r="A5336" t="str">
            <v/>
          </cell>
          <cell r="C5336" t="str">
            <v/>
          </cell>
          <cell r="F5336" t="str">
            <v/>
          </cell>
          <cell r="G5336" t="str">
            <v/>
          </cell>
        </row>
        <row r="5337">
          <cell r="A5337" t="str">
            <v/>
          </cell>
          <cell r="C5337" t="str">
            <v/>
          </cell>
          <cell r="F5337" t="str">
            <v/>
          </cell>
          <cell r="G5337" t="str">
            <v/>
          </cell>
        </row>
        <row r="5338">
          <cell r="A5338" t="str">
            <v/>
          </cell>
          <cell r="C5338" t="str">
            <v/>
          </cell>
          <cell r="F5338" t="str">
            <v/>
          </cell>
          <cell r="G5338" t="str">
            <v/>
          </cell>
        </row>
        <row r="5339">
          <cell r="A5339" t="str">
            <v/>
          </cell>
          <cell r="C5339" t="str">
            <v/>
          </cell>
          <cell r="F5339" t="str">
            <v/>
          </cell>
          <cell r="G5339" t="str">
            <v/>
          </cell>
        </row>
        <row r="5340">
          <cell r="A5340" t="str">
            <v/>
          </cell>
          <cell r="C5340" t="str">
            <v/>
          </cell>
          <cell r="F5340" t="str">
            <v/>
          </cell>
          <cell r="G5340" t="str">
            <v/>
          </cell>
        </row>
        <row r="5341">
          <cell r="A5341" t="str">
            <v/>
          </cell>
          <cell r="C5341" t="str">
            <v/>
          </cell>
          <cell r="F5341" t="str">
            <v/>
          </cell>
          <cell r="G5341" t="str">
            <v/>
          </cell>
        </row>
        <row r="5342">
          <cell r="A5342" t="str">
            <v/>
          </cell>
          <cell r="C5342" t="str">
            <v/>
          </cell>
          <cell r="F5342" t="str">
            <v/>
          </cell>
          <cell r="G5342" t="str">
            <v/>
          </cell>
        </row>
        <row r="5343">
          <cell r="F5343" t="str">
            <v>SUBTOTAL</v>
          </cell>
          <cell r="G5343" t="str">
            <v/>
          </cell>
        </row>
        <row r="5345">
          <cell r="A5345" t="str">
            <v>III. TRANSPORTES</v>
          </cell>
        </row>
        <row r="5346">
          <cell r="A5346" t="str">
            <v>CÓDIGO</v>
          </cell>
          <cell r="B5346" t="str">
            <v>DESCRIPCIÓN</v>
          </cell>
          <cell r="C5346" t="str">
            <v>TIPO</v>
          </cell>
          <cell r="D5346" t="str">
            <v>VOLUMEN/PESO</v>
          </cell>
          <cell r="E5346" t="str">
            <v>DISTANCIA</v>
          </cell>
          <cell r="F5346" t="str">
            <v>TARIFA</v>
          </cell>
          <cell r="G5346" t="str">
            <v>VR. UNITARIO</v>
          </cell>
        </row>
        <row r="5347">
          <cell r="A5347" t="str">
            <v/>
          </cell>
          <cell r="F5347" t="str">
            <v/>
          </cell>
          <cell r="G5347" t="str">
            <v/>
          </cell>
        </row>
        <row r="5348">
          <cell r="A5348" t="str">
            <v/>
          </cell>
          <cell r="F5348" t="str">
            <v/>
          </cell>
          <cell r="G5348" t="str">
            <v/>
          </cell>
        </row>
        <row r="5349">
          <cell r="A5349" t="str">
            <v/>
          </cell>
          <cell r="F5349" t="str">
            <v/>
          </cell>
          <cell r="G5349" t="str">
            <v/>
          </cell>
        </row>
        <row r="5350">
          <cell r="F5350" t="str">
            <v>SUBTOTAL</v>
          </cell>
          <cell r="G5350" t="str">
            <v/>
          </cell>
        </row>
        <row r="5352">
          <cell r="A5352" t="str">
            <v>IV. MANO DE OBRA</v>
          </cell>
        </row>
        <row r="5353">
          <cell r="A5353" t="str">
            <v>CÓDIGO</v>
          </cell>
          <cell r="B5353" t="str">
            <v>CARGOS PERSONAL</v>
          </cell>
          <cell r="D5353" t="str">
            <v>CANTIDAD</v>
          </cell>
          <cell r="E5353" t="str">
            <v>JORNAL TOTAL</v>
          </cell>
          <cell r="F5353" t="str">
            <v>RENDIMIENTO</v>
          </cell>
          <cell r="G5353" t="str">
            <v>VR. UNITARIO</v>
          </cell>
        </row>
        <row r="5354">
          <cell r="A5354" t="str">
            <v/>
          </cell>
          <cell r="E5354" t="str">
            <v/>
          </cell>
          <cell r="G5354" t="str">
            <v/>
          </cell>
        </row>
        <row r="5355">
          <cell r="A5355" t="str">
            <v/>
          </cell>
          <cell r="E5355" t="str">
            <v/>
          </cell>
          <cell r="F5355" t="str">
            <v/>
          </cell>
          <cell r="G5355" t="str">
            <v/>
          </cell>
        </row>
        <row r="5356">
          <cell r="A5356" t="str">
            <v/>
          </cell>
          <cell r="E5356" t="str">
            <v/>
          </cell>
          <cell r="F5356" t="str">
            <v/>
          </cell>
          <cell r="G5356" t="str">
            <v/>
          </cell>
        </row>
        <row r="5357">
          <cell r="A5357" t="str">
            <v/>
          </cell>
          <cell r="E5357" t="str">
            <v/>
          </cell>
          <cell r="F5357" t="str">
            <v/>
          </cell>
          <cell r="G5357" t="str">
            <v/>
          </cell>
        </row>
        <row r="5358">
          <cell r="F5358" t="str">
            <v>SUBTOTAL</v>
          </cell>
          <cell r="G5358" t="str">
            <v/>
          </cell>
        </row>
        <row r="5360">
          <cell r="A5360" t="str">
            <v>V. SERVICIOS</v>
          </cell>
        </row>
        <row r="5361">
          <cell r="A5361" t="str">
            <v>CÓDIGO</v>
          </cell>
          <cell r="B5361" t="str">
            <v>DESCRIPCIÓN</v>
          </cell>
          <cell r="D5361" t="str">
            <v>UNIDAD</v>
          </cell>
          <cell r="E5361" t="str">
            <v>CANTIDAD</v>
          </cell>
          <cell r="F5361" t="str">
            <v>PRECIO UNIT.</v>
          </cell>
          <cell r="G5361" t="str">
            <v>VR. UNITARIO</v>
          </cell>
        </row>
        <row r="5362">
          <cell r="A5362" t="str">
            <v/>
          </cell>
          <cell r="D5362" t="str">
            <v/>
          </cell>
          <cell r="F5362" t="str">
            <v/>
          </cell>
          <cell r="G5362" t="str">
            <v/>
          </cell>
        </row>
        <row r="5363">
          <cell r="A5363" t="str">
            <v/>
          </cell>
          <cell r="D5363" t="str">
            <v/>
          </cell>
          <cell r="F5363" t="str">
            <v/>
          </cell>
          <cell r="G5363" t="str">
            <v/>
          </cell>
        </row>
        <row r="5364">
          <cell r="A5364" t="str">
            <v/>
          </cell>
          <cell r="D5364" t="str">
            <v/>
          </cell>
          <cell r="F5364" t="str">
            <v/>
          </cell>
          <cell r="G5364" t="str">
            <v/>
          </cell>
        </row>
        <row r="5365">
          <cell r="F5365" t="str">
            <v>SUBTOTAL</v>
          </cell>
          <cell r="G5365" t="str">
            <v/>
          </cell>
        </row>
        <row r="5367">
          <cell r="A5367" t="str">
            <v>TOTAL COSTO DIRECTO</v>
          </cell>
          <cell r="G5367" t="str">
            <v/>
          </cell>
        </row>
        <row r="5369">
          <cell r="A5369" t="str">
            <v>2. COSTOS INDIRECTOS</v>
          </cell>
        </row>
        <row r="5371">
          <cell r="A5371" t="str">
            <v>DESCRIPCIÓN</v>
          </cell>
          <cell r="F5371" t="str">
            <v>PORCENTAJE</v>
          </cell>
          <cell r="G5371" t="str">
            <v>VALOR TOTAL</v>
          </cell>
        </row>
        <row r="5372">
          <cell r="A5372" t="str">
            <v>ADMINISTRACION</v>
          </cell>
          <cell r="F5372">
            <v>0.27879999999999999</v>
          </cell>
          <cell r="G5372" t="str">
            <v/>
          </cell>
        </row>
        <row r="5373">
          <cell r="A5373" t="str">
            <v>IMPREVISTOS</v>
          </cell>
          <cell r="F5373" t="str">
            <v/>
          </cell>
          <cell r="G5373" t="str">
            <v/>
          </cell>
        </row>
        <row r="5374">
          <cell r="A5374" t="str">
            <v>UTILIDADES</v>
          </cell>
          <cell r="F5374">
            <v>0.05</v>
          </cell>
          <cell r="G5374" t="str">
            <v/>
          </cell>
        </row>
        <row r="5375">
          <cell r="A5375" t="str">
            <v>TOTAL COSTO INDIRECTO</v>
          </cell>
          <cell r="F5375">
            <v>0.32879999999999998</v>
          </cell>
          <cell r="G5375" t="str">
            <v/>
          </cell>
        </row>
        <row r="5377">
          <cell r="A5377" t="str">
            <v>PRECIO UNITARIO TOTAL APROXIMADO AL PESO</v>
          </cell>
          <cell r="G5377" t="str">
            <v/>
          </cell>
        </row>
        <row r="5379">
          <cell r="B5379" t="str">
            <v xml:space="preserve">RESPONSABLE: JOSE ENRIQUE CASTRO CASTRO </v>
          </cell>
        </row>
        <row r="5380">
          <cell r="B5380" t="str">
            <v xml:space="preserve">SECRETARIO DE PLANEACION </v>
          </cell>
        </row>
        <row r="5381">
          <cell r="B5381" t="str">
            <v xml:space="preserve">SECRETARIA DE PLANEACION </v>
          </cell>
        </row>
        <row r="5382">
          <cell r="B5382" t="str">
            <v/>
          </cell>
          <cell r="D5382" t="str">
            <v>FIRMA RESPONSABLE</v>
          </cell>
        </row>
        <row r="5383">
          <cell r="A5383" t="str">
            <v>DEPARTAMENTO DE ANTIOQUIA</v>
          </cell>
          <cell r="F5383" t="str">
            <v/>
          </cell>
        </row>
        <row r="5384">
          <cell r="A5384" t="str">
            <v>MUNICIPIO DE MONTEBELLO</v>
          </cell>
        </row>
        <row r="5385">
          <cell r="A5385" t="str">
            <v>PROYECTO: Mantenimiento y Mejoramiento de Vías Terciarias en los Municipios de Montebello y Santa Barbara</v>
          </cell>
        </row>
        <row r="5387">
          <cell r="A5387" t="str">
            <v>ANÁLISIS DE PRECIOS UNITARIOS</v>
          </cell>
        </row>
        <row r="5389">
          <cell r="A5389" t="str">
            <v>ITEM DE PAGO</v>
          </cell>
          <cell r="B5389" t="str">
            <v>DESCRIPCIÓN</v>
          </cell>
          <cell r="E5389" t="str">
            <v>UNIDAD</v>
          </cell>
          <cell r="F5389" t="str">
            <v>CANTIDAD</v>
          </cell>
          <cell r="G5389" t="str">
            <v>COSTO DIRECTO</v>
          </cell>
        </row>
        <row r="5390">
          <cell r="B5390" t="str">
            <v/>
          </cell>
          <cell r="E5390" t="str">
            <v/>
          </cell>
          <cell r="F5390" t="str">
            <v/>
          </cell>
          <cell r="G5390" t="str">
            <v/>
          </cell>
        </row>
        <row r="5392">
          <cell r="A5392" t="str">
            <v>1. COSTOS DIRECTOS</v>
          </cell>
        </row>
        <row r="5394">
          <cell r="A5394" t="str">
            <v>I. EQUIPO</v>
          </cell>
        </row>
        <row r="5395">
          <cell r="A5395" t="str">
            <v>CÓDIGO</v>
          </cell>
          <cell r="B5395" t="str">
            <v>DESCRIPCIÓN</v>
          </cell>
          <cell r="D5395" t="str">
            <v>UNIDAD</v>
          </cell>
          <cell r="E5395" t="str">
            <v>TARIFA</v>
          </cell>
          <cell r="F5395" t="str">
            <v>RENDIMIENTO</v>
          </cell>
          <cell r="G5395" t="str">
            <v>VR. UNITARIO</v>
          </cell>
        </row>
        <row r="5396">
          <cell r="A5396" t="str">
            <v/>
          </cell>
          <cell r="D5396" t="str">
            <v/>
          </cell>
          <cell r="E5396" t="str">
            <v/>
          </cell>
          <cell r="G5396" t="str">
            <v/>
          </cell>
        </row>
        <row r="5397">
          <cell r="A5397" t="str">
            <v/>
          </cell>
          <cell r="D5397" t="str">
            <v/>
          </cell>
          <cell r="E5397" t="str">
            <v/>
          </cell>
          <cell r="G5397" t="str">
            <v/>
          </cell>
        </row>
        <row r="5398">
          <cell r="A5398" t="str">
            <v/>
          </cell>
          <cell r="D5398" t="str">
            <v/>
          </cell>
          <cell r="E5398" t="str">
            <v/>
          </cell>
          <cell r="G5398" t="str">
            <v/>
          </cell>
        </row>
        <row r="5399">
          <cell r="A5399" t="str">
            <v/>
          </cell>
          <cell r="D5399" t="str">
            <v/>
          </cell>
          <cell r="E5399" t="str">
            <v/>
          </cell>
          <cell r="G5399" t="str">
            <v/>
          </cell>
        </row>
        <row r="5400">
          <cell r="A5400" t="str">
            <v/>
          </cell>
          <cell r="D5400" t="str">
            <v/>
          </cell>
          <cell r="E5400" t="str">
            <v/>
          </cell>
          <cell r="G5400" t="str">
            <v/>
          </cell>
        </row>
        <row r="5401">
          <cell r="A5401" t="str">
            <v/>
          </cell>
          <cell r="D5401" t="str">
            <v/>
          </cell>
          <cell r="E5401" t="str">
            <v/>
          </cell>
          <cell r="G5401" t="str">
            <v/>
          </cell>
        </row>
        <row r="5402">
          <cell r="A5402" t="str">
            <v/>
          </cell>
          <cell r="B5402" t="str">
            <v/>
          </cell>
          <cell r="D5402" t="str">
            <v/>
          </cell>
          <cell r="E5402" t="str">
            <v/>
          </cell>
          <cell r="F5402" t="str">
            <v/>
          </cell>
          <cell r="G5402" t="str">
            <v/>
          </cell>
        </row>
        <row r="5403">
          <cell r="F5403" t="str">
            <v>SUBTOTAL</v>
          </cell>
          <cell r="G5403" t="str">
            <v/>
          </cell>
        </row>
        <row r="5405">
          <cell r="A5405" t="str">
            <v>II. MATERIALES</v>
          </cell>
        </row>
        <row r="5406">
          <cell r="A5406" t="str">
            <v>CÓDIGO</v>
          </cell>
          <cell r="B5406" t="str">
            <v>DESCRIPCIÓN</v>
          </cell>
          <cell r="C5406" t="str">
            <v>UNIDAD</v>
          </cell>
          <cell r="D5406" t="str">
            <v>CANTIDAD</v>
          </cell>
          <cell r="E5406" t="str">
            <v>DESP.</v>
          </cell>
          <cell r="F5406" t="str">
            <v>PRECIO UNIT.</v>
          </cell>
          <cell r="G5406" t="str">
            <v>VR. UNITARIO</v>
          </cell>
        </row>
        <row r="5407">
          <cell r="A5407" t="str">
            <v/>
          </cell>
          <cell r="C5407" t="str">
            <v/>
          </cell>
          <cell r="F5407" t="str">
            <v/>
          </cell>
          <cell r="G5407" t="str">
            <v/>
          </cell>
        </row>
        <row r="5408">
          <cell r="A5408" t="str">
            <v/>
          </cell>
          <cell r="C5408" t="str">
            <v/>
          </cell>
          <cell r="F5408" t="str">
            <v/>
          </cell>
          <cell r="G5408" t="str">
            <v/>
          </cell>
        </row>
        <row r="5409">
          <cell r="A5409" t="str">
            <v/>
          </cell>
          <cell r="C5409" t="str">
            <v/>
          </cell>
          <cell r="F5409" t="str">
            <v/>
          </cell>
          <cell r="G5409" t="str">
            <v/>
          </cell>
        </row>
        <row r="5410">
          <cell r="A5410" t="str">
            <v/>
          </cell>
          <cell r="C5410" t="str">
            <v/>
          </cell>
          <cell r="F5410" t="str">
            <v/>
          </cell>
          <cell r="G5410" t="str">
            <v/>
          </cell>
        </row>
        <row r="5411">
          <cell r="A5411" t="str">
            <v/>
          </cell>
          <cell r="C5411" t="str">
            <v/>
          </cell>
          <cell r="F5411" t="str">
            <v/>
          </cell>
          <cell r="G5411" t="str">
            <v/>
          </cell>
        </row>
        <row r="5412">
          <cell r="A5412" t="str">
            <v/>
          </cell>
          <cell r="C5412" t="str">
            <v/>
          </cell>
          <cell r="F5412" t="str">
            <v/>
          </cell>
          <cell r="G5412" t="str">
            <v/>
          </cell>
        </row>
        <row r="5413">
          <cell r="A5413" t="str">
            <v/>
          </cell>
          <cell r="C5413" t="str">
            <v/>
          </cell>
          <cell r="F5413" t="str">
            <v/>
          </cell>
          <cell r="G5413" t="str">
            <v/>
          </cell>
        </row>
        <row r="5414">
          <cell r="A5414" t="str">
            <v/>
          </cell>
          <cell r="C5414" t="str">
            <v/>
          </cell>
          <cell r="F5414" t="str">
            <v/>
          </cell>
          <cell r="G5414" t="str">
            <v/>
          </cell>
        </row>
        <row r="5415">
          <cell r="A5415" t="str">
            <v/>
          </cell>
          <cell r="C5415" t="str">
            <v/>
          </cell>
          <cell r="F5415" t="str">
            <v/>
          </cell>
          <cell r="G5415" t="str">
            <v/>
          </cell>
        </row>
        <row r="5416">
          <cell r="A5416" t="str">
            <v/>
          </cell>
          <cell r="C5416" t="str">
            <v/>
          </cell>
          <cell r="F5416" t="str">
            <v/>
          </cell>
          <cell r="G5416" t="str">
            <v/>
          </cell>
        </row>
        <row r="5417">
          <cell r="A5417" t="str">
            <v/>
          </cell>
          <cell r="C5417" t="str">
            <v/>
          </cell>
          <cell r="F5417" t="str">
            <v/>
          </cell>
          <cell r="G5417" t="str">
            <v/>
          </cell>
        </row>
        <row r="5418">
          <cell r="A5418" t="str">
            <v/>
          </cell>
          <cell r="C5418" t="str">
            <v/>
          </cell>
          <cell r="F5418" t="str">
            <v/>
          </cell>
          <cell r="G5418" t="str">
            <v/>
          </cell>
        </row>
        <row r="5419">
          <cell r="A5419" t="str">
            <v/>
          </cell>
          <cell r="C5419" t="str">
            <v/>
          </cell>
          <cell r="F5419" t="str">
            <v/>
          </cell>
          <cell r="G5419" t="str">
            <v/>
          </cell>
        </row>
        <row r="5420">
          <cell r="A5420" t="str">
            <v/>
          </cell>
          <cell r="C5420" t="str">
            <v/>
          </cell>
          <cell r="F5420" t="str">
            <v/>
          </cell>
          <cell r="G5420" t="str">
            <v/>
          </cell>
        </row>
        <row r="5421">
          <cell r="F5421" t="str">
            <v>SUBTOTAL</v>
          </cell>
          <cell r="G5421" t="str">
            <v/>
          </cell>
        </row>
        <row r="5423">
          <cell r="A5423" t="str">
            <v>III. TRANSPORTES</v>
          </cell>
        </row>
        <row r="5424">
          <cell r="A5424" t="str">
            <v>CÓDIGO</v>
          </cell>
          <cell r="B5424" t="str">
            <v>DESCRIPCIÓN</v>
          </cell>
          <cell r="C5424" t="str">
            <v>TIPO</v>
          </cell>
          <cell r="D5424" t="str">
            <v>VOLUMEN/PESO</v>
          </cell>
          <cell r="E5424" t="str">
            <v>DISTANCIA</v>
          </cell>
          <cell r="F5424" t="str">
            <v>TARIFA</v>
          </cell>
          <cell r="G5424" t="str">
            <v>VR. UNITARIO</v>
          </cell>
        </row>
        <row r="5425">
          <cell r="A5425" t="str">
            <v/>
          </cell>
          <cell r="F5425" t="str">
            <v/>
          </cell>
          <cell r="G5425" t="str">
            <v/>
          </cell>
        </row>
        <row r="5426">
          <cell r="A5426" t="str">
            <v/>
          </cell>
          <cell r="F5426" t="str">
            <v/>
          </cell>
          <cell r="G5426" t="str">
            <v/>
          </cell>
        </row>
        <row r="5427">
          <cell r="A5427" t="str">
            <v/>
          </cell>
          <cell r="F5427" t="str">
            <v/>
          </cell>
          <cell r="G5427" t="str">
            <v/>
          </cell>
        </row>
        <row r="5428">
          <cell r="F5428" t="str">
            <v>SUBTOTAL</v>
          </cell>
          <cell r="G5428" t="str">
            <v/>
          </cell>
        </row>
        <row r="5430">
          <cell r="A5430" t="str">
            <v>IV. MANO DE OBRA</v>
          </cell>
        </row>
        <row r="5431">
          <cell r="A5431" t="str">
            <v>CÓDIGO</v>
          </cell>
          <cell r="B5431" t="str">
            <v>CARGOS PERSONAL</v>
          </cell>
          <cell r="D5431" t="str">
            <v>CANTIDAD</v>
          </cell>
          <cell r="E5431" t="str">
            <v>JORNAL TOTAL</v>
          </cell>
          <cell r="F5431" t="str">
            <v>RENDIMIENTO</v>
          </cell>
          <cell r="G5431" t="str">
            <v>VR. UNITARIO</v>
          </cell>
        </row>
        <row r="5432">
          <cell r="A5432" t="str">
            <v/>
          </cell>
          <cell r="E5432" t="str">
            <v/>
          </cell>
          <cell r="G5432" t="str">
            <v/>
          </cell>
        </row>
        <row r="5433">
          <cell r="A5433" t="str">
            <v/>
          </cell>
          <cell r="E5433" t="str">
            <v/>
          </cell>
          <cell r="F5433" t="str">
            <v/>
          </cell>
          <cell r="G5433" t="str">
            <v/>
          </cell>
        </row>
        <row r="5434">
          <cell r="A5434" t="str">
            <v/>
          </cell>
          <cell r="E5434" t="str">
            <v/>
          </cell>
          <cell r="F5434" t="str">
            <v/>
          </cell>
          <cell r="G5434" t="str">
            <v/>
          </cell>
        </row>
        <row r="5435">
          <cell r="A5435" t="str">
            <v/>
          </cell>
          <cell r="E5435" t="str">
            <v/>
          </cell>
          <cell r="F5435" t="str">
            <v/>
          </cell>
          <cell r="G5435" t="str">
            <v/>
          </cell>
        </row>
        <row r="5436">
          <cell r="F5436" t="str">
            <v>SUBTOTAL</v>
          </cell>
          <cell r="G5436" t="str">
            <v/>
          </cell>
        </row>
        <row r="5438">
          <cell r="A5438" t="str">
            <v>V. SERVICIOS</v>
          </cell>
        </row>
        <row r="5439">
          <cell r="A5439" t="str">
            <v>CÓDIGO</v>
          </cell>
          <cell r="B5439" t="str">
            <v>DESCRIPCIÓN</v>
          </cell>
          <cell r="D5439" t="str">
            <v>UNIDAD</v>
          </cell>
          <cell r="E5439" t="str">
            <v>CANTIDAD</v>
          </cell>
          <cell r="F5439" t="str">
            <v>PRECIO UNIT.</v>
          </cell>
          <cell r="G5439" t="str">
            <v>VR. UNITARIO</v>
          </cell>
        </row>
        <row r="5440">
          <cell r="A5440" t="str">
            <v/>
          </cell>
          <cell r="D5440" t="str">
            <v/>
          </cell>
          <cell r="F5440" t="str">
            <v/>
          </cell>
          <cell r="G5440" t="str">
            <v/>
          </cell>
        </row>
        <row r="5441">
          <cell r="A5441" t="str">
            <v/>
          </cell>
          <cell r="D5441" t="str">
            <v/>
          </cell>
          <cell r="F5441" t="str">
            <v/>
          </cell>
          <cell r="G5441" t="str">
            <v/>
          </cell>
        </row>
        <row r="5442">
          <cell r="A5442" t="str">
            <v/>
          </cell>
          <cell r="D5442" t="str">
            <v/>
          </cell>
          <cell r="F5442" t="str">
            <v/>
          </cell>
          <cell r="G5442" t="str">
            <v/>
          </cell>
        </row>
        <row r="5443">
          <cell r="F5443" t="str">
            <v>SUBTOTAL</v>
          </cell>
          <cell r="G5443" t="str">
            <v/>
          </cell>
        </row>
        <row r="5445">
          <cell r="A5445" t="str">
            <v>TOTAL COSTO DIRECTO</v>
          </cell>
          <cell r="G5445" t="str">
            <v/>
          </cell>
        </row>
        <row r="5447">
          <cell r="A5447" t="str">
            <v>2. COSTOS INDIRECTOS</v>
          </cell>
        </row>
        <row r="5449">
          <cell r="A5449" t="str">
            <v>DESCRIPCIÓN</v>
          </cell>
          <cell r="F5449" t="str">
            <v>PORCENTAJE</v>
          </cell>
          <cell r="G5449" t="str">
            <v>VALOR TOTAL</v>
          </cell>
        </row>
        <row r="5450">
          <cell r="A5450" t="str">
            <v>ADMINISTRACION</v>
          </cell>
          <cell r="F5450">
            <v>0.27879999999999999</v>
          </cell>
          <cell r="G5450" t="str">
            <v/>
          </cell>
        </row>
        <row r="5451">
          <cell r="A5451" t="str">
            <v>IMPREVISTOS</v>
          </cell>
          <cell r="F5451" t="str">
            <v/>
          </cell>
          <cell r="G5451" t="str">
            <v/>
          </cell>
        </row>
        <row r="5452">
          <cell r="A5452" t="str">
            <v>UTILIDADES</v>
          </cell>
          <cell r="F5452">
            <v>0.05</v>
          </cell>
          <cell r="G5452" t="str">
            <v/>
          </cell>
        </row>
        <row r="5453">
          <cell r="A5453" t="str">
            <v>TOTAL COSTO INDIRECTO</v>
          </cell>
          <cell r="F5453">
            <v>0.32879999999999998</v>
          </cell>
          <cell r="G5453" t="str">
            <v/>
          </cell>
        </row>
        <row r="5455">
          <cell r="A5455" t="str">
            <v>PRECIO UNITARIO TOTAL APROXIMADO AL PESO</v>
          </cell>
          <cell r="G5455" t="str">
            <v/>
          </cell>
        </row>
        <row r="5457">
          <cell r="B5457" t="str">
            <v xml:space="preserve">RESPONSABLE: JOSE ENRIQUE CASTRO CASTRO </v>
          </cell>
        </row>
        <row r="5458">
          <cell r="B5458" t="str">
            <v xml:space="preserve">SECRETARIO DE PLANEACION </v>
          </cell>
        </row>
        <row r="5459">
          <cell r="B5459" t="str">
            <v xml:space="preserve">SECRETARIA DE PLANEACION </v>
          </cell>
        </row>
        <row r="5460">
          <cell r="B5460" t="str">
            <v/>
          </cell>
          <cell r="D5460" t="str">
            <v>FIRMA RESPONSABLE</v>
          </cell>
        </row>
        <row r="5461">
          <cell r="A5461" t="str">
            <v>DEPARTAMENTO DE ANTIOQUIA</v>
          </cell>
          <cell r="F5461" t="str">
            <v/>
          </cell>
        </row>
        <row r="5462">
          <cell r="A5462" t="str">
            <v>MUNICIPIO DE MONTEBELLO</v>
          </cell>
        </row>
        <row r="5463">
          <cell r="A5463" t="str">
            <v>PROYECTO: Mantenimiento y Mejoramiento de Vías Terciarias en los Municipios de Montebello y Santa Barbara</v>
          </cell>
        </row>
        <row r="5465">
          <cell r="A5465" t="str">
            <v>ANÁLISIS DE PRECIOS UNITARIOS</v>
          </cell>
        </row>
        <row r="5467">
          <cell r="A5467" t="str">
            <v>ITEM DE PAGO</v>
          </cell>
          <cell r="B5467" t="str">
            <v>DESCRIPCIÓN</v>
          </cell>
          <cell r="E5467" t="str">
            <v>UNIDAD</v>
          </cell>
          <cell r="F5467" t="str">
            <v>CANTIDAD</v>
          </cell>
          <cell r="G5467" t="str">
            <v>COSTO DIRECTO</v>
          </cell>
        </row>
        <row r="5468">
          <cell r="B5468" t="str">
            <v/>
          </cell>
          <cell r="E5468" t="str">
            <v/>
          </cell>
          <cell r="F5468" t="str">
            <v/>
          </cell>
          <cell r="G5468" t="str">
            <v/>
          </cell>
        </row>
        <row r="5470">
          <cell r="A5470" t="str">
            <v>1. COSTOS DIRECTOS</v>
          </cell>
        </row>
        <row r="5472">
          <cell r="A5472" t="str">
            <v>I. EQUIPO</v>
          </cell>
        </row>
        <row r="5473">
          <cell r="A5473" t="str">
            <v>CÓDIGO</v>
          </cell>
          <cell r="B5473" t="str">
            <v>DESCRIPCIÓN</v>
          </cell>
          <cell r="D5473" t="str">
            <v>UNIDAD</v>
          </cell>
          <cell r="E5473" t="str">
            <v>TARIFA</v>
          </cell>
          <cell r="F5473" t="str">
            <v>RENDIMIENTO</v>
          </cell>
          <cell r="G5473" t="str">
            <v>VR. UNITARIO</v>
          </cell>
        </row>
        <row r="5474">
          <cell r="A5474" t="str">
            <v/>
          </cell>
          <cell r="D5474" t="str">
            <v/>
          </cell>
          <cell r="E5474" t="str">
            <v/>
          </cell>
          <cell r="G5474" t="str">
            <v/>
          </cell>
        </row>
        <row r="5475">
          <cell r="A5475" t="str">
            <v/>
          </cell>
          <cell r="D5475" t="str">
            <v/>
          </cell>
          <cell r="E5475" t="str">
            <v/>
          </cell>
          <cell r="G5475" t="str">
            <v/>
          </cell>
        </row>
        <row r="5476">
          <cell r="A5476" t="str">
            <v/>
          </cell>
          <cell r="D5476" t="str">
            <v/>
          </cell>
          <cell r="E5476" t="str">
            <v/>
          </cell>
          <cell r="G5476" t="str">
            <v/>
          </cell>
        </row>
        <row r="5477">
          <cell r="A5477" t="str">
            <v/>
          </cell>
          <cell r="D5477" t="str">
            <v/>
          </cell>
          <cell r="E5477" t="str">
            <v/>
          </cell>
          <cell r="G5477" t="str">
            <v/>
          </cell>
        </row>
        <row r="5478">
          <cell r="A5478" t="str">
            <v/>
          </cell>
          <cell r="D5478" t="str">
            <v/>
          </cell>
          <cell r="E5478" t="str">
            <v/>
          </cell>
          <cell r="G5478" t="str">
            <v/>
          </cell>
        </row>
        <row r="5479">
          <cell r="A5479" t="str">
            <v/>
          </cell>
          <cell r="D5479" t="str">
            <v/>
          </cell>
          <cell r="E5479" t="str">
            <v/>
          </cell>
          <cell r="G5479" t="str">
            <v/>
          </cell>
        </row>
        <row r="5480">
          <cell r="A5480" t="str">
            <v/>
          </cell>
          <cell r="B5480" t="str">
            <v/>
          </cell>
          <cell r="D5480" t="str">
            <v/>
          </cell>
          <cell r="E5480" t="str">
            <v/>
          </cell>
          <cell r="F5480" t="str">
            <v/>
          </cell>
          <cell r="G5480" t="str">
            <v/>
          </cell>
        </row>
        <row r="5481">
          <cell r="F5481" t="str">
            <v>SUBTOTAL</v>
          </cell>
          <cell r="G5481" t="str">
            <v/>
          </cell>
        </row>
        <row r="5483">
          <cell r="A5483" t="str">
            <v>II. MATERIALES</v>
          </cell>
        </row>
        <row r="5484">
          <cell r="A5484" t="str">
            <v>CÓDIGO</v>
          </cell>
          <cell r="B5484" t="str">
            <v>DESCRIPCIÓN</v>
          </cell>
          <cell r="C5484" t="str">
            <v>UNIDAD</v>
          </cell>
          <cell r="D5484" t="str">
            <v>CANTIDAD</v>
          </cell>
          <cell r="E5484" t="str">
            <v>DESP.</v>
          </cell>
          <cell r="F5484" t="str">
            <v>PRECIO UNIT.</v>
          </cell>
          <cell r="G5484" t="str">
            <v>VR. UNITARIO</v>
          </cell>
        </row>
        <row r="5485">
          <cell r="A5485" t="str">
            <v/>
          </cell>
          <cell r="C5485" t="str">
            <v/>
          </cell>
          <cell r="F5485" t="str">
            <v/>
          </cell>
          <cell r="G5485" t="str">
            <v/>
          </cell>
        </row>
        <row r="5486">
          <cell r="A5486" t="str">
            <v/>
          </cell>
          <cell r="C5486" t="str">
            <v/>
          </cell>
          <cell r="F5486" t="str">
            <v/>
          </cell>
          <cell r="G5486" t="str">
            <v/>
          </cell>
        </row>
        <row r="5487">
          <cell r="A5487" t="str">
            <v/>
          </cell>
          <cell r="C5487" t="str">
            <v/>
          </cell>
          <cell r="F5487" t="str">
            <v/>
          </cell>
          <cell r="G5487" t="str">
            <v/>
          </cell>
        </row>
        <row r="5488">
          <cell r="A5488" t="str">
            <v/>
          </cell>
          <cell r="C5488" t="str">
            <v/>
          </cell>
          <cell r="F5488" t="str">
            <v/>
          </cell>
          <cell r="G5488" t="str">
            <v/>
          </cell>
        </row>
        <row r="5489">
          <cell r="A5489" t="str">
            <v/>
          </cell>
          <cell r="C5489" t="str">
            <v/>
          </cell>
          <cell r="F5489" t="str">
            <v/>
          </cell>
          <cell r="G5489" t="str">
            <v/>
          </cell>
        </row>
        <row r="5490">
          <cell r="A5490" t="str">
            <v/>
          </cell>
          <cell r="C5490" t="str">
            <v/>
          </cell>
          <cell r="F5490" t="str">
            <v/>
          </cell>
          <cell r="G5490" t="str">
            <v/>
          </cell>
        </row>
        <row r="5491">
          <cell r="A5491" t="str">
            <v/>
          </cell>
          <cell r="C5491" t="str">
            <v/>
          </cell>
          <cell r="F5491" t="str">
            <v/>
          </cell>
          <cell r="G5491" t="str">
            <v/>
          </cell>
        </row>
        <row r="5492">
          <cell r="A5492" t="str">
            <v/>
          </cell>
          <cell r="C5492" t="str">
            <v/>
          </cell>
          <cell r="F5492" t="str">
            <v/>
          </cell>
          <cell r="G5492" t="str">
            <v/>
          </cell>
        </row>
        <row r="5493">
          <cell r="A5493" t="str">
            <v/>
          </cell>
          <cell r="C5493" t="str">
            <v/>
          </cell>
          <cell r="F5493" t="str">
            <v/>
          </cell>
          <cell r="G5493" t="str">
            <v/>
          </cell>
        </row>
        <row r="5494">
          <cell r="A5494" t="str">
            <v/>
          </cell>
          <cell r="C5494" t="str">
            <v/>
          </cell>
          <cell r="F5494" t="str">
            <v/>
          </cell>
          <cell r="G5494" t="str">
            <v/>
          </cell>
        </row>
        <row r="5495">
          <cell r="A5495" t="str">
            <v/>
          </cell>
          <cell r="C5495" t="str">
            <v/>
          </cell>
          <cell r="F5495" t="str">
            <v/>
          </cell>
          <cell r="G5495" t="str">
            <v/>
          </cell>
        </row>
        <row r="5496">
          <cell r="A5496" t="str">
            <v/>
          </cell>
          <cell r="C5496" t="str">
            <v/>
          </cell>
          <cell r="F5496" t="str">
            <v/>
          </cell>
          <cell r="G5496" t="str">
            <v/>
          </cell>
        </row>
        <row r="5497">
          <cell r="A5497" t="str">
            <v/>
          </cell>
          <cell r="C5497" t="str">
            <v/>
          </cell>
          <cell r="F5497" t="str">
            <v/>
          </cell>
          <cell r="G5497" t="str">
            <v/>
          </cell>
        </row>
        <row r="5498">
          <cell r="A5498" t="str">
            <v/>
          </cell>
          <cell r="C5498" t="str">
            <v/>
          </cell>
          <cell r="F5498" t="str">
            <v/>
          </cell>
          <cell r="G5498" t="str">
            <v/>
          </cell>
        </row>
        <row r="5499">
          <cell r="F5499" t="str">
            <v>SUBTOTAL</v>
          </cell>
          <cell r="G5499" t="str">
            <v/>
          </cell>
        </row>
        <row r="5501">
          <cell r="A5501" t="str">
            <v>III. TRANSPORTES</v>
          </cell>
        </row>
        <row r="5502">
          <cell r="A5502" t="str">
            <v>CÓDIGO</v>
          </cell>
          <cell r="B5502" t="str">
            <v>DESCRIPCIÓN</v>
          </cell>
          <cell r="C5502" t="str">
            <v>TIPO</v>
          </cell>
          <cell r="D5502" t="str">
            <v>VOLUMEN/PESO</v>
          </cell>
          <cell r="E5502" t="str">
            <v>DISTANCIA</v>
          </cell>
          <cell r="F5502" t="str">
            <v>TARIFA</v>
          </cell>
          <cell r="G5502" t="str">
            <v>VR. UNITARIO</v>
          </cell>
        </row>
        <row r="5503">
          <cell r="A5503" t="str">
            <v/>
          </cell>
          <cell r="F5503" t="str">
            <v/>
          </cell>
          <cell r="G5503" t="str">
            <v/>
          </cell>
        </row>
        <row r="5504">
          <cell r="A5504" t="str">
            <v/>
          </cell>
          <cell r="F5504" t="str">
            <v/>
          </cell>
          <cell r="G5504" t="str">
            <v/>
          </cell>
        </row>
        <row r="5505">
          <cell r="A5505" t="str">
            <v/>
          </cell>
          <cell r="F5505" t="str">
            <v/>
          </cell>
          <cell r="G5505" t="str">
            <v/>
          </cell>
        </row>
        <row r="5506">
          <cell r="F5506" t="str">
            <v>SUBTOTAL</v>
          </cell>
          <cell r="G5506" t="str">
            <v/>
          </cell>
        </row>
        <row r="5508">
          <cell r="A5508" t="str">
            <v>IV. MANO DE OBRA</v>
          </cell>
        </row>
        <row r="5509">
          <cell r="A5509" t="str">
            <v>CÓDIGO</v>
          </cell>
          <cell r="B5509" t="str">
            <v>CARGOS PERSONAL</v>
          </cell>
          <cell r="D5509" t="str">
            <v>CANTIDAD</v>
          </cell>
          <cell r="E5509" t="str">
            <v>JORNAL TOTAL</v>
          </cell>
          <cell r="F5509" t="str">
            <v>RENDIMIENTO</v>
          </cell>
          <cell r="G5509" t="str">
            <v>VR. UNITARIO</v>
          </cell>
        </row>
        <row r="5510">
          <cell r="A5510" t="str">
            <v/>
          </cell>
          <cell r="E5510" t="str">
            <v/>
          </cell>
          <cell r="G5510" t="str">
            <v/>
          </cell>
        </row>
        <row r="5511">
          <cell r="A5511" t="str">
            <v/>
          </cell>
          <cell r="E5511" t="str">
            <v/>
          </cell>
          <cell r="F5511" t="str">
            <v/>
          </cell>
          <cell r="G5511" t="str">
            <v/>
          </cell>
        </row>
        <row r="5512">
          <cell r="A5512" t="str">
            <v/>
          </cell>
          <cell r="E5512" t="str">
            <v/>
          </cell>
          <cell r="F5512" t="str">
            <v/>
          </cell>
          <cell r="G5512" t="str">
            <v/>
          </cell>
        </row>
        <row r="5513">
          <cell r="A5513" t="str">
            <v/>
          </cell>
          <cell r="E5513" t="str">
            <v/>
          </cell>
          <cell r="F5513" t="str">
            <v/>
          </cell>
          <cell r="G5513" t="str">
            <v/>
          </cell>
        </row>
        <row r="5514">
          <cell r="F5514" t="str">
            <v>SUBTOTAL</v>
          </cell>
          <cell r="G5514" t="str">
            <v/>
          </cell>
        </row>
        <row r="5516">
          <cell r="A5516" t="str">
            <v>V. SERVICIOS</v>
          </cell>
        </row>
        <row r="5517">
          <cell r="A5517" t="str">
            <v>CÓDIGO</v>
          </cell>
          <cell r="B5517" t="str">
            <v>DESCRIPCIÓN</v>
          </cell>
          <cell r="D5517" t="str">
            <v>UNIDAD</v>
          </cell>
          <cell r="E5517" t="str">
            <v>CANTIDAD</v>
          </cell>
          <cell r="F5517" t="str">
            <v>PRECIO UNIT.</v>
          </cell>
          <cell r="G5517" t="str">
            <v>VR. UNITARIO</v>
          </cell>
        </row>
        <row r="5518">
          <cell r="A5518" t="str">
            <v/>
          </cell>
          <cell r="D5518" t="str">
            <v/>
          </cell>
          <cell r="F5518" t="str">
            <v/>
          </cell>
          <cell r="G5518" t="str">
            <v/>
          </cell>
        </row>
        <row r="5519">
          <cell r="A5519" t="str">
            <v/>
          </cell>
          <cell r="D5519" t="str">
            <v/>
          </cell>
          <cell r="F5519" t="str">
            <v/>
          </cell>
          <cell r="G5519" t="str">
            <v/>
          </cell>
        </row>
        <row r="5520">
          <cell r="A5520" t="str">
            <v/>
          </cell>
          <cell r="D5520" t="str">
            <v/>
          </cell>
          <cell r="F5520" t="str">
            <v/>
          </cell>
          <cell r="G5520" t="str">
            <v/>
          </cell>
        </row>
        <row r="5521">
          <cell r="F5521" t="str">
            <v>SUBTOTAL</v>
          </cell>
          <cell r="G5521" t="str">
            <v/>
          </cell>
        </row>
        <row r="5523">
          <cell r="A5523" t="str">
            <v>TOTAL COSTO DIRECTO</v>
          </cell>
          <cell r="G5523" t="str">
            <v/>
          </cell>
        </row>
        <row r="5525">
          <cell r="A5525" t="str">
            <v>2. COSTOS INDIRECTOS</v>
          </cell>
        </row>
        <row r="5527">
          <cell r="A5527" t="str">
            <v>DESCRIPCIÓN</v>
          </cell>
          <cell r="F5527" t="str">
            <v>PORCENTAJE</v>
          </cell>
          <cell r="G5527" t="str">
            <v>VALOR TOTAL</v>
          </cell>
        </row>
        <row r="5528">
          <cell r="A5528" t="str">
            <v>ADMINISTRACION</v>
          </cell>
          <cell r="F5528">
            <v>0.27879999999999999</v>
          </cell>
          <cell r="G5528" t="str">
            <v/>
          </cell>
        </row>
        <row r="5529">
          <cell r="A5529" t="str">
            <v>IMPREVISTOS</v>
          </cell>
          <cell r="F5529" t="str">
            <v/>
          </cell>
          <cell r="G5529" t="str">
            <v/>
          </cell>
        </row>
        <row r="5530">
          <cell r="A5530" t="str">
            <v>UTILIDADES</v>
          </cell>
          <cell r="F5530">
            <v>0.05</v>
          </cell>
          <cell r="G5530" t="str">
            <v/>
          </cell>
        </row>
        <row r="5531">
          <cell r="A5531" t="str">
            <v>TOTAL COSTO INDIRECTO</v>
          </cell>
          <cell r="F5531">
            <v>0.32879999999999998</v>
          </cell>
          <cell r="G5531" t="str">
            <v/>
          </cell>
        </row>
        <row r="5533">
          <cell r="A5533" t="str">
            <v>PRECIO UNITARIO TOTAL APROXIMADO AL PESO</v>
          </cell>
          <cell r="G5533" t="str">
            <v/>
          </cell>
        </row>
        <row r="5535">
          <cell r="B5535" t="str">
            <v xml:space="preserve">RESPONSABLE: JOSE ENRIQUE CASTRO CASTRO </v>
          </cell>
        </row>
        <row r="5536">
          <cell r="B5536" t="str">
            <v xml:space="preserve">SECRETARIO DE PLANEACION </v>
          </cell>
        </row>
        <row r="5537">
          <cell r="B5537" t="str">
            <v xml:space="preserve">SECRETARIA DE PLANEACION </v>
          </cell>
        </row>
        <row r="5538">
          <cell r="B5538" t="str">
            <v/>
          </cell>
          <cell r="D5538" t="str">
            <v>FIRMA RESPONSABLE</v>
          </cell>
        </row>
        <row r="5539">
          <cell r="A5539" t="str">
            <v>DEPARTAMENTO DE ANTIOQUIA</v>
          </cell>
          <cell r="F5539" t="str">
            <v/>
          </cell>
        </row>
        <row r="5540">
          <cell r="A5540" t="str">
            <v>MUNICIPIO DE MONTEBELLO</v>
          </cell>
        </row>
        <row r="5541">
          <cell r="A5541" t="str">
            <v>PROYECTO: Mantenimiento y Mejoramiento de Vías Terciarias en los Municipios de Montebello y Santa Barbara</v>
          </cell>
        </row>
        <row r="5543">
          <cell r="A5543" t="str">
            <v>ANÁLISIS DE PRECIOS UNITARIOS</v>
          </cell>
        </row>
        <row r="5545">
          <cell r="A5545" t="str">
            <v>ITEM DE PAGO</v>
          </cell>
          <cell r="B5545" t="str">
            <v>DESCRIPCIÓN</v>
          </cell>
          <cell r="E5545" t="str">
            <v>UNIDAD</v>
          </cell>
          <cell r="F5545" t="str">
            <v>CANTIDAD</v>
          </cell>
          <cell r="G5545" t="str">
            <v>COSTO DIRECTO</v>
          </cell>
        </row>
        <row r="5546">
          <cell r="B5546" t="str">
            <v/>
          </cell>
          <cell r="E5546" t="str">
            <v/>
          </cell>
          <cell r="F5546" t="str">
            <v/>
          </cell>
          <cell r="G5546" t="str">
            <v/>
          </cell>
        </row>
        <row r="5548">
          <cell r="A5548" t="str">
            <v>1. COSTOS DIRECTOS</v>
          </cell>
        </row>
        <row r="5550">
          <cell r="A5550" t="str">
            <v>I. EQUIPO</v>
          </cell>
        </row>
        <row r="5551">
          <cell r="A5551" t="str">
            <v>CÓDIGO</v>
          </cell>
          <cell r="B5551" t="str">
            <v>DESCRIPCIÓN</v>
          </cell>
          <cell r="D5551" t="str">
            <v>UNIDAD</v>
          </cell>
          <cell r="E5551" t="str">
            <v>TARIFA</v>
          </cell>
          <cell r="F5551" t="str">
            <v>RENDIMIENTO</v>
          </cell>
          <cell r="G5551" t="str">
            <v>VR. UNITARIO</v>
          </cell>
        </row>
        <row r="5552">
          <cell r="A5552" t="str">
            <v/>
          </cell>
          <cell r="D5552" t="str">
            <v/>
          </cell>
          <cell r="E5552" t="str">
            <v/>
          </cell>
          <cell r="G5552" t="str">
            <v/>
          </cell>
        </row>
        <row r="5553">
          <cell r="A5553" t="str">
            <v/>
          </cell>
          <cell r="D5553" t="str">
            <v/>
          </cell>
          <cell r="E5553" t="str">
            <v/>
          </cell>
          <cell r="G5553" t="str">
            <v/>
          </cell>
        </row>
        <row r="5554">
          <cell r="A5554" t="str">
            <v/>
          </cell>
          <cell r="D5554" t="str">
            <v/>
          </cell>
          <cell r="E5554" t="str">
            <v/>
          </cell>
          <cell r="G5554" t="str">
            <v/>
          </cell>
        </row>
        <row r="5555">
          <cell r="A5555" t="str">
            <v/>
          </cell>
          <cell r="D5555" t="str">
            <v/>
          </cell>
          <cell r="E5555" t="str">
            <v/>
          </cell>
          <cell r="G5555" t="str">
            <v/>
          </cell>
        </row>
        <row r="5556">
          <cell r="A5556" t="str">
            <v/>
          </cell>
          <cell r="D5556" t="str">
            <v/>
          </cell>
          <cell r="E5556" t="str">
            <v/>
          </cell>
          <cell r="G5556" t="str">
            <v/>
          </cell>
        </row>
        <row r="5557">
          <cell r="A5557" t="str">
            <v/>
          </cell>
          <cell r="D5557" t="str">
            <v/>
          </cell>
          <cell r="E5557" t="str">
            <v/>
          </cell>
          <cell r="G5557" t="str">
            <v/>
          </cell>
        </row>
        <row r="5558">
          <cell r="A5558" t="str">
            <v/>
          </cell>
          <cell r="B5558" t="str">
            <v/>
          </cell>
          <cell r="D5558" t="str">
            <v/>
          </cell>
          <cell r="E5558" t="str">
            <v/>
          </cell>
          <cell r="F5558" t="str">
            <v/>
          </cell>
          <cell r="G5558" t="str">
            <v/>
          </cell>
        </row>
        <row r="5559">
          <cell r="F5559" t="str">
            <v>SUBTOTAL</v>
          </cell>
          <cell r="G5559" t="str">
            <v/>
          </cell>
        </row>
        <row r="5561">
          <cell r="A5561" t="str">
            <v>II. MATERIALES</v>
          </cell>
        </row>
        <row r="5562">
          <cell r="A5562" t="str">
            <v>CÓDIGO</v>
          </cell>
          <cell r="B5562" t="str">
            <v>DESCRIPCIÓN</v>
          </cell>
          <cell r="C5562" t="str">
            <v>UNIDAD</v>
          </cell>
          <cell r="D5562" t="str">
            <v>CANTIDAD</v>
          </cell>
          <cell r="E5562" t="str">
            <v>DESP.</v>
          </cell>
          <cell r="F5562" t="str">
            <v>PRECIO UNIT.</v>
          </cell>
          <cell r="G5562" t="str">
            <v>VR. UNITARIO</v>
          </cell>
        </row>
        <row r="5563">
          <cell r="A5563" t="str">
            <v/>
          </cell>
          <cell r="C5563" t="str">
            <v/>
          </cell>
          <cell r="F5563" t="str">
            <v/>
          </cell>
          <cell r="G5563" t="str">
            <v/>
          </cell>
        </row>
        <row r="5564">
          <cell r="A5564" t="str">
            <v/>
          </cell>
          <cell r="C5564" t="str">
            <v/>
          </cell>
          <cell r="F5564" t="str">
            <v/>
          </cell>
          <cell r="G5564" t="str">
            <v/>
          </cell>
        </row>
        <row r="5565">
          <cell r="A5565" t="str">
            <v/>
          </cell>
          <cell r="C5565" t="str">
            <v/>
          </cell>
          <cell r="F5565" t="str">
            <v/>
          </cell>
          <cell r="G5565" t="str">
            <v/>
          </cell>
        </row>
        <row r="5566">
          <cell r="A5566" t="str">
            <v/>
          </cell>
          <cell r="C5566" t="str">
            <v/>
          </cell>
          <cell r="F5566" t="str">
            <v/>
          </cell>
          <cell r="G5566" t="str">
            <v/>
          </cell>
        </row>
        <row r="5567">
          <cell r="A5567" t="str">
            <v/>
          </cell>
          <cell r="C5567" t="str">
            <v/>
          </cell>
          <cell r="F5567" t="str">
            <v/>
          </cell>
          <cell r="G5567" t="str">
            <v/>
          </cell>
        </row>
        <row r="5568">
          <cell r="A5568" t="str">
            <v/>
          </cell>
          <cell r="C5568" t="str">
            <v/>
          </cell>
          <cell r="F5568" t="str">
            <v/>
          </cell>
          <cell r="G5568" t="str">
            <v/>
          </cell>
        </row>
        <row r="5569">
          <cell r="A5569" t="str">
            <v/>
          </cell>
          <cell r="C5569" t="str">
            <v/>
          </cell>
          <cell r="F5569" t="str">
            <v/>
          </cell>
          <cell r="G5569" t="str">
            <v/>
          </cell>
        </row>
        <row r="5570">
          <cell r="A5570" t="str">
            <v/>
          </cell>
          <cell r="C5570" t="str">
            <v/>
          </cell>
          <cell r="F5570" t="str">
            <v/>
          </cell>
          <cell r="G5570" t="str">
            <v/>
          </cell>
        </row>
        <row r="5571">
          <cell r="A5571" t="str">
            <v/>
          </cell>
          <cell r="C5571" t="str">
            <v/>
          </cell>
          <cell r="F5571" t="str">
            <v/>
          </cell>
          <cell r="G5571" t="str">
            <v/>
          </cell>
        </row>
        <row r="5572">
          <cell r="A5572" t="str">
            <v/>
          </cell>
          <cell r="C5572" t="str">
            <v/>
          </cell>
          <cell r="F5572" t="str">
            <v/>
          </cell>
          <cell r="G5572" t="str">
            <v/>
          </cell>
        </row>
        <row r="5573">
          <cell r="A5573" t="str">
            <v/>
          </cell>
          <cell r="C5573" t="str">
            <v/>
          </cell>
          <cell r="F5573" t="str">
            <v/>
          </cell>
          <cell r="G5573" t="str">
            <v/>
          </cell>
        </row>
        <row r="5574">
          <cell r="A5574" t="str">
            <v/>
          </cell>
          <cell r="C5574" t="str">
            <v/>
          </cell>
          <cell r="F5574" t="str">
            <v/>
          </cell>
          <cell r="G5574" t="str">
            <v/>
          </cell>
        </row>
        <row r="5575">
          <cell r="A5575" t="str">
            <v/>
          </cell>
          <cell r="C5575" t="str">
            <v/>
          </cell>
          <cell r="F5575" t="str">
            <v/>
          </cell>
          <cell r="G5575" t="str">
            <v/>
          </cell>
        </row>
        <row r="5576">
          <cell r="A5576" t="str">
            <v/>
          </cell>
          <cell r="C5576" t="str">
            <v/>
          </cell>
          <cell r="F5576" t="str">
            <v/>
          </cell>
          <cell r="G5576" t="str">
            <v/>
          </cell>
        </row>
        <row r="5577">
          <cell r="F5577" t="str">
            <v>SUBTOTAL</v>
          </cell>
          <cell r="G5577" t="str">
            <v/>
          </cell>
        </row>
        <row r="5579">
          <cell r="A5579" t="str">
            <v>III. TRANSPORTES</v>
          </cell>
        </row>
        <row r="5580">
          <cell r="A5580" t="str">
            <v>CÓDIGO</v>
          </cell>
          <cell r="B5580" t="str">
            <v>DESCRIPCIÓN</v>
          </cell>
          <cell r="C5580" t="str">
            <v>TIPO</v>
          </cell>
          <cell r="D5580" t="str">
            <v>VOLUMEN/PESO</v>
          </cell>
          <cell r="E5580" t="str">
            <v>DISTANCIA</v>
          </cell>
          <cell r="F5580" t="str">
            <v>TARIFA</v>
          </cell>
          <cell r="G5580" t="str">
            <v>VR. UNITARIO</v>
          </cell>
        </row>
        <row r="5581">
          <cell r="A5581" t="str">
            <v/>
          </cell>
          <cell r="F5581" t="str">
            <v/>
          </cell>
          <cell r="G5581" t="str">
            <v/>
          </cell>
        </row>
        <row r="5582">
          <cell r="A5582" t="str">
            <v/>
          </cell>
          <cell r="F5582" t="str">
            <v/>
          </cell>
          <cell r="G5582" t="str">
            <v/>
          </cell>
        </row>
        <row r="5583">
          <cell r="A5583" t="str">
            <v/>
          </cell>
          <cell r="F5583" t="str">
            <v/>
          </cell>
          <cell r="G5583" t="str">
            <v/>
          </cell>
        </row>
        <row r="5584">
          <cell r="F5584" t="str">
            <v>SUBTOTAL</v>
          </cell>
          <cell r="G5584" t="str">
            <v/>
          </cell>
        </row>
        <row r="5586">
          <cell r="A5586" t="str">
            <v>IV. MANO DE OBRA</v>
          </cell>
        </row>
        <row r="5587">
          <cell r="A5587" t="str">
            <v>CÓDIGO</v>
          </cell>
          <cell r="B5587" t="str">
            <v>CARGOS PERSONAL</v>
          </cell>
          <cell r="D5587" t="str">
            <v>CANTIDAD</v>
          </cell>
          <cell r="E5587" t="str">
            <v>JORNAL TOTAL</v>
          </cell>
          <cell r="F5587" t="str">
            <v>RENDIMIENTO</v>
          </cell>
          <cell r="G5587" t="str">
            <v>VR. UNITARIO</v>
          </cell>
        </row>
        <row r="5588">
          <cell r="A5588" t="str">
            <v/>
          </cell>
          <cell r="E5588" t="str">
            <v/>
          </cell>
          <cell r="G5588" t="str">
            <v/>
          </cell>
        </row>
        <row r="5589">
          <cell r="A5589" t="str">
            <v/>
          </cell>
          <cell r="E5589" t="str">
            <v/>
          </cell>
          <cell r="F5589" t="str">
            <v/>
          </cell>
          <cell r="G5589" t="str">
            <v/>
          </cell>
        </row>
        <row r="5590">
          <cell r="A5590" t="str">
            <v/>
          </cell>
          <cell r="E5590" t="str">
            <v/>
          </cell>
          <cell r="F5590" t="str">
            <v/>
          </cell>
          <cell r="G5590" t="str">
            <v/>
          </cell>
        </row>
        <row r="5591">
          <cell r="A5591" t="str">
            <v/>
          </cell>
          <cell r="E5591" t="str">
            <v/>
          </cell>
          <cell r="F5591" t="str">
            <v/>
          </cell>
          <cell r="G5591" t="str">
            <v/>
          </cell>
        </row>
        <row r="5592">
          <cell r="F5592" t="str">
            <v>SUBTOTAL</v>
          </cell>
          <cell r="G5592" t="str">
            <v/>
          </cell>
        </row>
        <row r="5594">
          <cell r="A5594" t="str">
            <v>V. SERVICIOS</v>
          </cell>
        </row>
        <row r="5595">
          <cell r="A5595" t="str">
            <v>CÓDIGO</v>
          </cell>
          <cell r="B5595" t="str">
            <v>DESCRIPCIÓN</v>
          </cell>
          <cell r="D5595" t="str">
            <v>UNIDAD</v>
          </cell>
          <cell r="E5595" t="str">
            <v>CANTIDAD</v>
          </cell>
          <cell r="F5595" t="str">
            <v>PRECIO UNIT.</v>
          </cell>
          <cell r="G5595" t="str">
            <v>VR. UNITARIO</v>
          </cell>
        </row>
        <row r="5596">
          <cell r="A5596" t="str">
            <v/>
          </cell>
          <cell r="D5596" t="str">
            <v/>
          </cell>
          <cell r="F5596" t="str">
            <v/>
          </cell>
          <cell r="G5596" t="str">
            <v/>
          </cell>
        </row>
        <row r="5597">
          <cell r="A5597" t="str">
            <v/>
          </cell>
          <cell r="D5597" t="str">
            <v/>
          </cell>
          <cell r="F5597" t="str">
            <v/>
          </cell>
          <cell r="G5597" t="str">
            <v/>
          </cell>
        </row>
        <row r="5598">
          <cell r="A5598" t="str">
            <v/>
          </cell>
          <cell r="D5598" t="str">
            <v/>
          </cell>
          <cell r="F5598" t="str">
            <v/>
          </cell>
          <cell r="G5598" t="str">
            <v/>
          </cell>
        </row>
        <row r="5599">
          <cell r="F5599" t="str">
            <v>SUBTOTAL</v>
          </cell>
          <cell r="G5599" t="str">
            <v/>
          </cell>
        </row>
        <row r="5601">
          <cell r="A5601" t="str">
            <v>TOTAL COSTO DIRECTO</v>
          </cell>
          <cell r="G5601" t="str">
            <v/>
          </cell>
        </row>
        <row r="5603">
          <cell r="A5603" t="str">
            <v>2. COSTOS INDIRECTOS</v>
          </cell>
        </row>
        <row r="5605">
          <cell r="A5605" t="str">
            <v>DESCRIPCIÓN</v>
          </cell>
          <cell r="F5605" t="str">
            <v>PORCENTAJE</v>
          </cell>
          <cell r="G5605" t="str">
            <v>VALOR TOTAL</v>
          </cell>
        </row>
        <row r="5606">
          <cell r="A5606" t="str">
            <v>ADMINISTRACION</v>
          </cell>
          <cell r="F5606">
            <v>0.27879999999999999</v>
          </cell>
          <cell r="G5606" t="str">
            <v/>
          </cell>
        </row>
        <row r="5607">
          <cell r="A5607" t="str">
            <v>IMPREVISTOS</v>
          </cell>
          <cell r="F5607" t="str">
            <v/>
          </cell>
          <cell r="G5607" t="str">
            <v/>
          </cell>
        </row>
        <row r="5608">
          <cell r="A5608" t="str">
            <v>UTILIDADES</v>
          </cell>
          <cell r="F5608">
            <v>0.05</v>
          </cell>
          <cell r="G5608" t="str">
            <v/>
          </cell>
        </row>
        <row r="5609">
          <cell r="A5609" t="str">
            <v>TOTAL COSTO INDIRECTO</v>
          </cell>
          <cell r="F5609">
            <v>0.32879999999999998</v>
          </cell>
          <cell r="G5609" t="str">
            <v/>
          </cell>
        </row>
        <row r="5611">
          <cell r="A5611" t="str">
            <v>PRECIO UNITARIO TOTAL APROXIMADO AL PESO</v>
          </cell>
          <cell r="G5611" t="str">
            <v/>
          </cell>
        </row>
        <row r="5613">
          <cell r="B5613" t="str">
            <v xml:space="preserve">RESPONSABLE: JOSE ENRIQUE CASTRO CASTRO </v>
          </cell>
        </row>
        <row r="5614">
          <cell r="B5614" t="str">
            <v xml:space="preserve">SECRETARIO DE PLANEACION </v>
          </cell>
        </row>
        <row r="5615">
          <cell r="B5615" t="str">
            <v xml:space="preserve">SECRETARIA DE PLANEACION </v>
          </cell>
        </row>
        <row r="5616">
          <cell r="B5616" t="str">
            <v/>
          </cell>
          <cell r="D5616" t="str">
            <v>FIRMA RESPONSABLE</v>
          </cell>
        </row>
        <row r="5617">
          <cell r="A5617" t="str">
            <v>DEPARTAMENTO DE ANTIOQUIA</v>
          </cell>
          <cell r="F5617" t="str">
            <v/>
          </cell>
        </row>
        <row r="5618">
          <cell r="A5618" t="str">
            <v>MUNICIPIO DE MONTEBELLO</v>
          </cell>
        </row>
        <row r="5619">
          <cell r="A5619" t="str">
            <v>PROYECTO: Mantenimiento y Mejoramiento de Vías Terciarias en los Municipios de Montebello y Santa Barbara</v>
          </cell>
        </row>
        <row r="5621">
          <cell r="A5621" t="str">
            <v>ANÁLISIS DE PRECIOS UNITARIOS</v>
          </cell>
        </row>
        <row r="5623">
          <cell r="A5623" t="str">
            <v>ITEM DE PAGO</v>
          </cell>
          <cell r="B5623" t="str">
            <v>DESCRIPCIÓN</v>
          </cell>
          <cell r="E5623" t="str">
            <v>UNIDAD</v>
          </cell>
          <cell r="F5623" t="str">
            <v>CANTIDAD</v>
          </cell>
          <cell r="G5623" t="str">
            <v>COSTO DIRECTO</v>
          </cell>
        </row>
        <row r="5624">
          <cell r="B5624" t="str">
            <v/>
          </cell>
          <cell r="E5624" t="str">
            <v/>
          </cell>
          <cell r="F5624" t="str">
            <v/>
          </cell>
          <cell r="G5624" t="str">
            <v/>
          </cell>
        </row>
        <row r="5626">
          <cell r="A5626" t="str">
            <v>1. COSTOS DIRECTOS</v>
          </cell>
        </row>
        <row r="5628">
          <cell r="A5628" t="str">
            <v>I. EQUIPO</v>
          </cell>
        </row>
        <row r="5629">
          <cell r="A5629" t="str">
            <v>CÓDIGO</v>
          </cell>
          <cell r="B5629" t="str">
            <v>DESCRIPCIÓN</v>
          </cell>
          <cell r="D5629" t="str">
            <v>UNIDAD</v>
          </cell>
          <cell r="E5629" t="str">
            <v>TARIFA</v>
          </cell>
          <cell r="F5629" t="str">
            <v>RENDIMIENTO</v>
          </cell>
          <cell r="G5629" t="str">
            <v>VR. UNITARIO</v>
          </cell>
        </row>
        <row r="5630">
          <cell r="A5630" t="str">
            <v/>
          </cell>
          <cell r="D5630" t="str">
            <v/>
          </cell>
          <cell r="E5630" t="str">
            <v/>
          </cell>
          <cell r="G5630" t="str">
            <v/>
          </cell>
        </row>
        <row r="5631">
          <cell r="A5631" t="str">
            <v/>
          </cell>
          <cell r="D5631" t="str">
            <v/>
          </cell>
          <cell r="E5631" t="str">
            <v/>
          </cell>
          <cell r="G5631" t="str">
            <v/>
          </cell>
        </row>
        <row r="5632">
          <cell r="A5632" t="str">
            <v/>
          </cell>
          <cell r="D5632" t="str">
            <v/>
          </cell>
          <cell r="E5632" t="str">
            <v/>
          </cell>
          <cell r="G5632" t="str">
            <v/>
          </cell>
        </row>
        <row r="5633">
          <cell r="A5633" t="str">
            <v/>
          </cell>
          <cell r="D5633" t="str">
            <v/>
          </cell>
          <cell r="E5633" t="str">
            <v/>
          </cell>
          <cell r="G5633" t="str">
            <v/>
          </cell>
        </row>
        <row r="5634">
          <cell r="A5634" t="str">
            <v/>
          </cell>
          <cell r="D5634" t="str">
            <v/>
          </cell>
          <cell r="E5634" t="str">
            <v/>
          </cell>
          <cell r="G5634" t="str">
            <v/>
          </cell>
        </row>
        <row r="5635">
          <cell r="A5635" t="str">
            <v/>
          </cell>
          <cell r="D5635" t="str">
            <v/>
          </cell>
          <cell r="E5635" t="str">
            <v/>
          </cell>
          <cell r="G5635" t="str">
            <v/>
          </cell>
        </row>
        <row r="5636">
          <cell r="A5636" t="str">
            <v/>
          </cell>
          <cell r="B5636" t="str">
            <v/>
          </cell>
          <cell r="D5636" t="str">
            <v/>
          </cell>
          <cell r="E5636" t="str">
            <v/>
          </cell>
          <cell r="F5636" t="str">
            <v/>
          </cell>
          <cell r="G5636" t="str">
            <v/>
          </cell>
        </row>
        <row r="5637">
          <cell r="F5637" t="str">
            <v>SUBTOTAL</v>
          </cell>
          <cell r="G5637" t="str">
            <v/>
          </cell>
        </row>
        <row r="5639">
          <cell r="A5639" t="str">
            <v>II. MATERIALES</v>
          </cell>
        </row>
        <row r="5640">
          <cell r="A5640" t="str">
            <v>CÓDIGO</v>
          </cell>
          <cell r="B5640" t="str">
            <v>DESCRIPCIÓN</v>
          </cell>
          <cell r="C5640" t="str">
            <v>UNIDAD</v>
          </cell>
          <cell r="D5640" t="str">
            <v>CANTIDAD</v>
          </cell>
          <cell r="E5640" t="str">
            <v>DESP.</v>
          </cell>
          <cell r="F5640" t="str">
            <v>PRECIO UNIT.</v>
          </cell>
          <cell r="G5640" t="str">
            <v>VR. UNITARIO</v>
          </cell>
        </row>
        <row r="5641">
          <cell r="A5641" t="str">
            <v/>
          </cell>
          <cell r="C5641" t="str">
            <v/>
          </cell>
          <cell r="F5641" t="str">
            <v/>
          </cell>
          <cell r="G5641" t="str">
            <v/>
          </cell>
        </row>
        <row r="5642">
          <cell r="A5642" t="str">
            <v/>
          </cell>
          <cell r="C5642" t="str">
            <v/>
          </cell>
          <cell r="F5642" t="str">
            <v/>
          </cell>
          <cell r="G5642" t="str">
            <v/>
          </cell>
        </row>
        <row r="5643">
          <cell r="A5643" t="str">
            <v/>
          </cell>
          <cell r="C5643" t="str">
            <v/>
          </cell>
          <cell r="F5643" t="str">
            <v/>
          </cell>
          <cell r="G5643" t="str">
            <v/>
          </cell>
        </row>
        <row r="5644">
          <cell r="A5644" t="str">
            <v/>
          </cell>
          <cell r="C5644" t="str">
            <v/>
          </cell>
          <cell r="F5644" t="str">
            <v/>
          </cell>
          <cell r="G5644" t="str">
            <v/>
          </cell>
        </row>
        <row r="5645">
          <cell r="A5645" t="str">
            <v/>
          </cell>
          <cell r="C5645" t="str">
            <v/>
          </cell>
          <cell r="F5645" t="str">
            <v/>
          </cell>
          <cell r="G5645" t="str">
            <v/>
          </cell>
        </row>
        <row r="5646">
          <cell r="A5646" t="str">
            <v/>
          </cell>
          <cell r="C5646" t="str">
            <v/>
          </cell>
          <cell r="F5646" t="str">
            <v/>
          </cell>
          <cell r="G5646" t="str">
            <v/>
          </cell>
        </row>
        <row r="5647">
          <cell r="A5647" t="str">
            <v/>
          </cell>
          <cell r="C5647" t="str">
            <v/>
          </cell>
          <cell r="F5647" t="str">
            <v/>
          </cell>
          <cell r="G5647" t="str">
            <v/>
          </cell>
        </row>
        <row r="5648">
          <cell r="A5648" t="str">
            <v/>
          </cell>
          <cell r="C5648" t="str">
            <v/>
          </cell>
          <cell r="F5648" t="str">
            <v/>
          </cell>
          <cell r="G5648" t="str">
            <v/>
          </cell>
        </row>
        <row r="5649">
          <cell r="A5649" t="str">
            <v/>
          </cell>
          <cell r="C5649" t="str">
            <v/>
          </cell>
          <cell r="F5649" t="str">
            <v/>
          </cell>
          <cell r="G5649" t="str">
            <v/>
          </cell>
        </row>
        <row r="5650">
          <cell r="A5650" t="str">
            <v/>
          </cell>
          <cell r="C5650" t="str">
            <v/>
          </cell>
          <cell r="F5650" t="str">
            <v/>
          </cell>
          <cell r="G5650" t="str">
            <v/>
          </cell>
        </row>
        <row r="5651">
          <cell r="A5651" t="str">
            <v/>
          </cell>
          <cell r="C5651" t="str">
            <v/>
          </cell>
          <cell r="F5651" t="str">
            <v/>
          </cell>
          <cell r="G5651" t="str">
            <v/>
          </cell>
        </row>
        <row r="5652">
          <cell r="A5652" t="str">
            <v/>
          </cell>
          <cell r="C5652" t="str">
            <v/>
          </cell>
          <cell r="F5652" t="str">
            <v/>
          </cell>
          <cell r="G5652" t="str">
            <v/>
          </cell>
        </row>
        <row r="5653">
          <cell r="A5653" t="str">
            <v/>
          </cell>
          <cell r="C5653" t="str">
            <v/>
          </cell>
          <cell r="F5653" t="str">
            <v/>
          </cell>
          <cell r="G5653" t="str">
            <v/>
          </cell>
        </row>
        <row r="5654">
          <cell r="A5654" t="str">
            <v/>
          </cell>
          <cell r="C5654" t="str">
            <v/>
          </cell>
          <cell r="F5654" t="str">
            <v/>
          </cell>
          <cell r="G5654" t="str">
            <v/>
          </cell>
        </row>
        <row r="5655">
          <cell r="F5655" t="str">
            <v>SUBTOTAL</v>
          </cell>
          <cell r="G5655" t="str">
            <v/>
          </cell>
        </row>
        <row r="5657">
          <cell r="A5657" t="str">
            <v>III. TRANSPORTES</v>
          </cell>
        </row>
        <row r="5658">
          <cell r="A5658" t="str">
            <v>CÓDIGO</v>
          </cell>
          <cell r="B5658" t="str">
            <v>DESCRIPCIÓN</v>
          </cell>
          <cell r="C5658" t="str">
            <v>TIPO</v>
          </cell>
          <cell r="D5658" t="str">
            <v>VOLUMEN/PESO</v>
          </cell>
          <cell r="E5658" t="str">
            <v>DISTANCIA</v>
          </cell>
          <cell r="F5658" t="str">
            <v>TARIFA</v>
          </cell>
          <cell r="G5658" t="str">
            <v>VR. UNITARIO</v>
          </cell>
        </row>
        <row r="5659">
          <cell r="A5659" t="str">
            <v/>
          </cell>
          <cell r="F5659" t="str">
            <v/>
          </cell>
          <cell r="G5659" t="str">
            <v/>
          </cell>
        </row>
        <row r="5660">
          <cell r="A5660" t="str">
            <v/>
          </cell>
          <cell r="F5660" t="str">
            <v/>
          </cell>
          <cell r="G5660" t="str">
            <v/>
          </cell>
        </row>
        <row r="5661">
          <cell r="A5661" t="str">
            <v/>
          </cell>
          <cell r="F5661" t="str">
            <v/>
          </cell>
          <cell r="G5661" t="str">
            <v/>
          </cell>
        </row>
        <row r="5662">
          <cell r="F5662" t="str">
            <v>SUBTOTAL</v>
          </cell>
          <cell r="G5662" t="str">
            <v/>
          </cell>
        </row>
        <row r="5664">
          <cell r="A5664" t="str">
            <v>IV. MANO DE OBRA</v>
          </cell>
        </row>
        <row r="5665">
          <cell r="A5665" t="str">
            <v>CÓDIGO</v>
          </cell>
          <cell r="B5665" t="str">
            <v>CARGOS PERSONAL</v>
          </cell>
          <cell r="D5665" t="str">
            <v>CANTIDAD</v>
          </cell>
          <cell r="E5665" t="str">
            <v>JORNAL TOTAL</v>
          </cell>
          <cell r="F5665" t="str">
            <v>RENDIMIENTO</v>
          </cell>
          <cell r="G5665" t="str">
            <v>VR. UNITARIO</v>
          </cell>
        </row>
        <row r="5666">
          <cell r="A5666" t="str">
            <v/>
          </cell>
          <cell r="E5666" t="str">
            <v/>
          </cell>
          <cell r="G5666" t="str">
            <v/>
          </cell>
        </row>
        <row r="5667">
          <cell r="A5667" t="str">
            <v/>
          </cell>
          <cell r="E5667" t="str">
            <v/>
          </cell>
          <cell r="F5667" t="str">
            <v/>
          </cell>
          <cell r="G5667" t="str">
            <v/>
          </cell>
        </row>
        <row r="5668">
          <cell r="A5668" t="str">
            <v/>
          </cell>
          <cell r="E5668" t="str">
            <v/>
          </cell>
          <cell r="F5668" t="str">
            <v/>
          </cell>
          <cell r="G5668" t="str">
            <v/>
          </cell>
        </row>
        <row r="5669">
          <cell r="A5669" t="str">
            <v/>
          </cell>
          <cell r="E5669" t="str">
            <v/>
          </cell>
          <cell r="F5669" t="str">
            <v/>
          </cell>
          <cell r="G5669" t="str">
            <v/>
          </cell>
        </row>
        <row r="5670">
          <cell r="F5670" t="str">
            <v>SUBTOTAL</v>
          </cell>
          <cell r="G5670" t="str">
            <v/>
          </cell>
        </row>
        <row r="5672">
          <cell r="A5672" t="str">
            <v>V. SERVICIOS</v>
          </cell>
        </row>
        <row r="5673">
          <cell r="A5673" t="str">
            <v>CÓDIGO</v>
          </cell>
          <cell r="B5673" t="str">
            <v>DESCRIPCIÓN</v>
          </cell>
          <cell r="D5673" t="str">
            <v>UNIDAD</v>
          </cell>
          <cell r="E5673" t="str">
            <v>CANTIDAD</v>
          </cell>
          <cell r="F5673" t="str">
            <v>PRECIO UNIT.</v>
          </cell>
          <cell r="G5673" t="str">
            <v>VR. UNITARIO</v>
          </cell>
        </row>
        <row r="5674">
          <cell r="A5674" t="str">
            <v/>
          </cell>
          <cell r="D5674" t="str">
            <v/>
          </cell>
          <cell r="F5674" t="str">
            <v/>
          </cell>
          <cell r="G5674" t="str">
            <v/>
          </cell>
        </row>
        <row r="5675">
          <cell r="A5675" t="str">
            <v/>
          </cell>
          <cell r="D5675" t="str">
            <v/>
          </cell>
          <cell r="F5675" t="str">
            <v/>
          </cell>
          <cell r="G5675" t="str">
            <v/>
          </cell>
        </row>
        <row r="5676">
          <cell r="A5676" t="str">
            <v/>
          </cell>
          <cell r="D5676" t="str">
            <v/>
          </cell>
          <cell r="F5676" t="str">
            <v/>
          </cell>
          <cell r="G5676" t="str">
            <v/>
          </cell>
        </row>
        <row r="5677">
          <cell r="F5677" t="str">
            <v>SUBTOTAL</v>
          </cell>
          <cell r="G5677" t="str">
            <v/>
          </cell>
        </row>
        <row r="5679">
          <cell r="A5679" t="str">
            <v>TOTAL COSTO DIRECTO</v>
          </cell>
          <cell r="G5679" t="str">
            <v/>
          </cell>
        </row>
        <row r="5681">
          <cell r="A5681" t="str">
            <v>2. COSTOS INDIRECTOS</v>
          </cell>
        </row>
        <row r="5683">
          <cell r="A5683" t="str">
            <v>DESCRIPCIÓN</v>
          </cell>
          <cell r="F5683" t="str">
            <v>PORCENTAJE</v>
          </cell>
          <cell r="G5683" t="str">
            <v>VALOR TOTAL</v>
          </cell>
        </row>
        <row r="5684">
          <cell r="A5684" t="str">
            <v>ADMINISTRACION</v>
          </cell>
          <cell r="F5684">
            <v>0.27879999999999999</v>
          </cell>
          <cell r="G5684" t="str">
            <v/>
          </cell>
        </row>
        <row r="5685">
          <cell r="A5685" t="str">
            <v>IMPREVISTOS</v>
          </cell>
          <cell r="F5685" t="str">
            <v/>
          </cell>
          <cell r="G5685" t="str">
            <v/>
          </cell>
        </row>
        <row r="5686">
          <cell r="A5686" t="str">
            <v>UTILIDADES</v>
          </cell>
          <cell r="F5686">
            <v>0.05</v>
          </cell>
          <cell r="G5686" t="str">
            <v/>
          </cell>
        </row>
        <row r="5687">
          <cell r="A5687" t="str">
            <v>TOTAL COSTO INDIRECTO</v>
          </cell>
          <cell r="F5687">
            <v>0.32879999999999998</v>
          </cell>
          <cell r="G5687" t="str">
            <v/>
          </cell>
        </row>
        <row r="5689">
          <cell r="A5689" t="str">
            <v>PRECIO UNITARIO TOTAL APROXIMADO AL PESO</v>
          </cell>
          <cell r="G5689" t="str">
            <v/>
          </cell>
        </row>
        <row r="5691">
          <cell r="B5691" t="str">
            <v xml:space="preserve">RESPONSABLE: JOSE ENRIQUE CASTRO CASTRO </v>
          </cell>
        </row>
        <row r="5692">
          <cell r="B5692" t="str">
            <v xml:space="preserve">SECRETARIO DE PLANEACION </v>
          </cell>
        </row>
        <row r="5693">
          <cell r="B5693" t="str">
            <v xml:space="preserve">SECRETARIA DE PLANEACION </v>
          </cell>
        </row>
        <row r="5694">
          <cell r="B5694" t="str">
            <v/>
          </cell>
          <cell r="D5694" t="str">
            <v>FIRMA RESPONSABLE</v>
          </cell>
        </row>
        <row r="5695">
          <cell r="A5695" t="str">
            <v>DEPARTAMENTO DE ANTIOQUIA</v>
          </cell>
          <cell r="F5695" t="str">
            <v/>
          </cell>
        </row>
        <row r="5696">
          <cell r="A5696" t="str">
            <v>MUNICIPIO DE MONTEBELLO</v>
          </cell>
        </row>
        <row r="5697">
          <cell r="A5697" t="str">
            <v>PROYECTO: Mantenimiento y Mejoramiento de Vías Terciarias en los Municipios de Montebello y Santa Barbara</v>
          </cell>
        </row>
        <row r="5699">
          <cell r="A5699" t="str">
            <v>ANÁLISIS DE PRECIOS UNITARIOS</v>
          </cell>
        </row>
        <row r="5701">
          <cell r="A5701" t="str">
            <v>ITEM DE PAGO</v>
          </cell>
          <cell r="B5701" t="str">
            <v>DESCRIPCIÓN</v>
          </cell>
          <cell r="E5701" t="str">
            <v>UNIDAD</v>
          </cell>
          <cell r="F5701" t="str">
            <v>CANTIDAD</v>
          </cell>
          <cell r="G5701" t="str">
            <v>COSTO DIRECTO</v>
          </cell>
        </row>
        <row r="5702">
          <cell r="B5702" t="str">
            <v/>
          </cell>
          <cell r="E5702" t="str">
            <v/>
          </cell>
          <cell r="F5702" t="str">
            <v/>
          </cell>
          <cell r="G5702" t="str">
            <v/>
          </cell>
        </row>
        <row r="5704">
          <cell r="A5704" t="str">
            <v>1. COSTOS DIRECTOS</v>
          </cell>
        </row>
        <row r="5706">
          <cell r="A5706" t="str">
            <v>I. EQUIPO</v>
          </cell>
        </row>
        <row r="5707">
          <cell r="A5707" t="str">
            <v>CÓDIGO</v>
          </cell>
          <cell r="B5707" t="str">
            <v>DESCRIPCIÓN</v>
          </cell>
          <cell r="D5707" t="str">
            <v>UNIDAD</v>
          </cell>
          <cell r="E5707" t="str">
            <v>TARIFA</v>
          </cell>
          <cell r="F5707" t="str">
            <v>RENDIMIENTO</v>
          </cell>
          <cell r="G5707" t="str">
            <v>VR. UNITARIO</v>
          </cell>
        </row>
        <row r="5708">
          <cell r="A5708" t="str">
            <v/>
          </cell>
          <cell r="D5708" t="str">
            <v/>
          </cell>
          <cell r="E5708" t="str">
            <v/>
          </cell>
          <cell r="G5708" t="str">
            <v/>
          </cell>
        </row>
        <row r="5709">
          <cell r="A5709" t="str">
            <v/>
          </cell>
          <cell r="D5709" t="str">
            <v/>
          </cell>
          <cell r="E5709" t="str">
            <v/>
          </cell>
          <cell r="G5709" t="str">
            <v/>
          </cell>
        </row>
        <row r="5710">
          <cell r="A5710" t="str">
            <v/>
          </cell>
          <cell r="D5710" t="str">
            <v/>
          </cell>
          <cell r="E5710" t="str">
            <v/>
          </cell>
          <cell r="G5710" t="str">
            <v/>
          </cell>
        </row>
        <row r="5711">
          <cell r="A5711" t="str">
            <v/>
          </cell>
          <cell r="D5711" t="str">
            <v/>
          </cell>
          <cell r="E5711" t="str">
            <v/>
          </cell>
          <cell r="G5711" t="str">
            <v/>
          </cell>
        </row>
        <row r="5712">
          <cell r="A5712" t="str">
            <v/>
          </cell>
          <cell r="D5712" t="str">
            <v/>
          </cell>
          <cell r="E5712" t="str">
            <v/>
          </cell>
          <cell r="G5712" t="str">
            <v/>
          </cell>
        </row>
        <row r="5713">
          <cell r="A5713" t="str">
            <v/>
          </cell>
          <cell r="D5713" t="str">
            <v/>
          </cell>
          <cell r="E5713" t="str">
            <v/>
          </cell>
          <cell r="G5713" t="str">
            <v/>
          </cell>
        </row>
        <row r="5714">
          <cell r="A5714" t="str">
            <v/>
          </cell>
          <cell r="B5714" t="str">
            <v/>
          </cell>
          <cell r="D5714" t="str">
            <v/>
          </cell>
          <cell r="E5714" t="str">
            <v/>
          </cell>
          <cell r="F5714" t="str">
            <v/>
          </cell>
          <cell r="G5714" t="str">
            <v/>
          </cell>
        </row>
        <row r="5715">
          <cell r="F5715" t="str">
            <v>SUBTOTAL</v>
          </cell>
          <cell r="G5715" t="str">
            <v/>
          </cell>
        </row>
        <row r="5717">
          <cell r="A5717" t="str">
            <v>II. MATERIALES</v>
          </cell>
        </row>
        <row r="5718">
          <cell r="A5718" t="str">
            <v>CÓDIGO</v>
          </cell>
          <cell r="B5718" t="str">
            <v>DESCRIPCIÓN</v>
          </cell>
          <cell r="C5718" t="str">
            <v>UNIDAD</v>
          </cell>
          <cell r="D5718" t="str">
            <v>CANTIDAD</v>
          </cell>
          <cell r="E5718" t="str">
            <v>DESP.</v>
          </cell>
          <cell r="F5718" t="str">
            <v>PRECIO UNIT.</v>
          </cell>
          <cell r="G5718" t="str">
            <v>VR. UNITARIO</v>
          </cell>
        </row>
        <row r="5719">
          <cell r="A5719" t="str">
            <v/>
          </cell>
          <cell r="C5719" t="str">
            <v/>
          </cell>
          <cell r="F5719" t="str">
            <v/>
          </cell>
          <cell r="G5719" t="str">
            <v/>
          </cell>
        </row>
        <row r="5720">
          <cell r="A5720" t="str">
            <v/>
          </cell>
          <cell r="C5720" t="str">
            <v/>
          </cell>
          <cell r="F5720" t="str">
            <v/>
          </cell>
          <cell r="G5720" t="str">
            <v/>
          </cell>
        </row>
        <row r="5721">
          <cell r="A5721" t="str">
            <v/>
          </cell>
          <cell r="C5721" t="str">
            <v/>
          </cell>
          <cell r="F5721" t="str">
            <v/>
          </cell>
          <cell r="G5721" t="str">
            <v/>
          </cell>
        </row>
        <row r="5722">
          <cell r="A5722" t="str">
            <v/>
          </cell>
          <cell r="C5722" t="str">
            <v/>
          </cell>
          <cell r="F5722" t="str">
            <v/>
          </cell>
          <cell r="G5722" t="str">
            <v/>
          </cell>
        </row>
        <row r="5723">
          <cell r="A5723" t="str">
            <v/>
          </cell>
          <cell r="C5723" t="str">
            <v/>
          </cell>
          <cell r="F5723" t="str">
            <v/>
          </cell>
          <cell r="G5723" t="str">
            <v/>
          </cell>
        </row>
        <row r="5724">
          <cell r="A5724" t="str">
            <v/>
          </cell>
          <cell r="C5724" t="str">
            <v/>
          </cell>
          <cell r="F5724" t="str">
            <v/>
          </cell>
          <cell r="G5724" t="str">
            <v/>
          </cell>
        </row>
        <row r="5725">
          <cell r="A5725" t="str">
            <v/>
          </cell>
          <cell r="C5725" t="str">
            <v/>
          </cell>
          <cell r="F5725" t="str">
            <v/>
          </cell>
          <cell r="G5725" t="str">
            <v/>
          </cell>
        </row>
        <row r="5726">
          <cell r="A5726" t="str">
            <v/>
          </cell>
          <cell r="C5726" t="str">
            <v/>
          </cell>
          <cell r="F5726" t="str">
            <v/>
          </cell>
          <cell r="G5726" t="str">
            <v/>
          </cell>
        </row>
        <row r="5727">
          <cell r="A5727" t="str">
            <v/>
          </cell>
          <cell r="C5727" t="str">
            <v/>
          </cell>
          <cell r="F5727" t="str">
            <v/>
          </cell>
          <cell r="G5727" t="str">
            <v/>
          </cell>
        </row>
        <row r="5728">
          <cell r="A5728" t="str">
            <v/>
          </cell>
          <cell r="C5728" t="str">
            <v/>
          </cell>
          <cell r="F5728" t="str">
            <v/>
          </cell>
          <cell r="G5728" t="str">
            <v/>
          </cell>
        </row>
        <row r="5729">
          <cell r="A5729" t="str">
            <v/>
          </cell>
          <cell r="C5729" t="str">
            <v/>
          </cell>
          <cell r="F5729" t="str">
            <v/>
          </cell>
          <cell r="G5729" t="str">
            <v/>
          </cell>
        </row>
        <row r="5730">
          <cell r="A5730" t="str">
            <v/>
          </cell>
          <cell r="C5730" t="str">
            <v/>
          </cell>
          <cell r="F5730" t="str">
            <v/>
          </cell>
          <cell r="G5730" t="str">
            <v/>
          </cell>
        </row>
        <row r="5731">
          <cell r="A5731" t="str">
            <v/>
          </cell>
          <cell r="C5731" t="str">
            <v/>
          </cell>
          <cell r="F5731" t="str">
            <v/>
          </cell>
          <cell r="G5731" t="str">
            <v/>
          </cell>
        </row>
        <row r="5732">
          <cell r="A5732" t="str">
            <v/>
          </cell>
          <cell r="C5732" t="str">
            <v/>
          </cell>
          <cell r="F5732" t="str">
            <v/>
          </cell>
          <cell r="G5732" t="str">
            <v/>
          </cell>
        </row>
        <row r="5733">
          <cell r="F5733" t="str">
            <v>SUBTOTAL</v>
          </cell>
          <cell r="G5733" t="str">
            <v/>
          </cell>
        </row>
        <row r="5735">
          <cell r="A5735" t="str">
            <v>III. TRANSPORTES</v>
          </cell>
        </row>
        <row r="5736">
          <cell r="A5736" t="str">
            <v>CÓDIGO</v>
          </cell>
          <cell r="B5736" t="str">
            <v>DESCRIPCIÓN</v>
          </cell>
          <cell r="C5736" t="str">
            <v>TIPO</v>
          </cell>
          <cell r="D5736" t="str">
            <v>VOLUMEN/PESO</v>
          </cell>
          <cell r="E5736" t="str">
            <v>DISTANCIA</v>
          </cell>
          <cell r="F5736" t="str">
            <v>TARIFA</v>
          </cell>
          <cell r="G5736" t="str">
            <v>VR. UNITARIO</v>
          </cell>
        </row>
        <row r="5737">
          <cell r="A5737" t="str">
            <v/>
          </cell>
          <cell r="F5737" t="str">
            <v/>
          </cell>
          <cell r="G5737" t="str">
            <v/>
          </cell>
        </row>
        <row r="5738">
          <cell r="A5738" t="str">
            <v/>
          </cell>
          <cell r="F5738" t="str">
            <v/>
          </cell>
          <cell r="G5738" t="str">
            <v/>
          </cell>
        </row>
        <row r="5739">
          <cell r="A5739" t="str">
            <v/>
          </cell>
          <cell r="F5739" t="str">
            <v/>
          </cell>
          <cell r="G5739" t="str">
            <v/>
          </cell>
        </row>
        <row r="5740">
          <cell r="F5740" t="str">
            <v>SUBTOTAL</v>
          </cell>
          <cell r="G5740" t="str">
            <v/>
          </cell>
        </row>
        <row r="5742">
          <cell r="A5742" t="str">
            <v>IV. MANO DE OBRA</v>
          </cell>
        </row>
        <row r="5743">
          <cell r="A5743" t="str">
            <v>CÓDIGO</v>
          </cell>
          <cell r="B5743" t="str">
            <v>CARGOS PERSONAL</v>
          </cell>
          <cell r="D5743" t="str">
            <v>CANTIDAD</v>
          </cell>
          <cell r="E5743" t="str">
            <v>JORNAL TOTAL</v>
          </cell>
          <cell r="F5743" t="str">
            <v>RENDIMIENTO</v>
          </cell>
          <cell r="G5743" t="str">
            <v>VR. UNITARIO</v>
          </cell>
        </row>
        <row r="5744">
          <cell r="A5744" t="str">
            <v/>
          </cell>
          <cell r="E5744" t="str">
            <v/>
          </cell>
          <cell r="G5744" t="str">
            <v/>
          </cell>
        </row>
        <row r="5745">
          <cell r="A5745" t="str">
            <v/>
          </cell>
          <cell r="E5745" t="str">
            <v/>
          </cell>
          <cell r="F5745" t="str">
            <v/>
          </cell>
          <cell r="G5745" t="str">
            <v/>
          </cell>
        </row>
        <row r="5746">
          <cell r="A5746" t="str">
            <v/>
          </cell>
          <cell r="E5746" t="str">
            <v/>
          </cell>
          <cell r="F5746" t="str">
            <v/>
          </cell>
          <cell r="G5746" t="str">
            <v/>
          </cell>
        </row>
        <row r="5747">
          <cell r="A5747" t="str">
            <v/>
          </cell>
          <cell r="E5747" t="str">
            <v/>
          </cell>
          <cell r="F5747" t="str">
            <v/>
          </cell>
          <cell r="G5747" t="str">
            <v/>
          </cell>
        </row>
        <row r="5748">
          <cell r="F5748" t="str">
            <v>SUBTOTAL</v>
          </cell>
          <cell r="G5748" t="str">
            <v/>
          </cell>
        </row>
        <row r="5750">
          <cell r="A5750" t="str">
            <v>V. SERVICIOS</v>
          </cell>
        </row>
        <row r="5751">
          <cell r="A5751" t="str">
            <v>CÓDIGO</v>
          </cell>
          <cell r="B5751" t="str">
            <v>DESCRIPCIÓN</v>
          </cell>
          <cell r="D5751" t="str">
            <v>UNIDAD</v>
          </cell>
          <cell r="E5751" t="str">
            <v>CANTIDAD</v>
          </cell>
          <cell r="F5751" t="str">
            <v>PRECIO UNIT.</v>
          </cell>
          <cell r="G5751" t="str">
            <v>VR. UNITARIO</v>
          </cell>
        </row>
        <row r="5752">
          <cell r="A5752" t="str">
            <v/>
          </cell>
          <cell r="D5752" t="str">
            <v/>
          </cell>
          <cell r="F5752" t="str">
            <v/>
          </cell>
          <cell r="G5752" t="str">
            <v/>
          </cell>
        </row>
        <row r="5753">
          <cell r="A5753" t="str">
            <v/>
          </cell>
          <cell r="D5753" t="str">
            <v/>
          </cell>
          <cell r="F5753" t="str">
            <v/>
          </cell>
          <cell r="G5753" t="str">
            <v/>
          </cell>
        </row>
        <row r="5754">
          <cell r="A5754" t="str">
            <v/>
          </cell>
          <cell r="D5754" t="str">
            <v/>
          </cell>
          <cell r="F5754" t="str">
            <v/>
          </cell>
          <cell r="G5754" t="str">
            <v/>
          </cell>
        </row>
        <row r="5755">
          <cell r="F5755" t="str">
            <v>SUBTOTAL</v>
          </cell>
          <cell r="G5755" t="str">
            <v/>
          </cell>
        </row>
        <row r="5757">
          <cell r="A5757" t="str">
            <v>TOTAL COSTO DIRECTO</v>
          </cell>
          <cell r="G5757" t="str">
            <v/>
          </cell>
        </row>
        <row r="5759">
          <cell r="A5759" t="str">
            <v>2. COSTOS INDIRECTOS</v>
          </cell>
        </row>
        <row r="5761">
          <cell r="A5761" t="str">
            <v>DESCRIPCIÓN</v>
          </cell>
          <cell r="F5761" t="str">
            <v>PORCENTAJE</v>
          </cell>
          <cell r="G5761" t="str">
            <v>VALOR TOTAL</v>
          </cell>
        </row>
        <row r="5762">
          <cell r="A5762" t="str">
            <v>ADMINISTRACION</v>
          </cell>
          <cell r="F5762">
            <v>0.27879999999999999</v>
          </cell>
          <cell r="G5762" t="str">
            <v/>
          </cell>
        </row>
        <row r="5763">
          <cell r="A5763" t="str">
            <v>IMPREVISTOS</v>
          </cell>
          <cell r="F5763" t="str">
            <v/>
          </cell>
          <cell r="G5763" t="str">
            <v/>
          </cell>
        </row>
        <row r="5764">
          <cell r="A5764" t="str">
            <v>UTILIDADES</v>
          </cell>
          <cell r="F5764">
            <v>0.05</v>
          </cell>
          <cell r="G5764" t="str">
            <v/>
          </cell>
        </row>
        <row r="5765">
          <cell r="A5765" t="str">
            <v>TOTAL COSTO INDIRECTO</v>
          </cell>
          <cell r="F5765">
            <v>0.32879999999999998</v>
          </cell>
          <cell r="G5765" t="str">
            <v/>
          </cell>
        </row>
        <row r="5767">
          <cell r="A5767" t="str">
            <v>PRECIO UNITARIO TOTAL APROXIMADO AL PESO</v>
          </cell>
          <cell r="G5767" t="str">
            <v/>
          </cell>
        </row>
        <row r="5769">
          <cell r="B5769" t="str">
            <v xml:space="preserve">RESPONSABLE: JOSE ENRIQUE CASTRO CASTRO </v>
          </cell>
        </row>
        <row r="5770">
          <cell r="B5770" t="str">
            <v xml:space="preserve">SECRETARIO DE PLANEACION </v>
          </cell>
        </row>
        <row r="5771">
          <cell r="B5771" t="str">
            <v xml:space="preserve">SECRETARIA DE PLANEACION </v>
          </cell>
        </row>
        <row r="5772">
          <cell r="B5772" t="str">
            <v/>
          </cell>
          <cell r="D5772" t="str">
            <v>FIRMA RESPONSABLE</v>
          </cell>
        </row>
        <row r="5773">
          <cell r="A5773" t="str">
            <v>DEPARTAMENTO DE ANTIOQUIA</v>
          </cell>
          <cell r="F5773" t="str">
            <v/>
          </cell>
        </row>
        <row r="5774">
          <cell r="A5774" t="str">
            <v>MUNICIPIO DE MONTEBELLO</v>
          </cell>
        </row>
        <row r="5775">
          <cell r="A5775" t="str">
            <v>PROYECTO: Mantenimiento y Mejoramiento de Vías Terciarias en los Municipios de Montebello y Santa Barbara</v>
          </cell>
        </row>
        <row r="5777">
          <cell r="A5777" t="str">
            <v>ANÁLISIS DE PRECIOS UNITARIOS</v>
          </cell>
        </row>
        <row r="5779">
          <cell r="A5779" t="str">
            <v>ITEM DE PAGO</v>
          </cell>
          <cell r="B5779" t="str">
            <v>DESCRIPCIÓN</v>
          </cell>
          <cell r="E5779" t="str">
            <v>UNIDAD</v>
          </cell>
          <cell r="F5779" t="str">
            <v>CANTIDAD</v>
          </cell>
          <cell r="G5779" t="str">
            <v>COSTO DIRECTO</v>
          </cell>
        </row>
        <row r="5780">
          <cell r="B5780" t="str">
            <v/>
          </cell>
          <cell r="E5780" t="str">
            <v/>
          </cell>
          <cell r="F5780" t="str">
            <v/>
          </cell>
          <cell r="G5780" t="str">
            <v/>
          </cell>
        </row>
        <row r="5782">
          <cell r="A5782" t="str">
            <v>1. COSTOS DIRECTOS</v>
          </cell>
        </row>
        <row r="5784">
          <cell r="A5784" t="str">
            <v>I. EQUIPO</v>
          </cell>
        </row>
        <row r="5785">
          <cell r="A5785" t="str">
            <v>CÓDIGO</v>
          </cell>
          <cell r="B5785" t="str">
            <v>DESCRIPCIÓN</v>
          </cell>
          <cell r="D5785" t="str">
            <v>UNIDAD</v>
          </cell>
          <cell r="E5785" t="str">
            <v>TARIFA</v>
          </cell>
          <cell r="F5785" t="str">
            <v>RENDIMIENTO</v>
          </cell>
          <cell r="G5785" t="str">
            <v>VR. UNITARIO</v>
          </cell>
        </row>
        <row r="5786">
          <cell r="A5786" t="str">
            <v/>
          </cell>
          <cell r="D5786" t="str">
            <v/>
          </cell>
          <cell r="E5786" t="str">
            <v/>
          </cell>
          <cell r="G5786" t="str">
            <v/>
          </cell>
        </row>
        <row r="5787">
          <cell r="A5787" t="str">
            <v/>
          </cell>
          <cell r="D5787" t="str">
            <v/>
          </cell>
          <cell r="E5787" t="str">
            <v/>
          </cell>
          <cell r="G5787" t="str">
            <v/>
          </cell>
        </row>
        <row r="5788">
          <cell r="A5788" t="str">
            <v/>
          </cell>
          <cell r="D5788" t="str">
            <v/>
          </cell>
          <cell r="E5788" t="str">
            <v/>
          </cell>
          <cell r="G5788" t="str">
            <v/>
          </cell>
        </row>
        <row r="5789">
          <cell r="A5789" t="str">
            <v/>
          </cell>
          <cell r="D5789" t="str">
            <v/>
          </cell>
          <cell r="E5789" t="str">
            <v/>
          </cell>
          <cell r="G5789" t="str">
            <v/>
          </cell>
        </row>
        <row r="5790">
          <cell r="A5790" t="str">
            <v/>
          </cell>
          <cell r="D5790" t="str">
            <v/>
          </cell>
          <cell r="E5790" t="str">
            <v/>
          </cell>
          <cell r="G5790" t="str">
            <v/>
          </cell>
        </row>
        <row r="5791">
          <cell r="A5791" t="str">
            <v/>
          </cell>
          <cell r="D5791" t="str">
            <v/>
          </cell>
          <cell r="E5791" t="str">
            <v/>
          </cell>
          <cell r="G5791" t="str">
            <v/>
          </cell>
        </row>
        <row r="5792">
          <cell r="A5792" t="str">
            <v/>
          </cell>
          <cell r="B5792" t="str">
            <v/>
          </cell>
          <cell r="D5792" t="str">
            <v/>
          </cell>
          <cell r="E5792" t="str">
            <v/>
          </cell>
          <cell r="F5792" t="str">
            <v/>
          </cell>
          <cell r="G5792" t="str">
            <v/>
          </cell>
        </row>
        <row r="5793">
          <cell r="F5793" t="str">
            <v>SUBTOTAL</v>
          </cell>
          <cell r="G5793" t="str">
            <v/>
          </cell>
        </row>
        <row r="5795">
          <cell r="A5795" t="str">
            <v>II. MATERIALES</v>
          </cell>
        </row>
        <row r="5796">
          <cell r="A5796" t="str">
            <v>CÓDIGO</v>
          </cell>
          <cell r="B5796" t="str">
            <v>DESCRIPCIÓN</v>
          </cell>
          <cell r="C5796" t="str">
            <v>UNIDAD</v>
          </cell>
          <cell r="D5796" t="str">
            <v>CANTIDAD</v>
          </cell>
          <cell r="E5796" t="str">
            <v>DESP.</v>
          </cell>
          <cell r="F5796" t="str">
            <v>PRECIO UNIT.</v>
          </cell>
          <cell r="G5796" t="str">
            <v>VR. UNITARIO</v>
          </cell>
        </row>
        <row r="5797">
          <cell r="A5797" t="str">
            <v/>
          </cell>
          <cell r="C5797" t="str">
            <v/>
          </cell>
          <cell r="F5797" t="str">
            <v/>
          </cell>
          <cell r="G5797" t="str">
            <v/>
          </cell>
        </row>
        <row r="5798">
          <cell r="A5798" t="str">
            <v/>
          </cell>
          <cell r="C5798" t="str">
            <v/>
          </cell>
          <cell r="F5798" t="str">
            <v/>
          </cell>
          <cell r="G5798" t="str">
            <v/>
          </cell>
        </row>
        <row r="5799">
          <cell r="A5799" t="str">
            <v/>
          </cell>
          <cell r="C5799" t="str">
            <v/>
          </cell>
          <cell r="F5799" t="str">
            <v/>
          </cell>
          <cell r="G5799" t="str">
            <v/>
          </cell>
        </row>
        <row r="5800">
          <cell r="A5800" t="str">
            <v/>
          </cell>
          <cell r="C5800" t="str">
            <v/>
          </cell>
          <cell r="F5800" t="str">
            <v/>
          </cell>
          <cell r="G5800" t="str">
            <v/>
          </cell>
        </row>
        <row r="5801">
          <cell r="A5801" t="str">
            <v/>
          </cell>
          <cell r="C5801" t="str">
            <v/>
          </cell>
          <cell r="F5801" t="str">
            <v/>
          </cell>
          <cell r="G5801" t="str">
            <v/>
          </cell>
        </row>
        <row r="5802">
          <cell r="A5802" t="str">
            <v/>
          </cell>
          <cell r="C5802" t="str">
            <v/>
          </cell>
          <cell r="F5802" t="str">
            <v/>
          </cell>
          <cell r="G5802" t="str">
            <v/>
          </cell>
        </row>
        <row r="5803">
          <cell r="A5803" t="str">
            <v/>
          </cell>
          <cell r="C5803" t="str">
            <v/>
          </cell>
          <cell r="F5803" t="str">
            <v/>
          </cell>
          <cell r="G5803" t="str">
            <v/>
          </cell>
        </row>
        <row r="5804">
          <cell r="A5804" t="str">
            <v/>
          </cell>
          <cell r="C5804" t="str">
            <v/>
          </cell>
          <cell r="F5804" t="str">
            <v/>
          </cell>
          <cell r="G5804" t="str">
            <v/>
          </cell>
        </row>
        <row r="5805">
          <cell r="A5805" t="str">
            <v/>
          </cell>
          <cell r="C5805" t="str">
            <v/>
          </cell>
          <cell r="F5805" t="str">
            <v/>
          </cell>
          <cell r="G5805" t="str">
            <v/>
          </cell>
        </row>
        <row r="5806">
          <cell r="A5806" t="str">
            <v/>
          </cell>
          <cell r="C5806" t="str">
            <v/>
          </cell>
          <cell r="F5806" t="str">
            <v/>
          </cell>
          <cell r="G5806" t="str">
            <v/>
          </cell>
        </row>
        <row r="5807">
          <cell r="A5807" t="str">
            <v/>
          </cell>
          <cell r="C5807" t="str">
            <v/>
          </cell>
          <cell r="F5807" t="str">
            <v/>
          </cell>
          <cell r="G5807" t="str">
            <v/>
          </cell>
        </row>
        <row r="5808">
          <cell r="A5808" t="str">
            <v/>
          </cell>
          <cell r="C5808" t="str">
            <v/>
          </cell>
          <cell r="F5808" t="str">
            <v/>
          </cell>
          <cell r="G5808" t="str">
            <v/>
          </cell>
        </row>
        <row r="5809">
          <cell r="A5809" t="str">
            <v/>
          </cell>
          <cell r="C5809" t="str">
            <v/>
          </cell>
          <cell r="F5809" t="str">
            <v/>
          </cell>
          <cell r="G5809" t="str">
            <v/>
          </cell>
        </row>
        <row r="5810">
          <cell r="A5810" t="str">
            <v/>
          </cell>
          <cell r="C5810" t="str">
            <v/>
          </cell>
          <cell r="F5810" t="str">
            <v/>
          </cell>
          <cell r="G5810" t="str">
            <v/>
          </cell>
        </row>
        <row r="5811">
          <cell r="F5811" t="str">
            <v>SUBTOTAL</v>
          </cell>
          <cell r="G5811" t="str">
            <v/>
          </cell>
        </row>
        <row r="5813">
          <cell r="A5813" t="str">
            <v>III. TRANSPORTES</v>
          </cell>
        </row>
        <row r="5814">
          <cell r="A5814" t="str">
            <v>CÓDIGO</v>
          </cell>
          <cell r="B5814" t="str">
            <v>DESCRIPCIÓN</v>
          </cell>
          <cell r="C5814" t="str">
            <v>TIPO</v>
          </cell>
          <cell r="D5814" t="str">
            <v>VOLUMEN/PESO</v>
          </cell>
          <cell r="E5814" t="str">
            <v>DISTANCIA</v>
          </cell>
          <cell r="F5814" t="str">
            <v>TARIFA</v>
          </cell>
          <cell r="G5814" t="str">
            <v>VR. UNITARIO</v>
          </cell>
        </row>
        <row r="5815">
          <cell r="A5815" t="str">
            <v/>
          </cell>
          <cell r="F5815" t="str">
            <v/>
          </cell>
          <cell r="G5815" t="str">
            <v/>
          </cell>
        </row>
        <row r="5816">
          <cell r="A5816" t="str">
            <v/>
          </cell>
          <cell r="F5816" t="str">
            <v/>
          </cell>
          <cell r="G5816" t="str">
            <v/>
          </cell>
        </row>
        <row r="5817">
          <cell r="A5817" t="str">
            <v/>
          </cell>
          <cell r="F5817" t="str">
            <v/>
          </cell>
          <cell r="G5817" t="str">
            <v/>
          </cell>
        </row>
        <row r="5818">
          <cell r="F5818" t="str">
            <v>SUBTOTAL</v>
          </cell>
          <cell r="G5818" t="str">
            <v/>
          </cell>
        </row>
        <row r="5820">
          <cell r="A5820" t="str">
            <v>IV. MANO DE OBRA</v>
          </cell>
        </row>
        <row r="5821">
          <cell r="A5821" t="str">
            <v>CÓDIGO</v>
          </cell>
          <cell r="B5821" t="str">
            <v>CARGOS PERSONAL</v>
          </cell>
          <cell r="D5821" t="str">
            <v>CANTIDAD</v>
          </cell>
          <cell r="E5821" t="str">
            <v>JORNAL TOTAL</v>
          </cell>
          <cell r="F5821" t="str">
            <v>RENDIMIENTO</v>
          </cell>
          <cell r="G5821" t="str">
            <v>VR. UNITARIO</v>
          </cell>
        </row>
        <row r="5822">
          <cell r="A5822" t="str">
            <v/>
          </cell>
          <cell r="E5822" t="str">
            <v/>
          </cell>
          <cell r="G5822" t="str">
            <v/>
          </cell>
        </row>
        <row r="5823">
          <cell r="A5823" t="str">
            <v/>
          </cell>
          <cell r="E5823" t="str">
            <v/>
          </cell>
          <cell r="F5823" t="str">
            <v/>
          </cell>
          <cell r="G5823" t="str">
            <v/>
          </cell>
        </row>
        <row r="5824">
          <cell r="A5824" t="str">
            <v/>
          </cell>
          <cell r="E5824" t="str">
            <v/>
          </cell>
          <cell r="F5824" t="str">
            <v/>
          </cell>
          <cell r="G5824" t="str">
            <v/>
          </cell>
        </row>
        <row r="5825">
          <cell r="A5825" t="str">
            <v/>
          </cell>
          <cell r="E5825" t="str">
            <v/>
          </cell>
          <cell r="F5825" t="str">
            <v/>
          </cell>
          <cell r="G5825" t="str">
            <v/>
          </cell>
        </row>
        <row r="5826">
          <cell r="F5826" t="str">
            <v>SUBTOTAL</v>
          </cell>
          <cell r="G5826" t="str">
            <v/>
          </cell>
        </row>
        <row r="5828">
          <cell r="A5828" t="str">
            <v>V. SERVICIOS</v>
          </cell>
        </row>
        <row r="5829">
          <cell r="A5829" t="str">
            <v>CÓDIGO</v>
          </cell>
          <cell r="B5829" t="str">
            <v>DESCRIPCIÓN</v>
          </cell>
          <cell r="D5829" t="str">
            <v>UNIDAD</v>
          </cell>
          <cell r="E5829" t="str">
            <v>CANTIDAD</v>
          </cell>
          <cell r="F5829" t="str">
            <v>PRECIO UNIT.</v>
          </cell>
          <cell r="G5829" t="str">
            <v>VR. UNITARIO</v>
          </cell>
        </row>
        <row r="5830">
          <cell r="A5830" t="str">
            <v/>
          </cell>
          <cell r="D5830" t="str">
            <v/>
          </cell>
          <cell r="F5830" t="str">
            <v/>
          </cell>
          <cell r="G5830" t="str">
            <v/>
          </cell>
        </row>
        <row r="5831">
          <cell r="A5831" t="str">
            <v/>
          </cell>
          <cell r="D5831" t="str">
            <v/>
          </cell>
          <cell r="F5831" t="str">
            <v/>
          </cell>
          <cell r="G5831" t="str">
            <v/>
          </cell>
        </row>
        <row r="5832">
          <cell r="A5832" t="str">
            <v/>
          </cell>
          <cell r="D5832" t="str">
            <v/>
          </cell>
          <cell r="F5832" t="str">
            <v/>
          </cell>
          <cell r="G5832" t="str">
            <v/>
          </cell>
        </row>
        <row r="5833">
          <cell r="F5833" t="str">
            <v>SUBTOTAL</v>
          </cell>
          <cell r="G5833" t="str">
            <v/>
          </cell>
        </row>
        <row r="5835">
          <cell r="A5835" t="str">
            <v>TOTAL COSTO DIRECTO</v>
          </cell>
          <cell r="G5835" t="str">
            <v/>
          </cell>
        </row>
        <row r="5837">
          <cell r="A5837" t="str">
            <v>2. COSTOS INDIRECTOS</v>
          </cell>
        </row>
        <row r="5839">
          <cell r="A5839" t="str">
            <v>DESCRIPCIÓN</v>
          </cell>
          <cell r="F5839" t="str">
            <v>PORCENTAJE</v>
          </cell>
          <cell r="G5839" t="str">
            <v>VALOR TOTAL</v>
          </cell>
        </row>
        <row r="5840">
          <cell r="A5840" t="str">
            <v>ADMINISTRACION</v>
          </cell>
          <cell r="F5840">
            <v>0.27879999999999999</v>
          </cell>
          <cell r="G5840" t="str">
            <v/>
          </cell>
        </row>
        <row r="5841">
          <cell r="A5841" t="str">
            <v>IMPREVISTOS</v>
          </cell>
          <cell r="F5841" t="str">
            <v/>
          </cell>
          <cell r="G5841" t="str">
            <v/>
          </cell>
        </row>
        <row r="5842">
          <cell r="A5842" t="str">
            <v>UTILIDADES</v>
          </cell>
          <cell r="F5842">
            <v>0.05</v>
          </cell>
          <cell r="G5842" t="str">
            <v/>
          </cell>
        </row>
        <row r="5843">
          <cell r="A5843" t="str">
            <v>TOTAL COSTO INDIRECTO</v>
          </cell>
          <cell r="F5843">
            <v>0.32879999999999998</v>
          </cell>
          <cell r="G5843" t="str">
            <v/>
          </cell>
        </row>
        <row r="5845">
          <cell r="A5845" t="str">
            <v>PRECIO UNITARIO TOTAL APROXIMADO AL PESO</v>
          </cell>
          <cell r="G5845" t="str">
            <v/>
          </cell>
        </row>
        <row r="5847">
          <cell r="B5847" t="str">
            <v xml:space="preserve">RESPONSABLE: JOSE ENRIQUE CASTRO CASTRO </v>
          </cell>
        </row>
        <row r="5848">
          <cell r="B5848" t="str">
            <v xml:space="preserve">SECRETARIO DE PLANEACION </v>
          </cell>
        </row>
        <row r="5849">
          <cell r="B5849" t="str">
            <v xml:space="preserve">SECRETARIA DE PLANEACION </v>
          </cell>
        </row>
        <row r="5850">
          <cell r="B5850" t="str">
            <v/>
          </cell>
          <cell r="D5850" t="str">
            <v>FIRMA RESPONSABLE</v>
          </cell>
        </row>
        <row r="5851">
          <cell r="A5851" t="str">
            <v>DEPARTAMENTO DE ANTIOQUIA</v>
          </cell>
          <cell r="F5851" t="str">
            <v/>
          </cell>
        </row>
        <row r="5852">
          <cell r="A5852" t="str">
            <v>MUNICIPIO DE MONTEBELLO</v>
          </cell>
        </row>
        <row r="5853">
          <cell r="A5853" t="str">
            <v>PROYECTO: Mantenimiento y Mejoramiento de Vías Terciarias en los Municipios de Montebello y Santa Barbara</v>
          </cell>
        </row>
        <row r="5855">
          <cell r="A5855" t="str">
            <v>ANÁLISIS DE PRECIOS UNITARIOS</v>
          </cell>
        </row>
        <row r="5857">
          <cell r="A5857" t="str">
            <v>ITEM DE PAGO</v>
          </cell>
          <cell r="B5857" t="str">
            <v>DESCRIPCIÓN</v>
          </cell>
          <cell r="E5857" t="str">
            <v>UNIDAD</v>
          </cell>
          <cell r="F5857" t="str">
            <v>CANTIDAD</v>
          </cell>
          <cell r="G5857" t="str">
            <v>COSTO DIRECTO</v>
          </cell>
        </row>
        <row r="5858">
          <cell r="B5858" t="str">
            <v/>
          </cell>
          <cell r="E5858" t="str">
            <v/>
          </cell>
          <cell r="F5858" t="str">
            <v/>
          </cell>
          <cell r="G5858" t="str">
            <v/>
          </cell>
        </row>
        <row r="5860">
          <cell r="A5860" t="str">
            <v>1. COSTOS DIRECTOS</v>
          </cell>
        </row>
        <row r="5862">
          <cell r="A5862" t="str">
            <v>I. EQUIPO</v>
          </cell>
        </row>
        <row r="5863">
          <cell r="A5863" t="str">
            <v>CÓDIGO</v>
          </cell>
          <cell r="B5863" t="str">
            <v>DESCRIPCIÓN</v>
          </cell>
          <cell r="D5863" t="str">
            <v>UNIDAD</v>
          </cell>
          <cell r="E5863" t="str">
            <v>TARIFA</v>
          </cell>
          <cell r="F5863" t="str">
            <v>RENDIMIENTO</v>
          </cell>
          <cell r="G5863" t="str">
            <v>VR. UNITARIO</v>
          </cell>
        </row>
        <row r="5864">
          <cell r="A5864" t="str">
            <v/>
          </cell>
          <cell r="D5864" t="str">
            <v/>
          </cell>
          <cell r="E5864" t="str">
            <v/>
          </cell>
          <cell r="G5864" t="str">
            <v/>
          </cell>
        </row>
        <row r="5865">
          <cell r="A5865" t="str">
            <v/>
          </cell>
          <cell r="D5865" t="str">
            <v/>
          </cell>
          <cell r="E5865" t="str">
            <v/>
          </cell>
          <cell r="G5865" t="str">
            <v/>
          </cell>
        </row>
        <row r="5866">
          <cell r="A5866" t="str">
            <v/>
          </cell>
          <cell r="D5866" t="str">
            <v/>
          </cell>
          <cell r="E5866" t="str">
            <v/>
          </cell>
          <cell r="G5866" t="str">
            <v/>
          </cell>
        </row>
        <row r="5867">
          <cell r="A5867" t="str">
            <v/>
          </cell>
          <cell r="D5867" t="str">
            <v/>
          </cell>
          <cell r="E5867" t="str">
            <v/>
          </cell>
          <cell r="G5867" t="str">
            <v/>
          </cell>
        </row>
        <row r="5868">
          <cell r="A5868" t="str">
            <v/>
          </cell>
          <cell r="D5868" t="str">
            <v/>
          </cell>
          <cell r="E5868" t="str">
            <v/>
          </cell>
          <cell r="G5868" t="str">
            <v/>
          </cell>
        </row>
        <row r="5869">
          <cell r="A5869" t="str">
            <v/>
          </cell>
          <cell r="D5869" t="str">
            <v/>
          </cell>
          <cell r="E5869" t="str">
            <v/>
          </cell>
          <cell r="G5869" t="str">
            <v/>
          </cell>
        </row>
        <row r="5870">
          <cell r="A5870" t="str">
            <v/>
          </cell>
          <cell r="B5870" t="str">
            <v/>
          </cell>
          <cell r="D5870" t="str">
            <v/>
          </cell>
          <cell r="E5870" t="str">
            <v/>
          </cell>
          <cell r="F5870" t="str">
            <v/>
          </cell>
          <cell r="G5870" t="str">
            <v/>
          </cell>
        </row>
        <row r="5871">
          <cell r="F5871" t="str">
            <v>SUBTOTAL</v>
          </cell>
          <cell r="G5871" t="str">
            <v/>
          </cell>
        </row>
        <row r="5873">
          <cell r="A5873" t="str">
            <v>II. MATERIALES</v>
          </cell>
        </row>
        <row r="5874">
          <cell r="A5874" t="str">
            <v>CÓDIGO</v>
          </cell>
          <cell r="B5874" t="str">
            <v>DESCRIPCIÓN</v>
          </cell>
          <cell r="C5874" t="str">
            <v>UNIDAD</v>
          </cell>
          <cell r="D5874" t="str">
            <v>CANTIDAD</v>
          </cell>
          <cell r="E5874" t="str">
            <v>DESP.</v>
          </cell>
          <cell r="F5874" t="str">
            <v>PRECIO UNIT.</v>
          </cell>
          <cell r="G5874" t="str">
            <v>VR. UNITARIO</v>
          </cell>
        </row>
        <row r="5875">
          <cell r="A5875" t="str">
            <v/>
          </cell>
          <cell r="C5875" t="str">
            <v/>
          </cell>
          <cell r="F5875" t="str">
            <v/>
          </cell>
          <cell r="G5875" t="str">
            <v/>
          </cell>
        </row>
        <row r="5876">
          <cell r="A5876" t="str">
            <v/>
          </cell>
          <cell r="C5876" t="str">
            <v/>
          </cell>
          <cell r="F5876" t="str">
            <v/>
          </cell>
          <cell r="G5876" t="str">
            <v/>
          </cell>
        </row>
        <row r="5877">
          <cell r="A5877" t="str">
            <v/>
          </cell>
          <cell r="C5877" t="str">
            <v/>
          </cell>
          <cell r="F5877" t="str">
            <v/>
          </cell>
          <cell r="G5877" t="str">
            <v/>
          </cell>
        </row>
        <row r="5878">
          <cell r="A5878" t="str">
            <v/>
          </cell>
          <cell r="C5878" t="str">
            <v/>
          </cell>
          <cell r="F5878" t="str">
            <v/>
          </cell>
          <cell r="G5878" t="str">
            <v/>
          </cell>
        </row>
        <row r="5879">
          <cell r="A5879" t="str">
            <v/>
          </cell>
          <cell r="C5879" t="str">
            <v/>
          </cell>
          <cell r="F5879" t="str">
            <v/>
          </cell>
          <cell r="G5879" t="str">
            <v/>
          </cell>
        </row>
        <row r="5880">
          <cell r="A5880" t="str">
            <v/>
          </cell>
          <cell r="C5880" t="str">
            <v/>
          </cell>
          <cell r="F5880" t="str">
            <v/>
          </cell>
          <cell r="G5880" t="str">
            <v/>
          </cell>
        </row>
        <row r="5881">
          <cell r="A5881" t="str">
            <v/>
          </cell>
          <cell r="C5881" t="str">
            <v/>
          </cell>
          <cell r="F5881" t="str">
            <v/>
          </cell>
          <cell r="G5881" t="str">
            <v/>
          </cell>
        </row>
        <row r="5882">
          <cell r="A5882" t="str">
            <v/>
          </cell>
          <cell r="C5882" t="str">
            <v/>
          </cell>
          <cell r="F5882" t="str">
            <v/>
          </cell>
          <cell r="G5882" t="str">
            <v/>
          </cell>
        </row>
        <row r="5883">
          <cell r="A5883" t="str">
            <v/>
          </cell>
          <cell r="C5883" t="str">
            <v/>
          </cell>
          <cell r="F5883" t="str">
            <v/>
          </cell>
          <cell r="G5883" t="str">
            <v/>
          </cell>
        </row>
        <row r="5884">
          <cell r="A5884" t="str">
            <v/>
          </cell>
          <cell r="C5884" t="str">
            <v/>
          </cell>
          <cell r="F5884" t="str">
            <v/>
          </cell>
          <cell r="G5884" t="str">
            <v/>
          </cell>
        </row>
        <row r="5885">
          <cell r="A5885" t="str">
            <v/>
          </cell>
          <cell r="C5885" t="str">
            <v/>
          </cell>
          <cell r="F5885" t="str">
            <v/>
          </cell>
          <cell r="G5885" t="str">
            <v/>
          </cell>
        </row>
        <row r="5886">
          <cell r="A5886" t="str">
            <v/>
          </cell>
          <cell r="C5886" t="str">
            <v/>
          </cell>
          <cell r="F5886" t="str">
            <v/>
          </cell>
          <cell r="G5886" t="str">
            <v/>
          </cell>
        </row>
        <row r="5887">
          <cell r="A5887" t="str">
            <v/>
          </cell>
          <cell r="C5887" t="str">
            <v/>
          </cell>
          <cell r="F5887" t="str">
            <v/>
          </cell>
          <cell r="G5887" t="str">
            <v/>
          </cell>
        </row>
        <row r="5888">
          <cell r="A5888" t="str">
            <v/>
          </cell>
          <cell r="C5888" t="str">
            <v/>
          </cell>
          <cell r="F5888" t="str">
            <v/>
          </cell>
          <cell r="G5888" t="str">
            <v/>
          </cell>
        </row>
        <row r="5889">
          <cell r="F5889" t="str">
            <v>SUBTOTAL</v>
          </cell>
          <cell r="G5889" t="str">
            <v/>
          </cell>
        </row>
        <row r="5891">
          <cell r="A5891" t="str">
            <v>III. TRANSPORTES</v>
          </cell>
        </row>
        <row r="5892">
          <cell r="A5892" t="str">
            <v>CÓDIGO</v>
          </cell>
          <cell r="B5892" t="str">
            <v>DESCRIPCIÓN</v>
          </cell>
          <cell r="C5892" t="str">
            <v>TIPO</v>
          </cell>
          <cell r="D5892" t="str">
            <v>VOLUMEN/PESO</v>
          </cell>
          <cell r="E5892" t="str">
            <v>DISTANCIA</v>
          </cell>
          <cell r="F5892" t="str">
            <v>TARIFA</v>
          </cell>
          <cell r="G5892" t="str">
            <v>VR. UNITARIO</v>
          </cell>
        </row>
        <row r="5893">
          <cell r="A5893" t="str">
            <v/>
          </cell>
          <cell r="F5893" t="str">
            <v/>
          </cell>
          <cell r="G5893" t="str">
            <v/>
          </cell>
        </row>
        <row r="5894">
          <cell r="A5894" t="str">
            <v/>
          </cell>
          <cell r="F5894" t="str">
            <v/>
          </cell>
          <cell r="G5894" t="str">
            <v/>
          </cell>
        </row>
        <row r="5895">
          <cell r="A5895" t="str">
            <v/>
          </cell>
          <cell r="F5895" t="str">
            <v/>
          </cell>
          <cell r="G5895" t="str">
            <v/>
          </cell>
        </row>
        <row r="5896">
          <cell r="F5896" t="str">
            <v>SUBTOTAL</v>
          </cell>
          <cell r="G5896" t="str">
            <v/>
          </cell>
        </row>
        <row r="5898">
          <cell r="A5898" t="str">
            <v>IV. MANO DE OBRA</v>
          </cell>
        </row>
        <row r="5899">
          <cell r="A5899" t="str">
            <v>CÓDIGO</v>
          </cell>
          <cell r="B5899" t="str">
            <v>CARGOS PERSONAL</v>
          </cell>
          <cell r="D5899" t="str">
            <v>CANTIDAD</v>
          </cell>
          <cell r="E5899" t="str">
            <v>JORNAL TOTAL</v>
          </cell>
          <cell r="F5899" t="str">
            <v>RENDIMIENTO</v>
          </cell>
          <cell r="G5899" t="str">
            <v>VR. UNITARIO</v>
          </cell>
        </row>
        <row r="5900">
          <cell r="A5900" t="str">
            <v/>
          </cell>
          <cell r="E5900" t="str">
            <v/>
          </cell>
          <cell r="G5900" t="str">
            <v/>
          </cell>
        </row>
        <row r="5901">
          <cell r="A5901" t="str">
            <v/>
          </cell>
          <cell r="E5901" t="str">
            <v/>
          </cell>
          <cell r="F5901" t="str">
            <v/>
          </cell>
          <cell r="G5901" t="str">
            <v/>
          </cell>
        </row>
        <row r="5902">
          <cell r="A5902" t="str">
            <v/>
          </cell>
          <cell r="E5902" t="str">
            <v/>
          </cell>
          <cell r="F5902" t="str">
            <v/>
          </cell>
          <cell r="G5902" t="str">
            <v/>
          </cell>
        </row>
        <row r="5903">
          <cell r="A5903" t="str">
            <v/>
          </cell>
          <cell r="E5903" t="str">
            <v/>
          </cell>
          <cell r="F5903" t="str">
            <v/>
          </cell>
          <cell r="G5903" t="str">
            <v/>
          </cell>
        </row>
        <row r="5904">
          <cell r="F5904" t="str">
            <v>SUBTOTAL</v>
          </cell>
          <cell r="G5904" t="str">
            <v/>
          </cell>
        </row>
        <row r="5906">
          <cell r="A5906" t="str">
            <v>V. SERVICIOS</v>
          </cell>
        </row>
        <row r="5907">
          <cell r="A5907" t="str">
            <v>CÓDIGO</v>
          </cell>
          <cell r="B5907" t="str">
            <v>DESCRIPCIÓN</v>
          </cell>
          <cell r="D5907" t="str">
            <v>UNIDAD</v>
          </cell>
          <cell r="E5907" t="str">
            <v>CANTIDAD</v>
          </cell>
          <cell r="F5907" t="str">
            <v>PRECIO UNIT.</v>
          </cell>
          <cell r="G5907" t="str">
            <v>VR. UNITARIO</v>
          </cell>
        </row>
        <row r="5908">
          <cell r="A5908" t="str">
            <v/>
          </cell>
          <cell r="D5908" t="str">
            <v/>
          </cell>
          <cell r="F5908" t="str">
            <v/>
          </cell>
          <cell r="G5908" t="str">
            <v/>
          </cell>
        </row>
        <row r="5909">
          <cell r="A5909" t="str">
            <v/>
          </cell>
          <cell r="D5909" t="str">
            <v/>
          </cell>
          <cell r="F5909" t="str">
            <v/>
          </cell>
          <cell r="G5909" t="str">
            <v/>
          </cell>
        </row>
        <row r="5910">
          <cell r="A5910" t="str">
            <v/>
          </cell>
          <cell r="D5910" t="str">
            <v/>
          </cell>
          <cell r="F5910" t="str">
            <v/>
          </cell>
          <cell r="G5910" t="str">
            <v/>
          </cell>
        </row>
        <row r="5911">
          <cell r="F5911" t="str">
            <v>SUBTOTAL</v>
          </cell>
          <cell r="G5911" t="str">
            <v/>
          </cell>
        </row>
        <row r="5913">
          <cell r="A5913" t="str">
            <v>TOTAL COSTO DIRECTO</v>
          </cell>
          <cell r="G5913" t="str">
            <v/>
          </cell>
        </row>
        <row r="5915">
          <cell r="A5915" t="str">
            <v>2. COSTOS INDIRECTOS</v>
          </cell>
        </row>
        <row r="5917">
          <cell r="A5917" t="str">
            <v>DESCRIPCIÓN</v>
          </cell>
          <cell r="F5917" t="str">
            <v>PORCENTAJE</v>
          </cell>
          <cell r="G5917" t="str">
            <v>VALOR TOTAL</v>
          </cell>
        </row>
        <row r="5918">
          <cell r="A5918" t="str">
            <v>ADMINISTRACION</v>
          </cell>
          <cell r="F5918">
            <v>0.27879999999999999</v>
          </cell>
          <cell r="G5918" t="str">
            <v/>
          </cell>
        </row>
        <row r="5919">
          <cell r="A5919" t="str">
            <v>IMPREVISTOS</v>
          </cell>
          <cell r="F5919" t="str">
            <v/>
          </cell>
          <cell r="G5919" t="str">
            <v/>
          </cell>
        </row>
        <row r="5920">
          <cell r="A5920" t="str">
            <v>UTILIDADES</v>
          </cell>
          <cell r="F5920">
            <v>0.05</v>
          </cell>
          <cell r="G5920" t="str">
            <v/>
          </cell>
        </row>
        <row r="5921">
          <cell r="A5921" t="str">
            <v>TOTAL COSTO INDIRECTO</v>
          </cell>
          <cell r="F5921">
            <v>0.32879999999999998</v>
          </cell>
          <cell r="G5921" t="str">
            <v/>
          </cell>
        </row>
        <row r="5923">
          <cell r="A5923" t="str">
            <v>PRECIO UNITARIO TOTAL APROXIMADO AL PESO</v>
          </cell>
          <cell r="G5923" t="str">
            <v/>
          </cell>
        </row>
        <row r="5925">
          <cell r="B5925" t="str">
            <v xml:space="preserve">RESPONSABLE: JOSE ENRIQUE CASTRO CASTRO </v>
          </cell>
        </row>
        <row r="5926">
          <cell r="B5926" t="str">
            <v xml:space="preserve">SECRETARIO DE PLANEACION </v>
          </cell>
        </row>
        <row r="5927">
          <cell r="B5927" t="str">
            <v xml:space="preserve">SECRETARIA DE PLANEACION </v>
          </cell>
        </row>
        <row r="5928">
          <cell r="B5928" t="str">
            <v/>
          </cell>
          <cell r="D5928" t="str">
            <v>FIRMA RESPONSABLE</v>
          </cell>
        </row>
        <row r="5929">
          <cell r="A5929" t="str">
            <v>DEPARTAMENTO DE ANTIOQUIA</v>
          </cell>
          <cell r="F5929" t="str">
            <v/>
          </cell>
        </row>
        <row r="5930">
          <cell r="A5930" t="str">
            <v>MUNICIPIO DE MONTEBELLO</v>
          </cell>
        </row>
        <row r="5931">
          <cell r="A5931" t="str">
            <v>PROYECTO: Mantenimiento y Mejoramiento de Vías Terciarias en los Municipios de Montebello y Santa Barbara</v>
          </cell>
        </row>
        <row r="5933">
          <cell r="A5933" t="str">
            <v>ANÁLISIS DE PRECIOS UNITARIOS</v>
          </cell>
        </row>
        <row r="5935">
          <cell r="A5935" t="str">
            <v>ITEM DE PAGO</v>
          </cell>
          <cell r="B5935" t="str">
            <v>DESCRIPCIÓN</v>
          </cell>
          <cell r="E5935" t="str">
            <v>UNIDAD</v>
          </cell>
          <cell r="F5935" t="str">
            <v>CANTIDAD</v>
          </cell>
          <cell r="G5935" t="str">
            <v>COSTO DIRECTO</v>
          </cell>
        </row>
        <row r="5936">
          <cell r="B5936" t="str">
            <v/>
          </cell>
          <cell r="E5936" t="str">
            <v/>
          </cell>
          <cell r="F5936" t="str">
            <v/>
          </cell>
          <cell r="G5936" t="str">
            <v/>
          </cell>
        </row>
        <row r="5938">
          <cell r="A5938" t="str">
            <v>1. COSTOS DIRECTOS</v>
          </cell>
        </row>
        <row r="5940">
          <cell r="A5940" t="str">
            <v>I. EQUIPO</v>
          </cell>
        </row>
        <row r="5941">
          <cell r="A5941" t="str">
            <v>CÓDIGO</v>
          </cell>
          <cell r="B5941" t="str">
            <v>DESCRIPCIÓN</v>
          </cell>
          <cell r="D5941" t="str">
            <v>UNIDAD</v>
          </cell>
          <cell r="E5941" t="str">
            <v>TARIFA</v>
          </cell>
          <cell r="F5941" t="str">
            <v>RENDIMIENTO</v>
          </cell>
          <cell r="G5941" t="str">
            <v>VR. UNITARIO</v>
          </cell>
        </row>
        <row r="5942">
          <cell r="A5942" t="str">
            <v/>
          </cell>
          <cell r="D5942" t="str">
            <v/>
          </cell>
          <cell r="E5942" t="str">
            <v/>
          </cell>
          <cell r="G5942" t="str">
            <v/>
          </cell>
        </row>
        <row r="5943">
          <cell r="A5943" t="str">
            <v/>
          </cell>
          <cell r="D5943" t="str">
            <v/>
          </cell>
          <cell r="E5943" t="str">
            <v/>
          </cell>
          <cell r="G5943" t="str">
            <v/>
          </cell>
        </row>
        <row r="5944">
          <cell r="A5944" t="str">
            <v/>
          </cell>
          <cell r="D5944" t="str">
            <v/>
          </cell>
          <cell r="E5944" t="str">
            <v/>
          </cell>
          <cell r="G5944" t="str">
            <v/>
          </cell>
        </row>
        <row r="5945">
          <cell r="A5945" t="str">
            <v/>
          </cell>
          <cell r="D5945" t="str">
            <v/>
          </cell>
          <cell r="E5945" t="str">
            <v/>
          </cell>
          <cell r="G5945" t="str">
            <v/>
          </cell>
        </row>
        <row r="5946">
          <cell r="A5946" t="str">
            <v/>
          </cell>
          <cell r="D5946" t="str">
            <v/>
          </cell>
          <cell r="E5946" t="str">
            <v/>
          </cell>
          <cell r="G5946" t="str">
            <v/>
          </cell>
        </row>
        <row r="5947">
          <cell r="A5947" t="str">
            <v/>
          </cell>
          <cell r="D5947" t="str">
            <v/>
          </cell>
          <cell r="E5947" t="str">
            <v/>
          </cell>
          <cell r="G5947" t="str">
            <v/>
          </cell>
        </row>
        <row r="5948">
          <cell r="A5948" t="str">
            <v/>
          </cell>
          <cell r="B5948" t="str">
            <v/>
          </cell>
          <cell r="D5948" t="str">
            <v/>
          </cell>
          <cell r="E5948" t="str">
            <v/>
          </cell>
          <cell r="F5948" t="str">
            <v/>
          </cell>
          <cell r="G5948" t="str">
            <v/>
          </cell>
        </row>
        <row r="5949">
          <cell r="F5949" t="str">
            <v>SUBTOTAL</v>
          </cell>
          <cell r="G5949" t="str">
            <v/>
          </cell>
        </row>
        <row r="5951">
          <cell r="A5951" t="str">
            <v>II. MATERIALES</v>
          </cell>
        </row>
        <row r="5952">
          <cell r="A5952" t="str">
            <v>CÓDIGO</v>
          </cell>
          <cell r="B5952" t="str">
            <v>DESCRIPCIÓN</v>
          </cell>
          <cell r="C5952" t="str">
            <v>UNIDAD</v>
          </cell>
          <cell r="D5952" t="str">
            <v>CANTIDAD</v>
          </cell>
          <cell r="E5952" t="str">
            <v>DESP.</v>
          </cell>
          <cell r="F5952" t="str">
            <v>PRECIO UNIT.</v>
          </cell>
          <cell r="G5952" t="str">
            <v>VR. UNITARIO</v>
          </cell>
        </row>
        <row r="5953">
          <cell r="A5953" t="str">
            <v/>
          </cell>
          <cell r="C5953" t="str">
            <v/>
          </cell>
          <cell r="F5953" t="str">
            <v/>
          </cell>
          <cell r="G5953" t="str">
            <v/>
          </cell>
        </row>
        <row r="5954">
          <cell r="A5954" t="str">
            <v/>
          </cell>
          <cell r="C5954" t="str">
            <v/>
          </cell>
          <cell r="F5954" t="str">
            <v/>
          </cell>
          <cell r="G5954" t="str">
            <v/>
          </cell>
        </row>
        <row r="5955">
          <cell r="A5955" t="str">
            <v/>
          </cell>
          <cell r="C5955" t="str">
            <v/>
          </cell>
          <cell r="F5955" t="str">
            <v/>
          </cell>
          <cell r="G5955" t="str">
            <v/>
          </cell>
        </row>
        <row r="5956">
          <cell r="A5956" t="str">
            <v/>
          </cell>
          <cell r="C5956" t="str">
            <v/>
          </cell>
          <cell r="F5956" t="str">
            <v/>
          </cell>
          <cell r="G5956" t="str">
            <v/>
          </cell>
        </row>
        <row r="5957">
          <cell r="A5957" t="str">
            <v/>
          </cell>
          <cell r="C5957" t="str">
            <v/>
          </cell>
          <cell r="F5957" t="str">
            <v/>
          </cell>
          <cell r="G5957" t="str">
            <v/>
          </cell>
        </row>
        <row r="5958">
          <cell r="A5958" t="str">
            <v/>
          </cell>
          <cell r="C5958" t="str">
            <v/>
          </cell>
          <cell r="F5958" t="str">
            <v/>
          </cell>
          <cell r="G5958" t="str">
            <v/>
          </cell>
        </row>
        <row r="5959">
          <cell r="A5959" t="str">
            <v/>
          </cell>
          <cell r="C5959" t="str">
            <v/>
          </cell>
          <cell r="F5959" t="str">
            <v/>
          </cell>
          <cell r="G5959" t="str">
            <v/>
          </cell>
        </row>
        <row r="5960">
          <cell r="A5960" t="str">
            <v/>
          </cell>
          <cell r="C5960" t="str">
            <v/>
          </cell>
          <cell r="F5960" t="str">
            <v/>
          </cell>
          <cell r="G5960" t="str">
            <v/>
          </cell>
        </row>
        <row r="5961">
          <cell r="A5961" t="str">
            <v/>
          </cell>
          <cell r="C5961" t="str">
            <v/>
          </cell>
          <cell r="F5961" t="str">
            <v/>
          </cell>
          <cell r="G5961" t="str">
            <v/>
          </cell>
        </row>
        <row r="5962">
          <cell r="A5962" t="str">
            <v/>
          </cell>
          <cell r="C5962" t="str">
            <v/>
          </cell>
          <cell r="F5962" t="str">
            <v/>
          </cell>
          <cell r="G5962" t="str">
            <v/>
          </cell>
        </row>
        <row r="5963">
          <cell r="A5963" t="str">
            <v/>
          </cell>
          <cell r="C5963" t="str">
            <v/>
          </cell>
          <cell r="F5963" t="str">
            <v/>
          </cell>
          <cell r="G5963" t="str">
            <v/>
          </cell>
        </row>
        <row r="5964">
          <cell r="A5964" t="str">
            <v/>
          </cell>
          <cell r="C5964" t="str">
            <v/>
          </cell>
          <cell r="F5964" t="str">
            <v/>
          </cell>
          <cell r="G5964" t="str">
            <v/>
          </cell>
        </row>
        <row r="5965">
          <cell r="A5965" t="str">
            <v/>
          </cell>
          <cell r="C5965" t="str">
            <v/>
          </cell>
          <cell r="F5965" t="str">
            <v/>
          </cell>
          <cell r="G5965" t="str">
            <v/>
          </cell>
        </row>
        <row r="5966">
          <cell r="A5966" t="str">
            <v/>
          </cell>
          <cell r="C5966" t="str">
            <v/>
          </cell>
          <cell r="F5966" t="str">
            <v/>
          </cell>
          <cell r="G5966" t="str">
            <v/>
          </cell>
        </row>
        <row r="5967">
          <cell r="F5967" t="str">
            <v>SUBTOTAL</v>
          </cell>
          <cell r="G5967" t="str">
            <v/>
          </cell>
        </row>
        <row r="5969">
          <cell r="A5969" t="str">
            <v>III. TRANSPORTES</v>
          </cell>
        </row>
        <row r="5970">
          <cell r="A5970" t="str">
            <v>CÓDIGO</v>
          </cell>
          <cell r="B5970" t="str">
            <v>DESCRIPCIÓN</v>
          </cell>
          <cell r="C5970" t="str">
            <v>TIPO</v>
          </cell>
          <cell r="D5970" t="str">
            <v>VOLUMEN/PESO</v>
          </cell>
          <cell r="E5970" t="str">
            <v>DISTANCIA</v>
          </cell>
          <cell r="F5970" t="str">
            <v>TARIFA</v>
          </cell>
          <cell r="G5970" t="str">
            <v>VR. UNITARIO</v>
          </cell>
        </row>
        <row r="5971">
          <cell r="A5971" t="str">
            <v/>
          </cell>
          <cell r="F5971" t="str">
            <v/>
          </cell>
          <cell r="G5971" t="str">
            <v/>
          </cell>
        </row>
        <row r="5972">
          <cell r="A5972" t="str">
            <v/>
          </cell>
          <cell r="F5972" t="str">
            <v/>
          </cell>
          <cell r="G5972" t="str">
            <v/>
          </cell>
        </row>
        <row r="5973">
          <cell r="A5973" t="str">
            <v/>
          </cell>
          <cell r="F5973" t="str">
            <v/>
          </cell>
          <cell r="G5973" t="str">
            <v/>
          </cell>
        </row>
        <row r="5974">
          <cell r="F5974" t="str">
            <v>SUBTOTAL</v>
          </cell>
          <cell r="G5974" t="str">
            <v/>
          </cell>
        </row>
        <row r="5976">
          <cell r="A5976" t="str">
            <v>IV. MANO DE OBRA</v>
          </cell>
        </row>
        <row r="5977">
          <cell r="A5977" t="str">
            <v>CÓDIGO</v>
          </cell>
          <cell r="B5977" t="str">
            <v>CARGOS PERSONAL</v>
          </cell>
          <cell r="D5977" t="str">
            <v>CANTIDAD</v>
          </cell>
          <cell r="E5977" t="str">
            <v>JORNAL TOTAL</v>
          </cell>
          <cell r="F5977" t="str">
            <v>RENDIMIENTO</v>
          </cell>
          <cell r="G5977" t="str">
            <v>VR. UNITARIO</v>
          </cell>
        </row>
        <row r="5978">
          <cell r="A5978" t="str">
            <v/>
          </cell>
          <cell r="E5978" t="str">
            <v/>
          </cell>
          <cell r="G5978" t="str">
            <v/>
          </cell>
        </row>
        <row r="5979">
          <cell r="A5979" t="str">
            <v/>
          </cell>
          <cell r="E5979" t="str">
            <v/>
          </cell>
          <cell r="F5979" t="str">
            <v/>
          </cell>
          <cell r="G5979" t="str">
            <v/>
          </cell>
        </row>
        <row r="5980">
          <cell r="A5980" t="str">
            <v/>
          </cell>
          <cell r="E5980" t="str">
            <v/>
          </cell>
          <cell r="F5980" t="str">
            <v/>
          </cell>
          <cell r="G5980" t="str">
            <v/>
          </cell>
        </row>
        <row r="5981">
          <cell r="A5981" t="str">
            <v/>
          </cell>
          <cell r="E5981" t="str">
            <v/>
          </cell>
          <cell r="F5981" t="str">
            <v/>
          </cell>
          <cell r="G5981" t="str">
            <v/>
          </cell>
        </row>
        <row r="5982">
          <cell r="F5982" t="str">
            <v>SUBTOTAL</v>
          </cell>
          <cell r="G5982" t="str">
            <v/>
          </cell>
        </row>
        <row r="5984">
          <cell r="A5984" t="str">
            <v>V. SERVICIOS</v>
          </cell>
        </row>
        <row r="5985">
          <cell r="A5985" t="str">
            <v>CÓDIGO</v>
          </cell>
          <cell r="B5985" t="str">
            <v>DESCRIPCIÓN</v>
          </cell>
          <cell r="D5985" t="str">
            <v>UNIDAD</v>
          </cell>
          <cell r="E5985" t="str">
            <v>CANTIDAD</v>
          </cell>
          <cell r="F5985" t="str">
            <v>PRECIO UNIT.</v>
          </cell>
          <cell r="G5985" t="str">
            <v>VR. UNITARIO</v>
          </cell>
        </row>
        <row r="5986">
          <cell r="A5986" t="str">
            <v/>
          </cell>
          <cell r="D5986" t="str">
            <v/>
          </cell>
          <cell r="F5986" t="str">
            <v/>
          </cell>
          <cell r="G5986" t="str">
            <v/>
          </cell>
        </row>
        <row r="5987">
          <cell r="A5987" t="str">
            <v/>
          </cell>
          <cell r="D5987" t="str">
            <v/>
          </cell>
          <cell r="F5987" t="str">
            <v/>
          </cell>
          <cell r="G5987" t="str">
            <v/>
          </cell>
        </row>
        <row r="5988">
          <cell r="A5988" t="str">
            <v/>
          </cell>
          <cell r="D5988" t="str">
            <v/>
          </cell>
          <cell r="F5988" t="str">
            <v/>
          </cell>
          <cell r="G5988" t="str">
            <v/>
          </cell>
        </row>
        <row r="5989">
          <cell r="F5989" t="str">
            <v>SUBTOTAL</v>
          </cell>
          <cell r="G5989" t="str">
            <v/>
          </cell>
        </row>
        <row r="5991">
          <cell r="A5991" t="str">
            <v>TOTAL COSTO DIRECTO</v>
          </cell>
          <cell r="G5991" t="str">
            <v/>
          </cell>
        </row>
        <row r="5993">
          <cell r="A5993" t="str">
            <v>2. COSTOS INDIRECTOS</v>
          </cell>
        </row>
        <row r="5995">
          <cell r="A5995" t="str">
            <v>DESCRIPCIÓN</v>
          </cell>
          <cell r="F5995" t="str">
            <v>PORCENTAJE</v>
          </cell>
          <cell r="G5995" t="str">
            <v>VALOR TOTAL</v>
          </cell>
        </row>
        <row r="5996">
          <cell r="A5996" t="str">
            <v>ADMINISTRACION</v>
          </cell>
          <cell r="F5996">
            <v>0.27879999999999999</v>
          </cell>
          <cell r="G5996" t="str">
            <v/>
          </cell>
        </row>
        <row r="5997">
          <cell r="A5997" t="str">
            <v>IMPREVISTOS</v>
          </cell>
          <cell r="F5997" t="str">
            <v/>
          </cell>
          <cell r="G5997" t="str">
            <v/>
          </cell>
        </row>
        <row r="5998">
          <cell r="A5998" t="str">
            <v>UTILIDADES</v>
          </cell>
          <cell r="F5998">
            <v>0.05</v>
          </cell>
          <cell r="G5998" t="str">
            <v/>
          </cell>
        </row>
        <row r="5999">
          <cell r="A5999" t="str">
            <v>TOTAL COSTO INDIRECTO</v>
          </cell>
          <cell r="F5999">
            <v>0.32879999999999998</v>
          </cell>
          <cell r="G5999" t="str">
            <v/>
          </cell>
        </row>
        <row r="6001">
          <cell r="A6001" t="str">
            <v>PRECIO UNITARIO TOTAL APROXIMADO AL PESO</v>
          </cell>
          <cell r="G6001" t="str">
            <v/>
          </cell>
        </row>
        <row r="6003">
          <cell r="B6003" t="str">
            <v xml:space="preserve">RESPONSABLE: JOSE ENRIQUE CASTRO CASTRO </v>
          </cell>
        </row>
        <row r="6004">
          <cell r="B6004" t="str">
            <v xml:space="preserve">SECRETARIO DE PLANEACION </v>
          </cell>
        </row>
        <row r="6005">
          <cell r="B6005" t="str">
            <v xml:space="preserve">SECRETARIA DE PLANEACION </v>
          </cell>
        </row>
        <row r="6006">
          <cell r="B6006" t="str">
            <v/>
          </cell>
          <cell r="D6006" t="str">
            <v>FIRMA RESPONSABLE</v>
          </cell>
        </row>
        <row r="6007">
          <cell r="A6007" t="str">
            <v>DEPARTAMENTO DE ANTIOQUIA</v>
          </cell>
          <cell r="F6007" t="str">
            <v/>
          </cell>
        </row>
        <row r="6008">
          <cell r="A6008" t="str">
            <v>MUNICIPIO DE MONTEBELLO</v>
          </cell>
        </row>
        <row r="6009">
          <cell r="A6009" t="str">
            <v>PROYECTO: Mantenimiento y Mejoramiento de Vías Terciarias en los Municipios de Montebello y Santa Barbara</v>
          </cell>
        </row>
        <row r="6011">
          <cell r="A6011" t="str">
            <v>ANÁLISIS DE PRECIOS UNITARIOS</v>
          </cell>
        </row>
        <row r="6013">
          <cell r="A6013" t="str">
            <v>ITEM DE PAGO</v>
          </cell>
          <cell r="B6013" t="str">
            <v>DESCRIPCIÓN</v>
          </cell>
          <cell r="E6013" t="str">
            <v>UNIDAD</v>
          </cell>
          <cell r="F6013" t="str">
            <v>CANTIDAD</v>
          </cell>
          <cell r="G6013" t="str">
            <v>COSTO DIRECTO</v>
          </cell>
        </row>
        <row r="6014">
          <cell r="B6014" t="str">
            <v/>
          </cell>
          <cell r="E6014" t="str">
            <v/>
          </cell>
          <cell r="F6014" t="str">
            <v/>
          </cell>
          <cell r="G6014" t="str">
            <v/>
          </cell>
        </row>
        <row r="6016">
          <cell r="A6016" t="str">
            <v>1. COSTOS DIRECTOS</v>
          </cell>
        </row>
        <row r="6018">
          <cell r="A6018" t="str">
            <v>I. EQUIPO</v>
          </cell>
        </row>
        <row r="6019">
          <cell r="A6019" t="str">
            <v>CÓDIGO</v>
          </cell>
          <cell r="B6019" t="str">
            <v>DESCRIPCIÓN</v>
          </cell>
          <cell r="D6019" t="str">
            <v>UNIDAD</v>
          </cell>
          <cell r="E6019" t="str">
            <v>TARIFA</v>
          </cell>
          <cell r="F6019" t="str">
            <v>RENDIMIENTO</v>
          </cell>
          <cell r="G6019" t="str">
            <v>VR. UNITARIO</v>
          </cell>
        </row>
        <row r="6020">
          <cell r="A6020" t="str">
            <v/>
          </cell>
          <cell r="D6020" t="str">
            <v/>
          </cell>
          <cell r="E6020" t="str">
            <v/>
          </cell>
          <cell r="G6020" t="str">
            <v/>
          </cell>
        </row>
        <row r="6021">
          <cell r="A6021" t="str">
            <v/>
          </cell>
          <cell r="D6021" t="str">
            <v/>
          </cell>
          <cell r="E6021" t="str">
            <v/>
          </cell>
          <cell r="G6021" t="str">
            <v/>
          </cell>
        </row>
        <row r="6022">
          <cell r="A6022" t="str">
            <v/>
          </cell>
          <cell r="D6022" t="str">
            <v/>
          </cell>
          <cell r="E6022" t="str">
            <v/>
          </cell>
          <cell r="G6022" t="str">
            <v/>
          </cell>
        </row>
        <row r="6023">
          <cell r="A6023" t="str">
            <v/>
          </cell>
          <cell r="D6023" t="str">
            <v/>
          </cell>
          <cell r="E6023" t="str">
            <v/>
          </cell>
          <cell r="G6023" t="str">
            <v/>
          </cell>
        </row>
        <row r="6024">
          <cell r="A6024" t="str">
            <v/>
          </cell>
          <cell r="D6024" t="str">
            <v/>
          </cell>
          <cell r="E6024" t="str">
            <v/>
          </cell>
          <cell r="G6024" t="str">
            <v/>
          </cell>
        </row>
        <row r="6025">
          <cell r="A6025" t="str">
            <v/>
          </cell>
          <cell r="D6025" t="str">
            <v/>
          </cell>
          <cell r="E6025" t="str">
            <v/>
          </cell>
          <cell r="G6025" t="str">
            <v/>
          </cell>
        </row>
        <row r="6026">
          <cell r="A6026" t="str">
            <v/>
          </cell>
          <cell r="B6026" t="str">
            <v/>
          </cell>
          <cell r="D6026" t="str">
            <v/>
          </cell>
          <cell r="E6026" t="str">
            <v/>
          </cell>
          <cell r="F6026" t="str">
            <v/>
          </cell>
          <cell r="G6026" t="str">
            <v/>
          </cell>
        </row>
        <row r="6027">
          <cell r="F6027" t="str">
            <v>SUBTOTAL</v>
          </cell>
          <cell r="G6027" t="str">
            <v/>
          </cell>
        </row>
        <row r="6029">
          <cell r="A6029" t="str">
            <v>II. MATERIALES</v>
          </cell>
        </row>
        <row r="6030">
          <cell r="A6030" t="str">
            <v>CÓDIGO</v>
          </cell>
          <cell r="B6030" t="str">
            <v>DESCRIPCIÓN</v>
          </cell>
          <cell r="C6030" t="str">
            <v>UNIDAD</v>
          </cell>
          <cell r="D6030" t="str">
            <v>CANTIDAD</v>
          </cell>
          <cell r="E6030" t="str">
            <v>DESP.</v>
          </cell>
          <cell r="F6030" t="str">
            <v>PRECIO UNIT.</v>
          </cell>
          <cell r="G6030" t="str">
            <v>VR. UNITARIO</v>
          </cell>
        </row>
        <row r="6031">
          <cell r="A6031" t="str">
            <v/>
          </cell>
          <cell r="C6031" t="str">
            <v/>
          </cell>
          <cell r="F6031" t="str">
            <v/>
          </cell>
          <cell r="G6031" t="str">
            <v/>
          </cell>
        </row>
        <row r="6032">
          <cell r="A6032" t="str">
            <v/>
          </cell>
          <cell r="C6032" t="str">
            <v/>
          </cell>
          <cell r="F6032" t="str">
            <v/>
          </cell>
          <cell r="G6032" t="str">
            <v/>
          </cell>
        </row>
        <row r="6033">
          <cell r="A6033" t="str">
            <v/>
          </cell>
          <cell r="C6033" t="str">
            <v/>
          </cell>
          <cell r="F6033" t="str">
            <v/>
          </cell>
          <cell r="G6033" t="str">
            <v/>
          </cell>
        </row>
        <row r="6034">
          <cell r="A6034" t="str">
            <v/>
          </cell>
          <cell r="C6034" t="str">
            <v/>
          </cell>
          <cell r="F6034" t="str">
            <v/>
          </cell>
          <cell r="G6034" t="str">
            <v/>
          </cell>
        </row>
        <row r="6035">
          <cell r="A6035" t="str">
            <v/>
          </cell>
          <cell r="C6035" t="str">
            <v/>
          </cell>
          <cell r="F6035" t="str">
            <v/>
          </cell>
          <cell r="G6035" t="str">
            <v/>
          </cell>
        </row>
        <row r="6036">
          <cell r="A6036" t="str">
            <v/>
          </cell>
          <cell r="C6036" t="str">
            <v/>
          </cell>
          <cell r="F6036" t="str">
            <v/>
          </cell>
          <cell r="G6036" t="str">
            <v/>
          </cell>
        </row>
        <row r="6037">
          <cell r="A6037" t="str">
            <v/>
          </cell>
          <cell r="C6037" t="str">
            <v/>
          </cell>
          <cell r="F6037" t="str">
            <v/>
          </cell>
          <cell r="G6037" t="str">
            <v/>
          </cell>
        </row>
        <row r="6038">
          <cell r="A6038" t="str">
            <v/>
          </cell>
          <cell r="C6038" t="str">
            <v/>
          </cell>
          <cell r="F6038" t="str">
            <v/>
          </cell>
          <cell r="G6038" t="str">
            <v/>
          </cell>
        </row>
        <row r="6039">
          <cell r="A6039" t="str">
            <v/>
          </cell>
          <cell r="C6039" t="str">
            <v/>
          </cell>
          <cell r="F6039" t="str">
            <v/>
          </cell>
          <cell r="G6039" t="str">
            <v/>
          </cell>
        </row>
        <row r="6040">
          <cell r="A6040" t="str">
            <v/>
          </cell>
          <cell r="C6040" t="str">
            <v/>
          </cell>
          <cell r="F6040" t="str">
            <v/>
          </cell>
          <cell r="G6040" t="str">
            <v/>
          </cell>
        </row>
        <row r="6041">
          <cell r="A6041" t="str">
            <v/>
          </cell>
          <cell r="C6041" t="str">
            <v/>
          </cell>
          <cell r="F6041" t="str">
            <v/>
          </cell>
          <cell r="G6041" t="str">
            <v/>
          </cell>
        </row>
        <row r="6042">
          <cell r="A6042" t="str">
            <v/>
          </cell>
          <cell r="C6042" t="str">
            <v/>
          </cell>
          <cell r="F6042" t="str">
            <v/>
          </cell>
          <cell r="G6042" t="str">
            <v/>
          </cell>
        </row>
        <row r="6043">
          <cell r="A6043" t="str">
            <v/>
          </cell>
          <cell r="C6043" t="str">
            <v/>
          </cell>
          <cell r="F6043" t="str">
            <v/>
          </cell>
          <cell r="G6043" t="str">
            <v/>
          </cell>
        </row>
        <row r="6044">
          <cell r="A6044" t="str">
            <v/>
          </cell>
          <cell r="C6044" t="str">
            <v/>
          </cell>
          <cell r="F6044" t="str">
            <v/>
          </cell>
          <cell r="G6044" t="str">
            <v/>
          </cell>
        </row>
        <row r="6045">
          <cell r="F6045" t="str">
            <v>SUBTOTAL</v>
          </cell>
          <cell r="G6045" t="str">
            <v/>
          </cell>
        </row>
        <row r="6047">
          <cell r="A6047" t="str">
            <v>III. TRANSPORTES</v>
          </cell>
        </row>
        <row r="6048">
          <cell r="A6048" t="str">
            <v>CÓDIGO</v>
          </cell>
          <cell r="B6048" t="str">
            <v>DESCRIPCIÓN</v>
          </cell>
          <cell r="C6048" t="str">
            <v>TIPO</v>
          </cell>
          <cell r="D6048" t="str">
            <v>VOLUMEN/PESO</v>
          </cell>
          <cell r="E6048" t="str">
            <v>DISTANCIA</v>
          </cell>
          <cell r="F6048" t="str">
            <v>TARIFA</v>
          </cell>
          <cell r="G6048" t="str">
            <v>VR. UNITARIO</v>
          </cell>
        </row>
        <row r="6049">
          <cell r="A6049" t="str">
            <v/>
          </cell>
          <cell r="F6049" t="str">
            <v/>
          </cell>
          <cell r="G6049" t="str">
            <v/>
          </cell>
        </row>
        <row r="6050">
          <cell r="A6050" t="str">
            <v/>
          </cell>
          <cell r="F6050" t="str">
            <v/>
          </cell>
          <cell r="G6050" t="str">
            <v/>
          </cell>
        </row>
        <row r="6051">
          <cell r="A6051" t="str">
            <v/>
          </cell>
          <cell r="F6051" t="str">
            <v/>
          </cell>
          <cell r="G6051" t="str">
            <v/>
          </cell>
        </row>
        <row r="6052">
          <cell r="F6052" t="str">
            <v>SUBTOTAL</v>
          </cell>
          <cell r="G6052" t="str">
            <v/>
          </cell>
        </row>
        <row r="6054">
          <cell r="A6054" t="str">
            <v>IV. MANO DE OBRA</v>
          </cell>
        </row>
        <row r="6055">
          <cell r="A6055" t="str">
            <v>CÓDIGO</v>
          </cell>
          <cell r="B6055" t="str">
            <v>CARGOS PERSONAL</v>
          </cell>
          <cell r="D6055" t="str">
            <v>CANTIDAD</v>
          </cell>
          <cell r="E6055" t="str">
            <v>JORNAL TOTAL</v>
          </cell>
          <cell r="F6055" t="str">
            <v>RENDIMIENTO</v>
          </cell>
          <cell r="G6055" t="str">
            <v>VR. UNITARIO</v>
          </cell>
        </row>
        <row r="6056">
          <cell r="A6056" t="str">
            <v/>
          </cell>
          <cell r="E6056" t="str">
            <v/>
          </cell>
          <cell r="G6056" t="str">
            <v/>
          </cell>
        </row>
        <row r="6057">
          <cell r="A6057" t="str">
            <v/>
          </cell>
          <cell r="E6057" t="str">
            <v/>
          </cell>
          <cell r="F6057" t="str">
            <v/>
          </cell>
          <cell r="G6057" t="str">
            <v/>
          </cell>
        </row>
        <row r="6058">
          <cell r="A6058" t="str">
            <v/>
          </cell>
          <cell r="E6058" t="str">
            <v/>
          </cell>
          <cell r="F6058" t="str">
            <v/>
          </cell>
          <cell r="G6058" t="str">
            <v/>
          </cell>
        </row>
        <row r="6059">
          <cell r="A6059" t="str">
            <v/>
          </cell>
          <cell r="E6059" t="str">
            <v/>
          </cell>
          <cell r="F6059" t="str">
            <v/>
          </cell>
          <cell r="G6059" t="str">
            <v/>
          </cell>
        </row>
        <row r="6060">
          <cell r="F6060" t="str">
            <v>SUBTOTAL</v>
          </cell>
          <cell r="G6060" t="str">
            <v/>
          </cell>
        </row>
        <row r="6062">
          <cell r="A6062" t="str">
            <v>V. SERVICIOS</v>
          </cell>
        </row>
        <row r="6063">
          <cell r="A6063" t="str">
            <v>CÓDIGO</v>
          </cell>
          <cell r="B6063" t="str">
            <v>DESCRIPCIÓN</v>
          </cell>
          <cell r="D6063" t="str">
            <v>UNIDAD</v>
          </cell>
          <cell r="E6063" t="str">
            <v>CANTIDAD</v>
          </cell>
          <cell r="F6063" t="str">
            <v>PRECIO UNIT.</v>
          </cell>
          <cell r="G6063" t="str">
            <v>VR. UNITARIO</v>
          </cell>
        </row>
        <row r="6064">
          <cell r="A6064" t="str">
            <v/>
          </cell>
          <cell r="D6064" t="str">
            <v/>
          </cell>
          <cell r="F6064" t="str">
            <v/>
          </cell>
          <cell r="G6064" t="str">
            <v/>
          </cell>
        </row>
        <row r="6065">
          <cell r="A6065" t="str">
            <v/>
          </cell>
          <cell r="D6065" t="str">
            <v/>
          </cell>
          <cell r="F6065" t="str">
            <v/>
          </cell>
          <cell r="G6065" t="str">
            <v/>
          </cell>
        </row>
        <row r="6066">
          <cell r="A6066" t="str">
            <v/>
          </cell>
          <cell r="D6066" t="str">
            <v/>
          </cell>
          <cell r="F6066" t="str">
            <v/>
          </cell>
          <cell r="G6066" t="str">
            <v/>
          </cell>
        </row>
        <row r="6067">
          <cell r="F6067" t="str">
            <v>SUBTOTAL</v>
          </cell>
          <cell r="G6067" t="str">
            <v/>
          </cell>
        </row>
        <row r="6069">
          <cell r="A6069" t="str">
            <v>TOTAL COSTO DIRECTO</v>
          </cell>
          <cell r="G6069" t="str">
            <v/>
          </cell>
        </row>
        <row r="6071">
          <cell r="A6071" t="str">
            <v>2. COSTOS INDIRECTOS</v>
          </cell>
        </row>
        <row r="6073">
          <cell r="A6073" t="str">
            <v>DESCRIPCIÓN</v>
          </cell>
          <cell r="F6073" t="str">
            <v>PORCENTAJE</v>
          </cell>
          <cell r="G6073" t="str">
            <v>VALOR TOTAL</v>
          </cell>
        </row>
        <row r="6074">
          <cell r="A6074" t="str">
            <v>ADMINISTRACION</v>
          </cell>
          <cell r="F6074">
            <v>0.27879999999999999</v>
          </cell>
          <cell r="G6074" t="str">
            <v/>
          </cell>
        </row>
        <row r="6075">
          <cell r="A6075" t="str">
            <v>IMPREVISTOS</v>
          </cell>
          <cell r="F6075" t="str">
            <v/>
          </cell>
          <cell r="G6075" t="str">
            <v/>
          </cell>
        </row>
        <row r="6076">
          <cell r="A6076" t="str">
            <v>UTILIDADES</v>
          </cell>
          <cell r="F6076">
            <v>0.05</v>
          </cell>
          <cell r="G6076" t="str">
            <v/>
          </cell>
        </row>
        <row r="6077">
          <cell r="A6077" t="str">
            <v>TOTAL COSTO INDIRECTO</v>
          </cell>
          <cell r="F6077">
            <v>0.32879999999999998</v>
          </cell>
          <cell r="G6077" t="str">
            <v/>
          </cell>
        </row>
        <row r="6079">
          <cell r="A6079" t="str">
            <v>PRECIO UNITARIO TOTAL APROXIMADO AL PESO</v>
          </cell>
          <cell r="G6079" t="str">
            <v/>
          </cell>
        </row>
        <row r="6081">
          <cell r="B6081" t="str">
            <v xml:space="preserve">RESPONSABLE: JOSE ENRIQUE CASTRO CASTRO </v>
          </cell>
        </row>
        <row r="6082">
          <cell r="B6082" t="str">
            <v xml:space="preserve">SECRETARIO DE PLANEACION </v>
          </cell>
        </row>
        <row r="6083">
          <cell r="B6083" t="str">
            <v xml:space="preserve">SECRETARIA DE PLANEACION </v>
          </cell>
        </row>
        <row r="6084">
          <cell r="B6084" t="str">
            <v/>
          </cell>
          <cell r="D6084" t="str">
            <v>FIRMA RESPONSABLE</v>
          </cell>
        </row>
        <row r="6085">
          <cell r="A6085" t="str">
            <v>DEPARTAMENTO DE ANTIOQUIA</v>
          </cell>
          <cell r="F6085" t="str">
            <v/>
          </cell>
        </row>
        <row r="6086">
          <cell r="A6086" t="str">
            <v>MUNICIPIO DE MONTEBELLO</v>
          </cell>
        </row>
        <row r="6087">
          <cell r="A6087" t="str">
            <v>PROYECTO: Mantenimiento y Mejoramiento de Vías Terciarias en los Municipios de Montebello y Santa Barbara</v>
          </cell>
        </row>
        <row r="6089">
          <cell r="A6089" t="str">
            <v>ANÁLISIS DE PRECIOS UNITARIOS</v>
          </cell>
        </row>
        <row r="6091">
          <cell r="A6091" t="str">
            <v>ITEM DE PAGO</v>
          </cell>
          <cell r="B6091" t="str">
            <v>DESCRIPCIÓN</v>
          </cell>
          <cell r="E6091" t="str">
            <v>UNIDAD</v>
          </cell>
          <cell r="F6091" t="str">
            <v>CANTIDAD</v>
          </cell>
          <cell r="G6091" t="str">
            <v>COSTO DIRECTO</v>
          </cell>
        </row>
        <row r="6092">
          <cell r="B6092" t="str">
            <v/>
          </cell>
          <cell r="E6092" t="str">
            <v/>
          </cell>
          <cell r="F6092" t="str">
            <v/>
          </cell>
          <cell r="G6092" t="str">
            <v/>
          </cell>
        </row>
        <row r="6094">
          <cell r="A6094" t="str">
            <v>1. COSTOS DIRECTOS</v>
          </cell>
        </row>
        <row r="6096">
          <cell r="A6096" t="str">
            <v>I. EQUIPO</v>
          </cell>
        </row>
        <row r="6097">
          <cell r="A6097" t="str">
            <v>CÓDIGO</v>
          </cell>
          <cell r="B6097" t="str">
            <v>DESCRIPCIÓN</v>
          </cell>
          <cell r="D6097" t="str">
            <v>UNIDAD</v>
          </cell>
          <cell r="E6097" t="str">
            <v>TARIFA</v>
          </cell>
          <cell r="F6097" t="str">
            <v>RENDIMIENTO</v>
          </cell>
          <cell r="G6097" t="str">
            <v>VR. UNITARIO</v>
          </cell>
        </row>
        <row r="6098">
          <cell r="A6098" t="str">
            <v/>
          </cell>
          <cell r="D6098" t="str">
            <v/>
          </cell>
          <cell r="E6098" t="str">
            <v/>
          </cell>
          <cell r="G6098" t="str">
            <v/>
          </cell>
        </row>
        <row r="6099">
          <cell r="A6099" t="str">
            <v/>
          </cell>
          <cell r="D6099" t="str">
            <v/>
          </cell>
          <cell r="E6099" t="str">
            <v/>
          </cell>
          <cell r="G6099" t="str">
            <v/>
          </cell>
        </row>
        <row r="6100">
          <cell r="A6100" t="str">
            <v/>
          </cell>
          <cell r="D6100" t="str">
            <v/>
          </cell>
          <cell r="E6100" t="str">
            <v/>
          </cell>
          <cell r="G6100" t="str">
            <v/>
          </cell>
        </row>
        <row r="6101">
          <cell r="A6101" t="str">
            <v/>
          </cell>
          <cell r="D6101" t="str">
            <v/>
          </cell>
          <cell r="E6101" t="str">
            <v/>
          </cell>
          <cell r="G6101" t="str">
            <v/>
          </cell>
        </row>
        <row r="6102">
          <cell r="A6102" t="str">
            <v/>
          </cell>
          <cell r="D6102" t="str">
            <v/>
          </cell>
          <cell r="E6102" t="str">
            <v/>
          </cell>
          <cell r="G6102" t="str">
            <v/>
          </cell>
        </row>
        <row r="6103">
          <cell r="A6103" t="str">
            <v/>
          </cell>
          <cell r="D6103" t="str">
            <v/>
          </cell>
          <cell r="E6103" t="str">
            <v/>
          </cell>
          <cell r="G6103" t="str">
            <v/>
          </cell>
        </row>
        <row r="6104">
          <cell r="A6104" t="str">
            <v/>
          </cell>
          <cell r="B6104" t="str">
            <v/>
          </cell>
          <cell r="D6104" t="str">
            <v/>
          </cell>
          <cell r="E6104" t="str">
            <v/>
          </cell>
          <cell r="F6104" t="str">
            <v/>
          </cell>
          <cell r="G6104" t="str">
            <v/>
          </cell>
        </row>
        <row r="6105">
          <cell r="F6105" t="str">
            <v>SUBTOTAL</v>
          </cell>
          <cell r="G6105" t="str">
            <v/>
          </cell>
        </row>
        <row r="6107">
          <cell r="A6107" t="str">
            <v>II. MATERIALES</v>
          </cell>
        </row>
        <row r="6108">
          <cell r="A6108" t="str">
            <v>CÓDIGO</v>
          </cell>
          <cell r="B6108" t="str">
            <v>DESCRIPCIÓN</v>
          </cell>
          <cell r="C6108" t="str">
            <v>UNIDAD</v>
          </cell>
          <cell r="D6108" t="str">
            <v>CANTIDAD</v>
          </cell>
          <cell r="E6108" t="str">
            <v>DESP.</v>
          </cell>
          <cell r="F6108" t="str">
            <v>PRECIO UNIT.</v>
          </cell>
          <cell r="G6108" t="str">
            <v>VR. UNITARIO</v>
          </cell>
        </row>
        <row r="6109">
          <cell r="A6109" t="str">
            <v/>
          </cell>
          <cell r="C6109" t="str">
            <v/>
          </cell>
          <cell r="F6109" t="str">
            <v/>
          </cell>
          <cell r="G6109" t="str">
            <v/>
          </cell>
        </row>
        <row r="6110">
          <cell r="A6110" t="str">
            <v/>
          </cell>
          <cell r="C6110" t="str">
            <v/>
          </cell>
          <cell r="F6110" t="str">
            <v/>
          </cell>
          <cell r="G6110" t="str">
            <v/>
          </cell>
        </row>
        <row r="6111">
          <cell r="A6111" t="str">
            <v/>
          </cell>
          <cell r="C6111" t="str">
            <v/>
          </cell>
          <cell r="F6111" t="str">
            <v/>
          </cell>
          <cell r="G6111" t="str">
            <v/>
          </cell>
        </row>
        <row r="6112">
          <cell r="A6112" t="str">
            <v/>
          </cell>
          <cell r="C6112" t="str">
            <v/>
          </cell>
          <cell r="F6112" t="str">
            <v/>
          </cell>
          <cell r="G6112" t="str">
            <v/>
          </cell>
        </row>
        <row r="6113">
          <cell r="A6113" t="str">
            <v/>
          </cell>
          <cell r="C6113" t="str">
            <v/>
          </cell>
          <cell r="F6113" t="str">
            <v/>
          </cell>
          <cell r="G6113" t="str">
            <v/>
          </cell>
        </row>
        <row r="6114">
          <cell r="A6114" t="str">
            <v/>
          </cell>
          <cell r="C6114" t="str">
            <v/>
          </cell>
          <cell r="F6114" t="str">
            <v/>
          </cell>
          <cell r="G6114" t="str">
            <v/>
          </cell>
        </row>
        <row r="6115">
          <cell r="A6115" t="str">
            <v/>
          </cell>
          <cell r="C6115" t="str">
            <v/>
          </cell>
          <cell r="F6115" t="str">
            <v/>
          </cell>
          <cell r="G6115" t="str">
            <v/>
          </cell>
        </row>
        <row r="6116">
          <cell r="A6116" t="str">
            <v/>
          </cell>
          <cell r="C6116" t="str">
            <v/>
          </cell>
          <cell r="F6116" t="str">
            <v/>
          </cell>
          <cell r="G6116" t="str">
            <v/>
          </cell>
        </row>
        <row r="6117">
          <cell r="A6117" t="str">
            <v/>
          </cell>
          <cell r="C6117" t="str">
            <v/>
          </cell>
          <cell r="F6117" t="str">
            <v/>
          </cell>
          <cell r="G6117" t="str">
            <v/>
          </cell>
        </row>
        <row r="6118">
          <cell r="A6118" t="str">
            <v/>
          </cell>
          <cell r="C6118" t="str">
            <v/>
          </cell>
          <cell r="F6118" t="str">
            <v/>
          </cell>
          <cell r="G6118" t="str">
            <v/>
          </cell>
        </row>
        <row r="6119">
          <cell r="A6119" t="str">
            <v/>
          </cell>
          <cell r="C6119" t="str">
            <v/>
          </cell>
          <cell r="F6119" t="str">
            <v/>
          </cell>
          <cell r="G6119" t="str">
            <v/>
          </cell>
        </row>
        <row r="6120">
          <cell r="A6120" t="str">
            <v/>
          </cell>
          <cell r="C6120" t="str">
            <v/>
          </cell>
          <cell r="F6120" t="str">
            <v/>
          </cell>
          <cell r="G6120" t="str">
            <v/>
          </cell>
        </row>
        <row r="6121">
          <cell r="A6121" t="str">
            <v/>
          </cell>
          <cell r="C6121" t="str">
            <v/>
          </cell>
          <cell r="F6121" t="str">
            <v/>
          </cell>
          <cell r="G6121" t="str">
            <v/>
          </cell>
        </row>
        <row r="6122">
          <cell r="A6122" t="str">
            <v/>
          </cell>
          <cell r="C6122" t="str">
            <v/>
          </cell>
          <cell r="F6122" t="str">
            <v/>
          </cell>
          <cell r="G6122" t="str">
            <v/>
          </cell>
        </row>
        <row r="6123">
          <cell r="F6123" t="str">
            <v>SUBTOTAL</v>
          </cell>
          <cell r="G6123" t="str">
            <v/>
          </cell>
        </row>
        <row r="6125">
          <cell r="A6125" t="str">
            <v>III. TRANSPORTES</v>
          </cell>
        </row>
        <row r="6126">
          <cell r="A6126" t="str">
            <v>CÓDIGO</v>
          </cell>
          <cell r="B6126" t="str">
            <v>DESCRIPCIÓN</v>
          </cell>
          <cell r="C6126" t="str">
            <v>TIPO</v>
          </cell>
          <cell r="D6126" t="str">
            <v>VOLUMEN/PESO</v>
          </cell>
          <cell r="E6126" t="str">
            <v>DISTANCIA</v>
          </cell>
          <cell r="F6126" t="str">
            <v>TARIFA</v>
          </cell>
          <cell r="G6126" t="str">
            <v>VR. UNITARIO</v>
          </cell>
        </row>
        <row r="6127">
          <cell r="A6127" t="str">
            <v/>
          </cell>
          <cell r="F6127" t="str">
            <v/>
          </cell>
          <cell r="G6127" t="str">
            <v/>
          </cell>
        </row>
        <row r="6128">
          <cell r="A6128" t="str">
            <v/>
          </cell>
          <cell r="F6128" t="str">
            <v/>
          </cell>
          <cell r="G6128" t="str">
            <v/>
          </cell>
        </row>
        <row r="6129">
          <cell r="A6129" t="str">
            <v/>
          </cell>
          <cell r="F6129" t="str">
            <v/>
          </cell>
          <cell r="G6129" t="str">
            <v/>
          </cell>
        </row>
        <row r="6130">
          <cell r="F6130" t="str">
            <v>SUBTOTAL</v>
          </cell>
          <cell r="G6130" t="str">
            <v/>
          </cell>
        </row>
        <row r="6132">
          <cell r="A6132" t="str">
            <v>IV. MANO DE OBRA</v>
          </cell>
        </row>
        <row r="6133">
          <cell r="A6133" t="str">
            <v>CÓDIGO</v>
          </cell>
          <cell r="B6133" t="str">
            <v>CARGOS PERSONAL</v>
          </cell>
          <cell r="D6133" t="str">
            <v>CANTIDAD</v>
          </cell>
          <cell r="E6133" t="str">
            <v>JORNAL TOTAL</v>
          </cell>
          <cell r="F6133" t="str">
            <v>RENDIMIENTO</v>
          </cell>
          <cell r="G6133" t="str">
            <v>VR. UNITARIO</v>
          </cell>
        </row>
        <row r="6134">
          <cell r="A6134" t="str">
            <v/>
          </cell>
          <cell r="E6134" t="str">
            <v/>
          </cell>
          <cell r="G6134" t="str">
            <v/>
          </cell>
        </row>
        <row r="6135">
          <cell r="A6135" t="str">
            <v/>
          </cell>
          <cell r="E6135" t="str">
            <v/>
          </cell>
          <cell r="F6135" t="str">
            <v/>
          </cell>
          <cell r="G6135" t="str">
            <v/>
          </cell>
        </row>
        <row r="6136">
          <cell r="A6136" t="str">
            <v/>
          </cell>
          <cell r="E6136" t="str">
            <v/>
          </cell>
          <cell r="F6136" t="str">
            <v/>
          </cell>
          <cell r="G6136" t="str">
            <v/>
          </cell>
        </row>
        <row r="6137">
          <cell r="A6137" t="str">
            <v/>
          </cell>
          <cell r="E6137" t="str">
            <v/>
          </cell>
          <cell r="F6137" t="str">
            <v/>
          </cell>
          <cell r="G6137" t="str">
            <v/>
          </cell>
        </row>
        <row r="6138">
          <cell r="F6138" t="str">
            <v>SUBTOTAL</v>
          </cell>
          <cell r="G6138" t="str">
            <v/>
          </cell>
        </row>
        <row r="6140">
          <cell r="A6140" t="str">
            <v>V. SERVICIOS</v>
          </cell>
        </row>
        <row r="6141">
          <cell r="A6141" t="str">
            <v>CÓDIGO</v>
          </cell>
          <cell r="B6141" t="str">
            <v>DESCRIPCIÓN</v>
          </cell>
          <cell r="D6141" t="str">
            <v>UNIDAD</v>
          </cell>
          <cell r="E6141" t="str">
            <v>CANTIDAD</v>
          </cell>
          <cell r="F6141" t="str">
            <v>PRECIO UNIT.</v>
          </cell>
          <cell r="G6141" t="str">
            <v>VR. UNITARIO</v>
          </cell>
        </row>
        <row r="6142">
          <cell r="A6142" t="str">
            <v/>
          </cell>
          <cell r="D6142" t="str">
            <v/>
          </cell>
          <cell r="F6142" t="str">
            <v/>
          </cell>
          <cell r="G6142" t="str">
            <v/>
          </cell>
        </row>
        <row r="6143">
          <cell r="A6143" t="str">
            <v/>
          </cell>
          <cell r="D6143" t="str">
            <v/>
          </cell>
          <cell r="F6143" t="str">
            <v/>
          </cell>
          <cell r="G6143" t="str">
            <v/>
          </cell>
        </row>
        <row r="6144">
          <cell r="A6144" t="str">
            <v/>
          </cell>
          <cell r="D6144" t="str">
            <v/>
          </cell>
          <cell r="F6144" t="str">
            <v/>
          </cell>
          <cell r="G6144" t="str">
            <v/>
          </cell>
        </row>
        <row r="6145">
          <cell r="F6145" t="str">
            <v>SUBTOTAL</v>
          </cell>
          <cell r="G6145" t="str">
            <v/>
          </cell>
        </row>
        <row r="6147">
          <cell r="A6147" t="str">
            <v>TOTAL COSTO DIRECTO</v>
          </cell>
          <cell r="G6147" t="str">
            <v/>
          </cell>
        </row>
        <row r="6149">
          <cell r="A6149" t="str">
            <v>2. COSTOS INDIRECTOS</v>
          </cell>
        </row>
        <row r="6151">
          <cell r="A6151" t="str">
            <v>DESCRIPCIÓN</v>
          </cell>
          <cell r="F6151" t="str">
            <v>PORCENTAJE</v>
          </cell>
          <cell r="G6151" t="str">
            <v>VALOR TOTAL</v>
          </cell>
        </row>
        <row r="6152">
          <cell r="A6152" t="str">
            <v>ADMINISTRACION</v>
          </cell>
          <cell r="F6152">
            <v>0.27879999999999999</v>
          </cell>
          <cell r="G6152" t="str">
            <v/>
          </cell>
        </row>
        <row r="6153">
          <cell r="A6153" t="str">
            <v>IMPREVISTOS</v>
          </cell>
          <cell r="F6153" t="str">
            <v/>
          </cell>
          <cell r="G6153" t="str">
            <v/>
          </cell>
        </row>
        <row r="6154">
          <cell r="A6154" t="str">
            <v>UTILIDADES</v>
          </cell>
          <cell r="F6154">
            <v>0.05</v>
          </cell>
          <cell r="G6154" t="str">
            <v/>
          </cell>
        </row>
        <row r="6155">
          <cell r="A6155" t="str">
            <v>TOTAL COSTO INDIRECTO</v>
          </cell>
          <cell r="F6155">
            <v>0.32879999999999998</v>
          </cell>
          <cell r="G6155" t="str">
            <v/>
          </cell>
        </row>
        <row r="6157">
          <cell r="A6157" t="str">
            <v>PRECIO UNITARIO TOTAL APROXIMADO AL PESO</v>
          </cell>
          <cell r="G6157" t="str">
            <v/>
          </cell>
        </row>
        <row r="6159">
          <cell r="B6159" t="str">
            <v xml:space="preserve">RESPONSABLE: JOSE ENRIQUE CASTRO CASTRO </v>
          </cell>
        </row>
        <row r="6160">
          <cell r="B6160" t="str">
            <v xml:space="preserve">SECRETARIO DE PLANEACION </v>
          </cell>
        </row>
        <row r="6161">
          <cell r="B6161" t="str">
            <v xml:space="preserve">SECRETARIA DE PLANEACION </v>
          </cell>
        </row>
        <row r="6162">
          <cell r="B6162" t="str">
            <v/>
          </cell>
          <cell r="D6162" t="str">
            <v>FIRMA RESPONSABLE</v>
          </cell>
        </row>
        <row r="6163">
          <cell r="A6163" t="str">
            <v>DEPARTAMENTO DE ANTIOQUIA</v>
          </cell>
          <cell r="F6163" t="str">
            <v/>
          </cell>
        </row>
        <row r="6164">
          <cell r="A6164" t="str">
            <v>MUNICIPIO DE MONTEBELLO</v>
          </cell>
        </row>
        <row r="6165">
          <cell r="A6165" t="str">
            <v>PROYECTO: Mantenimiento y Mejoramiento de Vías Terciarias en los Municipios de Montebello y Santa Barbara</v>
          </cell>
        </row>
        <row r="6167">
          <cell r="A6167" t="str">
            <v>ANÁLISIS DE PRECIOS UNITARIOS</v>
          </cell>
        </row>
        <row r="6169">
          <cell r="A6169" t="str">
            <v>ITEM DE PAGO</v>
          </cell>
          <cell r="B6169" t="str">
            <v>DESCRIPCIÓN</v>
          </cell>
          <cell r="E6169" t="str">
            <v>UNIDAD</v>
          </cell>
          <cell r="F6169" t="str">
            <v>CANTIDAD</v>
          </cell>
          <cell r="G6169" t="str">
            <v>COSTO DIRECTO</v>
          </cell>
        </row>
        <row r="6170">
          <cell r="B6170" t="str">
            <v/>
          </cell>
          <cell r="E6170" t="str">
            <v/>
          </cell>
          <cell r="F6170" t="str">
            <v/>
          </cell>
          <cell r="G6170" t="str">
            <v/>
          </cell>
        </row>
        <row r="6172">
          <cell r="A6172" t="str">
            <v>1. COSTOS DIRECTOS</v>
          </cell>
        </row>
        <row r="6174">
          <cell r="A6174" t="str">
            <v>I. EQUIPO</v>
          </cell>
        </row>
        <row r="6175">
          <cell r="A6175" t="str">
            <v>CÓDIGO</v>
          </cell>
          <cell r="B6175" t="str">
            <v>DESCRIPCIÓN</v>
          </cell>
          <cell r="D6175" t="str">
            <v>UNIDAD</v>
          </cell>
          <cell r="E6175" t="str">
            <v>TARIFA</v>
          </cell>
          <cell r="F6175" t="str">
            <v>RENDIMIENTO</v>
          </cell>
          <cell r="G6175" t="str">
            <v>VR. UNITARIO</v>
          </cell>
        </row>
        <row r="6176">
          <cell r="A6176" t="str">
            <v/>
          </cell>
          <cell r="D6176" t="str">
            <v/>
          </cell>
          <cell r="E6176" t="str">
            <v/>
          </cell>
          <cell r="G6176" t="str">
            <v/>
          </cell>
        </row>
        <row r="6177">
          <cell r="A6177" t="str">
            <v/>
          </cell>
          <cell r="D6177" t="str">
            <v/>
          </cell>
          <cell r="E6177" t="str">
            <v/>
          </cell>
          <cell r="G6177" t="str">
            <v/>
          </cell>
        </row>
        <row r="6178">
          <cell r="A6178" t="str">
            <v/>
          </cell>
          <cell r="D6178" t="str">
            <v/>
          </cell>
          <cell r="E6178" t="str">
            <v/>
          </cell>
          <cell r="G6178" t="str">
            <v/>
          </cell>
        </row>
        <row r="6179">
          <cell r="A6179" t="str">
            <v/>
          </cell>
          <cell r="D6179" t="str">
            <v/>
          </cell>
          <cell r="E6179" t="str">
            <v/>
          </cell>
          <cell r="G6179" t="str">
            <v/>
          </cell>
        </row>
        <row r="6180">
          <cell r="A6180" t="str">
            <v/>
          </cell>
          <cell r="D6180" t="str">
            <v/>
          </cell>
          <cell r="E6180" t="str">
            <v/>
          </cell>
          <cell r="G6180" t="str">
            <v/>
          </cell>
        </row>
        <row r="6181">
          <cell r="A6181" t="str">
            <v/>
          </cell>
          <cell r="D6181" t="str">
            <v/>
          </cell>
          <cell r="E6181" t="str">
            <v/>
          </cell>
          <cell r="G6181" t="str">
            <v/>
          </cell>
        </row>
        <row r="6182">
          <cell r="A6182" t="str">
            <v/>
          </cell>
          <cell r="B6182" t="str">
            <v/>
          </cell>
          <cell r="D6182" t="str">
            <v/>
          </cell>
          <cell r="E6182" t="str">
            <v/>
          </cell>
          <cell r="F6182" t="str">
            <v/>
          </cell>
          <cell r="G6182" t="str">
            <v/>
          </cell>
        </row>
        <row r="6183">
          <cell r="F6183" t="str">
            <v>SUBTOTAL</v>
          </cell>
          <cell r="G6183" t="str">
            <v/>
          </cell>
        </row>
        <row r="6185">
          <cell r="A6185" t="str">
            <v>II. MATERIALES</v>
          </cell>
        </row>
        <row r="6186">
          <cell r="A6186" t="str">
            <v>CÓDIGO</v>
          </cell>
          <cell r="B6186" t="str">
            <v>DESCRIPCIÓN</v>
          </cell>
          <cell r="C6186" t="str">
            <v>UNIDAD</v>
          </cell>
          <cell r="D6186" t="str">
            <v>CANTIDAD</v>
          </cell>
          <cell r="E6186" t="str">
            <v>DESP.</v>
          </cell>
          <cell r="F6186" t="str">
            <v>PRECIO UNIT.</v>
          </cell>
          <cell r="G6186" t="str">
            <v>VR. UNITARIO</v>
          </cell>
        </row>
        <row r="6187">
          <cell r="A6187" t="str">
            <v/>
          </cell>
          <cell r="C6187" t="str">
            <v/>
          </cell>
          <cell r="F6187" t="str">
            <v/>
          </cell>
          <cell r="G6187" t="str">
            <v/>
          </cell>
        </row>
        <row r="6188">
          <cell r="A6188" t="str">
            <v/>
          </cell>
          <cell r="C6188" t="str">
            <v/>
          </cell>
          <cell r="F6188" t="str">
            <v/>
          </cell>
          <cell r="G6188" t="str">
            <v/>
          </cell>
        </row>
        <row r="6189">
          <cell r="A6189" t="str">
            <v/>
          </cell>
          <cell r="C6189" t="str">
            <v/>
          </cell>
          <cell r="F6189" t="str">
            <v/>
          </cell>
          <cell r="G6189" t="str">
            <v/>
          </cell>
        </row>
        <row r="6190">
          <cell r="A6190" t="str">
            <v/>
          </cell>
          <cell r="C6190" t="str">
            <v/>
          </cell>
          <cell r="F6190" t="str">
            <v/>
          </cell>
          <cell r="G6190" t="str">
            <v/>
          </cell>
        </row>
        <row r="6191">
          <cell r="A6191" t="str">
            <v/>
          </cell>
          <cell r="C6191" t="str">
            <v/>
          </cell>
          <cell r="F6191" t="str">
            <v/>
          </cell>
          <cell r="G6191" t="str">
            <v/>
          </cell>
        </row>
        <row r="6192">
          <cell r="A6192" t="str">
            <v/>
          </cell>
          <cell r="C6192" t="str">
            <v/>
          </cell>
          <cell r="F6192" t="str">
            <v/>
          </cell>
          <cell r="G6192" t="str">
            <v/>
          </cell>
        </row>
        <row r="6193">
          <cell r="A6193" t="str">
            <v/>
          </cell>
          <cell r="C6193" t="str">
            <v/>
          </cell>
          <cell r="F6193" t="str">
            <v/>
          </cell>
          <cell r="G6193" t="str">
            <v/>
          </cell>
        </row>
        <row r="6194">
          <cell r="A6194" t="str">
            <v/>
          </cell>
          <cell r="C6194" t="str">
            <v/>
          </cell>
          <cell r="F6194" t="str">
            <v/>
          </cell>
          <cell r="G6194" t="str">
            <v/>
          </cell>
        </row>
        <row r="6195">
          <cell r="A6195" t="str">
            <v/>
          </cell>
          <cell r="C6195" t="str">
            <v/>
          </cell>
          <cell r="F6195" t="str">
            <v/>
          </cell>
          <cell r="G6195" t="str">
            <v/>
          </cell>
        </row>
        <row r="6196">
          <cell r="A6196" t="str">
            <v/>
          </cell>
          <cell r="C6196" t="str">
            <v/>
          </cell>
          <cell r="F6196" t="str">
            <v/>
          </cell>
          <cell r="G6196" t="str">
            <v/>
          </cell>
        </row>
        <row r="6197">
          <cell r="A6197" t="str">
            <v/>
          </cell>
          <cell r="C6197" t="str">
            <v/>
          </cell>
          <cell r="F6197" t="str">
            <v/>
          </cell>
          <cell r="G6197" t="str">
            <v/>
          </cell>
        </row>
        <row r="6198">
          <cell r="A6198" t="str">
            <v/>
          </cell>
          <cell r="C6198" t="str">
            <v/>
          </cell>
          <cell r="F6198" t="str">
            <v/>
          </cell>
          <cell r="G6198" t="str">
            <v/>
          </cell>
        </row>
        <row r="6199">
          <cell r="A6199" t="str">
            <v/>
          </cell>
          <cell r="C6199" t="str">
            <v/>
          </cell>
          <cell r="F6199" t="str">
            <v/>
          </cell>
          <cell r="G6199" t="str">
            <v/>
          </cell>
        </row>
        <row r="6200">
          <cell r="A6200" t="str">
            <v/>
          </cell>
          <cell r="C6200" t="str">
            <v/>
          </cell>
          <cell r="F6200" t="str">
            <v/>
          </cell>
          <cell r="G6200" t="str">
            <v/>
          </cell>
        </row>
        <row r="6201">
          <cell r="F6201" t="str">
            <v>SUBTOTAL</v>
          </cell>
          <cell r="G6201" t="str">
            <v/>
          </cell>
        </row>
        <row r="6203">
          <cell r="A6203" t="str">
            <v>III. TRANSPORTES</v>
          </cell>
        </row>
        <row r="6204">
          <cell r="A6204" t="str">
            <v>CÓDIGO</v>
          </cell>
          <cell r="B6204" t="str">
            <v>DESCRIPCIÓN</v>
          </cell>
          <cell r="C6204" t="str">
            <v>TIPO</v>
          </cell>
          <cell r="D6204" t="str">
            <v>VOLUMEN/PESO</v>
          </cell>
          <cell r="E6204" t="str">
            <v>DISTANCIA</v>
          </cell>
          <cell r="F6204" t="str">
            <v>TARIFA</v>
          </cell>
          <cell r="G6204" t="str">
            <v>VR. UNITARIO</v>
          </cell>
        </row>
        <row r="6205">
          <cell r="A6205" t="str">
            <v/>
          </cell>
          <cell r="F6205" t="str">
            <v/>
          </cell>
          <cell r="G6205" t="str">
            <v/>
          </cell>
        </row>
        <row r="6206">
          <cell r="A6206" t="str">
            <v/>
          </cell>
          <cell r="F6206" t="str">
            <v/>
          </cell>
          <cell r="G6206" t="str">
            <v/>
          </cell>
        </row>
        <row r="6207">
          <cell r="A6207" t="str">
            <v/>
          </cell>
          <cell r="F6207" t="str">
            <v/>
          </cell>
          <cell r="G6207" t="str">
            <v/>
          </cell>
        </row>
        <row r="6208">
          <cell r="F6208" t="str">
            <v>SUBTOTAL</v>
          </cell>
          <cell r="G6208" t="str">
            <v/>
          </cell>
        </row>
        <row r="6210">
          <cell r="A6210" t="str">
            <v>IV. MANO DE OBRA</v>
          </cell>
        </row>
        <row r="6211">
          <cell r="A6211" t="str">
            <v>CÓDIGO</v>
          </cell>
          <cell r="B6211" t="str">
            <v>CARGOS PERSONAL</v>
          </cell>
          <cell r="D6211" t="str">
            <v>CANTIDAD</v>
          </cell>
          <cell r="E6211" t="str">
            <v>JORNAL TOTAL</v>
          </cell>
          <cell r="F6211" t="str">
            <v>RENDIMIENTO</v>
          </cell>
          <cell r="G6211" t="str">
            <v>VR. UNITARIO</v>
          </cell>
        </row>
        <row r="6212">
          <cell r="A6212" t="str">
            <v/>
          </cell>
          <cell r="E6212" t="str">
            <v/>
          </cell>
          <cell r="G6212" t="str">
            <v/>
          </cell>
        </row>
        <row r="6213">
          <cell r="A6213" t="str">
            <v/>
          </cell>
          <cell r="E6213" t="str">
            <v/>
          </cell>
          <cell r="F6213" t="str">
            <v/>
          </cell>
          <cell r="G6213" t="str">
            <v/>
          </cell>
        </row>
        <row r="6214">
          <cell r="A6214" t="str">
            <v/>
          </cell>
          <cell r="E6214" t="str">
            <v/>
          </cell>
          <cell r="F6214" t="str">
            <v/>
          </cell>
          <cell r="G6214" t="str">
            <v/>
          </cell>
        </row>
        <row r="6215">
          <cell r="A6215" t="str">
            <v/>
          </cell>
          <cell r="E6215" t="str">
            <v/>
          </cell>
          <cell r="F6215" t="str">
            <v/>
          </cell>
          <cell r="G6215" t="str">
            <v/>
          </cell>
        </row>
        <row r="6216">
          <cell r="F6216" t="str">
            <v>SUBTOTAL</v>
          </cell>
          <cell r="G6216" t="str">
            <v/>
          </cell>
        </row>
        <row r="6218">
          <cell r="A6218" t="str">
            <v>V. SERVICIOS</v>
          </cell>
        </row>
        <row r="6219">
          <cell r="A6219" t="str">
            <v>CÓDIGO</v>
          </cell>
          <cell r="B6219" t="str">
            <v>DESCRIPCIÓN</v>
          </cell>
          <cell r="D6219" t="str">
            <v>UNIDAD</v>
          </cell>
          <cell r="E6219" t="str">
            <v>CANTIDAD</v>
          </cell>
          <cell r="F6219" t="str">
            <v>PRECIO UNIT.</v>
          </cell>
          <cell r="G6219" t="str">
            <v>VR. UNITARIO</v>
          </cell>
        </row>
        <row r="6220">
          <cell r="A6220" t="str">
            <v/>
          </cell>
          <cell r="D6220" t="str">
            <v/>
          </cell>
          <cell r="F6220" t="str">
            <v/>
          </cell>
          <cell r="G6220" t="str">
            <v/>
          </cell>
        </row>
        <row r="6221">
          <cell r="A6221" t="str">
            <v/>
          </cell>
          <cell r="D6221" t="str">
            <v/>
          </cell>
          <cell r="F6221" t="str">
            <v/>
          </cell>
          <cell r="G6221" t="str">
            <v/>
          </cell>
        </row>
        <row r="6222">
          <cell r="A6222" t="str">
            <v/>
          </cell>
          <cell r="D6222" t="str">
            <v/>
          </cell>
          <cell r="F6222" t="str">
            <v/>
          </cell>
          <cell r="G6222" t="str">
            <v/>
          </cell>
        </row>
        <row r="6223">
          <cell r="F6223" t="str">
            <v>SUBTOTAL</v>
          </cell>
          <cell r="G6223" t="str">
            <v/>
          </cell>
        </row>
        <row r="6225">
          <cell r="A6225" t="str">
            <v>TOTAL COSTO DIRECTO</v>
          </cell>
          <cell r="G6225" t="str">
            <v/>
          </cell>
        </row>
        <row r="6227">
          <cell r="A6227" t="str">
            <v>2. COSTOS INDIRECTOS</v>
          </cell>
        </row>
        <row r="6229">
          <cell r="A6229" t="str">
            <v>DESCRIPCIÓN</v>
          </cell>
          <cell r="F6229" t="str">
            <v>PORCENTAJE</v>
          </cell>
          <cell r="G6229" t="str">
            <v>VALOR TOTAL</v>
          </cell>
        </row>
        <row r="6230">
          <cell r="A6230" t="str">
            <v>ADMINISTRACION</v>
          </cell>
          <cell r="F6230">
            <v>0.27879999999999999</v>
          </cell>
          <cell r="G6230" t="str">
            <v/>
          </cell>
        </row>
        <row r="6231">
          <cell r="A6231" t="str">
            <v>IMPREVISTOS</v>
          </cell>
          <cell r="F6231" t="str">
            <v/>
          </cell>
          <cell r="G6231" t="str">
            <v/>
          </cell>
        </row>
        <row r="6232">
          <cell r="A6232" t="str">
            <v>UTILIDADES</v>
          </cell>
          <cell r="F6232">
            <v>0.05</v>
          </cell>
          <cell r="G6232" t="str">
            <v/>
          </cell>
        </row>
        <row r="6233">
          <cell r="A6233" t="str">
            <v>TOTAL COSTO INDIRECTO</v>
          </cell>
          <cell r="F6233">
            <v>0.32879999999999998</v>
          </cell>
          <cell r="G6233" t="str">
            <v/>
          </cell>
        </row>
        <row r="6235">
          <cell r="A6235" t="str">
            <v>PRECIO UNITARIO TOTAL APROXIMADO AL PESO</v>
          </cell>
          <cell r="G6235" t="str">
            <v/>
          </cell>
        </row>
        <row r="6237">
          <cell r="B6237" t="str">
            <v xml:space="preserve">RESPONSABLE: JOSE ENRIQUE CASTRO CASTRO </v>
          </cell>
        </row>
        <row r="6238">
          <cell r="B6238" t="str">
            <v xml:space="preserve">SECRETARIO DE PLANEACION </v>
          </cell>
        </row>
        <row r="6239">
          <cell r="B6239" t="str">
            <v xml:space="preserve">SECRETARIA DE PLANEACION </v>
          </cell>
        </row>
        <row r="6240">
          <cell r="B6240" t="str">
            <v/>
          </cell>
          <cell r="D6240" t="str">
            <v>FIRMA RESPONSABLE</v>
          </cell>
        </row>
        <row r="6241">
          <cell r="A6241" t="str">
            <v>DEPARTAMENTO DE ANTIOQUIA</v>
          </cell>
          <cell r="F6241" t="str">
            <v/>
          </cell>
        </row>
        <row r="6242">
          <cell r="A6242" t="str">
            <v>MUNICIPIO DE MONTEBELLO</v>
          </cell>
        </row>
        <row r="6243">
          <cell r="A6243" t="str">
            <v>PROYECTO: Mantenimiento y Mejoramiento de Vías Terciarias en los Municipios de Montebello y Santa Barbara</v>
          </cell>
        </row>
        <row r="6245">
          <cell r="A6245" t="str">
            <v>ANÁLISIS DE PRECIOS UNITARIOS</v>
          </cell>
        </row>
        <row r="6247">
          <cell r="A6247" t="str">
            <v>ITEM DE PAGO</v>
          </cell>
          <cell r="B6247" t="str">
            <v>DESCRIPCIÓN</v>
          </cell>
          <cell r="E6247" t="str">
            <v>UNIDAD</v>
          </cell>
          <cell r="F6247" t="str">
            <v>CANTIDAD</v>
          </cell>
          <cell r="G6247" t="str">
            <v>COSTO DIRECTO</v>
          </cell>
        </row>
        <row r="6248">
          <cell r="B6248" t="str">
            <v/>
          </cell>
          <cell r="E6248" t="str">
            <v/>
          </cell>
          <cell r="F6248" t="str">
            <v/>
          </cell>
          <cell r="G6248" t="str">
            <v/>
          </cell>
        </row>
        <row r="6250">
          <cell r="A6250" t="str">
            <v>1. COSTOS DIRECTOS</v>
          </cell>
        </row>
        <row r="6252">
          <cell r="A6252" t="str">
            <v>I. EQUIPO</v>
          </cell>
        </row>
        <row r="6253">
          <cell r="A6253" t="str">
            <v>CÓDIGO</v>
          </cell>
          <cell r="B6253" t="str">
            <v>DESCRIPCIÓN</v>
          </cell>
          <cell r="D6253" t="str">
            <v>UNIDAD</v>
          </cell>
          <cell r="E6253" t="str">
            <v>TARIFA</v>
          </cell>
          <cell r="F6253" t="str">
            <v>RENDIMIENTO</v>
          </cell>
          <cell r="G6253" t="str">
            <v>VR. UNITARIO</v>
          </cell>
        </row>
        <row r="6254">
          <cell r="A6254" t="str">
            <v/>
          </cell>
          <cell r="D6254" t="str">
            <v/>
          </cell>
          <cell r="E6254" t="str">
            <v/>
          </cell>
          <cell r="G6254" t="str">
            <v/>
          </cell>
        </row>
        <row r="6255">
          <cell r="A6255" t="str">
            <v/>
          </cell>
          <cell r="D6255" t="str">
            <v/>
          </cell>
          <cell r="E6255" t="str">
            <v/>
          </cell>
          <cell r="G6255" t="str">
            <v/>
          </cell>
        </row>
        <row r="6256">
          <cell r="A6256" t="str">
            <v/>
          </cell>
          <cell r="D6256" t="str">
            <v/>
          </cell>
          <cell r="E6256" t="str">
            <v/>
          </cell>
          <cell r="G6256" t="str">
            <v/>
          </cell>
        </row>
        <row r="6257">
          <cell r="A6257" t="str">
            <v/>
          </cell>
          <cell r="D6257" t="str">
            <v/>
          </cell>
          <cell r="E6257" t="str">
            <v/>
          </cell>
          <cell r="G6257" t="str">
            <v/>
          </cell>
        </row>
        <row r="6258">
          <cell r="A6258" t="str">
            <v/>
          </cell>
          <cell r="D6258" t="str">
            <v/>
          </cell>
          <cell r="E6258" t="str">
            <v/>
          </cell>
          <cell r="G6258" t="str">
            <v/>
          </cell>
        </row>
        <row r="6259">
          <cell r="A6259" t="str">
            <v/>
          </cell>
          <cell r="D6259" t="str">
            <v/>
          </cell>
          <cell r="E6259" t="str">
            <v/>
          </cell>
          <cell r="G6259" t="str">
            <v/>
          </cell>
        </row>
        <row r="6260">
          <cell r="A6260" t="str">
            <v/>
          </cell>
          <cell r="B6260" t="str">
            <v/>
          </cell>
          <cell r="D6260" t="str">
            <v/>
          </cell>
          <cell r="E6260" t="str">
            <v/>
          </cell>
          <cell r="F6260" t="str">
            <v/>
          </cell>
          <cell r="G6260" t="str">
            <v/>
          </cell>
        </row>
        <row r="6261">
          <cell r="F6261" t="str">
            <v>SUBTOTAL</v>
          </cell>
          <cell r="G6261" t="str">
            <v/>
          </cell>
        </row>
        <row r="6263">
          <cell r="A6263" t="str">
            <v>II. MATERIALES</v>
          </cell>
        </row>
        <row r="6264">
          <cell r="A6264" t="str">
            <v>CÓDIGO</v>
          </cell>
          <cell r="B6264" t="str">
            <v>DESCRIPCIÓN</v>
          </cell>
          <cell r="C6264" t="str">
            <v>UNIDAD</v>
          </cell>
          <cell r="D6264" t="str">
            <v>CANTIDAD</v>
          </cell>
          <cell r="E6264" t="str">
            <v>DESP.</v>
          </cell>
          <cell r="F6264" t="str">
            <v>PRECIO UNIT.</v>
          </cell>
          <cell r="G6264" t="str">
            <v>VR. UNITARIO</v>
          </cell>
        </row>
        <row r="6265">
          <cell r="A6265" t="str">
            <v/>
          </cell>
          <cell r="C6265" t="str">
            <v/>
          </cell>
          <cell r="F6265" t="str">
            <v/>
          </cell>
          <cell r="G6265" t="str">
            <v/>
          </cell>
        </row>
        <row r="6266">
          <cell r="A6266" t="str">
            <v/>
          </cell>
          <cell r="C6266" t="str">
            <v/>
          </cell>
          <cell r="F6266" t="str">
            <v/>
          </cell>
          <cell r="G6266" t="str">
            <v/>
          </cell>
        </row>
        <row r="6267">
          <cell r="A6267" t="str">
            <v/>
          </cell>
          <cell r="C6267" t="str">
            <v/>
          </cell>
          <cell r="F6267" t="str">
            <v/>
          </cell>
          <cell r="G6267" t="str">
            <v/>
          </cell>
        </row>
        <row r="6268">
          <cell r="A6268" t="str">
            <v/>
          </cell>
          <cell r="C6268" t="str">
            <v/>
          </cell>
          <cell r="F6268" t="str">
            <v/>
          </cell>
          <cell r="G6268" t="str">
            <v/>
          </cell>
        </row>
        <row r="6269">
          <cell r="A6269" t="str">
            <v/>
          </cell>
          <cell r="C6269" t="str">
            <v/>
          </cell>
          <cell r="F6269" t="str">
            <v/>
          </cell>
          <cell r="G6269" t="str">
            <v/>
          </cell>
        </row>
        <row r="6270">
          <cell r="A6270" t="str">
            <v/>
          </cell>
          <cell r="C6270" t="str">
            <v/>
          </cell>
          <cell r="F6270" t="str">
            <v/>
          </cell>
          <cell r="G6270" t="str">
            <v/>
          </cell>
        </row>
        <row r="6271">
          <cell r="A6271" t="str">
            <v/>
          </cell>
          <cell r="C6271" t="str">
            <v/>
          </cell>
          <cell r="F6271" t="str">
            <v/>
          </cell>
          <cell r="G6271" t="str">
            <v/>
          </cell>
        </row>
        <row r="6272">
          <cell r="A6272" t="str">
            <v/>
          </cell>
          <cell r="C6272" t="str">
            <v/>
          </cell>
          <cell r="F6272" t="str">
            <v/>
          </cell>
          <cell r="G6272" t="str">
            <v/>
          </cell>
        </row>
        <row r="6273">
          <cell r="A6273" t="str">
            <v/>
          </cell>
          <cell r="C6273" t="str">
            <v/>
          </cell>
          <cell r="F6273" t="str">
            <v/>
          </cell>
          <cell r="G6273" t="str">
            <v/>
          </cell>
        </row>
        <row r="6274">
          <cell r="A6274" t="str">
            <v/>
          </cell>
          <cell r="C6274" t="str">
            <v/>
          </cell>
          <cell r="F6274" t="str">
            <v/>
          </cell>
          <cell r="G6274" t="str">
            <v/>
          </cell>
        </row>
        <row r="6275">
          <cell r="A6275" t="str">
            <v/>
          </cell>
          <cell r="C6275" t="str">
            <v/>
          </cell>
          <cell r="F6275" t="str">
            <v/>
          </cell>
          <cell r="G6275" t="str">
            <v/>
          </cell>
        </row>
        <row r="6276">
          <cell r="A6276" t="str">
            <v/>
          </cell>
          <cell r="C6276" t="str">
            <v/>
          </cell>
          <cell r="F6276" t="str">
            <v/>
          </cell>
          <cell r="G6276" t="str">
            <v/>
          </cell>
        </row>
        <row r="6277">
          <cell r="A6277" t="str">
            <v/>
          </cell>
          <cell r="C6277" t="str">
            <v/>
          </cell>
          <cell r="F6277" t="str">
            <v/>
          </cell>
          <cell r="G6277" t="str">
            <v/>
          </cell>
        </row>
        <row r="6278">
          <cell r="A6278" t="str">
            <v/>
          </cell>
          <cell r="C6278" t="str">
            <v/>
          </cell>
          <cell r="F6278" t="str">
            <v/>
          </cell>
          <cell r="G6278" t="str">
            <v/>
          </cell>
        </row>
        <row r="6279">
          <cell r="F6279" t="str">
            <v>SUBTOTAL</v>
          </cell>
          <cell r="G6279" t="str">
            <v/>
          </cell>
        </row>
        <row r="6281">
          <cell r="A6281" t="str">
            <v>III. TRANSPORTES</v>
          </cell>
        </row>
        <row r="6282">
          <cell r="A6282" t="str">
            <v>CÓDIGO</v>
          </cell>
          <cell r="B6282" t="str">
            <v>DESCRIPCIÓN</v>
          </cell>
          <cell r="C6282" t="str">
            <v>TIPO</v>
          </cell>
          <cell r="D6282" t="str">
            <v>VOLUMEN/PESO</v>
          </cell>
          <cell r="E6282" t="str">
            <v>DISTANCIA</v>
          </cell>
          <cell r="F6282" t="str">
            <v>TARIFA</v>
          </cell>
          <cell r="G6282" t="str">
            <v>VR. UNITARIO</v>
          </cell>
        </row>
        <row r="6283">
          <cell r="A6283" t="str">
            <v/>
          </cell>
          <cell r="F6283" t="str">
            <v/>
          </cell>
          <cell r="G6283" t="str">
            <v/>
          </cell>
        </row>
        <row r="6284">
          <cell r="A6284" t="str">
            <v/>
          </cell>
          <cell r="F6284" t="str">
            <v/>
          </cell>
          <cell r="G6284" t="str">
            <v/>
          </cell>
        </row>
        <row r="6285">
          <cell r="A6285" t="str">
            <v/>
          </cell>
          <cell r="F6285" t="str">
            <v/>
          </cell>
          <cell r="G6285" t="str">
            <v/>
          </cell>
        </row>
        <row r="6286">
          <cell r="F6286" t="str">
            <v>SUBTOTAL</v>
          </cell>
          <cell r="G6286" t="str">
            <v/>
          </cell>
        </row>
        <row r="6288">
          <cell r="A6288" t="str">
            <v>IV. MANO DE OBRA</v>
          </cell>
        </row>
        <row r="6289">
          <cell r="A6289" t="str">
            <v>CÓDIGO</v>
          </cell>
          <cell r="B6289" t="str">
            <v>CARGOS PERSONAL</v>
          </cell>
          <cell r="D6289" t="str">
            <v>CANTIDAD</v>
          </cell>
          <cell r="E6289" t="str">
            <v>JORNAL TOTAL</v>
          </cell>
          <cell r="F6289" t="str">
            <v>RENDIMIENTO</v>
          </cell>
          <cell r="G6289" t="str">
            <v>VR. UNITARIO</v>
          </cell>
        </row>
        <row r="6290">
          <cell r="A6290" t="str">
            <v/>
          </cell>
          <cell r="E6290" t="str">
            <v/>
          </cell>
          <cell r="G6290" t="str">
            <v/>
          </cell>
        </row>
        <row r="6291">
          <cell r="A6291" t="str">
            <v/>
          </cell>
          <cell r="E6291" t="str">
            <v/>
          </cell>
          <cell r="F6291" t="str">
            <v/>
          </cell>
          <cell r="G6291" t="str">
            <v/>
          </cell>
        </row>
        <row r="6292">
          <cell r="A6292" t="str">
            <v/>
          </cell>
          <cell r="E6292" t="str">
            <v/>
          </cell>
          <cell r="F6292" t="str">
            <v/>
          </cell>
          <cell r="G6292" t="str">
            <v/>
          </cell>
        </row>
        <row r="6293">
          <cell r="A6293" t="str">
            <v/>
          </cell>
          <cell r="E6293" t="str">
            <v/>
          </cell>
          <cell r="F6293" t="str">
            <v/>
          </cell>
          <cell r="G6293" t="str">
            <v/>
          </cell>
        </row>
        <row r="6294">
          <cell r="F6294" t="str">
            <v>SUBTOTAL</v>
          </cell>
          <cell r="G6294" t="str">
            <v/>
          </cell>
        </row>
        <row r="6296">
          <cell r="A6296" t="str">
            <v>V. SERVICIOS</v>
          </cell>
        </row>
        <row r="6297">
          <cell r="A6297" t="str">
            <v>CÓDIGO</v>
          </cell>
          <cell r="B6297" t="str">
            <v>DESCRIPCIÓN</v>
          </cell>
          <cell r="D6297" t="str">
            <v>UNIDAD</v>
          </cell>
          <cell r="E6297" t="str">
            <v>CANTIDAD</v>
          </cell>
          <cell r="F6297" t="str">
            <v>PRECIO UNIT.</v>
          </cell>
          <cell r="G6297" t="str">
            <v>VR. UNITARIO</v>
          </cell>
        </row>
        <row r="6298">
          <cell r="A6298" t="str">
            <v/>
          </cell>
          <cell r="D6298" t="str">
            <v/>
          </cell>
          <cell r="F6298" t="str">
            <v/>
          </cell>
          <cell r="G6298" t="str">
            <v/>
          </cell>
        </row>
        <row r="6299">
          <cell r="A6299" t="str">
            <v/>
          </cell>
          <cell r="D6299" t="str">
            <v/>
          </cell>
          <cell r="F6299" t="str">
            <v/>
          </cell>
          <cell r="G6299" t="str">
            <v/>
          </cell>
        </row>
        <row r="6300">
          <cell r="A6300" t="str">
            <v/>
          </cell>
          <cell r="D6300" t="str">
            <v/>
          </cell>
          <cell r="F6300" t="str">
            <v/>
          </cell>
          <cell r="G6300" t="str">
            <v/>
          </cell>
        </row>
        <row r="6301">
          <cell r="F6301" t="str">
            <v>SUBTOTAL</v>
          </cell>
          <cell r="G6301" t="str">
            <v/>
          </cell>
        </row>
        <row r="6303">
          <cell r="A6303" t="str">
            <v>TOTAL COSTO DIRECTO</v>
          </cell>
          <cell r="G6303" t="str">
            <v/>
          </cell>
        </row>
        <row r="6305">
          <cell r="A6305" t="str">
            <v>2. COSTOS INDIRECTOS</v>
          </cell>
        </row>
        <row r="6307">
          <cell r="A6307" t="str">
            <v>DESCRIPCIÓN</v>
          </cell>
          <cell r="F6307" t="str">
            <v>PORCENTAJE</v>
          </cell>
          <cell r="G6307" t="str">
            <v>VALOR TOTAL</v>
          </cell>
        </row>
        <row r="6308">
          <cell r="A6308" t="str">
            <v>ADMINISTRACION</v>
          </cell>
          <cell r="F6308">
            <v>0.27879999999999999</v>
          </cell>
          <cell r="G6308" t="str">
            <v/>
          </cell>
        </row>
        <row r="6309">
          <cell r="A6309" t="str">
            <v>IMPREVISTOS</v>
          </cell>
          <cell r="F6309" t="str">
            <v/>
          </cell>
          <cell r="G6309" t="str">
            <v/>
          </cell>
        </row>
        <row r="6310">
          <cell r="A6310" t="str">
            <v>UTILIDADES</v>
          </cell>
          <cell r="F6310">
            <v>0.05</v>
          </cell>
          <cell r="G6310" t="str">
            <v/>
          </cell>
        </row>
        <row r="6311">
          <cell r="A6311" t="str">
            <v>TOTAL COSTO INDIRECTO</v>
          </cell>
          <cell r="F6311">
            <v>0.32879999999999998</v>
          </cell>
          <cell r="G6311" t="str">
            <v/>
          </cell>
        </row>
        <row r="6313">
          <cell r="A6313" t="str">
            <v>PRECIO UNITARIO TOTAL APROXIMADO AL PESO</v>
          </cell>
          <cell r="G6313" t="str">
            <v/>
          </cell>
        </row>
        <row r="6315">
          <cell r="B6315" t="str">
            <v xml:space="preserve">RESPONSABLE: JOSE ENRIQUE CASTRO CASTRO </v>
          </cell>
        </row>
        <row r="6316">
          <cell r="B6316" t="str">
            <v xml:space="preserve">SECRETARIO DE PLANEACION </v>
          </cell>
        </row>
        <row r="6317">
          <cell r="B6317" t="str">
            <v xml:space="preserve">SECRETARIA DE PLANEACION </v>
          </cell>
        </row>
        <row r="6318">
          <cell r="B6318" t="str">
            <v/>
          </cell>
          <cell r="D6318" t="str">
            <v>FIRMA RESPONSABLE</v>
          </cell>
        </row>
        <row r="6319">
          <cell r="A6319" t="str">
            <v>DEPARTAMENTO DE ANTIOQUIA</v>
          </cell>
          <cell r="F6319" t="str">
            <v/>
          </cell>
        </row>
        <row r="6320">
          <cell r="A6320" t="str">
            <v>MUNICIPIO DE MONTEBELLO</v>
          </cell>
        </row>
        <row r="6321">
          <cell r="A6321" t="str">
            <v>PROYECTO: Mantenimiento y Mejoramiento de Vías Terciarias en los Municipios de Montebello y Santa Barbara</v>
          </cell>
        </row>
        <row r="6323">
          <cell r="A6323" t="str">
            <v>ANÁLISIS DE PRECIOS UNITARIOS</v>
          </cell>
        </row>
        <row r="6325">
          <cell r="A6325" t="str">
            <v>ITEM DE PAGO</v>
          </cell>
          <cell r="B6325" t="str">
            <v>DESCRIPCIÓN</v>
          </cell>
          <cell r="E6325" t="str">
            <v>UNIDAD</v>
          </cell>
          <cell r="F6325" t="str">
            <v>CANTIDAD</v>
          </cell>
          <cell r="G6325" t="str">
            <v>COSTO DIRECTO</v>
          </cell>
        </row>
        <row r="6326">
          <cell r="B6326" t="str">
            <v/>
          </cell>
          <cell r="E6326" t="str">
            <v/>
          </cell>
          <cell r="F6326" t="str">
            <v/>
          </cell>
          <cell r="G6326" t="str">
            <v/>
          </cell>
        </row>
        <row r="6328">
          <cell r="A6328" t="str">
            <v>1. COSTOS DIRECTOS</v>
          </cell>
        </row>
        <row r="6330">
          <cell r="A6330" t="str">
            <v>I. EQUIPO</v>
          </cell>
        </row>
        <row r="6331">
          <cell r="A6331" t="str">
            <v>CÓDIGO</v>
          </cell>
          <cell r="B6331" t="str">
            <v>DESCRIPCIÓN</v>
          </cell>
          <cell r="D6331" t="str">
            <v>UNIDAD</v>
          </cell>
          <cell r="E6331" t="str">
            <v>TARIFA</v>
          </cell>
          <cell r="F6331" t="str">
            <v>RENDIMIENTO</v>
          </cell>
          <cell r="G6331" t="str">
            <v>VR. UNITARIO</v>
          </cell>
        </row>
        <row r="6332">
          <cell r="A6332" t="str">
            <v/>
          </cell>
          <cell r="D6332" t="str">
            <v/>
          </cell>
          <cell r="E6332" t="str">
            <v/>
          </cell>
          <cell r="G6332" t="str">
            <v/>
          </cell>
        </row>
        <row r="6333">
          <cell r="A6333" t="str">
            <v/>
          </cell>
          <cell r="D6333" t="str">
            <v/>
          </cell>
          <cell r="E6333" t="str">
            <v/>
          </cell>
          <cell r="G6333" t="str">
            <v/>
          </cell>
        </row>
        <row r="6334">
          <cell r="A6334" t="str">
            <v/>
          </cell>
          <cell r="D6334" t="str">
            <v/>
          </cell>
          <cell r="E6334" t="str">
            <v/>
          </cell>
          <cell r="G6334" t="str">
            <v/>
          </cell>
        </row>
        <row r="6335">
          <cell r="A6335" t="str">
            <v/>
          </cell>
          <cell r="D6335" t="str">
            <v/>
          </cell>
          <cell r="E6335" t="str">
            <v/>
          </cell>
          <cell r="G6335" t="str">
            <v/>
          </cell>
        </row>
        <row r="6336">
          <cell r="A6336" t="str">
            <v/>
          </cell>
          <cell r="D6336" t="str">
            <v/>
          </cell>
          <cell r="E6336" t="str">
            <v/>
          </cell>
          <cell r="G6336" t="str">
            <v/>
          </cell>
        </row>
        <row r="6337">
          <cell r="A6337" t="str">
            <v/>
          </cell>
          <cell r="D6337" t="str">
            <v/>
          </cell>
          <cell r="E6337" t="str">
            <v/>
          </cell>
          <cell r="G6337" t="str">
            <v/>
          </cell>
        </row>
        <row r="6338">
          <cell r="A6338" t="str">
            <v/>
          </cell>
          <cell r="B6338" t="str">
            <v/>
          </cell>
          <cell r="D6338" t="str">
            <v/>
          </cell>
          <cell r="E6338" t="str">
            <v/>
          </cell>
          <cell r="F6338" t="str">
            <v/>
          </cell>
          <cell r="G6338" t="str">
            <v/>
          </cell>
        </row>
        <row r="6339">
          <cell r="F6339" t="str">
            <v>SUBTOTAL</v>
          </cell>
          <cell r="G6339" t="str">
            <v/>
          </cell>
        </row>
        <row r="6341">
          <cell r="A6341" t="str">
            <v>II. MATERIALES</v>
          </cell>
        </row>
        <row r="6342">
          <cell r="A6342" t="str">
            <v>CÓDIGO</v>
          </cell>
          <cell r="B6342" t="str">
            <v>DESCRIPCIÓN</v>
          </cell>
          <cell r="C6342" t="str">
            <v>UNIDAD</v>
          </cell>
          <cell r="D6342" t="str">
            <v>CANTIDAD</v>
          </cell>
          <cell r="E6342" t="str">
            <v>DESP.</v>
          </cell>
          <cell r="F6342" t="str">
            <v>PRECIO UNIT.</v>
          </cell>
          <cell r="G6342" t="str">
            <v>VR. UNITARIO</v>
          </cell>
        </row>
        <row r="6343">
          <cell r="A6343" t="str">
            <v/>
          </cell>
          <cell r="C6343" t="str">
            <v/>
          </cell>
          <cell r="F6343" t="str">
            <v/>
          </cell>
          <cell r="G6343" t="str">
            <v/>
          </cell>
        </row>
        <row r="6344">
          <cell r="A6344" t="str">
            <v/>
          </cell>
          <cell r="C6344" t="str">
            <v/>
          </cell>
          <cell r="F6344" t="str">
            <v/>
          </cell>
          <cell r="G6344" t="str">
            <v/>
          </cell>
        </row>
        <row r="6345">
          <cell r="A6345" t="str">
            <v/>
          </cell>
          <cell r="C6345" t="str">
            <v/>
          </cell>
          <cell r="F6345" t="str">
            <v/>
          </cell>
          <cell r="G6345" t="str">
            <v/>
          </cell>
        </row>
        <row r="6346">
          <cell r="A6346" t="str">
            <v/>
          </cell>
          <cell r="C6346" t="str">
            <v/>
          </cell>
          <cell r="F6346" t="str">
            <v/>
          </cell>
          <cell r="G6346" t="str">
            <v/>
          </cell>
        </row>
        <row r="6347">
          <cell r="A6347" t="str">
            <v/>
          </cell>
          <cell r="C6347" t="str">
            <v/>
          </cell>
          <cell r="F6347" t="str">
            <v/>
          </cell>
          <cell r="G6347" t="str">
            <v/>
          </cell>
        </row>
        <row r="6348">
          <cell r="A6348" t="str">
            <v/>
          </cell>
          <cell r="C6348" t="str">
            <v/>
          </cell>
          <cell r="F6348" t="str">
            <v/>
          </cell>
          <cell r="G6348" t="str">
            <v/>
          </cell>
        </row>
        <row r="6349">
          <cell r="A6349" t="str">
            <v/>
          </cell>
          <cell r="C6349" t="str">
            <v/>
          </cell>
          <cell r="F6349" t="str">
            <v/>
          </cell>
          <cell r="G6349" t="str">
            <v/>
          </cell>
        </row>
        <row r="6350">
          <cell r="A6350" t="str">
            <v/>
          </cell>
          <cell r="C6350" t="str">
            <v/>
          </cell>
          <cell r="F6350" t="str">
            <v/>
          </cell>
          <cell r="G6350" t="str">
            <v/>
          </cell>
        </row>
        <row r="6351">
          <cell r="A6351" t="str">
            <v/>
          </cell>
          <cell r="C6351" t="str">
            <v/>
          </cell>
          <cell r="F6351" t="str">
            <v/>
          </cell>
          <cell r="G6351" t="str">
            <v/>
          </cell>
        </row>
        <row r="6352">
          <cell r="A6352" t="str">
            <v/>
          </cell>
          <cell r="C6352" t="str">
            <v/>
          </cell>
          <cell r="F6352" t="str">
            <v/>
          </cell>
          <cell r="G6352" t="str">
            <v/>
          </cell>
        </row>
        <row r="6353">
          <cell r="A6353" t="str">
            <v/>
          </cell>
          <cell r="C6353" t="str">
            <v/>
          </cell>
          <cell r="F6353" t="str">
            <v/>
          </cell>
          <cell r="G6353" t="str">
            <v/>
          </cell>
        </row>
        <row r="6354">
          <cell r="A6354" t="str">
            <v/>
          </cell>
          <cell r="C6354" t="str">
            <v/>
          </cell>
          <cell r="F6354" t="str">
            <v/>
          </cell>
          <cell r="G6354" t="str">
            <v/>
          </cell>
        </row>
        <row r="6355">
          <cell r="A6355" t="str">
            <v/>
          </cell>
          <cell r="C6355" t="str">
            <v/>
          </cell>
          <cell r="F6355" t="str">
            <v/>
          </cell>
          <cell r="G6355" t="str">
            <v/>
          </cell>
        </row>
        <row r="6356">
          <cell r="A6356" t="str">
            <v/>
          </cell>
          <cell r="C6356" t="str">
            <v/>
          </cell>
          <cell r="F6356" t="str">
            <v/>
          </cell>
          <cell r="G6356" t="str">
            <v/>
          </cell>
        </row>
        <row r="6357">
          <cell r="F6357" t="str">
            <v>SUBTOTAL</v>
          </cell>
          <cell r="G6357" t="str">
            <v/>
          </cell>
        </row>
        <row r="6359">
          <cell r="A6359" t="str">
            <v>III. TRANSPORTES</v>
          </cell>
        </row>
        <row r="6360">
          <cell r="A6360" t="str">
            <v>CÓDIGO</v>
          </cell>
          <cell r="B6360" t="str">
            <v>DESCRIPCIÓN</v>
          </cell>
          <cell r="C6360" t="str">
            <v>TIPO</v>
          </cell>
          <cell r="D6360" t="str">
            <v>VOLUMEN/PESO</v>
          </cell>
          <cell r="E6360" t="str">
            <v>DISTANCIA</v>
          </cell>
          <cell r="F6360" t="str">
            <v>TARIFA</v>
          </cell>
          <cell r="G6360" t="str">
            <v>VR. UNITARIO</v>
          </cell>
        </row>
        <row r="6361">
          <cell r="A6361" t="str">
            <v/>
          </cell>
          <cell r="F6361" t="str">
            <v/>
          </cell>
          <cell r="G6361" t="str">
            <v/>
          </cell>
        </row>
        <row r="6362">
          <cell r="A6362" t="str">
            <v/>
          </cell>
          <cell r="F6362" t="str">
            <v/>
          </cell>
          <cell r="G6362" t="str">
            <v/>
          </cell>
        </row>
        <row r="6363">
          <cell r="A6363" t="str">
            <v/>
          </cell>
          <cell r="F6363" t="str">
            <v/>
          </cell>
          <cell r="G6363" t="str">
            <v/>
          </cell>
        </row>
        <row r="6364">
          <cell r="F6364" t="str">
            <v>SUBTOTAL</v>
          </cell>
          <cell r="G6364" t="str">
            <v/>
          </cell>
        </row>
        <row r="6366">
          <cell r="A6366" t="str">
            <v>IV. MANO DE OBRA</v>
          </cell>
        </row>
        <row r="6367">
          <cell r="A6367" t="str">
            <v>CÓDIGO</v>
          </cell>
          <cell r="B6367" t="str">
            <v>CARGOS PERSONAL</v>
          </cell>
          <cell r="D6367" t="str">
            <v>CANTIDAD</v>
          </cell>
          <cell r="E6367" t="str">
            <v>JORNAL TOTAL</v>
          </cell>
          <cell r="F6367" t="str">
            <v>RENDIMIENTO</v>
          </cell>
          <cell r="G6367" t="str">
            <v>VR. UNITARIO</v>
          </cell>
        </row>
        <row r="6368">
          <cell r="A6368" t="str">
            <v/>
          </cell>
          <cell r="E6368" t="str">
            <v/>
          </cell>
          <cell r="G6368" t="str">
            <v/>
          </cell>
        </row>
        <row r="6369">
          <cell r="A6369" t="str">
            <v/>
          </cell>
          <cell r="E6369" t="str">
            <v/>
          </cell>
          <cell r="F6369" t="str">
            <v/>
          </cell>
          <cell r="G6369" t="str">
            <v/>
          </cell>
        </row>
        <row r="6370">
          <cell r="A6370" t="str">
            <v/>
          </cell>
          <cell r="E6370" t="str">
            <v/>
          </cell>
          <cell r="F6370" t="str">
            <v/>
          </cell>
          <cell r="G6370" t="str">
            <v/>
          </cell>
        </row>
        <row r="6371">
          <cell r="A6371" t="str">
            <v/>
          </cell>
          <cell r="E6371" t="str">
            <v/>
          </cell>
          <cell r="F6371" t="str">
            <v/>
          </cell>
          <cell r="G6371" t="str">
            <v/>
          </cell>
        </row>
        <row r="6372">
          <cell r="F6372" t="str">
            <v>SUBTOTAL</v>
          </cell>
          <cell r="G6372" t="str">
            <v/>
          </cell>
        </row>
        <row r="6374">
          <cell r="A6374" t="str">
            <v>V. SERVICIOS</v>
          </cell>
        </row>
        <row r="6375">
          <cell r="A6375" t="str">
            <v>CÓDIGO</v>
          </cell>
          <cell r="B6375" t="str">
            <v>DESCRIPCIÓN</v>
          </cell>
          <cell r="D6375" t="str">
            <v>UNIDAD</v>
          </cell>
          <cell r="E6375" t="str">
            <v>CANTIDAD</v>
          </cell>
          <cell r="F6375" t="str">
            <v>PRECIO UNIT.</v>
          </cell>
          <cell r="G6375" t="str">
            <v>VR. UNITARIO</v>
          </cell>
        </row>
        <row r="6376">
          <cell r="A6376" t="str">
            <v/>
          </cell>
          <cell r="D6376" t="str">
            <v/>
          </cell>
          <cell r="F6376" t="str">
            <v/>
          </cell>
          <cell r="G6376" t="str">
            <v/>
          </cell>
        </row>
        <row r="6377">
          <cell r="A6377" t="str">
            <v/>
          </cell>
          <cell r="D6377" t="str">
            <v/>
          </cell>
          <cell r="F6377" t="str">
            <v/>
          </cell>
          <cell r="G6377" t="str">
            <v/>
          </cell>
        </row>
        <row r="6378">
          <cell r="A6378" t="str">
            <v/>
          </cell>
          <cell r="D6378" t="str">
            <v/>
          </cell>
          <cell r="F6378" t="str">
            <v/>
          </cell>
          <cell r="G6378" t="str">
            <v/>
          </cell>
        </row>
        <row r="6379">
          <cell r="F6379" t="str">
            <v>SUBTOTAL</v>
          </cell>
          <cell r="G6379" t="str">
            <v/>
          </cell>
        </row>
        <row r="6381">
          <cell r="A6381" t="str">
            <v>TOTAL COSTO DIRECTO</v>
          </cell>
          <cell r="G6381" t="str">
            <v/>
          </cell>
        </row>
        <row r="6383">
          <cell r="A6383" t="str">
            <v>2. COSTOS INDIRECTOS</v>
          </cell>
        </row>
        <row r="6385">
          <cell r="A6385" t="str">
            <v>DESCRIPCIÓN</v>
          </cell>
          <cell r="F6385" t="str">
            <v>PORCENTAJE</v>
          </cell>
          <cell r="G6385" t="str">
            <v>VALOR TOTAL</v>
          </cell>
        </row>
        <row r="6386">
          <cell r="A6386" t="str">
            <v>ADMINISTRACION</v>
          </cell>
          <cell r="F6386">
            <v>0.27879999999999999</v>
          </cell>
          <cell r="G6386" t="str">
            <v/>
          </cell>
        </row>
        <row r="6387">
          <cell r="A6387" t="str">
            <v>IMPREVISTOS</v>
          </cell>
          <cell r="F6387" t="str">
            <v/>
          </cell>
          <cell r="G6387" t="str">
            <v/>
          </cell>
        </row>
        <row r="6388">
          <cell r="A6388" t="str">
            <v>UTILIDADES</v>
          </cell>
          <cell r="F6388">
            <v>0.05</v>
          </cell>
          <cell r="G6388" t="str">
            <v/>
          </cell>
        </row>
        <row r="6389">
          <cell r="A6389" t="str">
            <v>TOTAL COSTO INDIRECTO</v>
          </cell>
          <cell r="F6389">
            <v>0.32879999999999998</v>
          </cell>
          <cell r="G6389" t="str">
            <v/>
          </cell>
        </row>
        <row r="6391">
          <cell r="A6391" t="str">
            <v>PRECIO UNITARIO TOTAL APROXIMADO AL PESO</v>
          </cell>
          <cell r="G6391" t="str">
            <v/>
          </cell>
        </row>
        <row r="6393">
          <cell r="B6393" t="str">
            <v xml:space="preserve">RESPONSABLE: JOSE ENRIQUE CASTRO CASTRO </v>
          </cell>
        </row>
        <row r="6394">
          <cell r="B6394" t="str">
            <v xml:space="preserve">SECRETARIO DE PLANEACION </v>
          </cell>
        </row>
        <row r="6395">
          <cell r="B6395" t="str">
            <v xml:space="preserve">SECRETARIA DE PLANEACION </v>
          </cell>
        </row>
        <row r="6396">
          <cell r="B6396" t="str">
            <v/>
          </cell>
          <cell r="D6396" t="str">
            <v>FIRMA RESPONSABLE</v>
          </cell>
        </row>
        <row r="6397">
          <cell r="A6397" t="str">
            <v>DEPARTAMENTO DE ANTIOQUIA</v>
          </cell>
          <cell r="F6397" t="str">
            <v/>
          </cell>
        </row>
        <row r="6398">
          <cell r="A6398" t="str">
            <v>MUNICIPIO DE MONTEBELLO</v>
          </cell>
        </row>
        <row r="6399">
          <cell r="A6399" t="str">
            <v>PROYECTO: Mantenimiento y Mejoramiento de Vías Terciarias en los Municipios de Montebello y Santa Barbara</v>
          </cell>
        </row>
        <row r="6401">
          <cell r="A6401" t="str">
            <v>ANÁLISIS DE PRECIOS UNITARIOS</v>
          </cell>
        </row>
        <row r="6403">
          <cell r="A6403" t="str">
            <v>ITEM DE PAGO</v>
          </cell>
          <cell r="B6403" t="str">
            <v>DESCRIPCIÓN</v>
          </cell>
          <cell r="E6403" t="str">
            <v>UNIDAD</v>
          </cell>
          <cell r="F6403" t="str">
            <v>CANTIDAD</v>
          </cell>
          <cell r="G6403" t="str">
            <v>COSTO DIRECTO</v>
          </cell>
        </row>
        <row r="6404">
          <cell r="B6404" t="str">
            <v/>
          </cell>
          <cell r="E6404" t="str">
            <v/>
          </cell>
          <cell r="F6404" t="str">
            <v/>
          </cell>
          <cell r="G6404" t="str">
            <v/>
          </cell>
        </row>
        <row r="6406">
          <cell r="A6406" t="str">
            <v>1. COSTOS DIRECTOS</v>
          </cell>
        </row>
        <row r="6408">
          <cell r="A6408" t="str">
            <v>I. EQUIPO</v>
          </cell>
        </row>
        <row r="6409">
          <cell r="A6409" t="str">
            <v>CÓDIGO</v>
          </cell>
          <cell r="B6409" t="str">
            <v>DESCRIPCIÓN</v>
          </cell>
          <cell r="D6409" t="str">
            <v>UNIDAD</v>
          </cell>
          <cell r="E6409" t="str">
            <v>TARIFA</v>
          </cell>
          <cell r="F6409" t="str">
            <v>RENDIMIENTO</v>
          </cell>
          <cell r="G6409" t="str">
            <v>VR. UNITARIO</v>
          </cell>
        </row>
        <row r="6410">
          <cell r="A6410" t="str">
            <v/>
          </cell>
          <cell r="D6410" t="str">
            <v/>
          </cell>
          <cell r="E6410" t="str">
            <v/>
          </cell>
          <cell r="G6410" t="str">
            <v/>
          </cell>
        </row>
        <row r="6411">
          <cell r="A6411" t="str">
            <v/>
          </cell>
          <cell r="D6411" t="str">
            <v/>
          </cell>
          <cell r="E6411" t="str">
            <v/>
          </cell>
          <cell r="G6411" t="str">
            <v/>
          </cell>
        </row>
        <row r="6412">
          <cell r="A6412" t="str">
            <v/>
          </cell>
          <cell r="D6412" t="str">
            <v/>
          </cell>
          <cell r="E6412" t="str">
            <v/>
          </cell>
          <cell r="G6412" t="str">
            <v/>
          </cell>
        </row>
        <row r="6413">
          <cell r="A6413" t="str">
            <v/>
          </cell>
          <cell r="D6413" t="str">
            <v/>
          </cell>
          <cell r="E6413" t="str">
            <v/>
          </cell>
          <cell r="G6413" t="str">
            <v/>
          </cell>
        </row>
        <row r="6414">
          <cell r="A6414" t="str">
            <v/>
          </cell>
          <cell r="D6414" t="str">
            <v/>
          </cell>
          <cell r="E6414" t="str">
            <v/>
          </cell>
          <cell r="G6414" t="str">
            <v/>
          </cell>
        </row>
        <row r="6415">
          <cell r="A6415" t="str">
            <v/>
          </cell>
          <cell r="D6415" t="str">
            <v/>
          </cell>
          <cell r="E6415" t="str">
            <v/>
          </cell>
          <cell r="G6415" t="str">
            <v/>
          </cell>
        </row>
        <row r="6416">
          <cell r="A6416" t="str">
            <v/>
          </cell>
          <cell r="B6416" t="str">
            <v/>
          </cell>
          <cell r="D6416" t="str">
            <v/>
          </cell>
          <cell r="E6416" t="str">
            <v/>
          </cell>
          <cell r="F6416" t="str">
            <v/>
          </cell>
          <cell r="G6416" t="str">
            <v/>
          </cell>
        </row>
        <row r="6417">
          <cell r="F6417" t="str">
            <v>SUBTOTAL</v>
          </cell>
          <cell r="G6417" t="str">
            <v/>
          </cell>
        </row>
        <row r="6419">
          <cell r="A6419" t="str">
            <v>II. MATERIALES</v>
          </cell>
        </row>
        <row r="6420">
          <cell r="A6420" t="str">
            <v>CÓDIGO</v>
          </cell>
          <cell r="B6420" t="str">
            <v>DESCRIPCIÓN</v>
          </cell>
          <cell r="C6420" t="str">
            <v>UNIDAD</v>
          </cell>
          <cell r="D6420" t="str">
            <v>CANTIDAD</v>
          </cell>
          <cell r="E6420" t="str">
            <v>DESP.</v>
          </cell>
          <cell r="F6420" t="str">
            <v>PRECIO UNIT.</v>
          </cell>
          <cell r="G6420" t="str">
            <v>VR. UNITARIO</v>
          </cell>
        </row>
        <row r="6421">
          <cell r="A6421" t="str">
            <v/>
          </cell>
          <cell r="C6421" t="str">
            <v/>
          </cell>
          <cell r="F6421" t="str">
            <v/>
          </cell>
          <cell r="G6421" t="str">
            <v/>
          </cell>
        </row>
        <row r="6422">
          <cell r="A6422" t="str">
            <v/>
          </cell>
          <cell r="C6422" t="str">
            <v/>
          </cell>
          <cell r="F6422" t="str">
            <v/>
          </cell>
          <cell r="G6422" t="str">
            <v/>
          </cell>
        </row>
        <row r="6423">
          <cell r="A6423" t="str">
            <v/>
          </cell>
          <cell r="C6423" t="str">
            <v/>
          </cell>
          <cell r="F6423" t="str">
            <v/>
          </cell>
          <cell r="G6423" t="str">
            <v/>
          </cell>
        </row>
        <row r="6424">
          <cell r="A6424" t="str">
            <v/>
          </cell>
          <cell r="C6424" t="str">
            <v/>
          </cell>
          <cell r="F6424" t="str">
            <v/>
          </cell>
          <cell r="G6424" t="str">
            <v/>
          </cell>
        </row>
        <row r="6425">
          <cell r="A6425" t="str">
            <v/>
          </cell>
          <cell r="C6425" t="str">
            <v/>
          </cell>
          <cell r="F6425" t="str">
            <v/>
          </cell>
          <cell r="G6425" t="str">
            <v/>
          </cell>
        </row>
        <row r="6426">
          <cell r="A6426" t="str">
            <v/>
          </cell>
          <cell r="C6426" t="str">
            <v/>
          </cell>
          <cell r="F6426" t="str">
            <v/>
          </cell>
          <cell r="G6426" t="str">
            <v/>
          </cell>
        </row>
        <row r="6427">
          <cell r="A6427" t="str">
            <v/>
          </cell>
          <cell r="C6427" t="str">
            <v/>
          </cell>
          <cell r="F6427" t="str">
            <v/>
          </cell>
          <cell r="G6427" t="str">
            <v/>
          </cell>
        </row>
        <row r="6428">
          <cell r="A6428" t="str">
            <v/>
          </cell>
          <cell r="C6428" t="str">
            <v/>
          </cell>
          <cell r="F6428" t="str">
            <v/>
          </cell>
          <cell r="G6428" t="str">
            <v/>
          </cell>
        </row>
        <row r="6429">
          <cell r="A6429" t="str">
            <v/>
          </cell>
          <cell r="C6429" t="str">
            <v/>
          </cell>
          <cell r="F6429" t="str">
            <v/>
          </cell>
          <cell r="G6429" t="str">
            <v/>
          </cell>
        </row>
        <row r="6430">
          <cell r="A6430" t="str">
            <v/>
          </cell>
          <cell r="C6430" t="str">
            <v/>
          </cell>
          <cell r="F6430" t="str">
            <v/>
          </cell>
          <cell r="G6430" t="str">
            <v/>
          </cell>
        </row>
        <row r="6431">
          <cell r="A6431" t="str">
            <v/>
          </cell>
          <cell r="C6431" t="str">
            <v/>
          </cell>
          <cell r="F6431" t="str">
            <v/>
          </cell>
          <cell r="G6431" t="str">
            <v/>
          </cell>
        </row>
        <row r="6432">
          <cell r="A6432" t="str">
            <v/>
          </cell>
          <cell r="C6432" t="str">
            <v/>
          </cell>
          <cell r="F6432" t="str">
            <v/>
          </cell>
          <cell r="G6432" t="str">
            <v/>
          </cell>
        </row>
        <row r="6433">
          <cell r="A6433" t="str">
            <v/>
          </cell>
          <cell r="C6433" t="str">
            <v/>
          </cell>
          <cell r="F6433" t="str">
            <v/>
          </cell>
          <cell r="G6433" t="str">
            <v/>
          </cell>
        </row>
        <row r="6434">
          <cell r="A6434" t="str">
            <v/>
          </cell>
          <cell r="C6434" t="str">
            <v/>
          </cell>
          <cell r="F6434" t="str">
            <v/>
          </cell>
          <cell r="G6434" t="str">
            <v/>
          </cell>
        </row>
        <row r="6435">
          <cell r="F6435" t="str">
            <v>SUBTOTAL</v>
          </cell>
          <cell r="G6435" t="str">
            <v/>
          </cell>
        </row>
        <row r="6437">
          <cell r="A6437" t="str">
            <v>III. TRANSPORTES</v>
          </cell>
        </row>
        <row r="6438">
          <cell r="A6438" t="str">
            <v>CÓDIGO</v>
          </cell>
          <cell r="B6438" t="str">
            <v>DESCRIPCIÓN</v>
          </cell>
          <cell r="C6438" t="str">
            <v>TIPO</v>
          </cell>
          <cell r="D6438" t="str">
            <v>VOLUMEN/PESO</v>
          </cell>
          <cell r="E6438" t="str">
            <v>DISTANCIA</v>
          </cell>
          <cell r="F6438" t="str">
            <v>TARIFA</v>
          </cell>
          <cell r="G6438" t="str">
            <v>VR. UNITARIO</v>
          </cell>
        </row>
        <row r="6439">
          <cell r="A6439" t="str">
            <v/>
          </cell>
          <cell r="F6439" t="str">
            <v/>
          </cell>
          <cell r="G6439" t="str">
            <v/>
          </cell>
        </row>
        <row r="6440">
          <cell r="A6440" t="str">
            <v/>
          </cell>
          <cell r="F6440" t="str">
            <v/>
          </cell>
          <cell r="G6440" t="str">
            <v/>
          </cell>
        </row>
        <row r="6441">
          <cell r="A6441" t="str">
            <v/>
          </cell>
          <cell r="F6441" t="str">
            <v/>
          </cell>
          <cell r="G6441" t="str">
            <v/>
          </cell>
        </row>
        <row r="6442">
          <cell r="F6442" t="str">
            <v>SUBTOTAL</v>
          </cell>
          <cell r="G6442" t="str">
            <v/>
          </cell>
        </row>
        <row r="6444">
          <cell r="A6444" t="str">
            <v>IV. MANO DE OBRA</v>
          </cell>
        </row>
        <row r="6445">
          <cell r="A6445" t="str">
            <v>CÓDIGO</v>
          </cell>
          <cell r="B6445" t="str">
            <v>CARGOS PERSONAL</v>
          </cell>
          <cell r="D6445" t="str">
            <v>CANTIDAD</v>
          </cell>
          <cell r="E6445" t="str">
            <v>JORNAL TOTAL</v>
          </cell>
          <cell r="F6445" t="str">
            <v>RENDIMIENTO</v>
          </cell>
          <cell r="G6445" t="str">
            <v>VR. UNITARIO</v>
          </cell>
        </row>
        <row r="6446">
          <cell r="A6446" t="str">
            <v/>
          </cell>
          <cell r="E6446" t="str">
            <v/>
          </cell>
          <cell r="G6446" t="str">
            <v/>
          </cell>
        </row>
        <row r="6447">
          <cell r="A6447" t="str">
            <v/>
          </cell>
          <cell r="E6447" t="str">
            <v/>
          </cell>
          <cell r="F6447" t="str">
            <v/>
          </cell>
          <cell r="G6447" t="str">
            <v/>
          </cell>
        </row>
        <row r="6448">
          <cell r="A6448" t="str">
            <v/>
          </cell>
          <cell r="E6448" t="str">
            <v/>
          </cell>
          <cell r="F6448" t="str">
            <v/>
          </cell>
          <cell r="G6448" t="str">
            <v/>
          </cell>
        </row>
        <row r="6449">
          <cell r="A6449" t="str">
            <v/>
          </cell>
          <cell r="E6449" t="str">
            <v/>
          </cell>
          <cell r="F6449" t="str">
            <v/>
          </cell>
          <cell r="G6449" t="str">
            <v/>
          </cell>
        </row>
        <row r="6450">
          <cell r="F6450" t="str">
            <v>SUBTOTAL</v>
          </cell>
          <cell r="G6450" t="str">
            <v/>
          </cell>
        </row>
        <row r="6452">
          <cell r="A6452" t="str">
            <v>V. SERVICIOS</v>
          </cell>
        </row>
        <row r="6453">
          <cell r="A6453" t="str">
            <v>CÓDIGO</v>
          </cell>
          <cell r="B6453" t="str">
            <v>DESCRIPCIÓN</v>
          </cell>
          <cell r="D6453" t="str">
            <v>UNIDAD</v>
          </cell>
          <cell r="E6453" t="str">
            <v>CANTIDAD</v>
          </cell>
          <cell r="F6453" t="str">
            <v>PRECIO UNIT.</v>
          </cell>
          <cell r="G6453" t="str">
            <v>VR. UNITARIO</v>
          </cell>
        </row>
        <row r="6454">
          <cell r="A6454" t="str">
            <v/>
          </cell>
          <cell r="D6454" t="str">
            <v/>
          </cell>
          <cell r="F6454" t="str">
            <v/>
          </cell>
          <cell r="G6454" t="str">
            <v/>
          </cell>
        </row>
        <row r="6455">
          <cell r="A6455" t="str">
            <v/>
          </cell>
          <cell r="D6455" t="str">
            <v/>
          </cell>
          <cell r="F6455" t="str">
            <v/>
          </cell>
          <cell r="G6455" t="str">
            <v/>
          </cell>
        </row>
        <row r="6456">
          <cell r="A6456" t="str">
            <v/>
          </cell>
          <cell r="D6456" t="str">
            <v/>
          </cell>
          <cell r="F6456" t="str">
            <v/>
          </cell>
          <cell r="G6456" t="str">
            <v/>
          </cell>
        </row>
        <row r="6457">
          <cell r="F6457" t="str">
            <v>SUBTOTAL</v>
          </cell>
          <cell r="G6457" t="str">
            <v/>
          </cell>
        </row>
        <row r="6459">
          <cell r="A6459" t="str">
            <v>TOTAL COSTO DIRECTO</v>
          </cell>
          <cell r="G6459" t="str">
            <v/>
          </cell>
        </row>
        <row r="6461">
          <cell r="A6461" t="str">
            <v>2. COSTOS INDIRECTOS</v>
          </cell>
        </row>
        <row r="6463">
          <cell r="A6463" t="str">
            <v>DESCRIPCIÓN</v>
          </cell>
          <cell r="F6463" t="str">
            <v>PORCENTAJE</v>
          </cell>
          <cell r="G6463" t="str">
            <v>VALOR TOTAL</v>
          </cell>
        </row>
        <row r="6464">
          <cell r="A6464" t="str">
            <v>ADMINISTRACION</v>
          </cell>
          <cell r="F6464">
            <v>0.27879999999999999</v>
          </cell>
          <cell r="G6464" t="str">
            <v/>
          </cell>
        </row>
        <row r="6465">
          <cell r="A6465" t="str">
            <v>IMPREVISTOS</v>
          </cell>
          <cell r="F6465" t="str">
            <v/>
          </cell>
          <cell r="G6465" t="str">
            <v/>
          </cell>
        </row>
        <row r="6466">
          <cell r="A6466" t="str">
            <v>UTILIDADES</v>
          </cell>
          <cell r="F6466">
            <v>0.05</v>
          </cell>
          <cell r="G6466" t="str">
            <v/>
          </cell>
        </row>
        <row r="6467">
          <cell r="A6467" t="str">
            <v>TOTAL COSTO INDIRECTO</v>
          </cell>
          <cell r="F6467">
            <v>0.32879999999999998</v>
          </cell>
          <cell r="G6467" t="str">
            <v/>
          </cell>
        </row>
        <row r="6469">
          <cell r="A6469" t="str">
            <v>PRECIO UNITARIO TOTAL APROXIMADO AL PESO</v>
          </cell>
          <cell r="G6469" t="str">
            <v/>
          </cell>
        </row>
        <row r="6471">
          <cell r="B6471" t="str">
            <v xml:space="preserve">RESPONSABLE: JOSE ENRIQUE CASTRO CASTRO </v>
          </cell>
        </row>
        <row r="6472">
          <cell r="B6472" t="str">
            <v xml:space="preserve">SECRETARIO DE PLANEACION </v>
          </cell>
        </row>
        <row r="6473">
          <cell r="B6473" t="str">
            <v xml:space="preserve">SECRETARIA DE PLANEACION </v>
          </cell>
        </row>
        <row r="6474">
          <cell r="B6474" t="str">
            <v/>
          </cell>
          <cell r="D6474" t="str">
            <v>FIRMA RESPONSABLE</v>
          </cell>
        </row>
        <row r="6475">
          <cell r="A6475" t="str">
            <v>DEPARTAMENTO DE ANTIOQUIA</v>
          </cell>
          <cell r="F6475" t="str">
            <v/>
          </cell>
        </row>
        <row r="6476">
          <cell r="A6476" t="str">
            <v>MUNICIPIO DE MONTEBELLO</v>
          </cell>
        </row>
        <row r="6477">
          <cell r="A6477" t="str">
            <v>PROYECTO: Mantenimiento y Mejoramiento de Vías Terciarias en los Municipios de Montebello y Santa Barbara</v>
          </cell>
        </row>
        <row r="6479">
          <cell r="A6479" t="str">
            <v>ANÁLISIS DE PRECIOS UNITARIOS</v>
          </cell>
        </row>
        <row r="6481">
          <cell r="A6481" t="str">
            <v>ITEM DE PAGO</v>
          </cell>
          <cell r="B6481" t="str">
            <v>DESCRIPCIÓN</v>
          </cell>
          <cell r="E6481" t="str">
            <v>UNIDAD</v>
          </cell>
          <cell r="F6481" t="str">
            <v>CANTIDAD</v>
          </cell>
          <cell r="G6481" t="str">
            <v>COSTO DIRECTO</v>
          </cell>
        </row>
        <row r="6482">
          <cell r="B6482" t="str">
            <v/>
          </cell>
          <cell r="E6482" t="str">
            <v/>
          </cell>
          <cell r="F6482" t="str">
            <v/>
          </cell>
          <cell r="G6482" t="str">
            <v/>
          </cell>
        </row>
        <row r="6484">
          <cell r="A6484" t="str">
            <v>1. COSTOS DIRECTOS</v>
          </cell>
        </row>
        <row r="6486">
          <cell r="A6486" t="str">
            <v>I. EQUIPO</v>
          </cell>
        </row>
        <row r="6487">
          <cell r="A6487" t="str">
            <v>CÓDIGO</v>
          </cell>
          <cell r="B6487" t="str">
            <v>DESCRIPCIÓN</v>
          </cell>
          <cell r="D6487" t="str">
            <v>UNIDAD</v>
          </cell>
          <cell r="E6487" t="str">
            <v>TARIFA</v>
          </cell>
          <cell r="F6487" t="str">
            <v>RENDIMIENTO</v>
          </cell>
          <cell r="G6487" t="str">
            <v>VR. UNITARIO</v>
          </cell>
        </row>
        <row r="6488">
          <cell r="A6488" t="str">
            <v/>
          </cell>
          <cell r="D6488" t="str">
            <v/>
          </cell>
          <cell r="E6488" t="str">
            <v/>
          </cell>
          <cell r="G6488" t="str">
            <v/>
          </cell>
        </row>
        <row r="6489">
          <cell r="A6489" t="str">
            <v/>
          </cell>
          <cell r="D6489" t="str">
            <v/>
          </cell>
          <cell r="E6489" t="str">
            <v/>
          </cell>
          <cell r="G6489" t="str">
            <v/>
          </cell>
        </row>
        <row r="6490">
          <cell r="A6490" t="str">
            <v/>
          </cell>
          <cell r="D6490" t="str">
            <v/>
          </cell>
          <cell r="E6490" t="str">
            <v/>
          </cell>
          <cell r="G6490" t="str">
            <v/>
          </cell>
        </row>
        <row r="6491">
          <cell r="A6491" t="str">
            <v/>
          </cell>
          <cell r="D6491" t="str">
            <v/>
          </cell>
          <cell r="E6491" t="str">
            <v/>
          </cell>
          <cell r="G6491" t="str">
            <v/>
          </cell>
        </row>
        <row r="6492">
          <cell r="A6492" t="str">
            <v/>
          </cell>
          <cell r="D6492" t="str">
            <v/>
          </cell>
          <cell r="E6492" t="str">
            <v/>
          </cell>
          <cell r="G6492" t="str">
            <v/>
          </cell>
        </row>
        <row r="6493">
          <cell r="A6493" t="str">
            <v/>
          </cell>
          <cell r="D6493" t="str">
            <v/>
          </cell>
          <cell r="E6493" t="str">
            <v/>
          </cell>
          <cell r="G6493" t="str">
            <v/>
          </cell>
        </row>
        <row r="6494">
          <cell r="A6494" t="str">
            <v/>
          </cell>
          <cell r="B6494" t="str">
            <v/>
          </cell>
          <cell r="D6494" t="str">
            <v/>
          </cell>
          <cell r="E6494" t="str">
            <v/>
          </cell>
          <cell r="F6494" t="str">
            <v/>
          </cell>
          <cell r="G6494" t="str">
            <v/>
          </cell>
        </row>
        <row r="6495">
          <cell r="F6495" t="str">
            <v>SUBTOTAL</v>
          </cell>
          <cell r="G6495" t="str">
            <v/>
          </cell>
        </row>
        <row r="6497">
          <cell r="A6497" t="str">
            <v>II. MATERIALES</v>
          </cell>
        </row>
        <row r="6498">
          <cell r="A6498" t="str">
            <v>CÓDIGO</v>
          </cell>
          <cell r="B6498" t="str">
            <v>DESCRIPCIÓN</v>
          </cell>
          <cell r="C6498" t="str">
            <v>UNIDAD</v>
          </cell>
          <cell r="D6498" t="str">
            <v>CANTIDAD</v>
          </cell>
          <cell r="E6498" t="str">
            <v>DESP.</v>
          </cell>
          <cell r="F6498" t="str">
            <v>PRECIO UNIT.</v>
          </cell>
          <cell r="G6498" t="str">
            <v>VR. UNITARIO</v>
          </cell>
        </row>
        <row r="6499">
          <cell r="A6499" t="str">
            <v/>
          </cell>
          <cell r="C6499" t="str">
            <v/>
          </cell>
          <cell r="F6499" t="str">
            <v/>
          </cell>
          <cell r="G6499" t="str">
            <v/>
          </cell>
        </row>
        <row r="6500">
          <cell r="A6500" t="str">
            <v/>
          </cell>
          <cell r="C6500" t="str">
            <v/>
          </cell>
          <cell r="F6500" t="str">
            <v/>
          </cell>
          <cell r="G6500" t="str">
            <v/>
          </cell>
        </row>
        <row r="6501">
          <cell r="A6501" t="str">
            <v/>
          </cell>
          <cell r="C6501" t="str">
            <v/>
          </cell>
          <cell r="F6501" t="str">
            <v/>
          </cell>
          <cell r="G6501" t="str">
            <v/>
          </cell>
        </row>
        <row r="6502">
          <cell r="A6502" t="str">
            <v/>
          </cell>
          <cell r="C6502" t="str">
            <v/>
          </cell>
          <cell r="F6502" t="str">
            <v/>
          </cell>
          <cell r="G6502" t="str">
            <v/>
          </cell>
        </row>
        <row r="6503">
          <cell r="A6503" t="str">
            <v/>
          </cell>
          <cell r="C6503" t="str">
            <v/>
          </cell>
          <cell r="F6503" t="str">
            <v/>
          </cell>
          <cell r="G6503" t="str">
            <v/>
          </cell>
        </row>
        <row r="6504">
          <cell r="A6504" t="str">
            <v/>
          </cell>
          <cell r="C6504" t="str">
            <v/>
          </cell>
          <cell r="F6504" t="str">
            <v/>
          </cell>
          <cell r="G6504" t="str">
            <v/>
          </cell>
        </row>
        <row r="6505">
          <cell r="A6505" t="str">
            <v/>
          </cell>
          <cell r="C6505" t="str">
            <v/>
          </cell>
          <cell r="F6505" t="str">
            <v/>
          </cell>
          <cell r="G6505" t="str">
            <v/>
          </cell>
        </row>
        <row r="6506">
          <cell r="A6506" t="str">
            <v/>
          </cell>
          <cell r="C6506" t="str">
            <v/>
          </cell>
          <cell r="F6506" t="str">
            <v/>
          </cell>
          <cell r="G6506" t="str">
            <v/>
          </cell>
        </row>
        <row r="6507">
          <cell r="A6507" t="str">
            <v/>
          </cell>
          <cell r="C6507" t="str">
            <v/>
          </cell>
          <cell r="F6507" t="str">
            <v/>
          </cell>
          <cell r="G6507" t="str">
            <v/>
          </cell>
        </row>
        <row r="6508">
          <cell r="A6508" t="str">
            <v/>
          </cell>
          <cell r="C6508" t="str">
            <v/>
          </cell>
          <cell r="F6508" t="str">
            <v/>
          </cell>
          <cell r="G6508" t="str">
            <v/>
          </cell>
        </row>
        <row r="6509">
          <cell r="A6509" t="str">
            <v/>
          </cell>
          <cell r="C6509" t="str">
            <v/>
          </cell>
          <cell r="F6509" t="str">
            <v/>
          </cell>
          <cell r="G6509" t="str">
            <v/>
          </cell>
        </row>
        <row r="6510">
          <cell r="A6510" t="str">
            <v/>
          </cell>
          <cell r="C6510" t="str">
            <v/>
          </cell>
          <cell r="F6510" t="str">
            <v/>
          </cell>
          <cell r="G6510" t="str">
            <v/>
          </cell>
        </row>
        <row r="6511">
          <cell r="A6511" t="str">
            <v/>
          </cell>
          <cell r="C6511" t="str">
            <v/>
          </cell>
          <cell r="F6511" t="str">
            <v/>
          </cell>
          <cell r="G6511" t="str">
            <v/>
          </cell>
        </row>
        <row r="6512">
          <cell r="A6512" t="str">
            <v/>
          </cell>
          <cell r="C6512" t="str">
            <v/>
          </cell>
          <cell r="F6512" t="str">
            <v/>
          </cell>
          <cell r="G6512" t="str">
            <v/>
          </cell>
        </row>
        <row r="6513">
          <cell r="F6513" t="str">
            <v>SUBTOTAL</v>
          </cell>
          <cell r="G6513" t="str">
            <v/>
          </cell>
        </row>
        <row r="6515">
          <cell r="A6515" t="str">
            <v>III. TRANSPORTES</v>
          </cell>
        </row>
        <row r="6516">
          <cell r="A6516" t="str">
            <v>CÓDIGO</v>
          </cell>
          <cell r="B6516" t="str">
            <v>DESCRIPCIÓN</v>
          </cell>
          <cell r="C6516" t="str">
            <v>TIPO</v>
          </cell>
          <cell r="D6516" t="str">
            <v>VOLUMEN/PESO</v>
          </cell>
          <cell r="E6516" t="str">
            <v>DISTANCIA</v>
          </cell>
          <cell r="F6516" t="str">
            <v>TARIFA</v>
          </cell>
          <cell r="G6516" t="str">
            <v>VR. UNITARIO</v>
          </cell>
        </row>
        <row r="6517">
          <cell r="A6517" t="str">
            <v/>
          </cell>
          <cell r="F6517" t="str">
            <v/>
          </cell>
          <cell r="G6517" t="str">
            <v/>
          </cell>
        </row>
        <row r="6518">
          <cell r="A6518" t="str">
            <v/>
          </cell>
          <cell r="F6518" t="str">
            <v/>
          </cell>
          <cell r="G6518" t="str">
            <v/>
          </cell>
        </row>
        <row r="6519">
          <cell r="A6519" t="str">
            <v/>
          </cell>
          <cell r="F6519" t="str">
            <v/>
          </cell>
          <cell r="G6519" t="str">
            <v/>
          </cell>
        </row>
        <row r="6520">
          <cell r="F6520" t="str">
            <v>SUBTOTAL</v>
          </cell>
          <cell r="G6520" t="str">
            <v/>
          </cell>
        </row>
        <row r="6522">
          <cell r="A6522" t="str">
            <v>IV. MANO DE OBRA</v>
          </cell>
        </row>
        <row r="6523">
          <cell r="A6523" t="str">
            <v>CÓDIGO</v>
          </cell>
          <cell r="B6523" t="str">
            <v>CARGOS PERSONAL</v>
          </cell>
          <cell r="D6523" t="str">
            <v>CANTIDAD</v>
          </cell>
          <cell r="E6523" t="str">
            <v>JORNAL TOTAL</v>
          </cell>
          <cell r="F6523" t="str">
            <v>RENDIMIENTO</v>
          </cell>
          <cell r="G6523" t="str">
            <v>VR. UNITARIO</v>
          </cell>
        </row>
        <row r="6524">
          <cell r="A6524" t="str">
            <v/>
          </cell>
          <cell r="E6524" t="str">
            <v/>
          </cell>
          <cell r="G6524" t="str">
            <v/>
          </cell>
        </row>
        <row r="6525">
          <cell r="A6525" t="str">
            <v/>
          </cell>
          <cell r="E6525" t="str">
            <v/>
          </cell>
          <cell r="F6525" t="str">
            <v/>
          </cell>
          <cell r="G6525" t="str">
            <v/>
          </cell>
        </row>
        <row r="6526">
          <cell r="A6526" t="str">
            <v/>
          </cell>
          <cell r="E6526" t="str">
            <v/>
          </cell>
          <cell r="F6526" t="str">
            <v/>
          </cell>
          <cell r="G6526" t="str">
            <v/>
          </cell>
        </row>
        <row r="6527">
          <cell r="A6527" t="str">
            <v/>
          </cell>
          <cell r="E6527" t="str">
            <v/>
          </cell>
          <cell r="F6527" t="str">
            <v/>
          </cell>
          <cell r="G6527" t="str">
            <v/>
          </cell>
        </row>
        <row r="6528">
          <cell r="F6528" t="str">
            <v>SUBTOTAL</v>
          </cell>
          <cell r="G6528" t="str">
            <v/>
          </cell>
        </row>
        <row r="6530">
          <cell r="A6530" t="str">
            <v>V. SERVICIOS</v>
          </cell>
        </row>
        <row r="6531">
          <cell r="A6531" t="str">
            <v>CÓDIGO</v>
          </cell>
          <cell r="B6531" t="str">
            <v>DESCRIPCIÓN</v>
          </cell>
          <cell r="D6531" t="str">
            <v>UNIDAD</v>
          </cell>
          <cell r="E6531" t="str">
            <v>CANTIDAD</v>
          </cell>
          <cell r="F6531" t="str">
            <v>PRECIO UNIT.</v>
          </cell>
          <cell r="G6531" t="str">
            <v>VR. UNITARIO</v>
          </cell>
        </row>
        <row r="6532">
          <cell r="A6532" t="str">
            <v/>
          </cell>
          <cell r="D6532" t="str">
            <v/>
          </cell>
          <cell r="F6532" t="str">
            <v/>
          </cell>
          <cell r="G6532" t="str">
            <v/>
          </cell>
        </row>
        <row r="6533">
          <cell r="A6533" t="str">
            <v/>
          </cell>
          <cell r="D6533" t="str">
            <v/>
          </cell>
          <cell r="F6533" t="str">
            <v/>
          </cell>
          <cell r="G6533" t="str">
            <v/>
          </cell>
        </row>
        <row r="6534">
          <cell r="A6534" t="str">
            <v/>
          </cell>
          <cell r="D6534" t="str">
            <v/>
          </cell>
          <cell r="F6534" t="str">
            <v/>
          </cell>
          <cell r="G6534" t="str">
            <v/>
          </cell>
        </row>
        <row r="6535">
          <cell r="F6535" t="str">
            <v>SUBTOTAL</v>
          </cell>
          <cell r="G6535" t="str">
            <v/>
          </cell>
        </row>
        <row r="6537">
          <cell r="A6537" t="str">
            <v>TOTAL COSTO DIRECTO</v>
          </cell>
          <cell r="G6537" t="str">
            <v/>
          </cell>
        </row>
        <row r="6539">
          <cell r="A6539" t="str">
            <v>2. COSTOS INDIRECTOS</v>
          </cell>
        </row>
        <row r="6541">
          <cell r="A6541" t="str">
            <v>DESCRIPCIÓN</v>
          </cell>
          <cell r="F6541" t="str">
            <v>PORCENTAJE</v>
          </cell>
          <cell r="G6541" t="str">
            <v>VALOR TOTAL</v>
          </cell>
        </row>
        <row r="6542">
          <cell r="A6542" t="str">
            <v>ADMINISTRACION</v>
          </cell>
          <cell r="F6542">
            <v>0.27879999999999999</v>
          </cell>
          <cell r="G6542" t="str">
            <v/>
          </cell>
        </row>
        <row r="6543">
          <cell r="A6543" t="str">
            <v>IMPREVISTOS</v>
          </cell>
          <cell r="F6543" t="str">
            <v/>
          </cell>
          <cell r="G6543" t="str">
            <v/>
          </cell>
        </row>
        <row r="6544">
          <cell r="A6544" t="str">
            <v>UTILIDADES</v>
          </cell>
          <cell r="F6544">
            <v>0.05</v>
          </cell>
          <cell r="G6544" t="str">
            <v/>
          </cell>
        </row>
        <row r="6545">
          <cell r="A6545" t="str">
            <v>TOTAL COSTO INDIRECTO</v>
          </cell>
          <cell r="F6545">
            <v>0.32879999999999998</v>
          </cell>
          <cell r="G6545" t="str">
            <v/>
          </cell>
        </row>
        <row r="6547">
          <cell r="A6547" t="str">
            <v>PRECIO UNITARIO TOTAL APROXIMADO AL PESO</v>
          </cell>
          <cell r="G6547" t="str">
            <v/>
          </cell>
        </row>
        <row r="6549">
          <cell r="B6549" t="str">
            <v xml:space="preserve">RESPONSABLE: JOSE ENRIQUE CASTRO CASTRO </v>
          </cell>
        </row>
        <row r="6550">
          <cell r="B6550" t="str">
            <v xml:space="preserve">SECRETARIO DE PLANEACION </v>
          </cell>
        </row>
        <row r="6551">
          <cell r="B6551" t="str">
            <v xml:space="preserve">SECRETARIA DE PLANEACION </v>
          </cell>
        </row>
        <row r="6552">
          <cell r="B6552" t="str">
            <v/>
          </cell>
          <cell r="D6552" t="str">
            <v>FIRMA RESPONSABLE</v>
          </cell>
        </row>
        <row r="6553">
          <cell r="A6553" t="str">
            <v>DEPARTAMENTO DE ANTIOQUIA</v>
          </cell>
          <cell r="F6553" t="str">
            <v/>
          </cell>
        </row>
        <row r="6554">
          <cell r="A6554" t="str">
            <v>MUNICIPIO DE MONTEBELLO</v>
          </cell>
        </row>
        <row r="6555">
          <cell r="A6555" t="str">
            <v>PROYECTO: Mantenimiento y Mejoramiento de Vías Terciarias en los Municipios de Montebello y Santa Barbara</v>
          </cell>
        </row>
        <row r="6557">
          <cell r="A6557" t="str">
            <v>ANÁLISIS DE PRECIOS UNITARIOS</v>
          </cell>
        </row>
        <row r="6559">
          <cell r="A6559" t="str">
            <v>ITEM DE PAGO</v>
          </cell>
          <cell r="B6559" t="str">
            <v>DESCRIPCIÓN</v>
          </cell>
          <cell r="E6559" t="str">
            <v>UNIDAD</v>
          </cell>
          <cell r="F6559" t="str">
            <v>CANTIDAD</v>
          </cell>
          <cell r="G6559" t="str">
            <v>COSTO DIRECTO</v>
          </cell>
        </row>
        <row r="6560">
          <cell r="B6560" t="str">
            <v/>
          </cell>
          <cell r="E6560" t="str">
            <v/>
          </cell>
          <cell r="F6560" t="str">
            <v/>
          </cell>
          <cell r="G6560" t="str">
            <v/>
          </cell>
        </row>
        <row r="6562">
          <cell r="A6562" t="str">
            <v>1. COSTOS DIRECTOS</v>
          </cell>
        </row>
        <row r="6564">
          <cell r="A6564" t="str">
            <v>I. EQUIPO</v>
          </cell>
        </row>
        <row r="6565">
          <cell r="A6565" t="str">
            <v>CÓDIGO</v>
          </cell>
          <cell r="B6565" t="str">
            <v>DESCRIPCIÓN</v>
          </cell>
          <cell r="D6565" t="str">
            <v>UNIDAD</v>
          </cell>
          <cell r="E6565" t="str">
            <v>TARIFA</v>
          </cell>
          <cell r="F6565" t="str">
            <v>RENDIMIENTO</v>
          </cell>
          <cell r="G6565" t="str">
            <v>VR. UNITARIO</v>
          </cell>
        </row>
        <row r="6566">
          <cell r="A6566" t="str">
            <v/>
          </cell>
          <cell r="D6566" t="str">
            <v/>
          </cell>
          <cell r="E6566" t="str">
            <v/>
          </cell>
          <cell r="G6566" t="str">
            <v/>
          </cell>
        </row>
        <row r="6567">
          <cell r="A6567" t="str">
            <v/>
          </cell>
          <cell r="D6567" t="str">
            <v/>
          </cell>
          <cell r="E6567" t="str">
            <v/>
          </cell>
          <cell r="G6567" t="str">
            <v/>
          </cell>
        </row>
        <row r="6568">
          <cell r="A6568" t="str">
            <v/>
          </cell>
          <cell r="D6568" t="str">
            <v/>
          </cell>
          <cell r="E6568" t="str">
            <v/>
          </cell>
          <cell r="G6568" t="str">
            <v/>
          </cell>
        </row>
        <row r="6569">
          <cell r="A6569" t="str">
            <v/>
          </cell>
          <cell r="D6569" t="str">
            <v/>
          </cell>
          <cell r="E6569" t="str">
            <v/>
          </cell>
          <cell r="G6569" t="str">
            <v/>
          </cell>
        </row>
        <row r="6570">
          <cell r="A6570" t="str">
            <v/>
          </cell>
          <cell r="D6570" t="str">
            <v/>
          </cell>
          <cell r="E6570" t="str">
            <v/>
          </cell>
          <cell r="G6570" t="str">
            <v/>
          </cell>
        </row>
        <row r="6571">
          <cell r="A6571" t="str">
            <v/>
          </cell>
          <cell r="D6571" t="str">
            <v/>
          </cell>
          <cell r="E6571" t="str">
            <v/>
          </cell>
          <cell r="G6571" t="str">
            <v/>
          </cell>
        </row>
        <row r="6572">
          <cell r="A6572" t="str">
            <v/>
          </cell>
          <cell r="B6572" t="str">
            <v/>
          </cell>
          <cell r="D6572" t="str">
            <v/>
          </cell>
          <cell r="E6572" t="str">
            <v/>
          </cell>
          <cell r="F6572" t="str">
            <v/>
          </cell>
          <cell r="G6572" t="str">
            <v/>
          </cell>
        </row>
        <row r="6573">
          <cell r="F6573" t="str">
            <v>SUBTOTAL</v>
          </cell>
          <cell r="G6573" t="str">
            <v/>
          </cell>
        </row>
        <row r="6575">
          <cell r="A6575" t="str">
            <v>II. MATERIALES</v>
          </cell>
        </row>
        <row r="6576">
          <cell r="A6576" t="str">
            <v>CÓDIGO</v>
          </cell>
          <cell r="B6576" t="str">
            <v>DESCRIPCIÓN</v>
          </cell>
          <cell r="C6576" t="str">
            <v>UNIDAD</v>
          </cell>
          <cell r="D6576" t="str">
            <v>CANTIDAD</v>
          </cell>
          <cell r="E6576" t="str">
            <v>DESP.</v>
          </cell>
          <cell r="F6576" t="str">
            <v>PRECIO UNIT.</v>
          </cell>
          <cell r="G6576" t="str">
            <v>VR. UNITARIO</v>
          </cell>
        </row>
        <row r="6577">
          <cell r="A6577" t="str">
            <v/>
          </cell>
          <cell r="C6577" t="str">
            <v/>
          </cell>
          <cell r="F6577" t="str">
            <v/>
          </cell>
          <cell r="G6577" t="str">
            <v/>
          </cell>
        </row>
        <row r="6578">
          <cell r="A6578" t="str">
            <v/>
          </cell>
          <cell r="C6578" t="str">
            <v/>
          </cell>
          <cell r="F6578" t="str">
            <v/>
          </cell>
          <cell r="G6578" t="str">
            <v/>
          </cell>
        </row>
        <row r="6579">
          <cell r="A6579" t="str">
            <v/>
          </cell>
          <cell r="C6579" t="str">
            <v/>
          </cell>
          <cell r="F6579" t="str">
            <v/>
          </cell>
          <cell r="G6579" t="str">
            <v/>
          </cell>
        </row>
        <row r="6580">
          <cell r="A6580" t="str">
            <v/>
          </cell>
          <cell r="C6580" t="str">
            <v/>
          </cell>
          <cell r="F6580" t="str">
            <v/>
          </cell>
          <cell r="G6580" t="str">
            <v/>
          </cell>
        </row>
        <row r="6581">
          <cell r="A6581" t="str">
            <v/>
          </cell>
          <cell r="C6581" t="str">
            <v/>
          </cell>
          <cell r="F6581" t="str">
            <v/>
          </cell>
          <cell r="G6581" t="str">
            <v/>
          </cell>
        </row>
        <row r="6582">
          <cell r="A6582" t="str">
            <v/>
          </cell>
          <cell r="C6582" t="str">
            <v/>
          </cell>
          <cell r="F6582" t="str">
            <v/>
          </cell>
          <cell r="G6582" t="str">
            <v/>
          </cell>
        </row>
        <row r="6583">
          <cell r="A6583" t="str">
            <v/>
          </cell>
          <cell r="C6583" t="str">
            <v/>
          </cell>
          <cell r="F6583" t="str">
            <v/>
          </cell>
          <cell r="G6583" t="str">
            <v/>
          </cell>
        </row>
        <row r="6584">
          <cell r="A6584" t="str">
            <v/>
          </cell>
          <cell r="C6584" t="str">
            <v/>
          </cell>
          <cell r="F6584" t="str">
            <v/>
          </cell>
          <cell r="G6584" t="str">
            <v/>
          </cell>
        </row>
        <row r="6585">
          <cell r="A6585" t="str">
            <v/>
          </cell>
          <cell r="C6585" t="str">
            <v/>
          </cell>
          <cell r="F6585" t="str">
            <v/>
          </cell>
          <cell r="G6585" t="str">
            <v/>
          </cell>
        </row>
        <row r="6586">
          <cell r="A6586" t="str">
            <v/>
          </cell>
          <cell r="C6586" t="str">
            <v/>
          </cell>
          <cell r="F6586" t="str">
            <v/>
          </cell>
          <cell r="G6586" t="str">
            <v/>
          </cell>
        </row>
        <row r="6587">
          <cell r="A6587" t="str">
            <v/>
          </cell>
          <cell r="C6587" t="str">
            <v/>
          </cell>
          <cell r="F6587" t="str">
            <v/>
          </cell>
          <cell r="G6587" t="str">
            <v/>
          </cell>
        </row>
        <row r="6588">
          <cell r="A6588" t="str">
            <v/>
          </cell>
          <cell r="C6588" t="str">
            <v/>
          </cell>
          <cell r="F6588" t="str">
            <v/>
          </cell>
          <cell r="G6588" t="str">
            <v/>
          </cell>
        </row>
        <row r="6589">
          <cell r="A6589" t="str">
            <v/>
          </cell>
          <cell r="C6589" t="str">
            <v/>
          </cell>
          <cell r="F6589" t="str">
            <v/>
          </cell>
          <cell r="G6589" t="str">
            <v/>
          </cell>
        </row>
        <row r="6590">
          <cell r="A6590" t="str">
            <v/>
          </cell>
          <cell r="C6590" t="str">
            <v/>
          </cell>
          <cell r="F6590" t="str">
            <v/>
          </cell>
          <cell r="G6590" t="str">
            <v/>
          </cell>
        </row>
        <row r="6591">
          <cell r="F6591" t="str">
            <v>SUBTOTAL</v>
          </cell>
          <cell r="G6591" t="str">
            <v/>
          </cell>
        </row>
        <row r="6593">
          <cell r="A6593" t="str">
            <v>III. TRANSPORTES</v>
          </cell>
        </row>
        <row r="6594">
          <cell r="A6594" t="str">
            <v>CÓDIGO</v>
          </cell>
          <cell r="B6594" t="str">
            <v>DESCRIPCIÓN</v>
          </cell>
          <cell r="C6594" t="str">
            <v>TIPO</v>
          </cell>
          <cell r="D6594" t="str">
            <v>VOLUMEN/PESO</v>
          </cell>
          <cell r="E6594" t="str">
            <v>DISTANCIA</v>
          </cell>
          <cell r="F6594" t="str">
            <v>TARIFA</v>
          </cell>
          <cell r="G6594" t="str">
            <v>VR. UNITARIO</v>
          </cell>
        </row>
        <row r="6595">
          <cell r="A6595" t="str">
            <v/>
          </cell>
          <cell r="E6595" t="str">
            <v/>
          </cell>
          <cell r="F6595" t="str">
            <v/>
          </cell>
          <cell r="G6595" t="str">
            <v/>
          </cell>
        </row>
        <row r="6596">
          <cell r="A6596" t="str">
            <v/>
          </cell>
          <cell r="E6596" t="str">
            <v/>
          </cell>
          <cell r="F6596" t="str">
            <v/>
          </cell>
          <cell r="G6596" t="str">
            <v/>
          </cell>
        </row>
        <row r="6597">
          <cell r="A6597" t="str">
            <v/>
          </cell>
          <cell r="E6597" t="str">
            <v/>
          </cell>
          <cell r="F6597" t="str">
            <v/>
          </cell>
          <cell r="G6597" t="str">
            <v/>
          </cell>
        </row>
        <row r="6598">
          <cell r="F6598" t="str">
            <v>SUBTOTAL</v>
          </cell>
          <cell r="G6598" t="str">
            <v/>
          </cell>
        </row>
        <row r="6600">
          <cell r="A6600" t="str">
            <v>IV. MANO DE OBRA</v>
          </cell>
        </row>
        <row r="6601">
          <cell r="A6601" t="str">
            <v>CÓDIGO</v>
          </cell>
          <cell r="B6601" t="str">
            <v>CARGOS PERSONAL</v>
          </cell>
          <cell r="D6601" t="str">
            <v>CANTIDAD</v>
          </cell>
          <cell r="E6601" t="str">
            <v>JORNAL TOTAL</v>
          </cell>
          <cell r="F6601" t="str">
            <v>RENDIMIENTO</v>
          </cell>
          <cell r="G6601" t="str">
            <v>VR. UNITARIO</v>
          </cell>
        </row>
        <row r="6602">
          <cell r="A6602" t="str">
            <v/>
          </cell>
          <cell r="E6602" t="str">
            <v/>
          </cell>
          <cell r="G6602" t="str">
            <v/>
          </cell>
        </row>
        <row r="6603">
          <cell r="A6603" t="str">
            <v/>
          </cell>
          <cell r="E6603" t="str">
            <v/>
          </cell>
          <cell r="F6603" t="str">
            <v/>
          </cell>
          <cell r="G6603" t="str">
            <v/>
          </cell>
        </row>
        <row r="6604">
          <cell r="A6604" t="str">
            <v/>
          </cell>
          <cell r="E6604" t="str">
            <v/>
          </cell>
          <cell r="F6604" t="str">
            <v/>
          </cell>
          <cell r="G6604" t="str">
            <v/>
          </cell>
        </row>
        <row r="6605">
          <cell r="A6605" t="str">
            <v/>
          </cell>
          <cell r="E6605" t="str">
            <v/>
          </cell>
          <cell r="F6605" t="str">
            <v/>
          </cell>
          <cell r="G6605" t="str">
            <v/>
          </cell>
        </row>
        <row r="6606">
          <cell r="F6606" t="str">
            <v>SUBTOTAL</v>
          </cell>
          <cell r="G6606" t="str">
            <v/>
          </cell>
        </row>
        <row r="6608">
          <cell r="A6608" t="str">
            <v>V. SERVICIOS</v>
          </cell>
        </row>
        <row r="6609">
          <cell r="A6609" t="str">
            <v>CÓDIGO</v>
          </cell>
          <cell r="B6609" t="str">
            <v>DESCRIPCIÓN</v>
          </cell>
          <cell r="D6609" t="str">
            <v>UNIDAD</v>
          </cell>
          <cell r="E6609" t="str">
            <v>CANTIDAD</v>
          </cell>
          <cell r="F6609" t="str">
            <v>PRECIO UNIT.</v>
          </cell>
          <cell r="G6609" t="str">
            <v>VR. UNITARIO</v>
          </cell>
        </row>
        <row r="6610">
          <cell r="A6610" t="str">
            <v/>
          </cell>
          <cell r="D6610" t="str">
            <v/>
          </cell>
          <cell r="F6610" t="str">
            <v/>
          </cell>
          <cell r="G6610" t="str">
            <v/>
          </cell>
        </row>
        <row r="6611">
          <cell r="A6611" t="str">
            <v/>
          </cell>
          <cell r="D6611" t="str">
            <v/>
          </cell>
          <cell r="F6611" t="str">
            <v/>
          </cell>
          <cell r="G6611" t="str">
            <v/>
          </cell>
        </row>
        <row r="6612">
          <cell r="A6612" t="str">
            <v/>
          </cell>
          <cell r="D6612" t="str">
            <v/>
          </cell>
          <cell r="F6612" t="str">
            <v/>
          </cell>
          <cell r="G6612" t="str">
            <v/>
          </cell>
        </row>
        <row r="6613">
          <cell r="F6613" t="str">
            <v>SUBTOTAL</v>
          </cell>
          <cell r="G6613" t="str">
            <v/>
          </cell>
        </row>
        <row r="6615">
          <cell r="A6615" t="str">
            <v>TOTAL COSTO DIRECTO</v>
          </cell>
          <cell r="G6615" t="str">
            <v/>
          </cell>
        </row>
        <row r="6617">
          <cell r="A6617" t="str">
            <v>2. COSTOS INDIRECTOS</v>
          </cell>
        </row>
        <row r="6619">
          <cell r="A6619" t="str">
            <v>DESCRIPCIÓN</v>
          </cell>
          <cell r="F6619" t="str">
            <v>PORCENTAJE</v>
          </cell>
          <cell r="G6619" t="str">
            <v>VALOR TOTAL</v>
          </cell>
        </row>
        <row r="6620">
          <cell r="A6620" t="str">
            <v>ADMINISTRACION</v>
          </cell>
          <cell r="F6620">
            <v>0.27879999999999999</v>
          </cell>
          <cell r="G6620" t="str">
            <v/>
          </cell>
        </row>
        <row r="6621">
          <cell r="A6621" t="str">
            <v>IMPREVISTOS</v>
          </cell>
          <cell r="F6621" t="str">
            <v/>
          </cell>
          <cell r="G6621" t="str">
            <v/>
          </cell>
        </row>
        <row r="6622">
          <cell r="A6622" t="str">
            <v>UTILIDADES</v>
          </cell>
          <cell r="F6622">
            <v>0.05</v>
          </cell>
          <cell r="G6622" t="str">
            <v/>
          </cell>
        </row>
        <row r="6623">
          <cell r="A6623" t="str">
            <v>TOTAL COSTO INDIRECTO</v>
          </cell>
          <cell r="F6623">
            <v>0.32879999999999998</v>
          </cell>
          <cell r="G6623" t="str">
            <v/>
          </cell>
        </row>
        <row r="6625">
          <cell r="A6625" t="str">
            <v>PRECIO UNITARIO TOTAL APROXIMADO AL PESO</v>
          </cell>
          <cell r="G6625" t="str">
            <v/>
          </cell>
        </row>
        <row r="6627">
          <cell r="B6627" t="str">
            <v xml:space="preserve">RESPONSABLE: JOSE ENRIQUE CASTRO CASTRO </v>
          </cell>
        </row>
        <row r="6628">
          <cell r="B6628" t="str">
            <v xml:space="preserve">SECRETARIO DE PLANEACION </v>
          </cell>
        </row>
        <row r="6629">
          <cell r="B6629" t="str">
            <v xml:space="preserve">SECRETARIA DE PLANEACION </v>
          </cell>
        </row>
        <row r="6630">
          <cell r="B6630" t="str">
            <v/>
          </cell>
          <cell r="D6630" t="str">
            <v>FIRMA RESPONSABLE</v>
          </cell>
        </row>
        <row r="6631">
          <cell r="A6631" t="str">
            <v>DEPARTAMENTO DE ANTIOQUIA</v>
          </cell>
          <cell r="F6631" t="str">
            <v/>
          </cell>
        </row>
        <row r="6632">
          <cell r="A6632" t="str">
            <v>MUNICIPIO DE MONTEBELLO</v>
          </cell>
        </row>
        <row r="6633">
          <cell r="A6633" t="str">
            <v>PROYECTO: Mantenimiento y Mejoramiento de Vías Terciarias en los Municipios de Montebello y Santa Barbara</v>
          </cell>
        </row>
        <row r="6635">
          <cell r="A6635" t="str">
            <v>ANÁLISIS DE PRECIOS UNITARIOS</v>
          </cell>
        </row>
        <row r="6637">
          <cell r="A6637" t="str">
            <v>ITEM DE PAGO</v>
          </cell>
          <cell r="B6637" t="str">
            <v>DESCRIPCIÓN</v>
          </cell>
          <cell r="E6637" t="str">
            <v>UNIDAD</v>
          </cell>
          <cell r="F6637" t="str">
            <v>CANTIDAD</v>
          </cell>
          <cell r="G6637" t="str">
            <v>COSTO DIRECTO</v>
          </cell>
        </row>
        <row r="6638">
          <cell r="B6638" t="str">
            <v/>
          </cell>
          <cell r="E6638" t="str">
            <v/>
          </cell>
          <cell r="F6638" t="str">
            <v/>
          </cell>
          <cell r="G6638" t="str">
            <v/>
          </cell>
        </row>
        <row r="6640">
          <cell r="A6640" t="str">
            <v>1. COSTOS DIRECTOS</v>
          </cell>
        </row>
        <row r="6642">
          <cell r="A6642" t="str">
            <v>I. EQUIPO</v>
          </cell>
        </row>
        <row r="6643">
          <cell r="A6643" t="str">
            <v>CÓDIGO</v>
          </cell>
          <cell r="B6643" t="str">
            <v>DESCRIPCIÓN</v>
          </cell>
          <cell r="D6643" t="str">
            <v>UNIDAD</v>
          </cell>
          <cell r="E6643" t="str">
            <v>TARIFA</v>
          </cell>
          <cell r="F6643" t="str">
            <v>RENDIMIENTO</v>
          </cell>
          <cell r="G6643" t="str">
            <v>VR. UNITARIO</v>
          </cell>
        </row>
        <row r="6644">
          <cell r="A6644" t="str">
            <v/>
          </cell>
          <cell r="D6644" t="str">
            <v/>
          </cell>
          <cell r="E6644" t="str">
            <v/>
          </cell>
          <cell r="G6644" t="str">
            <v/>
          </cell>
        </row>
        <row r="6645">
          <cell r="A6645" t="str">
            <v/>
          </cell>
          <cell r="D6645" t="str">
            <v/>
          </cell>
          <cell r="E6645" t="str">
            <v/>
          </cell>
          <cell r="G6645" t="str">
            <v/>
          </cell>
        </row>
        <row r="6646">
          <cell r="A6646" t="str">
            <v/>
          </cell>
          <cell r="D6646" t="str">
            <v/>
          </cell>
          <cell r="E6646" t="str">
            <v/>
          </cell>
          <cell r="G6646" t="str">
            <v/>
          </cell>
        </row>
        <row r="6647">
          <cell r="A6647" t="str">
            <v/>
          </cell>
          <cell r="D6647" t="str">
            <v/>
          </cell>
          <cell r="E6647" t="str">
            <v/>
          </cell>
          <cell r="G6647" t="str">
            <v/>
          </cell>
        </row>
        <row r="6648">
          <cell r="A6648" t="str">
            <v/>
          </cell>
          <cell r="D6648" t="str">
            <v/>
          </cell>
          <cell r="E6648" t="str">
            <v/>
          </cell>
          <cell r="G6648" t="str">
            <v/>
          </cell>
        </row>
        <row r="6649">
          <cell r="A6649" t="str">
            <v/>
          </cell>
          <cell r="D6649" t="str">
            <v/>
          </cell>
          <cell r="E6649" t="str">
            <v/>
          </cell>
          <cell r="G6649" t="str">
            <v/>
          </cell>
        </row>
        <row r="6650">
          <cell r="A6650" t="str">
            <v/>
          </cell>
          <cell r="B6650" t="str">
            <v/>
          </cell>
          <cell r="D6650" t="str">
            <v/>
          </cell>
          <cell r="E6650" t="str">
            <v/>
          </cell>
          <cell r="F6650" t="str">
            <v/>
          </cell>
          <cell r="G6650" t="str">
            <v/>
          </cell>
        </row>
        <row r="6651">
          <cell r="F6651" t="str">
            <v>SUBTOTAL</v>
          </cell>
          <cell r="G6651" t="str">
            <v/>
          </cell>
        </row>
        <row r="6653">
          <cell r="A6653" t="str">
            <v>II. MATERIALES</v>
          </cell>
        </row>
        <row r="6654">
          <cell r="A6654" t="str">
            <v>CÓDIGO</v>
          </cell>
          <cell r="B6654" t="str">
            <v>DESCRIPCIÓN</v>
          </cell>
          <cell r="C6654" t="str">
            <v>UNIDAD</v>
          </cell>
          <cell r="D6654" t="str">
            <v>CANTIDAD</v>
          </cell>
          <cell r="E6654" t="str">
            <v>DESP.</v>
          </cell>
          <cell r="F6654" t="str">
            <v>PRECIO UNIT.</v>
          </cell>
          <cell r="G6654" t="str">
            <v>VR. UNITARIO</v>
          </cell>
        </row>
        <row r="6655">
          <cell r="A6655" t="str">
            <v/>
          </cell>
          <cell r="C6655" t="str">
            <v/>
          </cell>
          <cell r="F6655" t="str">
            <v/>
          </cell>
          <cell r="G6655" t="str">
            <v/>
          </cell>
        </row>
        <row r="6656">
          <cell r="A6656" t="str">
            <v/>
          </cell>
          <cell r="C6656" t="str">
            <v/>
          </cell>
          <cell r="F6656" t="str">
            <v/>
          </cell>
          <cell r="G6656" t="str">
            <v/>
          </cell>
        </row>
        <row r="6657">
          <cell r="A6657" t="str">
            <v/>
          </cell>
          <cell r="C6657" t="str">
            <v/>
          </cell>
          <cell r="F6657" t="str">
            <v/>
          </cell>
          <cell r="G6657" t="str">
            <v/>
          </cell>
        </row>
        <row r="6658">
          <cell r="A6658" t="str">
            <v/>
          </cell>
          <cell r="C6658" t="str">
            <v/>
          </cell>
          <cell r="F6658" t="str">
            <v/>
          </cell>
          <cell r="G6658" t="str">
            <v/>
          </cell>
        </row>
        <row r="6659">
          <cell r="A6659" t="str">
            <v/>
          </cell>
          <cell r="C6659" t="str">
            <v/>
          </cell>
          <cell r="F6659" t="str">
            <v/>
          </cell>
          <cell r="G6659" t="str">
            <v/>
          </cell>
        </row>
        <row r="6660">
          <cell r="A6660" t="str">
            <v/>
          </cell>
          <cell r="C6660" t="str">
            <v/>
          </cell>
          <cell r="F6660" t="str">
            <v/>
          </cell>
          <cell r="G6660" t="str">
            <v/>
          </cell>
        </row>
        <row r="6661">
          <cell r="A6661" t="str">
            <v/>
          </cell>
          <cell r="C6661" t="str">
            <v/>
          </cell>
          <cell r="F6661" t="str">
            <v/>
          </cell>
          <cell r="G6661" t="str">
            <v/>
          </cell>
        </row>
        <row r="6662">
          <cell r="A6662" t="str">
            <v/>
          </cell>
          <cell r="C6662" t="str">
            <v/>
          </cell>
          <cell r="F6662" t="str">
            <v/>
          </cell>
          <cell r="G6662" t="str">
            <v/>
          </cell>
        </row>
        <row r="6663">
          <cell r="A6663" t="str">
            <v/>
          </cell>
          <cell r="C6663" t="str">
            <v/>
          </cell>
          <cell r="F6663" t="str">
            <v/>
          </cell>
          <cell r="G6663" t="str">
            <v/>
          </cell>
        </row>
        <row r="6664">
          <cell r="A6664" t="str">
            <v/>
          </cell>
          <cell r="C6664" t="str">
            <v/>
          </cell>
          <cell r="F6664" t="str">
            <v/>
          </cell>
          <cell r="G6664" t="str">
            <v/>
          </cell>
        </row>
        <row r="6665">
          <cell r="A6665" t="str">
            <v/>
          </cell>
          <cell r="C6665" t="str">
            <v/>
          </cell>
          <cell r="F6665" t="str">
            <v/>
          </cell>
          <cell r="G6665" t="str">
            <v/>
          </cell>
        </row>
        <row r="6666">
          <cell r="A6666" t="str">
            <v/>
          </cell>
          <cell r="C6666" t="str">
            <v/>
          </cell>
          <cell r="F6666" t="str">
            <v/>
          </cell>
          <cell r="G6666" t="str">
            <v/>
          </cell>
        </row>
        <row r="6667">
          <cell r="A6667" t="str">
            <v/>
          </cell>
          <cell r="C6667" t="str">
            <v/>
          </cell>
          <cell r="F6667" t="str">
            <v/>
          </cell>
          <cell r="G6667" t="str">
            <v/>
          </cell>
        </row>
        <row r="6668">
          <cell r="A6668" t="str">
            <v/>
          </cell>
          <cell r="C6668" t="str">
            <v/>
          </cell>
          <cell r="F6668" t="str">
            <v/>
          </cell>
          <cell r="G6668" t="str">
            <v/>
          </cell>
        </row>
        <row r="6669">
          <cell r="F6669" t="str">
            <v>SUBTOTAL</v>
          </cell>
          <cell r="G6669" t="str">
            <v/>
          </cell>
        </row>
        <row r="6671">
          <cell r="A6671" t="str">
            <v>III. TRANSPORTES</v>
          </cell>
        </row>
        <row r="6672">
          <cell r="A6672" t="str">
            <v>CÓDIGO</v>
          </cell>
          <cell r="B6672" t="str">
            <v>DESCRIPCIÓN</v>
          </cell>
          <cell r="C6672" t="str">
            <v>TIPO</v>
          </cell>
          <cell r="D6672" t="str">
            <v>VOLUMEN/PESO</v>
          </cell>
          <cell r="E6672" t="str">
            <v>DISTANCIA</v>
          </cell>
          <cell r="F6672" t="str">
            <v>TARIFA</v>
          </cell>
          <cell r="G6672" t="str">
            <v>VR. UNITARIO</v>
          </cell>
        </row>
        <row r="6673">
          <cell r="A6673" t="str">
            <v/>
          </cell>
          <cell r="E6673" t="str">
            <v/>
          </cell>
          <cell r="F6673" t="str">
            <v/>
          </cell>
          <cell r="G6673" t="str">
            <v/>
          </cell>
        </row>
        <row r="6674">
          <cell r="A6674" t="str">
            <v/>
          </cell>
          <cell r="E6674" t="str">
            <v/>
          </cell>
          <cell r="F6674" t="str">
            <v/>
          </cell>
          <cell r="G6674" t="str">
            <v/>
          </cell>
        </row>
        <row r="6675">
          <cell r="A6675" t="str">
            <v/>
          </cell>
          <cell r="E6675" t="str">
            <v/>
          </cell>
          <cell r="F6675" t="str">
            <v/>
          </cell>
          <cell r="G6675" t="str">
            <v/>
          </cell>
        </row>
        <row r="6676">
          <cell r="F6676" t="str">
            <v>SUBTOTAL</v>
          </cell>
          <cell r="G6676" t="str">
            <v/>
          </cell>
        </row>
        <row r="6678">
          <cell r="A6678" t="str">
            <v>IV. MANO DE OBRA</v>
          </cell>
        </row>
        <row r="6679">
          <cell r="A6679" t="str">
            <v>CÓDIGO</v>
          </cell>
          <cell r="B6679" t="str">
            <v>CARGOS PERSONAL</v>
          </cell>
          <cell r="D6679" t="str">
            <v>CANTIDAD</v>
          </cell>
          <cell r="E6679" t="str">
            <v>JORNAL TOTAL</v>
          </cell>
          <cell r="F6679" t="str">
            <v>RENDIMIENTO</v>
          </cell>
          <cell r="G6679" t="str">
            <v>VR. UNITARIO</v>
          </cell>
        </row>
        <row r="6680">
          <cell r="A6680" t="str">
            <v/>
          </cell>
          <cell r="E6680" t="str">
            <v/>
          </cell>
          <cell r="G6680" t="str">
            <v/>
          </cell>
        </row>
        <row r="6681">
          <cell r="A6681" t="str">
            <v/>
          </cell>
          <cell r="E6681" t="str">
            <v/>
          </cell>
          <cell r="F6681" t="str">
            <v/>
          </cell>
          <cell r="G6681" t="str">
            <v/>
          </cell>
        </row>
        <row r="6682">
          <cell r="A6682" t="str">
            <v/>
          </cell>
          <cell r="E6682" t="str">
            <v/>
          </cell>
          <cell r="F6682" t="str">
            <v/>
          </cell>
          <cell r="G6682" t="str">
            <v/>
          </cell>
        </row>
        <row r="6683">
          <cell r="A6683" t="str">
            <v/>
          </cell>
          <cell r="E6683" t="str">
            <v/>
          </cell>
          <cell r="F6683" t="str">
            <v/>
          </cell>
          <cell r="G6683" t="str">
            <v/>
          </cell>
        </row>
        <row r="6684">
          <cell r="F6684" t="str">
            <v>SUBTOTAL</v>
          </cell>
          <cell r="G6684" t="str">
            <v/>
          </cell>
        </row>
        <row r="6686">
          <cell r="A6686" t="str">
            <v>V. SERVICIOS</v>
          </cell>
        </row>
        <row r="6687">
          <cell r="A6687" t="str">
            <v>CÓDIGO</v>
          </cell>
          <cell r="B6687" t="str">
            <v>DESCRIPCIÓN</v>
          </cell>
          <cell r="D6687" t="str">
            <v>UNIDAD</v>
          </cell>
          <cell r="E6687" t="str">
            <v>CANTIDAD</v>
          </cell>
          <cell r="F6687" t="str">
            <v>PRECIO UNIT.</v>
          </cell>
          <cell r="G6687" t="str">
            <v>VR. UNITARIO</v>
          </cell>
        </row>
        <row r="6688">
          <cell r="A6688" t="str">
            <v/>
          </cell>
          <cell r="D6688" t="str">
            <v/>
          </cell>
          <cell r="F6688" t="str">
            <v/>
          </cell>
          <cell r="G6688" t="str">
            <v/>
          </cell>
        </row>
        <row r="6689">
          <cell r="A6689" t="str">
            <v/>
          </cell>
          <cell r="D6689" t="str">
            <v/>
          </cell>
          <cell r="F6689" t="str">
            <v/>
          </cell>
          <cell r="G6689" t="str">
            <v/>
          </cell>
        </row>
        <row r="6690">
          <cell r="A6690" t="str">
            <v/>
          </cell>
          <cell r="D6690" t="str">
            <v/>
          </cell>
          <cell r="F6690" t="str">
            <v/>
          </cell>
          <cell r="G6690" t="str">
            <v/>
          </cell>
        </row>
        <row r="6691">
          <cell r="F6691" t="str">
            <v>SUBTOTAL</v>
          </cell>
          <cell r="G6691" t="str">
            <v/>
          </cell>
        </row>
        <row r="6693">
          <cell r="A6693" t="str">
            <v>TOTAL COSTO DIRECTO</v>
          </cell>
          <cell r="G6693" t="str">
            <v/>
          </cell>
        </row>
        <row r="6695">
          <cell r="A6695" t="str">
            <v>2. COSTOS INDIRECTOS</v>
          </cell>
        </row>
        <row r="6697">
          <cell r="A6697" t="str">
            <v>DESCRIPCIÓN</v>
          </cell>
          <cell r="F6697" t="str">
            <v>PORCENTAJE</v>
          </cell>
          <cell r="G6697" t="str">
            <v>VALOR TOTAL</v>
          </cell>
        </row>
        <row r="6698">
          <cell r="A6698" t="str">
            <v>ADMINISTRACION</v>
          </cell>
          <cell r="F6698">
            <v>0.27879999999999999</v>
          </cell>
          <cell r="G6698" t="str">
            <v/>
          </cell>
        </row>
        <row r="6699">
          <cell r="A6699" t="str">
            <v>IMPREVISTOS</v>
          </cell>
          <cell r="F6699" t="str">
            <v/>
          </cell>
          <cell r="G6699" t="str">
            <v/>
          </cell>
        </row>
        <row r="6700">
          <cell r="A6700" t="str">
            <v>UTILIDADES</v>
          </cell>
          <cell r="F6700">
            <v>0.05</v>
          </cell>
          <cell r="G6700" t="str">
            <v/>
          </cell>
        </row>
        <row r="6701">
          <cell r="A6701" t="str">
            <v>TOTAL COSTO INDIRECTO</v>
          </cell>
          <cell r="F6701">
            <v>0.32879999999999998</v>
          </cell>
          <cell r="G6701" t="str">
            <v/>
          </cell>
        </row>
        <row r="6703">
          <cell r="A6703" t="str">
            <v>PRECIO UNITARIO TOTAL APROXIMADO AL PESO</v>
          </cell>
          <cell r="G6703" t="str">
            <v/>
          </cell>
        </row>
        <row r="6705">
          <cell r="B6705" t="str">
            <v xml:space="preserve">RESPONSABLE: JOSE ENRIQUE CASTRO CASTRO </v>
          </cell>
        </row>
        <row r="6706">
          <cell r="B6706" t="str">
            <v xml:space="preserve">SECRETARIO DE PLANEACION </v>
          </cell>
        </row>
        <row r="6707">
          <cell r="B6707" t="str">
            <v xml:space="preserve">SECRETARIA DE PLANEACION </v>
          </cell>
        </row>
        <row r="6708">
          <cell r="B6708" t="str">
            <v/>
          </cell>
          <cell r="D6708" t="str">
            <v>FIRMA RESPONSABLE</v>
          </cell>
        </row>
        <row r="6709">
          <cell r="A6709" t="str">
            <v>DEPARTAMENTO DE ANTIOQUIA</v>
          </cell>
          <cell r="F6709" t="str">
            <v/>
          </cell>
        </row>
        <row r="6710">
          <cell r="A6710" t="str">
            <v>MUNICIPIO DE MONTEBELLO</v>
          </cell>
        </row>
        <row r="6711">
          <cell r="A6711" t="str">
            <v>PROYECTO: Mantenimiento y Mejoramiento de Vías Terciarias en los Municipios de Montebello y Santa Barbara</v>
          </cell>
        </row>
        <row r="6713">
          <cell r="A6713" t="str">
            <v>ANÁLISIS DE PRECIOS UNITARIOS</v>
          </cell>
        </row>
        <row r="6715">
          <cell r="A6715" t="str">
            <v>ITEM DE PAGO</v>
          </cell>
          <cell r="B6715" t="str">
            <v>DESCRIPCIÓN</v>
          </cell>
          <cell r="E6715" t="str">
            <v>UNIDAD</v>
          </cell>
          <cell r="F6715" t="str">
            <v>CANTIDAD</v>
          </cell>
          <cell r="G6715" t="str">
            <v>COSTO DIRECTO</v>
          </cell>
        </row>
        <row r="6716">
          <cell r="B6716" t="str">
            <v/>
          </cell>
          <cell r="E6716" t="str">
            <v/>
          </cell>
          <cell r="F6716" t="str">
            <v/>
          </cell>
          <cell r="G6716" t="str">
            <v/>
          </cell>
        </row>
        <row r="6718">
          <cell r="A6718" t="str">
            <v>1. COSTOS DIRECTOS</v>
          </cell>
        </row>
        <row r="6720">
          <cell r="A6720" t="str">
            <v>I. EQUIPO</v>
          </cell>
        </row>
        <row r="6721">
          <cell r="A6721" t="str">
            <v>CÓDIGO</v>
          </cell>
          <cell r="B6721" t="str">
            <v>DESCRIPCIÓN</v>
          </cell>
          <cell r="D6721" t="str">
            <v>UNIDAD</v>
          </cell>
          <cell r="E6721" t="str">
            <v>TARIFA</v>
          </cell>
          <cell r="F6721" t="str">
            <v>RENDIMIENTO</v>
          </cell>
          <cell r="G6721" t="str">
            <v>VR. UNITARIO</v>
          </cell>
        </row>
        <row r="6722">
          <cell r="A6722" t="str">
            <v/>
          </cell>
          <cell r="D6722" t="str">
            <v/>
          </cell>
          <cell r="E6722" t="str">
            <v/>
          </cell>
          <cell r="G6722" t="str">
            <v/>
          </cell>
        </row>
        <row r="6723">
          <cell r="A6723" t="str">
            <v/>
          </cell>
          <cell r="D6723" t="str">
            <v/>
          </cell>
          <cell r="E6723" t="str">
            <v/>
          </cell>
          <cell r="G6723" t="str">
            <v/>
          </cell>
        </row>
        <row r="6724">
          <cell r="A6724" t="str">
            <v/>
          </cell>
          <cell r="D6724" t="str">
            <v/>
          </cell>
          <cell r="E6724" t="str">
            <v/>
          </cell>
          <cell r="G6724" t="str">
            <v/>
          </cell>
        </row>
        <row r="6725">
          <cell r="A6725" t="str">
            <v/>
          </cell>
          <cell r="D6725" t="str">
            <v/>
          </cell>
          <cell r="E6725" t="str">
            <v/>
          </cell>
          <cell r="G6725" t="str">
            <v/>
          </cell>
        </row>
        <row r="6726">
          <cell r="A6726" t="str">
            <v/>
          </cell>
          <cell r="D6726" t="str">
            <v/>
          </cell>
          <cell r="E6726" t="str">
            <v/>
          </cell>
          <cell r="G6726" t="str">
            <v/>
          </cell>
        </row>
        <row r="6727">
          <cell r="A6727" t="str">
            <v/>
          </cell>
          <cell r="D6727" t="str">
            <v/>
          </cell>
          <cell r="E6727" t="str">
            <v/>
          </cell>
          <cell r="G6727" t="str">
            <v/>
          </cell>
        </row>
        <row r="6728">
          <cell r="A6728" t="str">
            <v/>
          </cell>
          <cell r="B6728" t="str">
            <v/>
          </cell>
          <cell r="D6728" t="str">
            <v/>
          </cell>
          <cell r="E6728" t="str">
            <v/>
          </cell>
          <cell r="F6728" t="str">
            <v/>
          </cell>
          <cell r="G6728" t="str">
            <v/>
          </cell>
        </row>
        <row r="6729">
          <cell r="F6729" t="str">
            <v>SUBTOTAL</v>
          </cell>
          <cell r="G6729" t="str">
            <v/>
          </cell>
        </row>
        <row r="6731">
          <cell r="A6731" t="str">
            <v>II. MATERIALES</v>
          </cell>
        </row>
        <row r="6732">
          <cell r="A6732" t="str">
            <v>CÓDIGO</v>
          </cell>
          <cell r="B6732" t="str">
            <v>DESCRIPCIÓN</v>
          </cell>
          <cell r="C6732" t="str">
            <v>UNIDAD</v>
          </cell>
          <cell r="D6732" t="str">
            <v>CANTIDAD</v>
          </cell>
          <cell r="E6732" t="str">
            <v>DESP.</v>
          </cell>
          <cell r="F6732" t="str">
            <v>PRECIO UNIT.</v>
          </cell>
          <cell r="G6732" t="str">
            <v>VR. UNITARIO</v>
          </cell>
        </row>
        <row r="6733">
          <cell r="A6733" t="str">
            <v/>
          </cell>
          <cell r="C6733" t="str">
            <v/>
          </cell>
          <cell r="F6733" t="str">
            <v/>
          </cell>
          <cell r="G6733" t="str">
            <v/>
          </cell>
        </row>
        <row r="6734">
          <cell r="A6734" t="str">
            <v/>
          </cell>
          <cell r="C6734" t="str">
            <v/>
          </cell>
          <cell r="F6734" t="str">
            <v/>
          </cell>
          <cell r="G6734" t="str">
            <v/>
          </cell>
        </row>
        <row r="6735">
          <cell r="A6735" t="str">
            <v/>
          </cell>
          <cell r="C6735" t="str">
            <v/>
          </cell>
          <cell r="F6735" t="str">
            <v/>
          </cell>
          <cell r="G6735" t="str">
            <v/>
          </cell>
        </row>
        <row r="6736">
          <cell r="A6736" t="str">
            <v/>
          </cell>
          <cell r="C6736" t="str">
            <v/>
          </cell>
          <cell r="F6736" t="str">
            <v/>
          </cell>
          <cell r="G6736" t="str">
            <v/>
          </cell>
        </row>
        <row r="6737">
          <cell r="A6737" t="str">
            <v/>
          </cell>
          <cell r="C6737" t="str">
            <v/>
          </cell>
          <cell r="F6737" t="str">
            <v/>
          </cell>
          <cell r="G6737" t="str">
            <v/>
          </cell>
        </row>
        <row r="6738">
          <cell r="A6738" t="str">
            <v/>
          </cell>
          <cell r="C6738" t="str">
            <v/>
          </cell>
          <cell r="F6738" t="str">
            <v/>
          </cell>
          <cell r="G6738" t="str">
            <v/>
          </cell>
        </row>
        <row r="6739">
          <cell r="A6739" t="str">
            <v/>
          </cell>
          <cell r="C6739" t="str">
            <v/>
          </cell>
          <cell r="F6739" t="str">
            <v/>
          </cell>
          <cell r="G6739" t="str">
            <v/>
          </cell>
        </row>
        <row r="6740">
          <cell r="A6740" t="str">
            <v/>
          </cell>
          <cell r="C6740" t="str">
            <v/>
          </cell>
          <cell r="F6740" t="str">
            <v/>
          </cell>
          <cell r="G6740" t="str">
            <v/>
          </cell>
        </row>
        <row r="6741">
          <cell r="A6741" t="str">
            <v/>
          </cell>
          <cell r="C6741" t="str">
            <v/>
          </cell>
          <cell r="F6741" t="str">
            <v/>
          </cell>
          <cell r="G6741" t="str">
            <v/>
          </cell>
        </row>
        <row r="6742">
          <cell r="A6742" t="str">
            <v/>
          </cell>
          <cell r="C6742" t="str">
            <v/>
          </cell>
          <cell r="F6742" t="str">
            <v/>
          </cell>
          <cell r="G6742" t="str">
            <v/>
          </cell>
        </row>
        <row r="6743">
          <cell r="A6743" t="str">
            <v/>
          </cell>
          <cell r="C6743" t="str">
            <v/>
          </cell>
          <cell r="F6743" t="str">
            <v/>
          </cell>
          <cell r="G6743" t="str">
            <v/>
          </cell>
        </row>
        <row r="6744">
          <cell r="A6744" t="str">
            <v/>
          </cell>
          <cell r="C6744" t="str">
            <v/>
          </cell>
          <cell r="F6744" t="str">
            <v/>
          </cell>
          <cell r="G6744" t="str">
            <v/>
          </cell>
        </row>
        <row r="6745">
          <cell r="A6745" t="str">
            <v/>
          </cell>
          <cell r="C6745" t="str">
            <v/>
          </cell>
          <cell r="F6745" t="str">
            <v/>
          </cell>
          <cell r="G6745" t="str">
            <v/>
          </cell>
        </row>
        <row r="6746">
          <cell r="A6746" t="str">
            <v/>
          </cell>
          <cell r="C6746" t="str">
            <v/>
          </cell>
          <cell r="F6746" t="str">
            <v/>
          </cell>
          <cell r="G6746" t="str">
            <v/>
          </cell>
        </row>
        <row r="6747">
          <cell r="F6747" t="str">
            <v>SUBTOTAL</v>
          </cell>
          <cell r="G6747" t="str">
            <v/>
          </cell>
        </row>
        <row r="6749">
          <cell r="A6749" t="str">
            <v>III. TRANSPORTES</v>
          </cell>
        </row>
        <row r="6750">
          <cell r="A6750" t="str">
            <v>CÓDIGO</v>
          </cell>
          <cell r="B6750" t="str">
            <v>DESCRIPCIÓN</v>
          </cell>
          <cell r="C6750" t="str">
            <v>TIPO</v>
          </cell>
          <cell r="D6750" t="str">
            <v>VOLUMEN/PESO</v>
          </cell>
          <cell r="E6750" t="str">
            <v>DISTANCIA</v>
          </cell>
          <cell r="F6750" t="str">
            <v>TARIFA</v>
          </cell>
          <cell r="G6750" t="str">
            <v>VR. UNITARIO</v>
          </cell>
        </row>
        <row r="6751">
          <cell r="A6751" t="str">
            <v/>
          </cell>
          <cell r="E6751" t="str">
            <v/>
          </cell>
          <cell r="F6751" t="str">
            <v/>
          </cell>
          <cell r="G6751" t="str">
            <v/>
          </cell>
        </row>
        <row r="6752">
          <cell r="A6752" t="str">
            <v/>
          </cell>
          <cell r="E6752" t="str">
            <v/>
          </cell>
          <cell r="F6752" t="str">
            <v/>
          </cell>
          <cell r="G6752" t="str">
            <v/>
          </cell>
        </row>
        <row r="6753">
          <cell r="A6753" t="str">
            <v/>
          </cell>
          <cell r="E6753" t="str">
            <v/>
          </cell>
          <cell r="F6753" t="str">
            <v/>
          </cell>
          <cell r="G6753" t="str">
            <v/>
          </cell>
        </row>
        <row r="6754">
          <cell r="F6754" t="str">
            <v>SUBTOTAL</v>
          </cell>
          <cell r="G6754" t="str">
            <v/>
          </cell>
        </row>
        <row r="6756">
          <cell r="A6756" t="str">
            <v>IV. MANO DE OBRA</v>
          </cell>
        </row>
        <row r="6757">
          <cell r="A6757" t="str">
            <v>CÓDIGO</v>
          </cell>
          <cell r="B6757" t="str">
            <v>CARGOS PERSONAL</v>
          </cell>
          <cell r="D6757" t="str">
            <v>CANTIDAD</v>
          </cell>
          <cell r="E6757" t="str">
            <v>JORNAL TOTAL</v>
          </cell>
          <cell r="F6757" t="str">
            <v>RENDIMIENTO</v>
          </cell>
          <cell r="G6757" t="str">
            <v>VR. UNITARIO</v>
          </cell>
        </row>
        <row r="6758">
          <cell r="A6758" t="str">
            <v/>
          </cell>
          <cell r="E6758" t="str">
            <v/>
          </cell>
          <cell r="G6758" t="str">
            <v/>
          </cell>
        </row>
        <row r="6759">
          <cell r="A6759" t="str">
            <v/>
          </cell>
          <cell r="E6759" t="str">
            <v/>
          </cell>
          <cell r="F6759" t="str">
            <v/>
          </cell>
          <cell r="G6759" t="str">
            <v/>
          </cell>
        </row>
        <row r="6760">
          <cell r="A6760" t="str">
            <v/>
          </cell>
          <cell r="E6760" t="str">
            <v/>
          </cell>
          <cell r="F6760" t="str">
            <v/>
          </cell>
          <cell r="G6760" t="str">
            <v/>
          </cell>
        </row>
        <row r="6761">
          <cell r="A6761" t="str">
            <v/>
          </cell>
          <cell r="E6761" t="str">
            <v/>
          </cell>
          <cell r="F6761" t="str">
            <v/>
          </cell>
          <cell r="G6761" t="str">
            <v/>
          </cell>
        </row>
        <row r="6762">
          <cell r="F6762" t="str">
            <v>SUBTOTAL</v>
          </cell>
          <cell r="G6762" t="str">
            <v/>
          </cell>
        </row>
        <row r="6764">
          <cell r="A6764" t="str">
            <v>V. SERVICIOS</v>
          </cell>
        </row>
        <row r="6765">
          <cell r="A6765" t="str">
            <v>CÓDIGO</v>
          </cell>
          <cell r="B6765" t="str">
            <v>DESCRIPCIÓN</v>
          </cell>
          <cell r="D6765" t="str">
            <v>UNIDAD</v>
          </cell>
          <cell r="E6765" t="str">
            <v>CANTIDAD</v>
          </cell>
          <cell r="F6765" t="str">
            <v>PRECIO UNIT.</v>
          </cell>
          <cell r="G6765" t="str">
            <v>VR. UNITARIO</v>
          </cell>
        </row>
        <row r="6766">
          <cell r="A6766" t="str">
            <v/>
          </cell>
          <cell r="D6766" t="str">
            <v/>
          </cell>
          <cell r="F6766" t="str">
            <v/>
          </cell>
          <cell r="G6766" t="str">
            <v/>
          </cell>
        </row>
        <row r="6767">
          <cell r="A6767" t="str">
            <v/>
          </cell>
          <cell r="D6767" t="str">
            <v/>
          </cell>
          <cell r="F6767" t="str">
            <v/>
          </cell>
          <cell r="G6767" t="str">
            <v/>
          </cell>
        </row>
        <row r="6768">
          <cell r="A6768" t="str">
            <v/>
          </cell>
          <cell r="D6768" t="str">
            <v/>
          </cell>
          <cell r="F6768" t="str">
            <v/>
          </cell>
          <cell r="G6768" t="str">
            <v/>
          </cell>
        </row>
        <row r="6769">
          <cell r="F6769" t="str">
            <v>SUBTOTAL</v>
          </cell>
          <cell r="G6769" t="str">
            <v/>
          </cell>
        </row>
        <row r="6771">
          <cell r="A6771" t="str">
            <v>TOTAL COSTO DIRECTO</v>
          </cell>
          <cell r="G6771" t="str">
            <v/>
          </cell>
        </row>
        <row r="6773">
          <cell r="A6773" t="str">
            <v>2. COSTOS INDIRECTOS</v>
          </cell>
        </row>
        <row r="6775">
          <cell r="A6775" t="str">
            <v>DESCRIPCIÓN</v>
          </cell>
          <cell r="F6775" t="str">
            <v>PORCENTAJE</v>
          </cell>
          <cell r="G6775" t="str">
            <v>VALOR TOTAL</v>
          </cell>
        </row>
        <row r="6776">
          <cell r="A6776" t="str">
            <v>ADMINISTRACION</v>
          </cell>
          <cell r="F6776">
            <v>0.27879999999999999</v>
          </cell>
          <cell r="G6776" t="str">
            <v/>
          </cell>
        </row>
        <row r="6777">
          <cell r="A6777" t="str">
            <v>IMPREVISTOS</v>
          </cell>
          <cell r="F6777" t="str">
            <v/>
          </cell>
          <cell r="G6777" t="str">
            <v/>
          </cell>
        </row>
        <row r="6778">
          <cell r="A6778" t="str">
            <v>UTILIDADES</v>
          </cell>
          <cell r="F6778">
            <v>0.05</v>
          </cell>
          <cell r="G6778" t="str">
            <v/>
          </cell>
        </row>
        <row r="6779">
          <cell r="A6779" t="str">
            <v>TOTAL COSTO INDIRECTO</v>
          </cell>
          <cell r="F6779">
            <v>0.32879999999999998</v>
          </cell>
          <cell r="G6779" t="str">
            <v/>
          </cell>
        </row>
        <row r="6781">
          <cell r="A6781" t="str">
            <v>PRECIO UNITARIO TOTAL APROXIMADO AL PESO</v>
          </cell>
          <cell r="G6781" t="str">
            <v/>
          </cell>
        </row>
        <row r="6783">
          <cell r="B6783" t="str">
            <v xml:space="preserve">RESPONSABLE: JOSE ENRIQUE CASTRO CASTRO </v>
          </cell>
        </row>
        <row r="6784">
          <cell r="B6784" t="str">
            <v xml:space="preserve">SECRETARIO DE PLANEACION </v>
          </cell>
        </row>
        <row r="6785">
          <cell r="B6785" t="str">
            <v xml:space="preserve">SECRETARIA DE PLANEACION </v>
          </cell>
        </row>
        <row r="6786">
          <cell r="B6786" t="str">
            <v/>
          </cell>
          <cell r="D6786" t="str">
            <v>FIRMA RESPONSABLE</v>
          </cell>
        </row>
        <row r="6787">
          <cell r="A6787" t="str">
            <v>DEPARTAMENTO DE ANTIOQUIA</v>
          </cell>
          <cell r="F6787" t="str">
            <v/>
          </cell>
        </row>
        <row r="6788">
          <cell r="A6788" t="str">
            <v>MUNICIPIO DE MONTEBELLO</v>
          </cell>
        </row>
        <row r="6789">
          <cell r="A6789" t="str">
            <v>PROYECTO: Mantenimiento y Mejoramiento de Vías Terciarias en los Municipios de Montebello y Santa Barbara</v>
          </cell>
        </row>
        <row r="6791">
          <cell r="A6791" t="str">
            <v>ANÁLISIS DE PRECIOS UNITARIOS</v>
          </cell>
        </row>
        <row r="6793">
          <cell r="A6793" t="str">
            <v>ITEM DE PAGO</v>
          </cell>
          <cell r="B6793" t="str">
            <v>DESCRIPCIÓN</v>
          </cell>
          <cell r="E6793" t="str">
            <v>UNIDAD</v>
          </cell>
          <cell r="F6793" t="str">
            <v>CANTIDAD</v>
          </cell>
          <cell r="G6793" t="str">
            <v>COSTO DIRECTO</v>
          </cell>
        </row>
        <row r="6794">
          <cell r="B6794" t="str">
            <v/>
          </cell>
          <cell r="E6794" t="str">
            <v/>
          </cell>
          <cell r="F6794" t="str">
            <v/>
          </cell>
          <cell r="G6794" t="str">
            <v/>
          </cell>
        </row>
        <row r="6796">
          <cell r="A6796" t="str">
            <v>1. COSTOS DIRECTOS</v>
          </cell>
        </row>
        <row r="6798">
          <cell r="A6798" t="str">
            <v>I. EQUIPO</v>
          </cell>
        </row>
        <row r="6799">
          <cell r="A6799" t="str">
            <v>CÓDIGO</v>
          </cell>
          <cell r="B6799" t="str">
            <v>DESCRIPCIÓN</v>
          </cell>
          <cell r="D6799" t="str">
            <v>UNIDAD</v>
          </cell>
          <cell r="E6799" t="str">
            <v>TARIFA</v>
          </cell>
          <cell r="F6799" t="str">
            <v>RENDIMIENTO</v>
          </cell>
          <cell r="G6799" t="str">
            <v>VR. UNITARIO</v>
          </cell>
        </row>
        <row r="6800">
          <cell r="A6800" t="str">
            <v/>
          </cell>
          <cell r="D6800" t="str">
            <v/>
          </cell>
          <cell r="E6800" t="str">
            <v/>
          </cell>
          <cell r="G6800" t="str">
            <v/>
          </cell>
        </row>
        <row r="6801">
          <cell r="A6801" t="str">
            <v/>
          </cell>
          <cell r="D6801" t="str">
            <v/>
          </cell>
          <cell r="E6801" t="str">
            <v/>
          </cell>
          <cell r="G6801" t="str">
            <v/>
          </cell>
        </row>
        <row r="6802">
          <cell r="A6802" t="str">
            <v/>
          </cell>
          <cell r="D6802" t="str">
            <v/>
          </cell>
          <cell r="E6802" t="str">
            <v/>
          </cell>
          <cell r="G6802" t="str">
            <v/>
          </cell>
        </row>
        <row r="6803">
          <cell r="A6803" t="str">
            <v/>
          </cell>
          <cell r="D6803" t="str">
            <v/>
          </cell>
          <cell r="E6803" t="str">
            <v/>
          </cell>
          <cell r="G6803" t="str">
            <v/>
          </cell>
        </row>
        <row r="6804">
          <cell r="A6804" t="str">
            <v/>
          </cell>
          <cell r="D6804" t="str">
            <v/>
          </cell>
          <cell r="E6804" t="str">
            <v/>
          </cell>
          <cell r="G6804" t="str">
            <v/>
          </cell>
        </row>
        <row r="6805">
          <cell r="A6805" t="str">
            <v/>
          </cell>
          <cell r="D6805" t="str">
            <v/>
          </cell>
          <cell r="E6805" t="str">
            <v/>
          </cell>
          <cell r="G6805" t="str">
            <v/>
          </cell>
        </row>
        <row r="6806">
          <cell r="A6806" t="str">
            <v/>
          </cell>
          <cell r="B6806" t="str">
            <v/>
          </cell>
          <cell r="D6806" t="str">
            <v/>
          </cell>
          <cell r="E6806" t="str">
            <v/>
          </cell>
          <cell r="F6806" t="str">
            <v/>
          </cell>
          <cell r="G6806" t="str">
            <v/>
          </cell>
        </row>
        <row r="6807">
          <cell r="F6807" t="str">
            <v>SUBTOTAL</v>
          </cell>
          <cell r="G6807" t="str">
            <v/>
          </cell>
        </row>
        <row r="6809">
          <cell r="A6809" t="str">
            <v>II. MATERIALES</v>
          </cell>
        </row>
        <row r="6810">
          <cell r="A6810" t="str">
            <v>CÓDIGO</v>
          </cell>
          <cell r="B6810" t="str">
            <v>DESCRIPCIÓN</v>
          </cell>
          <cell r="C6810" t="str">
            <v>UNIDAD</v>
          </cell>
          <cell r="D6810" t="str">
            <v>CANTIDAD</v>
          </cell>
          <cell r="E6810" t="str">
            <v>DESP.</v>
          </cell>
          <cell r="F6810" t="str">
            <v>PRECIO UNIT.</v>
          </cell>
          <cell r="G6810" t="str">
            <v>VR. UNITARIO</v>
          </cell>
        </row>
        <row r="6811">
          <cell r="A6811" t="str">
            <v/>
          </cell>
          <cell r="C6811" t="str">
            <v/>
          </cell>
          <cell r="F6811" t="str">
            <v/>
          </cell>
          <cell r="G6811" t="str">
            <v/>
          </cell>
        </row>
        <row r="6812">
          <cell r="A6812" t="str">
            <v/>
          </cell>
          <cell r="C6812" t="str">
            <v/>
          </cell>
          <cell r="F6812" t="str">
            <v/>
          </cell>
          <cell r="G6812" t="str">
            <v/>
          </cell>
        </row>
        <row r="6813">
          <cell r="A6813" t="str">
            <v/>
          </cell>
          <cell r="C6813" t="str">
            <v/>
          </cell>
          <cell r="F6813" t="str">
            <v/>
          </cell>
          <cell r="G6813" t="str">
            <v/>
          </cell>
        </row>
        <row r="6814">
          <cell r="A6814" t="str">
            <v/>
          </cell>
          <cell r="C6814" t="str">
            <v/>
          </cell>
          <cell r="F6814" t="str">
            <v/>
          </cell>
          <cell r="G6814" t="str">
            <v/>
          </cell>
        </row>
        <row r="6815">
          <cell r="A6815" t="str">
            <v/>
          </cell>
          <cell r="C6815" t="str">
            <v/>
          </cell>
          <cell r="F6815" t="str">
            <v/>
          </cell>
          <cell r="G6815" t="str">
            <v/>
          </cell>
        </row>
        <row r="6816">
          <cell r="A6816" t="str">
            <v/>
          </cell>
          <cell r="C6816" t="str">
            <v/>
          </cell>
          <cell r="F6816" t="str">
            <v/>
          </cell>
          <cell r="G6816" t="str">
            <v/>
          </cell>
        </row>
        <row r="6817">
          <cell r="A6817" t="str">
            <v/>
          </cell>
          <cell r="C6817" t="str">
            <v/>
          </cell>
          <cell r="F6817" t="str">
            <v/>
          </cell>
          <cell r="G6817" t="str">
            <v/>
          </cell>
        </row>
        <row r="6818">
          <cell r="A6818" t="str">
            <v/>
          </cell>
          <cell r="C6818" t="str">
            <v/>
          </cell>
          <cell r="F6818" t="str">
            <v/>
          </cell>
          <cell r="G6818" t="str">
            <v/>
          </cell>
        </row>
        <row r="6819">
          <cell r="A6819" t="str">
            <v/>
          </cell>
          <cell r="C6819" t="str">
            <v/>
          </cell>
          <cell r="F6819" t="str">
            <v/>
          </cell>
          <cell r="G6819" t="str">
            <v/>
          </cell>
        </row>
        <row r="6820">
          <cell r="A6820" t="str">
            <v/>
          </cell>
          <cell r="C6820" t="str">
            <v/>
          </cell>
          <cell r="F6820" t="str">
            <v/>
          </cell>
          <cell r="G6820" t="str">
            <v/>
          </cell>
        </row>
        <row r="6821">
          <cell r="A6821" t="str">
            <v/>
          </cell>
          <cell r="C6821" t="str">
            <v/>
          </cell>
          <cell r="F6821" t="str">
            <v/>
          </cell>
          <cell r="G6821" t="str">
            <v/>
          </cell>
        </row>
        <row r="6822">
          <cell r="A6822" t="str">
            <v/>
          </cell>
          <cell r="C6822" t="str">
            <v/>
          </cell>
          <cell r="F6822" t="str">
            <v/>
          </cell>
          <cell r="G6822" t="str">
            <v/>
          </cell>
        </row>
        <row r="6823">
          <cell r="A6823" t="str">
            <v/>
          </cell>
          <cell r="C6823" t="str">
            <v/>
          </cell>
          <cell r="F6823" t="str">
            <v/>
          </cell>
          <cell r="G6823" t="str">
            <v/>
          </cell>
        </row>
        <row r="6824">
          <cell r="A6824" t="str">
            <v/>
          </cell>
          <cell r="C6824" t="str">
            <v/>
          </cell>
          <cell r="F6824" t="str">
            <v/>
          </cell>
          <cell r="G6824" t="str">
            <v/>
          </cell>
        </row>
        <row r="6825">
          <cell r="F6825" t="str">
            <v>SUBTOTAL</v>
          </cell>
          <cell r="G6825" t="str">
            <v/>
          </cell>
        </row>
        <row r="6827">
          <cell r="A6827" t="str">
            <v>III. TRANSPORTES</v>
          </cell>
        </row>
        <row r="6828">
          <cell r="A6828" t="str">
            <v>CÓDIGO</v>
          </cell>
          <cell r="B6828" t="str">
            <v>DESCRIPCIÓN</v>
          </cell>
          <cell r="C6828" t="str">
            <v>TIPO</v>
          </cell>
          <cell r="D6828" t="str">
            <v>VOLUMEN/PESO</v>
          </cell>
          <cell r="E6828" t="str">
            <v>DISTANCIA</v>
          </cell>
          <cell r="F6828" t="str">
            <v>TARIFA</v>
          </cell>
          <cell r="G6828" t="str">
            <v>VR. UNITARIO</v>
          </cell>
        </row>
        <row r="6829">
          <cell r="A6829" t="str">
            <v/>
          </cell>
          <cell r="E6829" t="str">
            <v/>
          </cell>
          <cell r="F6829" t="str">
            <v/>
          </cell>
          <cell r="G6829" t="str">
            <v/>
          </cell>
        </row>
        <row r="6830">
          <cell r="A6830" t="str">
            <v/>
          </cell>
          <cell r="E6830" t="str">
            <v/>
          </cell>
          <cell r="F6830" t="str">
            <v/>
          </cell>
          <cell r="G6830" t="str">
            <v/>
          </cell>
        </row>
        <row r="6831">
          <cell r="A6831" t="str">
            <v/>
          </cell>
          <cell r="E6831" t="str">
            <v/>
          </cell>
          <cell r="F6831" t="str">
            <v/>
          </cell>
          <cell r="G6831" t="str">
            <v/>
          </cell>
        </row>
        <row r="6832">
          <cell r="F6832" t="str">
            <v>SUBTOTAL</v>
          </cell>
          <cell r="G6832" t="str">
            <v/>
          </cell>
        </row>
        <row r="6834">
          <cell r="A6834" t="str">
            <v>IV. MANO DE OBRA</v>
          </cell>
        </row>
        <row r="6835">
          <cell r="A6835" t="str">
            <v>CÓDIGO</v>
          </cell>
          <cell r="B6835" t="str">
            <v>CARGOS PERSONAL</v>
          </cell>
          <cell r="D6835" t="str">
            <v>CANTIDAD</v>
          </cell>
          <cell r="E6835" t="str">
            <v>JORNAL TOTAL</v>
          </cell>
          <cell r="F6835" t="str">
            <v>RENDIMIENTO</v>
          </cell>
          <cell r="G6835" t="str">
            <v>VR. UNITARIO</v>
          </cell>
        </row>
        <row r="6836">
          <cell r="A6836" t="str">
            <v/>
          </cell>
          <cell r="E6836" t="str">
            <v/>
          </cell>
          <cell r="G6836" t="str">
            <v/>
          </cell>
        </row>
        <row r="6837">
          <cell r="A6837" t="str">
            <v/>
          </cell>
          <cell r="E6837" t="str">
            <v/>
          </cell>
          <cell r="F6837" t="str">
            <v/>
          </cell>
          <cell r="G6837" t="str">
            <v/>
          </cell>
        </row>
        <row r="6838">
          <cell r="A6838" t="str">
            <v/>
          </cell>
          <cell r="E6838" t="str">
            <v/>
          </cell>
          <cell r="F6838" t="str">
            <v/>
          </cell>
          <cell r="G6838" t="str">
            <v/>
          </cell>
        </row>
        <row r="6839">
          <cell r="A6839" t="str">
            <v/>
          </cell>
          <cell r="E6839" t="str">
            <v/>
          </cell>
          <cell r="F6839" t="str">
            <v/>
          </cell>
          <cell r="G6839" t="str">
            <v/>
          </cell>
        </row>
        <row r="6840">
          <cell r="F6840" t="str">
            <v>SUBTOTAL</v>
          </cell>
          <cell r="G6840" t="str">
            <v/>
          </cell>
        </row>
        <row r="6842">
          <cell r="A6842" t="str">
            <v>V. SERVICIOS</v>
          </cell>
        </row>
        <row r="6843">
          <cell r="A6843" t="str">
            <v>CÓDIGO</v>
          </cell>
          <cell r="B6843" t="str">
            <v>DESCRIPCIÓN</v>
          </cell>
          <cell r="D6843" t="str">
            <v>UNIDAD</v>
          </cell>
          <cell r="E6843" t="str">
            <v>CANTIDAD</v>
          </cell>
          <cell r="F6843" t="str">
            <v>PRECIO UNIT.</v>
          </cell>
          <cell r="G6843" t="str">
            <v>VR. UNITARIO</v>
          </cell>
        </row>
        <row r="6844">
          <cell r="A6844" t="str">
            <v/>
          </cell>
          <cell r="D6844" t="str">
            <v/>
          </cell>
          <cell r="F6844" t="str">
            <v/>
          </cell>
          <cell r="G6844" t="str">
            <v/>
          </cell>
        </row>
        <row r="6845">
          <cell r="A6845" t="str">
            <v/>
          </cell>
          <cell r="D6845" t="str">
            <v/>
          </cell>
          <cell r="F6845" t="str">
            <v/>
          </cell>
          <cell r="G6845" t="str">
            <v/>
          </cell>
        </row>
        <row r="6846">
          <cell r="A6846" t="str">
            <v/>
          </cell>
          <cell r="D6846" t="str">
            <v/>
          </cell>
          <cell r="F6846" t="str">
            <v/>
          </cell>
          <cell r="G6846" t="str">
            <v/>
          </cell>
        </row>
        <row r="6847">
          <cell r="F6847" t="str">
            <v>SUBTOTAL</v>
          </cell>
          <cell r="G6847" t="str">
            <v/>
          </cell>
        </row>
        <row r="6849">
          <cell r="A6849" t="str">
            <v>TOTAL COSTO DIRECTO</v>
          </cell>
          <cell r="G6849" t="str">
            <v/>
          </cell>
        </row>
        <row r="6851">
          <cell r="A6851" t="str">
            <v>2. COSTOS INDIRECTOS</v>
          </cell>
        </row>
        <row r="6853">
          <cell r="A6853" t="str">
            <v>DESCRIPCIÓN</v>
          </cell>
          <cell r="F6853" t="str">
            <v>PORCENTAJE</v>
          </cell>
          <cell r="G6853" t="str">
            <v>VALOR TOTAL</v>
          </cell>
        </row>
        <row r="6854">
          <cell r="A6854" t="str">
            <v>ADMINISTRACION</v>
          </cell>
          <cell r="F6854">
            <v>0.27879999999999999</v>
          </cell>
          <cell r="G6854" t="str">
            <v/>
          </cell>
        </row>
        <row r="6855">
          <cell r="A6855" t="str">
            <v>IMPREVISTOS</v>
          </cell>
          <cell r="F6855" t="str">
            <v/>
          </cell>
          <cell r="G6855" t="str">
            <v/>
          </cell>
        </row>
        <row r="6856">
          <cell r="A6856" t="str">
            <v>UTILIDADES</v>
          </cell>
          <cell r="F6856">
            <v>0.05</v>
          </cell>
          <cell r="G6856" t="str">
            <v/>
          </cell>
        </row>
        <row r="6857">
          <cell r="A6857" t="str">
            <v>TOTAL COSTO INDIRECTO</v>
          </cell>
          <cell r="F6857">
            <v>0.32879999999999998</v>
          </cell>
          <cell r="G6857" t="str">
            <v/>
          </cell>
        </row>
        <row r="6859">
          <cell r="A6859" t="str">
            <v>PRECIO UNITARIO TOTAL APROXIMADO AL PESO</v>
          </cell>
          <cell r="G6859" t="str">
            <v/>
          </cell>
        </row>
        <row r="6861">
          <cell r="B6861" t="str">
            <v xml:space="preserve">RESPONSABLE: JOSE ENRIQUE CASTRO CASTRO </v>
          </cell>
        </row>
        <row r="6862">
          <cell r="B6862" t="str">
            <v xml:space="preserve">SECRETARIO DE PLANEACION </v>
          </cell>
        </row>
        <row r="6863">
          <cell r="B6863" t="str">
            <v xml:space="preserve">SECRETARIA DE PLANEACION </v>
          </cell>
        </row>
        <row r="6864">
          <cell r="B6864" t="str">
            <v/>
          </cell>
          <cell r="D6864" t="str">
            <v>FIRMA RESPONSABLE</v>
          </cell>
        </row>
        <row r="6865">
          <cell r="A6865" t="str">
            <v>DEPARTAMENTO DE ANTIOQUIA</v>
          </cell>
          <cell r="F6865" t="str">
            <v/>
          </cell>
        </row>
        <row r="6866">
          <cell r="A6866" t="str">
            <v>MUNICIPIO DE MONTEBELLO</v>
          </cell>
        </row>
        <row r="6867">
          <cell r="A6867" t="str">
            <v>PROYECTO: Mantenimiento y Mejoramiento de Vías Terciarias en los Municipios de Montebello y Santa Barbara</v>
          </cell>
        </row>
        <row r="6869">
          <cell r="A6869" t="str">
            <v>ANÁLISIS DE PRECIOS UNITARIOS</v>
          </cell>
        </row>
        <row r="6871">
          <cell r="A6871" t="str">
            <v>ITEM DE PAGO</v>
          </cell>
          <cell r="B6871" t="str">
            <v>DESCRIPCIÓN</v>
          </cell>
          <cell r="E6871" t="str">
            <v>UNIDAD</v>
          </cell>
          <cell r="F6871" t="str">
            <v>CANTIDAD</v>
          </cell>
          <cell r="G6871" t="str">
            <v>COSTO DIRECTO</v>
          </cell>
        </row>
        <row r="6872">
          <cell r="B6872" t="str">
            <v/>
          </cell>
          <cell r="E6872" t="str">
            <v/>
          </cell>
          <cell r="F6872" t="str">
            <v/>
          </cell>
          <cell r="G6872" t="str">
            <v/>
          </cell>
        </row>
        <row r="6874">
          <cell r="A6874" t="str">
            <v>1. COSTOS DIRECTOS</v>
          </cell>
        </row>
        <row r="6876">
          <cell r="A6876" t="str">
            <v>I. EQUIPO</v>
          </cell>
        </row>
        <row r="6877">
          <cell r="A6877" t="str">
            <v>CÓDIGO</v>
          </cell>
          <cell r="B6877" t="str">
            <v>DESCRIPCIÓN</v>
          </cell>
          <cell r="D6877" t="str">
            <v>UNIDAD</v>
          </cell>
          <cell r="E6877" t="str">
            <v>TARIFA</v>
          </cell>
          <cell r="F6877" t="str">
            <v>RENDIMIENTO</v>
          </cell>
          <cell r="G6877" t="str">
            <v>VR. UNITARIO</v>
          </cell>
        </row>
        <row r="6878">
          <cell r="A6878" t="str">
            <v/>
          </cell>
          <cell r="D6878" t="str">
            <v/>
          </cell>
          <cell r="E6878" t="str">
            <v/>
          </cell>
          <cell r="G6878" t="str">
            <v/>
          </cell>
        </row>
        <row r="6879">
          <cell r="A6879" t="str">
            <v/>
          </cell>
          <cell r="D6879" t="str">
            <v/>
          </cell>
          <cell r="E6879" t="str">
            <v/>
          </cell>
          <cell r="G6879" t="str">
            <v/>
          </cell>
        </row>
        <row r="6880">
          <cell r="A6880" t="str">
            <v/>
          </cell>
          <cell r="D6880" t="str">
            <v/>
          </cell>
          <cell r="E6880" t="str">
            <v/>
          </cell>
          <cell r="G6880" t="str">
            <v/>
          </cell>
        </row>
        <row r="6881">
          <cell r="A6881" t="str">
            <v/>
          </cell>
          <cell r="D6881" t="str">
            <v/>
          </cell>
          <cell r="E6881" t="str">
            <v/>
          </cell>
          <cell r="G6881" t="str">
            <v/>
          </cell>
        </row>
        <row r="6882">
          <cell r="A6882" t="str">
            <v/>
          </cell>
          <cell r="D6882" t="str">
            <v/>
          </cell>
          <cell r="E6882" t="str">
            <v/>
          </cell>
          <cell r="G6882" t="str">
            <v/>
          </cell>
        </row>
        <row r="6883">
          <cell r="A6883" t="str">
            <v/>
          </cell>
          <cell r="D6883" t="str">
            <v/>
          </cell>
          <cell r="E6883" t="str">
            <v/>
          </cell>
          <cell r="G6883" t="str">
            <v/>
          </cell>
        </row>
        <row r="6884">
          <cell r="A6884" t="str">
            <v/>
          </cell>
          <cell r="B6884" t="str">
            <v/>
          </cell>
          <cell r="D6884" t="str">
            <v/>
          </cell>
          <cell r="E6884" t="str">
            <v/>
          </cell>
          <cell r="F6884" t="str">
            <v/>
          </cell>
          <cell r="G6884" t="str">
            <v/>
          </cell>
        </row>
        <row r="6885">
          <cell r="F6885" t="str">
            <v>SUBTOTAL</v>
          </cell>
          <cell r="G6885" t="str">
            <v/>
          </cell>
        </row>
        <row r="6887">
          <cell r="A6887" t="str">
            <v>II. MATERIALES</v>
          </cell>
        </row>
        <row r="6888">
          <cell r="A6888" t="str">
            <v>CÓDIGO</v>
          </cell>
          <cell r="B6888" t="str">
            <v>DESCRIPCIÓN</v>
          </cell>
          <cell r="C6888" t="str">
            <v>UNIDAD</v>
          </cell>
          <cell r="D6888" t="str">
            <v>CANTIDAD</v>
          </cell>
          <cell r="E6888" t="str">
            <v>DESP.</v>
          </cell>
          <cell r="F6888" t="str">
            <v>PRECIO UNIT.</v>
          </cell>
          <cell r="G6888" t="str">
            <v>VR. UNITARIO</v>
          </cell>
        </row>
        <row r="6889">
          <cell r="A6889" t="str">
            <v/>
          </cell>
          <cell r="C6889" t="str">
            <v/>
          </cell>
          <cell r="F6889" t="str">
            <v/>
          </cell>
          <cell r="G6889" t="str">
            <v/>
          </cell>
        </row>
        <row r="6890">
          <cell r="A6890" t="str">
            <v/>
          </cell>
          <cell r="C6890" t="str">
            <v/>
          </cell>
          <cell r="F6890" t="str">
            <v/>
          </cell>
          <cell r="G6890" t="str">
            <v/>
          </cell>
        </row>
        <row r="6891">
          <cell r="A6891" t="str">
            <v/>
          </cell>
          <cell r="C6891" t="str">
            <v/>
          </cell>
          <cell r="F6891" t="str">
            <v/>
          </cell>
          <cell r="G6891" t="str">
            <v/>
          </cell>
        </row>
        <row r="6892">
          <cell r="A6892" t="str">
            <v/>
          </cell>
          <cell r="C6892" t="str">
            <v/>
          </cell>
          <cell r="F6892" t="str">
            <v/>
          </cell>
          <cell r="G6892" t="str">
            <v/>
          </cell>
        </row>
        <row r="6893">
          <cell r="A6893" t="str">
            <v/>
          </cell>
          <cell r="C6893" t="str">
            <v/>
          </cell>
          <cell r="F6893" t="str">
            <v/>
          </cell>
          <cell r="G6893" t="str">
            <v/>
          </cell>
        </row>
        <row r="6894">
          <cell r="A6894" t="str">
            <v/>
          </cell>
          <cell r="C6894" t="str">
            <v/>
          </cell>
          <cell r="F6894" t="str">
            <v/>
          </cell>
          <cell r="G6894" t="str">
            <v/>
          </cell>
        </row>
        <row r="6895">
          <cell r="A6895" t="str">
            <v/>
          </cell>
          <cell r="C6895" t="str">
            <v/>
          </cell>
          <cell r="F6895" t="str">
            <v/>
          </cell>
          <cell r="G6895" t="str">
            <v/>
          </cell>
        </row>
        <row r="6896">
          <cell r="A6896" t="str">
            <v/>
          </cell>
          <cell r="C6896" t="str">
            <v/>
          </cell>
          <cell r="F6896" t="str">
            <v/>
          </cell>
          <cell r="G6896" t="str">
            <v/>
          </cell>
        </row>
        <row r="6897">
          <cell r="A6897" t="str">
            <v/>
          </cell>
          <cell r="C6897" t="str">
            <v/>
          </cell>
          <cell r="F6897" t="str">
            <v/>
          </cell>
          <cell r="G6897" t="str">
            <v/>
          </cell>
        </row>
        <row r="6898">
          <cell r="A6898" t="str">
            <v/>
          </cell>
          <cell r="C6898" t="str">
            <v/>
          </cell>
          <cell r="F6898" t="str">
            <v/>
          </cell>
          <cell r="G6898" t="str">
            <v/>
          </cell>
        </row>
        <row r="6899">
          <cell r="A6899" t="str">
            <v/>
          </cell>
          <cell r="C6899" t="str">
            <v/>
          </cell>
          <cell r="F6899" t="str">
            <v/>
          </cell>
          <cell r="G6899" t="str">
            <v/>
          </cell>
        </row>
        <row r="6900">
          <cell r="A6900" t="str">
            <v/>
          </cell>
          <cell r="C6900" t="str">
            <v/>
          </cell>
          <cell r="F6900" t="str">
            <v/>
          </cell>
          <cell r="G6900" t="str">
            <v/>
          </cell>
        </row>
        <row r="6901">
          <cell r="A6901" t="str">
            <v/>
          </cell>
          <cell r="C6901" t="str">
            <v/>
          </cell>
          <cell r="F6901" t="str">
            <v/>
          </cell>
          <cell r="G6901" t="str">
            <v/>
          </cell>
        </row>
        <row r="6902">
          <cell r="A6902" t="str">
            <v/>
          </cell>
          <cell r="C6902" t="str">
            <v/>
          </cell>
          <cell r="F6902" t="str">
            <v/>
          </cell>
          <cell r="G6902" t="str">
            <v/>
          </cell>
        </row>
        <row r="6903">
          <cell r="F6903" t="str">
            <v>SUBTOTAL</v>
          </cell>
          <cell r="G6903" t="str">
            <v/>
          </cell>
        </row>
        <row r="6905">
          <cell r="A6905" t="str">
            <v>III. TRANSPORTES</v>
          </cell>
        </row>
        <row r="6906">
          <cell r="A6906" t="str">
            <v>CÓDIGO</v>
          </cell>
          <cell r="B6906" t="str">
            <v>DESCRIPCIÓN</v>
          </cell>
          <cell r="C6906" t="str">
            <v>TIPO</v>
          </cell>
          <cell r="D6906" t="str">
            <v>VOLUMEN/PESO</v>
          </cell>
          <cell r="E6906" t="str">
            <v>DISTANCIA</v>
          </cell>
          <cell r="F6906" t="str">
            <v>TARIFA</v>
          </cell>
          <cell r="G6906" t="str">
            <v>VR. UNITARIO</v>
          </cell>
        </row>
        <row r="6907">
          <cell r="A6907" t="str">
            <v/>
          </cell>
          <cell r="E6907" t="str">
            <v/>
          </cell>
          <cell r="F6907" t="str">
            <v/>
          </cell>
          <cell r="G6907" t="str">
            <v/>
          </cell>
        </row>
        <row r="6908">
          <cell r="A6908" t="str">
            <v/>
          </cell>
          <cell r="E6908" t="str">
            <v/>
          </cell>
          <cell r="F6908" t="str">
            <v/>
          </cell>
          <cell r="G6908" t="str">
            <v/>
          </cell>
        </row>
        <row r="6909">
          <cell r="A6909" t="str">
            <v/>
          </cell>
          <cell r="E6909" t="str">
            <v/>
          </cell>
          <cell r="F6909" t="str">
            <v/>
          </cell>
          <cell r="G6909" t="str">
            <v/>
          </cell>
        </row>
        <row r="6910">
          <cell r="F6910" t="str">
            <v>SUBTOTAL</v>
          </cell>
          <cell r="G6910" t="str">
            <v/>
          </cell>
        </row>
        <row r="6912">
          <cell r="A6912" t="str">
            <v>IV. MANO DE OBRA</v>
          </cell>
        </row>
        <row r="6913">
          <cell r="A6913" t="str">
            <v>CÓDIGO</v>
          </cell>
          <cell r="B6913" t="str">
            <v>CARGOS PERSONAL</v>
          </cell>
          <cell r="D6913" t="str">
            <v>CANTIDAD</v>
          </cell>
          <cell r="E6913" t="str">
            <v>JORNAL TOTAL</v>
          </cell>
          <cell r="F6913" t="str">
            <v>RENDIMIENTO</v>
          </cell>
          <cell r="G6913" t="str">
            <v>VR. UNITARIO</v>
          </cell>
        </row>
        <row r="6914">
          <cell r="A6914" t="str">
            <v/>
          </cell>
          <cell r="E6914" t="str">
            <v/>
          </cell>
          <cell r="G6914" t="str">
            <v/>
          </cell>
        </row>
        <row r="6915">
          <cell r="A6915" t="str">
            <v/>
          </cell>
          <cell r="E6915" t="str">
            <v/>
          </cell>
          <cell r="F6915" t="str">
            <v/>
          </cell>
          <cell r="G6915" t="str">
            <v/>
          </cell>
        </row>
        <row r="6916">
          <cell r="A6916" t="str">
            <v/>
          </cell>
          <cell r="E6916" t="str">
            <v/>
          </cell>
          <cell r="F6916" t="str">
            <v/>
          </cell>
          <cell r="G6916" t="str">
            <v/>
          </cell>
        </row>
        <row r="6917">
          <cell r="A6917" t="str">
            <v/>
          </cell>
          <cell r="E6917" t="str">
            <v/>
          </cell>
          <cell r="F6917" t="str">
            <v/>
          </cell>
          <cell r="G6917" t="str">
            <v/>
          </cell>
        </row>
        <row r="6918">
          <cell r="F6918" t="str">
            <v>SUBTOTAL</v>
          </cell>
          <cell r="G6918" t="str">
            <v/>
          </cell>
        </row>
        <row r="6920">
          <cell r="A6920" t="str">
            <v>V. SERVICIOS</v>
          </cell>
        </row>
        <row r="6921">
          <cell r="A6921" t="str">
            <v>CÓDIGO</v>
          </cell>
          <cell r="B6921" t="str">
            <v>DESCRIPCIÓN</v>
          </cell>
          <cell r="D6921" t="str">
            <v>UNIDAD</v>
          </cell>
          <cell r="E6921" t="str">
            <v>CANTIDAD</v>
          </cell>
          <cell r="F6921" t="str">
            <v>PRECIO UNIT.</v>
          </cell>
          <cell r="G6921" t="str">
            <v>VR. UNITARIO</v>
          </cell>
        </row>
        <row r="6922">
          <cell r="A6922" t="str">
            <v/>
          </cell>
          <cell r="D6922" t="str">
            <v/>
          </cell>
          <cell r="F6922" t="str">
            <v/>
          </cell>
          <cell r="G6922" t="str">
            <v/>
          </cell>
        </row>
        <row r="6923">
          <cell r="A6923" t="str">
            <v/>
          </cell>
          <cell r="D6923" t="str">
            <v/>
          </cell>
          <cell r="F6923" t="str">
            <v/>
          </cell>
          <cell r="G6923" t="str">
            <v/>
          </cell>
        </row>
        <row r="6924">
          <cell r="A6924" t="str">
            <v/>
          </cell>
          <cell r="D6924" t="str">
            <v/>
          </cell>
          <cell r="F6924" t="str">
            <v/>
          </cell>
          <cell r="G6924" t="str">
            <v/>
          </cell>
        </row>
        <row r="6925">
          <cell r="F6925" t="str">
            <v>SUBTOTAL</v>
          </cell>
          <cell r="G6925" t="str">
            <v/>
          </cell>
        </row>
        <row r="6927">
          <cell r="A6927" t="str">
            <v>TOTAL COSTO DIRECTO</v>
          </cell>
          <cell r="G6927" t="str">
            <v/>
          </cell>
        </row>
        <row r="6929">
          <cell r="A6929" t="str">
            <v>2. COSTOS INDIRECTOS</v>
          </cell>
        </row>
        <row r="6931">
          <cell r="A6931" t="str">
            <v>DESCRIPCIÓN</v>
          </cell>
          <cell r="F6931" t="str">
            <v>PORCENTAJE</v>
          </cell>
          <cell r="G6931" t="str">
            <v>VALOR TOTAL</v>
          </cell>
        </row>
        <row r="6932">
          <cell r="A6932" t="str">
            <v>ADMINISTRACION</v>
          </cell>
          <cell r="F6932">
            <v>0.27879999999999999</v>
          </cell>
          <cell r="G6932" t="str">
            <v/>
          </cell>
        </row>
        <row r="6933">
          <cell r="A6933" t="str">
            <v>IMPREVISTOS</v>
          </cell>
          <cell r="F6933" t="str">
            <v/>
          </cell>
          <cell r="G6933" t="str">
            <v/>
          </cell>
        </row>
        <row r="6934">
          <cell r="A6934" t="str">
            <v>UTILIDADES</v>
          </cell>
          <cell r="F6934">
            <v>0.05</v>
          </cell>
          <cell r="G6934" t="str">
            <v/>
          </cell>
        </row>
        <row r="6935">
          <cell r="A6935" t="str">
            <v>TOTAL COSTO INDIRECTO</v>
          </cell>
          <cell r="F6935">
            <v>0.32879999999999998</v>
          </cell>
          <cell r="G6935" t="str">
            <v/>
          </cell>
        </row>
        <row r="6937">
          <cell r="A6937" t="str">
            <v>PRECIO UNITARIO TOTAL APROXIMADO AL PESO</v>
          </cell>
          <cell r="G6937" t="str">
            <v/>
          </cell>
        </row>
        <row r="6939">
          <cell r="B6939" t="str">
            <v xml:space="preserve">RESPONSABLE: JOSE ENRIQUE CASTRO CASTRO </v>
          </cell>
        </row>
        <row r="6940">
          <cell r="B6940" t="str">
            <v xml:space="preserve">SECRETARIO DE PLANEACION </v>
          </cell>
        </row>
        <row r="6941">
          <cell r="B6941" t="str">
            <v xml:space="preserve">SECRETARIA DE PLANEACION </v>
          </cell>
        </row>
        <row r="6942">
          <cell r="B6942" t="str">
            <v/>
          </cell>
          <cell r="D6942" t="str">
            <v>FIRMA RESPONSABLE</v>
          </cell>
        </row>
        <row r="6943">
          <cell r="A6943" t="str">
            <v>DEPARTAMENTO DE ANTIOQUIA</v>
          </cell>
          <cell r="F6943" t="str">
            <v/>
          </cell>
        </row>
        <row r="6944">
          <cell r="A6944" t="str">
            <v>MUNICIPIO DE MONTEBELLO</v>
          </cell>
        </row>
        <row r="6945">
          <cell r="A6945" t="str">
            <v>PROYECTO: Mantenimiento y Mejoramiento de Vías Terciarias en los Municipios de Montebello y Santa Barbara</v>
          </cell>
        </row>
        <row r="6947">
          <cell r="A6947" t="str">
            <v>ANÁLISIS DE PRECIOS UNITARIOS</v>
          </cell>
        </row>
        <row r="6949">
          <cell r="A6949" t="str">
            <v>ITEM DE PAGO</v>
          </cell>
          <cell r="B6949" t="str">
            <v>DESCRIPCIÓN</v>
          </cell>
          <cell r="E6949" t="str">
            <v>UNIDAD</v>
          </cell>
          <cell r="F6949" t="str">
            <v>CANTIDAD</v>
          </cell>
          <cell r="G6949" t="str">
            <v>COSTO DIRECTO</v>
          </cell>
        </row>
        <row r="6950">
          <cell r="B6950" t="str">
            <v/>
          </cell>
          <cell r="E6950" t="str">
            <v/>
          </cell>
          <cell r="F6950" t="str">
            <v/>
          </cell>
          <cell r="G6950" t="str">
            <v/>
          </cell>
        </row>
        <row r="6952">
          <cell r="A6952" t="str">
            <v>1. COSTOS DIRECTOS</v>
          </cell>
        </row>
        <row r="6954">
          <cell r="A6954" t="str">
            <v>I. EQUIPO</v>
          </cell>
        </row>
        <row r="6955">
          <cell r="A6955" t="str">
            <v>CÓDIGO</v>
          </cell>
          <cell r="B6955" t="str">
            <v>DESCRIPCIÓN</v>
          </cell>
          <cell r="D6955" t="str">
            <v>UNIDAD</v>
          </cell>
          <cell r="E6955" t="str">
            <v>TARIFA</v>
          </cell>
          <cell r="F6955" t="str">
            <v>RENDIMIENTO</v>
          </cell>
          <cell r="G6955" t="str">
            <v>VR. UNITARIO</v>
          </cell>
        </row>
        <row r="6956">
          <cell r="A6956" t="str">
            <v/>
          </cell>
          <cell r="D6956" t="str">
            <v/>
          </cell>
          <cell r="E6956" t="str">
            <v/>
          </cell>
          <cell r="G6956" t="str">
            <v/>
          </cell>
        </row>
        <row r="6957">
          <cell r="A6957" t="str">
            <v/>
          </cell>
          <cell r="D6957" t="str">
            <v/>
          </cell>
          <cell r="E6957" t="str">
            <v/>
          </cell>
          <cell r="G6957" t="str">
            <v/>
          </cell>
        </row>
        <row r="6958">
          <cell r="A6958" t="str">
            <v/>
          </cell>
          <cell r="D6958" t="str">
            <v/>
          </cell>
          <cell r="E6958" t="str">
            <v/>
          </cell>
          <cell r="G6958" t="str">
            <v/>
          </cell>
        </row>
        <row r="6959">
          <cell r="A6959" t="str">
            <v/>
          </cell>
          <cell r="D6959" t="str">
            <v/>
          </cell>
          <cell r="E6959" t="str">
            <v/>
          </cell>
          <cell r="G6959" t="str">
            <v/>
          </cell>
        </row>
        <row r="6960">
          <cell r="A6960" t="str">
            <v/>
          </cell>
          <cell r="D6960" t="str">
            <v/>
          </cell>
          <cell r="E6960" t="str">
            <v/>
          </cell>
          <cell r="G6960" t="str">
            <v/>
          </cell>
        </row>
        <row r="6961">
          <cell r="A6961" t="str">
            <v/>
          </cell>
          <cell r="D6961" t="str">
            <v/>
          </cell>
          <cell r="E6961" t="str">
            <v/>
          </cell>
          <cell r="G6961" t="str">
            <v/>
          </cell>
        </row>
        <row r="6962">
          <cell r="A6962" t="str">
            <v/>
          </cell>
          <cell r="B6962" t="str">
            <v/>
          </cell>
          <cell r="D6962" t="str">
            <v/>
          </cell>
          <cell r="E6962" t="str">
            <v/>
          </cell>
          <cell r="F6962" t="str">
            <v/>
          </cell>
          <cell r="G6962" t="str">
            <v/>
          </cell>
        </row>
        <row r="6963">
          <cell r="F6963" t="str">
            <v>SUBTOTAL</v>
          </cell>
          <cell r="G6963" t="str">
            <v/>
          </cell>
        </row>
        <row r="6965">
          <cell r="A6965" t="str">
            <v>II. MATERIALES</v>
          </cell>
        </row>
        <row r="6966">
          <cell r="A6966" t="str">
            <v>CÓDIGO</v>
          </cell>
          <cell r="B6966" t="str">
            <v>DESCRIPCIÓN</v>
          </cell>
          <cell r="C6966" t="str">
            <v>UNIDAD</v>
          </cell>
          <cell r="D6966" t="str">
            <v>CANTIDAD</v>
          </cell>
          <cell r="E6966" t="str">
            <v>DESP.</v>
          </cell>
          <cell r="F6966" t="str">
            <v>PRECIO UNIT.</v>
          </cell>
          <cell r="G6966" t="str">
            <v>VR. UNITARIO</v>
          </cell>
        </row>
        <row r="6967">
          <cell r="A6967" t="str">
            <v/>
          </cell>
          <cell r="C6967" t="str">
            <v/>
          </cell>
          <cell r="F6967" t="str">
            <v/>
          </cell>
          <cell r="G6967" t="str">
            <v/>
          </cell>
        </row>
        <row r="6968">
          <cell r="A6968" t="str">
            <v/>
          </cell>
          <cell r="C6968" t="str">
            <v/>
          </cell>
          <cell r="F6968" t="str">
            <v/>
          </cell>
          <cell r="G6968" t="str">
            <v/>
          </cell>
        </row>
        <row r="6969">
          <cell r="A6969" t="str">
            <v/>
          </cell>
          <cell r="C6969" t="str">
            <v/>
          </cell>
          <cell r="F6969" t="str">
            <v/>
          </cell>
          <cell r="G6969" t="str">
            <v/>
          </cell>
        </row>
        <row r="6970">
          <cell r="A6970" t="str">
            <v/>
          </cell>
          <cell r="C6970" t="str">
            <v/>
          </cell>
          <cell r="F6970" t="str">
            <v/>
          </cell>
          <cell r="G6970" t="str">
            <v/>
          </cell>
        </row>
        <row r="6971">
          <cell r="A6971" t="str">
            <v/>
          </cell>
          <cell r="C6971" t="str">
            <v/>
          </cell>
          <cell r="F6971" t="str">
            <v/>
          </cell>
          <cell r="G6971" t="str">
            <v/>
          </cell>
        </row>
        <row r="6972">
          <cell r="A6972" t="str">
            <v/>
          </cell>
          <cell r="C6972" t="str">
            <v/>
          </cell>
          <cell r="F6972" t="str">
            <v/>
          </cell>
          <cell r="G6972" t="str">
            <v/>
          </cell>
        </row>
        <row r="6973">
          <cell r="A6973" t="str">
            <v/>
          </cell>
          <cell r="C6973" t="str">
            <v/>
          </cell>
          <cell r="F6973" t="str">
            <v/>
          </cell>
          <cell r="G6973" t="str">
            <v/>
          </cell>
        </row>
        <row r="6974">
          <cell r="A6974" t="str">
            <v/>
          </cell>
          <cell r="C6974" t="str">
            <v/>
          </cell>
          <cell r="F6974" t="str">
            <v/>
          </cell>
          <cell r="G6974" t="str">
            <v/>
          </cell>
        </row>
        <row r="6975">
          <cell r="A6975" t="str">
            <v/>
          </cell>
          <cell r="C6975" t="str">
            <v/>
          </cell>
          <cell r="F6975" t="str">
            <v/>
          </cell>
          <cell r="G6975" t="str">
            <v/>
          </cell>
        </row>
        <row r="6976">
          <cell r="A6976" t="str">
            <v/>
          </cell>
          <cell r="C6976" t="str">
            <v/>
          </cell>
          <cell r="F6976" t="str">
            <v/>
          </cell>
          <cell r="G6976" t="str">
            <v/>
          </cell>
        </row>
        <row r="6977">
          <cell r="A6977" t="str">
            <v/>
          </cell>
          <cell r="C6977" t="str">
            <v/>
          </cell>
          <cell r="F6977" t="str">
            <v/>
          </cell>
          <cell r="G6977" t="str">
            <v/>
          </cell>
        </row>
        <row r="6978">
          <cell r="A6978" t="str">
            <v/>
          </cell>
          <cell r="C6978" t="str">
            <v/>
          </cell>
          <cell r="F6978" t="str">
            <v/>
          </cell>
          <cell r="G6978" t="str">
            <v/>
          </cell>
        </row>
        <row r="6979">
          <cell r="A6979" t="str">
            <v/>
          </cell>
          <cell r="C6979" t="str">
            <v/>
          </cell>
          <cell r="F6979" t="str">
            <v/>
          </cell>
          <cell r="G6979" t="str">
            <v/>
          </cell>
        </row>
        <row r="6980">
          <cell r="A6980" t="str">
            <v/>
          </cell>
          <cell r="C6980" t="str">
            <v/>
          </cell>
          <cell r="F6980" t="str">
            <v/>
          </cell>
          <cell r="G6980" t="str">
            <v/>
          </cell>
        </row>
        <row r="6981">
          <cell r="F6981" t="str">
            <v>SUBTOTAL</v>
          </cell>
          <cell r="G6981" t="str">
            <v/>
          </cell>
        </row>
        <row r="6983">
          <cell r="A6983" t="str">
            <v>III. TRANSPORTES</v>
          </cell>
        </row>
        <row r="6984">
          <cell r="A6984" t="str">
            <v>CÓDIGO</v>
          </cell>
          <cell r="B6984" t="str">
            <v>DESCRIPCIÓN</v>
          </cell>
          <cell r="C6984" t="str">
            <v>TIPO</v>
          </cell>
          <cell r="D6984" t="str">
            <v>VOLUMEN/PESO</v>
          </cell>
          <cell r="E6984" t="str">
            <v>DISTANCIA</v>
          </cell>
          <cell r="F6984" t="str">
            <v>TARIFA</v>
          </cell>
          <cell r="G6984" t="str">
            <v>VR. UNITARIO</v>
          </cell>
        </row>
        <row r="6985">
          <cell r="A6985" t="str">
            <v/>
          </cell>
          <cell r="E6985" t="str">
            <v/>
          </cell>
          <cell r="F6985" t="str">
            <v/>
          </cell>
          <cell r="G6985" t="str">
            <v/>
          </cell>
        </row>
        <row r="6986">
          <cell r="A6986" t="str">
            <v/>
          </cell>
          <cell r="E6986" t="str">
            <v/>
          </cell>
          <cell r="F6986" t="str">
            <v/>
          </cell>
          <cell r="G6986" t="str">
            <v/>
          </cell>
        </row>
        <row r="6987">
          <cell r="A6987" t="str">
            <v/>
          </cell>
          <cell r="E6987" t="str">
            <v/>
          </cell>
          <cell r="F6987" t="str">
            <v/>
          </cell>
          <cell r="G6987" t="str">
            <v/>
          </cell>
        </row>
        <row r="6988">
          <cell r="F6988" t="str">
            <v>SUBTOTAL</v>
          </cell>
          <cell r="G6988" t="str">
            <v/>
          </cell>
        </row>
        <row r="6990">
          <cell r="A6990" t="str">
            <v>IV. MANO DE OBRA</v>
          </cell>
        </row>
        <row r="6991">
          <cell r="A6991" t="str">
            <v>CÓDIGO</v>
          </cell>
          <cell r="B6991" t="str">
            <v>CARGOS PERSONAL</v>
          </cell>
          <cell r="D6991" t="str">
            <v>CANTIDAD</v>
          </cell>
          <cell r="E6991" t="str">
            <v>JORNAL TOTAL</v>
          </cell>
          <cell r="F6991" t="str">
            <v>RENDIMIENTO</v>
          </cell>
          <cell r="G6991" t="str">
            <v>VR. UNITARIO</v>
          </cell>
        </row>
        <row r="6992">
          <cell r="A6992" t="str">
            <v/>
          </cell>
          <cell r="E6992" t="str">
            <v/>
          </cell>
          <cell r="G6992" t="str">
            <v/>
          </cell>
        </row>
        <row r="6993">
          <cell r="A6993" t="str">
            <v/>
          </cell>
          <cell r="E6993" t="str">
            <v/>
          </cell>
          <cell r="F6993" t="str">
            <v/>
          </cell>
          <cell r="G6993" t="str">
            <v/>
          </cell>
        </row>
        <row r="6994">
          <cell r="A6994" t="str">
            <v/>
          </cell>
          <cell r="E6994" t="str">
            <v/>
          </cell>
          <cell r="F6994" t="str">
            <v/>
          </cell>
          <cell r="G6994" t="str">
            <v/>
          </cell>
        </row>
        <row r="6995">
          <cell r="A6995" t="str">
            <v/>
          </cell>
          <cell r="E6995" t="str">
            <v/>
          </cell>
          <cell r="F6995" t="str">
            <v/>
          </cell>
          <cell r="G6995" t="str">
            <v/>
          </cell>
        </row>
        <row r="6996">
          <cell r="F6996" t="str">
            <v>SUBTOTAL</v>
          </cell>
          <cell r="G6996" t="str">
            <v/>
          </cell>
        </row>
        <row r="6998">
          <cell r="A6998" t="str">
            <v>V. SERVICIOS</v>
          </cell>
        </row>
        <row r="6999">
          <cell r="A6999" t="str">
            <v>CÓDIGO</v>
          </cell>
          <cell r="B6999" t="str">
            <v>DESCRIPCIÓN</v>
          </cell>
          <cell r="D6999" t="str">
            <v>UNIDAD</v>
          </cell>
          <cell r="E6999" t="str">
            <v>CANTIDAD</v>
          </cell>
          <cell r="F6999" t="str">
            <v>PRECIO UNIT.</v>
          </cell>
          <cell r="G6999" t="str">
            <v>VR. UNITARIO</v>
          </cell>
        </row>
        <row r="7000">
          <cell r="A7000" t="str">
            <v/>
          </cell>
          <cell r="D7000" t="str">
            <v/>
          </cell>
          <cell r="F7000" t="str">
            <v/>
          </cell>
          <cell r="G7000" t="str">
            <v/>
          </cell>
        </row>
        <row r="7001">
          <cell r="A7001" t="str">
            <v/>
          </cell>
          <cell r="D7001" t="str">
            <v/>
          </cell>
          <cell r="F7001" t="str">
            <v/>
          </cell>
          <cell r="G7001" t="str">
            <v/>
          </cell>
        </row>
        <row r="7002">
          <cell r="A7002" t="str">
            <v/>
          </cell>
          <cell r="D7002" t="str">
            <v/>
          </cell>
          <cell r="F7002" t="str">
            <v/>
          </cell>
          <cell r="G7002" t="str">
            <v/>
          </cell>
        </row>
        <row r="7003">
          <cell r="F7003" t="str">
            <v>SUBTOTAL</v>
          </cell>
          <cell r="G7003" t="str">
            <v/>
          </cell>
        </row>
        <row r="7005">
          <cell r="A7005" t="str">
            <v>TOTAL COSTO DIRECTO</v>
          </cell>
          <cell r="G7005" t="str">
            <v/>
          </cell>
        </row>
        <row r="7007">
          <cell r="A7007" t="str">
            <v>2. COSTOS INDIRECTOS</v>
          </cell>
        </row>
        <row r="7009">
          <cell r="A7009" t="str">
            <v>DESCRIPCIÓN</v>
          </cell>
          <cell r="F7009" t="str">
            <v>PORCENTAJE</v>
          </cell>
          <cell r="G7009" t="str">
            <v>VALOR TOTAL</v>
          </cell>
        </row>
        <row r="7010">
          <cell r="A7010" t="str">
            <v>ADMINISTRACION</v>
          </cell>
          <cell r="F7010">
            <v>0.27879999999999999</v>
          </cell>
          <cell r="G7010" t="str">
            <v/>
          </cell>
        </row>
        <row r="7011">
          <cell r="A7011" t="str">
            <v>IMPREVISTOS</v>
          </cell>
          <cell r="F7011" t="str">
            <v/>
          </cell>
          <cell r="G7011" t="str">
            <v/>
          </cell>
        </row>
        <row r="7012">
          <cell r="A7012" t="str">
            <v>UTILIDADES</v>
          </cell>
          <cell r="F7012">
            <v>0.05</v>
          </cell>
          <cell r="G7012" t="str">
            <v/>
          </cell>
        </row>
        <row r="7013">
          <cell r="A7013" t="str">
            <v>TOTAL COSTO INDIRECTO</v>
          </cell>
          <cell r="F7013">
            <v>0.32879999999999998</v>
          </cell>
          <cell r="G7013" t="str">
            <v/>
          </cell>
        </row>
        <row r="7015">
          <cell r="A7015" t="str">
            <v>PRECIO UNITARIO TOTAL APROXIMADO AL PESO</v>
          </cell>
          <cell r="G7015" t="str">
            <v/>
          </cell>
        </row>
        <row r="7017">
          <cell r="B7017" t="str">
            <v xml:space="preserve">RESPONSABLE: JOSE ENRIQUE CASTRO CASTRO </v>
          </cell>
        </row>
        <row r="7018">
          <cell r="B7018" t="str">
            <v xml:space="preserve">SECRETARIO DE PLANEACION </v>
          </cell>
        </row>
        <row r="7019">
          <cell r="B7019" t="str">
            <v xml:space="preserve">SECRETARIA DE PLANEACION </v>
          </cell>
        </row>
        <row r="7020">
          <cell r="B7020" t="str">
            <v/>
          </cell>
          <cell r="D7020" t="str">
            <v>FIRMA RESPONSABLE</v>
          </cell>
        </row>
        <row r="7021">
          <cell r="A7021" t="str">
            <v>DEPARTAMENTO DE ANTIOQUIA</v>
          </cell>
          <cell r="F7021" t="str">
            <v/>
          </cell>
        </row>
        <row r="7022">
          <cell r="A7022" t="str">
            <v>MUNICIPIO DE MONTEBELLO</v>
          </cell>
        </row>
        <row r="7023">
          <cell r="A7023" t="str">
            <v>PROYECTO: Mantenimiento y Mejoramiento de Vías Terciarias en los Municipios de Montebello y Santa Barbara</v>
          </cell>
        </row>
        <row r="7025">
          <cell r="A7025" t="str">
            <v>ANÁLISIS DE PRECIOS UNITARIOS</v>
          </cell>
        </row>
        <row r="7027">
          <cell r="A7027" t="str">
            <v>ITEM DE PAGO</v>
          </cell>
          <cell r="B7027" t="str">
            <v>DESCRIPCIÓN</v>
          </cell>
          <cell r="E7027" t="str">
            <v>UNIDAD</v>
          </cell>
          <cell r="F7027" t="str">
            <v>CANTIDAD</v>
          </cell>
          <cell r="G7027" t="str">
            <v>COSTO DIRECTO</v>
          </cell>
        </row>
        <row r="7028">
          <cell r="B7028" t="str">
            <v/>
          </cell>
          <cell r="E7028" t="str">
            <v/>
          </cell>
          <cell r="F7028" t="str">
            <v/>
          </cell>
          <cell r="G7028" t="str">
            <v/>
          </cell>
        </row>
        <row r="7030">
          <cell r="A7030" t="str">
            <v>1. COSTOS DIRECTOS</v>
          </cell>
        </row>
        <row r="7032">
          <cell r="A7032" t="str">
            <v>I. EQUIPO</v>
          </cell>
        </row>
        <row r="7033">
          <cell r="A7033" t="str">
            <v>CÓDIGO</v>
          </cell>
          <cell r="B7033" t="str">
            <v>DESCRIPCIÓN</v>
          </cell>
          <cell r="D7033" t="str">
            <v>UNIDAD</v>
          </cell>
          <cell r="E7033" t="str">
            <v>TARIFA</v>
          </cell>
          <cell r="F7033" t="str">
            <v>RENDIMIENTO</v>
          </cell>
          <cell r="G7033" t="str">
            <v>VR. UNITARIO</v>
          </cell>
        </row>
        <row r="7034">
          <cell r="A7034" t="str">
            <v/>
          </cell>
          <cell r="D7034" t="str">
            <v/>
          </cell>
          <cell r="E7034" t="str">
            <v/>
          </cell>
          <cell r="G7034" t="str">
            <v/>
          </cell>
        </row>
        <row r="7035">
          <cell r="A7035" t="str">
            <v/>
          </cell>
          <cell r="D7035" t="str">
            <v/>
          </cell>
          <cell r="E7035" t="str">
            <v/>
          </cell>
          <cell r="G7035" t="str">
            <v/>
          </cell>
        </row>
        <row r="7036">
          <cell r="A7036" t="str">
            <v/>
          </cell>
          <cell r="D7036" t="str">
            <v/>
          </cell>
          <cell r="E7036" t="str">
            <v/>
          </cell>
          <cell r="G7036" t="str">
            <v/>
          </cell>
        </row>
        <row r="7037">
          <cell r="A7037" t="str">
            <v/>
          </cell>
          <cell r="D7037" t="str">
            <v/>
          </cell>
          <cell r="E7037" t="str">
            <v/>
          </cell>
          <cell r="G7037" t="str">
            <v/>
          </cell>
        </row>
        <row r="7038">
          <cell r="A7038" t="str">
            <v/>
          </cell>
          <cell r="D7038" t="str">
            <v/>
          </cell>
          <cell r="E7038" t="str">
            <v/>
          </cell>
          <cell r="G7038" t="str">
            <v/>
          </cell>
        </row>
        <row r="7039">
          <cell r="A7039" t="str">
            <v/>
          </cell>
          <cell r="D7039" t="str">
            <v/>
          </cell>
          <cell r="E7039" t="str">
            <v/>
          </cell>
          <cell r="G7039" t="str">
            <v/>
          </cell>
        </row>
        <row r="7040">
          <cell r="A7040" t="str">
            <v/>
          </cell>
          <cell r="B7040" t="str">
            <v/>
          </cell>
          <cell r="D7040" t="str">
            <v/>
          </cell>
          <cell r="E7040" t="str">
            <v/>
          </cell>
          <cell r="F7040" t="str">
            <v/>
          </cell>
          <cell r="G7040" t="str">
            <v/>
          </cell>
        </row>
        <row r="7041">
          <cell r="F7041" t="str">
            <v>SUBTOTAL</v>
          </cell>
          <cell r="G7041" t="str">
            <v/>
          </cell>
        </row>
        <row r="7043">
          <cell r="A7043" t="str">
            <v>II. MATERIALES</v>
          </cell>
        </row>
        <row r="7044">
          <cell r="A7044" t="str">
            <v>CÓDIGO</v>
          </cell>
          <cell r="B7044" t="str">
            <v>DESCRIPCIÓN</v>
          </cell>
          <cell r="C7044" t="str">
            <v>UNIDAD</v>
          </cell>
          <cell r="D7044" t="str">
            <v>CANTIDAD</v>
          </cell>
          <cell r="E7044" t="str">
            <v>DESP.</v>
          </cell>
          <cell r="F7044" t="str">
            <v>PRECIO UNIT.</v>
          </cell>
          <cell r="G7044" t="str">
            <v>VR. UNITARIO</v>
          </cell>
        </row>
        <row r="7045">
          <cell r="A7045" t="str">
            <v/>
          </cell>
          <cell r="C7045" t="str">
            <v/>
          </cell>
          <cell r="F7045" t="str">
            <v/>
          </cell>
          <cell r="G7045" t="str">
            <v/>
          </cell>
        </row>
        <row r="7046">
          <cell r="A7046" t="str">
            <v/>
          </cell>
          <cell r="C7046" t="str">
            <v/>
          </cell>
          <cell r="F7046" t="str">
            <v/>
          </cell>
          <cell r="G7046" t="str">
            <v/>
          </cell>
        </row>
        <row r="7047">
          <cell r="A7047" t="str">
            <v/>
          </cell>
          <cell r="C7047" t="str">
            <v/>
          </cell>
          <cell r="F7047" t="str">
            <v/>
          </cell>
          <cell r="G7047" t="str">
            <v/>
          </cell>
        </row>
        <row r="7048">
          <cell r="A7048" t="str">
            <v/>
          </cell>
          <cell r="C7048" t="str">
            <v/>
          </cell>
          <cell r="F7048" t="str">
            <v/>
          </cell>
          <cell r="G7048" t="str">
            <v/>
          </cell>
        </row>
        <row r="7049">
          <cell r="A7049" t="str">
            <v/>
          </cell>
          <cell r="C7049" t="str">
            <v/>
          </cell>
          <cell r="F7049" t="str">
            <v/>
          </cell>
          <cell r="G7049" t="str">
            <v/>
          </cell>
        </row>
        <row r="7050">
          <cell r="A7050" t="str">
            <v/>
          </cell>
          <cell r="C7050" t="str">
            <v/>
          </cell>
          <cell r="F7050" t="str">
            <v/>
          </cell>
          <cell r="G7050" t="str">
            <v/>
          </cell>
        </row>
        <row r="7051">
          <cell r="A7051" t="str">
            <v/>
          </cell>
          <cell r="C7051" t="str">
            <v/>
          </cell>
          <cell r="F7051" t="str">
            <v/>
          </cell>
          <cell r="G7051" t="str">
            <v/>
          </cell>
        </row>
        <row r="7052">
          <cell r="A7052" t="str">
            <v/>
          </cell>
          <cell r="C7052" t="str">
            <v/>
          </cell>
          <cell r="F7052" t="str">
            <v/>
          </cell>
          <cell r="G7052" t="str">
            <v/>
          </cell>
        </row>
        <row r="7053">
          <cell r="A7053" t="str">
            <v/>
          </cell>
          <cell r="C7053" t="str">
            <v/>
          </cell>
          <cell r="F7053" t="str">
            <v/>
          </cell>
          <cell r="G7053" t="str">
            <v/>
          </cell>
        </row>
        <row r="7054">
          <cell r="A7054" t="str">
            <v/>
          </cell>
          <cell r="C7054" t="str">
            <v/>
          </cell>
          <cell r="F7054" t="str">
            <v/>
          </cell>
          <cell r="G7054" t="str">
            <v/>
          </cell>
        </row>
        <row r="7055">
          <cell r="A7055" t="str">
            <v/>
          </cell>
          <cell r="C7055" t="str">
            <v/>
          </cell>
          <cell r="F7055" t="str">
            <v/>
          </cell>
          <cell r="G7055" t="str">
            <v/>
          </cell>
        </row>
        <row r="7056">
          <cell r="A7056" t="str">
            <v/>
          </cell>
          <cell r="C7056" t="str">
            <v/>
          </cell>
          <cell r="F7056" t="str">
            <v/>
          </cell>
          <cell r="G7056" t="str">
            <v/>
          </cell>
        </row>
        <row r="7057">
          <cell r="A7057" t="str">
            <v/>
          </cell>
          <cell r="C7057" t="str">
            <v/>
          </cell>
          <cell r="F7057" t="str">
            <v/>
          </cell>
          <cell r="G7057" t="str">
            <v/>
          </cell>
        </row>
        <row r="7058">
          <cell r="A7058" t="str">
            <v/>
          </cell>
          <cell r="C7058" t="str">
            <v/>
          </cell>
          <cell r="F7058" t="str">
            <v/>
          </cell>
          <cell r="G7058" t="str">
            <v/>
          </cell>
        </row>
        <row r="7059">
          <cell r="F7059" t="str">
            <v>SUBTOTAL</v>
          </cell>
          <cell r="G7059" t="str">
            <v/>
          </cell>
        </row>
        <row r="7061">
          <cell r="A7061" t="str">
            <v>III. TRANSPORTES</v>
          </cell>
        </row>
        <row r="7062">
          <cell r="A7062" t="str">
            <v>CÓDIGO</v>
          </cell>
          <cell r="B7062" t="str">
            <v>DESCRIPCIÓN</v>
          </cell>
          <cell r="C7062" t="str">
            <v>TIPO</v>
          </cell>
          <cell r="D7062" t="str">
            <v>VOLUMEN/PESO</v>
          </cell>
          <cell r="E7062" t="str">
            <v>DISTANCIA</v>
          </cell>
          <cell r="F7062" t="str">
            <v>TARIFA</v>
          </cell>
          <cell r="G7062" t="str">
            <v>VR. UNITARIO</v>
          </cell>
        </row>
        <row r="7063">
          <cell r="A7063" t="str">
            <v/>
          </cell>
          <cell r="E7063" t="str">
            <v/>
          </cell>
          <cell r="F7063" t="str">
            <v/>
          </cell>
          <cell r="G7063" t="str">
            <v/>
          </cell>
        </row>
        <row r="7064">
          <cell r="A7064" t="str">
            <v/>
          </cell>
          <cell r="E7064" t="str">
            <v/>
          </cell>
          <cell r="F7064" t="str">
            <v/>
          </cell>
          <cell r="G7064" t="str">
            <v/>
          </cell>
        </row>
        <row r="7065">
          <cell r="A7065" t="str">
            <v/>
          </cell>
          <cell r="E7065" t="str">
            <v/>
          </cell>
          <cell r="F7065" t="str">
            <v/>
          </cell>
          <cell r="G7065" t="str">
            <v/>
          </cell>
        </row>
        <row r="7066">
          <cell r="F7066" t="str">
            <v>SUBTOTAL</v>
          </cell>
          <cell r="G7066" t="str">
            <v/>
          </cell>
        </row>
        <row r="7068">
          <cell r="A7068" t="str">
            <v>IV. MANO DE OBRA</v>
          </cell>
        </row>
        <row r="7069">
          <cell r="A7069" t="str">
            <v>CÓDIGO</v>
          </cell>
          <cell r="B7069" t="str">
            <v>CARGOS PERSONAL</v>
          </cell>
          <cell r="D7069" t="str">
            <v>CANTIDAD</v>
          </cell>
          <cell r="E7069" t="str">
            <v>JORNAL TOTAL</v>
          </cell>
          <cell r="F7069" t="str">
            <v>RENDIMIENTO</v>
          </cell>
          <cell r="G7069" t="str">
            <v>VR. UNITARIO</v>
          </cell>
        </row>
        <row r="7070">
          <cell r="A7070" t="str">
            <v/>
          </cell>
          <cell r="E7070" t="str">
            <v/>
          </cell>
          <cell r="G7070" t="str">
            <v/>
          </cell>
        </row>
        <row r="7071">
          <cell r="A7071" t="str">
            <v/>
          </cell>
          <cell r="E7071" t="str">
            <v/>
          </cell>
          <cell r="F7071" t="str">
            <v/>
          </cell>
          <cell r="G7071" t="str">
            <v/>
          </cell>
        </row>
        <row r="7072">
          <cell r="A7072" t="str">
            <v/>
          </cell>
          <cell r="E7072" t="str">
            <v/>
          </cell>
          <cell r="F7072" t="str">
            <v/>
          </cell>
          <cell r="G7072" t="str">
            <v/>
          </cell>
        </row>
        <row r="7073">
          <cell r="A7073" t="str">
            <v/>
          </cell>
          <cell r="E7073" t="str">
            <v/>
          </cell>
          <cell r="F7073" t="str">
            <v/>
          </cell>
          <cell r="G7073" t="str">
            <v/>
          </cell>
        </row>
        <row r="7074">
          <cell r="F7074" t="str">
            <v>SUBTOTAL</v>
          </cell>
          <cell r="G7074" t="str">
            <v/>
          </cell>
        </row>
        <row r="7076">
          <cell r="A7076" t="str">
            <v>V. SERVICIOS</v>
          </cell>
        </row>
        <row r="7077">
          <cell r="A7077" t="str">
            <v>CÓDIGO</v>
          </cell>
          <cell r="B7077" t="str">
            <v>DESCRIPCIÓN</v>
          </cell>
          <cell r="D7077" t="str">
            <v>UNIDAD</v>
          </cell>
          <cell r="E7077" t="str">
            <v>CANTIDAD</v>
          </cell>
          <cell r="F7077" t="str">
            <v>PRECIO UNIT.</v>
          </cell>
          <cell r="G7077" t="str">
            <v>VR. UNITARIO</v>
          </cell>
        </row>
        <row r="7078">
          <cell r="A7078" t="str">
            <v/>
          </cell>
          <cell r="D7078" t="str">
            <v/>
          </cell>
          <cell r="F7078" t="str">
            <v/>
          </cell>
          <cell r="G7078" t="str">
            <v/>
          </cell>
        </row>
        <row r="7079">
          <cell r="A7079" t="str">
            <v/>
          </cell>
          <cell r="D7079" t="str">
            <v/>
          </cell>
          <cell r="F7079" t="str">
            <v/>
          </cell>
          <cell r="G7079" t="str">
            <v/>
          </cell>
        </row>
        <row r="7080">
          <cell r="A7080" t="str">
            <v/>
          </cell>
          <cell r="D7080" t="str">
            <v/>
          </cell>
          <cell r="F7080" t="str">
            <v/>
          </cell>
          <cell r="G7080" t="str">
            <v/>
          </cell>
        </row>
        <row r="7081">
          <cell r="F7081" t="str">
            <v>SUBTOTAL</v>
          </cell>
          <cell r="G7081" t="str">
            <v/>
          </cell>
        </row>
        <row r="7083">
          <cell r="A7083" t="str">
            <v>TOTAL COSTO DIRECTO</v>
          </cell>
          <cell r="G7083" t="str">
            <v/>
          </cell>
        </row>
        <row r="7085">
          <cell r="A7085" t="str">
            <v>2. COSTOS INDIRECTOS</v>
          </cell>
        </row>
        <row r="7087">
          <cell r="A7087" t="str">
            <v>DESCRIPCIÓN</v>
          </cell>
          <cell r="F7087" t="str">
            <v>PORCENTAJE</v>
          </cell>
          <cell r="G7087" t="str">
            <v>VALOR TOTAL</v>
          </cell>
        </row>
        <row r="7088">
          <cell r="A7088" t="str">
            <v>ADMINISTRACION</v>
          </cell>
          <cell r="F7088">
            <v>0.27879999999999999</v>
          </cell>
          <cell r="G7088" t="str">
            <v/>
          </cell>
        </row>
        <row r="7089">
          <cell r="A7089" t="str">
            <v>IMPREVISTOS</v>
          </cell>
          <cell r="F7089" t="str">
            <v/>
          </cell>
          <cell r="G7089" t="str">
            <v/>
          </cell>
        </row>
        <row r="7090">
          <cell r="A7090" t="str">
            <v>UTILIDADES</v>
          </cell>
          <cell r="F7090">
            <v>0.05</v>
          </cell>
          <cell r="G7090" t="str">
            <v/>
          </cell>
        </row>
        <row r="7091">
          <cell r="A7091" t="str">
            <v>TOTAL COSTO INDIRECTO</v>
          </cell>
          <cell r="F7091">
            <v>0.32879999999999998</v>
          </cell>
          <cell r="G7091" t="str">
            <v/>
          </cell>
        </row>
        <row r="7093">
          <cell r="A7093" t="str">
            <v>PRECIO UNITARIO TOTAL APROXIMADO AL PESO</v>
          </cell>
          <cell r="G7093" t="str">
            <v/>
          </cell>
        </row>
        <row r="7095">
          <cell r="B7095" t="str">
            <v xml:space="preserve">RESPONSABLE: JOSE ENRIQUE CASTRO CASTRO </v>
          </cell>
        </row>
        <row r="7096">
          <cell r="B7096" t="str">
            <v xml:space="preserve">SECRETARIO DE PLANEACION </v>
          </cell>
        </row>
        <row r="7097">
          <cell r="B7097" t="str">
            <v xml:space="preserve">SECRETARIA DE PLANEACION </v>
          </cell>
        </row>
        <row r="7098">
          <cell r="B7098" t="str">
            <v/>
          </cell>
          <cell r="D7098" t="str">
            <v>FIRMA RESPONSABLE</v>
          </cell>
        </row>
        <row r="7099">
          <cell r="A7099" t="str">
            <v>DEPARTAMENTO DE ANTIOQUIA</v>
          </cell>
          <cell r="F7099" t="str">
            <v/>
          </cell>
        </row>
        <row r="7100">
          <cell r="A7100" t="str">
            <v>MUNICIPIO DE MONTEBELLO</v>
          </cell>
        </row>
        <row r="7101">
          <cell r="A7101" t="str">
            <v>PROYECTO: Mantenimiento y Mejoramiento de Vías Terciarias en los Municipios de Montebello y Santa Barbara</v>
          </cell>
        </row>
        <row r="7103">
          <cell r="A7103" t="str">
            <v>ANÁLISIS DE PRECIOS UNITARIOS</v>
          </cell>
        </row>
        <row r="7105">
          <cell r="A7105" t="str">
            <v>ITEM DE PAGO</v>
          </cell>
          <cell r="B7105" t="str">
            <v>DESCRIPCIÓN</v>
          </cell>
          <cell r="E7105" t="str">
            <v>UNIDAD</v>
          </cell>
          <cell r="F7105" t="str">
            <v>CANTIDAD</v>
          </cell>
          <cell r="G7105" t="str">
            <v>COSTO DIRECTO</v>
          </cell>
        </row>
        <row r="7106">
          <cell r="B7106" t="str">
            <v/>
          </cell>
          <cell r="E7106" t="str">
            <v/>
          </cell>
          <cell r="F7106" t="str">
            <v/>
          </cell>
          <cell r="G7106" t="str">
            <v/>
          </cell>
        </row>
        <row r="7108">
          <cell r="A7108" t="str">
            <v>1. COSTOS DIRECTOS</v>
          </cell>
        </row>
        <row r="7110">
          <cell r="A7110" t="str">
            <v>I. EQUIPO</v>
          </cell>
        </row>
        <row r="7111">
          <cell r="A7111" t="str">
            <v>CÓDIGO</v>
          </cell>
          <cell r="B7111" t="str">
            <v>DESCRIPCIÓN</v>
          </cell>
          <cell r="D7111" t="str">
            <v>UNIDAD</v>
          </cell>
          <cell r="E7111" t="str">
            <v>TARIFA</v>
          </cell>
          <cell r="F7111" t="str">
            <v>RENDIMIENTO</v>
          </cell>
          <cell r="G7111" t="str">
            <v>VR. UNITARIO</v>
          </cell>
        </row>
        <row r="7112">
          <cell r="A7112" t="str">
            <v/>
          </cell>
          <cell r="D7112" t="str">
            <v/>
          </cell>
          <cell r="E7112" t="str">
            <v/>
          </cell>
          <cell r="G7112" t="str">
            <v/>
          </cell>
        </row>
        <row r="7113">
          <cell r="A7113" t="str">
            <v/>
          </cell>
          <cell r="D7113" t="str">
            <v/>
          </cell>
          <cell r="E7113" t="str">
            <v/>
          </cell>
          <cell r="G7113" t="str">
            <v/>
          </cell>
        </row>
        <row r="7114">
          <cell r="A7114" t="str">
            <v/>
          </cell>
          <cell r="D7114" t="str">
            <v/>
          </cell>
          <cell r="E7114" t="str">
            <v/>
          </cell>
          <cell r="G7114" t="str">
            <v/>
          </cell>
        </row>
        <row r="7115">
          <cell r="A7115" t="str">
            <v/>
          </cell>
          <cell r="D7115" t="str">
            <v/>
          </cell>
          <cell r="E7115" t="str">
            <v/>
          </cell>
          <cell r="G7115" t="str">
            <v/>
          </cell>
        </row>
        <row r="7116">
          <cell r="A7116" t="str">
            <v/>
          </cell>
          <cell r="D7116" t="str">
            <v/>
          </cell>
          <cell r="E7116" t="str">
            <v/>
          </cell>
          <cell r="G7116" t="str">
            <v/>
          </cell>
        </row>
        <row r="7117">
          <cell r="A7117" t="str">
            <v/>
          </cell>
          <cell r="D7117" t="str">
            <v/>
          </cell>
          <cell r="E7117" t="str">
            <v/>
          </cell>
          <cell r="G7117" t="str">
            <v/>
          </cell>
        </row>
        <row r="7118">
          <cell r="A7118" t="str">
            <v/>
          </cell>
          <cell r="B7118" t="str">
            <v/>
          </cell>
          <cell r="D7118" t="str">
            <v/>
          </cell>
          <cell r="E7118" t="str">
            <v/>
          </cell>
          <cell r="F7118" t="str">
            <v/>
          </cell>
          <cell r="G7118" t="str">
            <v/>
          </cell>
        </row>
        <row r="7119">
          <cell r="F7119" t="str">
            <v>SUBTOTAL</v>
          </cell>
          <cell r="G7119" t="str">
            <v/>
          </cell>
        </row>
        <row r="7121">
          <cell r="A7121" t="str">
            <v>II. MATERIALES</v>
          </cell>
        </row>
        <row r="7122">
          <cell r="A7122" t="str">
            <v>CÓDIGO</v>
          </cell>
          <cell r="B7122" t="str">
            <v>DESCRIPCIÓN</v>
          </cell>
          <cell r="C7122" t="str">
            <v>UNIDAD</v>
          </cell>
          <cell r="D7122" t="str">
            <v>CANTIDAD</v>
          </cell>
          <cell r="E7122" t="str">
            <v>DESP.</v>
          </cell>
          <cell r="F7122" t="str">
            <v>PRECIO UNIT.</v>
          </cell>
          <cell r="G7122" t="str">
            <v>VR. UNITARIO</v>
          </cell>
        </row>
        <row r="7123">
          <cell r="A7123" t="str">
            <v/>
          </cell>
          <cell r="C7123" t="str">
            <v/>
          </cell>
          <cell r="F7123" t="str">
            <v/>
          </cell>
          <cell r="G7123" t="str">
            <v/>
          </cell>
        </row>
        <row r="7124">
          <cell r="A7124" t="str">
            <v/>
          </cell>
          <cell r="C7124" t="str">
            <v/>
          </cell>
          <cell r="F7124" t="str">
            <v/>
          </cell>
          <cell r="G7124" t="str">
            <v/>
          </cell>
        </row>
        <row r="7125">
          <cell r="A7125" t="str">
            <v/>
          </cell>
          <cell r="C7125" t="str">
            <v/>
          </cell>
          <cell r="F7125" t="str">
            <v/>
          </cell>
          <cell r="G7125" t="str">
            <v/>
          </cell>
        </row>
        <row r="7126">
          <cell r="A7126" t="str">
            <v/>
          </cell>
          <cell r="C7126" t="str">
            <v/>
          </cell>
          <cell r="F7126" t="str">
            <v/>
          </cell>
          <cell r="G7126" t="str">
            <v/>
          </cell>
        </row>
        <row r="7127">
          <cell r="A7127" t="str">
            <v/>
          </cell>
          <cell r="C7127" t="str">
            <v/>
          </cell>
          <cell r="F7127" t="str">
            <v/>
          </cell>
          <cell r="G7127" t="str">
            <v/>
          </cell>
        </row>
        <row r="7128">
          <cell r="A7128" t="str">
            <v/>
          </cell>
          <cell r="C7128" t="str">
            <v/>
          </cell>
          <cell r="F7128" t="str">
            <v/>
          </cell>
          <cell r="G7128" t="str">
            <v/>
          </cell>
        </row>
        <row r="7129">
          <cell r="A7129" t="str">
            <v/>
          </cell>
          <cell r="C7129" t="str">
            <v/>
          </cell>
          <cell r="F7129" t="str">
            <v/>
          </cell>
          <cell r="G7129" t="str">
            <v/>
          </cell>
        </row>
        <row r="7130">
          <cell r="A7130" t="str">
            <v/>
          </cell>
          <cell r="C7130" t="str">
            <v/>
          </cell>
          <cell r="F7130" t="str">
            <v/>
          </cell>
          <cell r="G7130" t="str">
            <v/>
          </cell>
        </row>
        <row r="7131">
          <cell r="A7131" t="str">
            <v/>
          </cell>
          <cell r="C7131" t="str">
            <v/>
          </cell>
          <cell r="F7131" t="str">
            <v/>
          </cell>
          <cell r="G7131" t="str">
            <v/>
          </cell>
        </row>
        <row r="7132">
          <cell r="A7132" t="str">
            <v/>
          </cell>
          <cell r="C7132" t="str">
            <v/>
          </cell>
          <cell r="F7132" t="str">
            <v/>
          </cell>
          <cell r="G7132" t="str">
            <v/>
          </cell>
        </row>
        <row r="7133">
          <cell r="A7133" t="str">
            <v/>
          </cell>
          <cell r="C7133" t="str">
            <v/>
          </cell>
          <cell r="F7133" t="str">
            <v/>
          </cell>
          <cell r="G7133" t="str">
            <v/>
          </cell>
        </row>
        <row r="7134">
          <cell r="A7134" t="str">
            <v/>
          </cell>
          <cell r="C7134" t="str">
            <v/>
          </cell>
          <cell r="F7134" t="str">
            <v/>
          </cell>
          <cell r="G7134" t="str">
            <v/>
          </cell>
        </row>
        <row r="7135">
          <cell r="A7135" t="str">
            <v/>
          </cell>
          <cell r="C7135" t="str">
            <v/>
          </cell>
          <cell r="F7135" t="str">
            <v/>
          </cell>
          <cell r="G7135" t="str">
            <v/>
          </cell>
        </row>
        <row r="7136">
          <cell r="A7136" t="str">
            <v/>
          </cell>
          <cell r="C7136" t="str">
            <v/>
          </cell>
          <cell r="F7136" t="str">
            <v/>
          </cell>
          <cell r="G7136" t="str">
            <v/>
          </cell>
        </row>
        <row r="7137">
          <cell r="F7137" t="str">
            <v>SUBTOTAL</v>
          </cell>
          <cell r="G7137" t="str">
            <v/>
          </cell>
        </row>
        <row r="7139">
          <cell r="A7139" t="str">
            <v>III. TRANSPORTES</v>
          </cell>
        </row>
        <row r="7140">
          <cell r="A7140" t="str">
            <v>CÓDIGO</v>
          </cell>
          <cell r="B7140" t="str">
            <v>DESCRIPCIÓN</v>
          </cell>
          <cell r="C7140" t="str">
            <v>TIPO</v>
          </cell>
          <cell r="D7140" t="str">
            <v>VOLUMEN/PESO</v>
          </cell>
          <cell r="E7140" t="str">
            <v>DISTANCIA</v>
          </cell>
          <cell r="F7140" t="str">
            <v>TARIFA</v>
          </cell>
          <cell r="G7140" t="str">
            <v>VR. UNITARIO</v>
          </cell>
        </row>
        <row r="7141">
          <cell r="A7141" t="str">
            <v/>
          </cell>
          <cell r="E7141" t="str">
            <v/>
          </cell>
          <cell r="F7141" t="str">
            <v/>
          </cell>
          <cell r="G7141" t="str">
            <v/>
          </cell>
        </row>
        <row r="7142">
          <cell r="A7142" t="str">
            <v/>
          </cell>
          <cell r="E7142" t="str">
            <v/>
          </cell>
          <cell r="F7142" t="str">
            <v/>
          </cell>
          <cell r="G7142" t="str">
            <v/>
          </cell>
        </row>
        <row r="7143">
          <cell r="A7143" t="str">
            <v/>
          </cell>
          <cell r="E7143" t="str">
            <v/>
          </cell>
          <cell r="F7143" t="str">
            <v/>
          </cell>
          <cell r="G7143" t="str">
            <v/>
          </cell>
        </row>
        <row r="7144">
          <cell r="F7144" t="str">
            <v>SUBTOTAL</v>
          </cell>
          <cell r="G7144" t="str">
            <v/>
          </cell>
        </row>
        <row r="7146">
          <cell r="A7146" t="str">
            <v>IV. MANO DE OBRA</v>
          </cell>
        </row>
        <row r="7147">
          <cell r="A7147" t="str">
            <v>CÓDIGO</v>
          </cell>
          <cell r="B7147" t="str">
            <v>CARGOS PERSONAL</v>
          </cell>
          <cell r="D7147" t="str">
            <v>CANTIDAD</v>
          </cell>
          <cell r="E7147" t="str">
            <v>JORNAL TOTAL</v>
          </cell>
          <cell r="F7147" t="str">
            <v>RENDIMIENTO</v>
          </cell>
          <cell r="G7147" t="str">
            <v>VR. UNITARIO</v>
          </cell>
        </row>
        <row r="7148">
          <cell r="A7148" t="str">
            <v/>
          </cell>
          <cell r="E7148" t="str">
            <v/>
          </cell>
          <cell r="G7148" t="str">
            <v/>
          </cell>
        </row>
        <row r="7149">
          <cell r="A7149" t="str">
            <v/>
          </cell>
          <cell r="E7149" t="str">
            <v/>
          </cell>
          <cell r="F7149" t="str">
            <v/>
          </cell>
          <cell r="G7149" t="str">
            <v/>
          </cell>
        </row>
        <row r="7150">
          <cell r="A7150" t="str">
            <v/>
          </cell>
          <cell r="E7150" t="str">
            <v/>
          </cell>
          <cell r="F7150" t="str">
            <v/>
          </cell>
          <cell r="G7150" t="str">
            <v/>
          </cell>
        </row>
        <row r="7151">
          <cell r="A7151" t="str">
            <v/>
          </cell>
          <cell r="E7151" t="str">
            <v/>
          </cell>
          <cell r="F7151" t="str">
            <v/>
          </cell>
          <cell r="G7151" t="str">
            <v/>
          </cell>
        </row>
        <row r="7152">
          <cell r="F7152" t="str">
            <v>SUBTOTAL</v>
          </cell>
          <cell r="G7152" t="str">
            <v/>
          </cell>
        </row>
        <row r="7154">
          <cell r="A7154" t="str">
            <v>V. SERVICIOS</v>
          </cell>
        </row>
        <row r="7155">
          <cell r="A7155" t="str">
            <v>CÓDIGO</v>
          </cell>
          <cell r="B7155" t="str">
            <v>DESCRIPCIÓN</v>
          </cell>
          <cell r="D7155" t="str">
            <v>UNIDAD</v>
          </cell>
          <cell r="E7155" t="str">
            <v>CANTIDAD</v>
          </cell>
          <cell r="F7155" t="str">
            <v>PRECIO UNIT.</v>
          </cell>
          <cell r="G7155" t="str">
            <v>VR. UNITARIO</v>
          </cell>
        </row>
        <row r="7156">
          <cell r="A7156" t="str">
            <v/>
          </cell>
          <cell r="D7156" t="str">
            <v/>
          </cell>
          <cell r="F7156" t="str">
            <v/>
          </cell>
          <cell r="G7156" t="str">
            <v/>
          </cell>
        </row>
        <row r="7157">
          <cell r="A7157" t="str">
            <v/>
          </cell>
          <cell r="D7157" t="str">
            <v/>
          </cell>
          <cell r="F7157" t="str">
            <v/>
          </cell>
          <cell r="G7157" t="str">
            <v/>
          </cell>
        </row>
        <row r="7158">
          <cell r="A7158" t="str">
            <v/>
          </cell>
          <cell r="D7158" t="str">
            <v/>
          </cell>
          <cell r="F7158" t="str">
            <v/>
          </cell>
          <cell r="G7158" t="str">
            <v/>
          </cell>
        </row>
        <row r="7159">
          <cell r="F7159" t="str">
            <v>SUBTOTAL</v>
          </cell>
          <cell r="G7159" t="str">
            <v/>
          </cell>
        </row>
        <row r="7161">
          <cell r="A7161" t="str">
            <v>TOTAL COSTO DIRECTO</v>
          </cell>
          <cell r="G7161" t="str">
            <v/>
          </cell>
        </row>
        <row r="7163">
          <cell r="A7163" t="str">
            <v>2. COSTOS INDIRECTOS</v>
          </cell>
        </row>
        <row r="7165">
          <cell r="A7165" t="str">
            <v>DESCRIPCIÓN</v>
          </cell>
          <cell r="F7165" t="str">
            <v>PORCENTAJE</v>
          </cell>
          <cell r="G7165" t="str">
            <v>VALOR TOTAL</v>
          </cell>
        </row>
        <row r="7166">
          <cell r="A7166" t="str">
            <v>ADMINISTRACION</v>
          </cell>
          <cell r="F7166">
            <v>0.27879999999999999</v>
          </cell>
          <cell r="G7166" t="str">
            <v/>
          </cell>
        </row>
        <row r="7167">
          <cell r="A7167" t="str">
            <v>IMPREVISTOS</v>
          </cell>
          <cell r="F7167" t="str">
            <v/>
          </cell>
          <cell r="G7167" t="str">
            <v/>
          </cell>
        </row>
        <row r="7168">
          <cell r="A7168" t="str">
            <v>UTILIDADES</v>
          </cell>
          <cell r="F7168">
            <v>0.05</v>
          </cell>
          <cell r="G7168" t="str">
            <v/>
          </cell>
        </row>
        <row r="7169">
          <cell r="A7169" t="str">
            <v>TOTAL COSTO INDIRECTO</v>
          </cell>
          <cell r="F7169">
            <v>0.32879999999999998</v>
          </cell>
          <cell r="G7169" t="str">
            <v/>
          </cell>
        </row>
        <row r="7171">
          <cell r="A7171" t="str">
            <v>PRECIO UNITARIO TOTAL APROXIMADO AL PESO</v>
          </cell>
          <cell r="G7171" t="str">
            <v/>
          </cell>
        </row>
        <row r="7173">
          <cell r="B7173" t="str">
            <v xml:space="preserve">RESPONSABLE: JOSE ENRIQUE CASTRO CASTRO </v>
          </cell>
        </row>
        <row r="7174">
          <cell r="B7174" t="str">
            <v xml:space="preserve">SECRETARIO DE PLANEACION </v>
          </cell>
        </row>
        <row r="7175">
          <cell r="B7175" t="str">
            <v xml:space="preserve">SECRETARIA DE PLANEACION </v>
          </cell>
        </row>
        <row r="7176">
          <cell r="B7176" t="str">
            <v/>
          </cell>
          <cell r="D7176" t="str">
            <v>FIRMA RESPONSABLE</v>
          </cell>
        </row>
        <row r="7177">
          <cell r="A7177" t="str">
            <v>DEPARTAMENTO DE ANTIOQUIA</v>
          </cell>
          <cell r="F7177" t="str">
            <v/>
          </cell>
        </row>
        <row r="7178">
          <cell r="A7178" t="str">
            <v>MUNICIPIO DE MONTEBELLO</v>
          </cell>
        </row>
        <row r="7179">
          <cell r="A7179" t="str">
            <v>PROYECTO: Mantenimiento y Mejoramiento de Vías Terciarias en los Municipios de Montebello y Santa Barbara</v>
          </cell>
        </row>
        <row r="7181">
          <cell r="A7181" t="str">
            <v>ANÁLISIS DE PRECIOS UNITARIOS</v>
          </cell>
        </row>
        <row r="7183">
          <cell r="A7183" t="str">
            <v>ITEM DE PAGO</v>
          </cell>
          <cell r="B7183" t="str">
            <v>DESCRIPCIÓN</v>
          </cell>
          <cell r="E7183" t="str">
            <v>UNIDAD</v>
          </cell>
          <cell r="F7183" t="str">
            <v>CANTIDAD</v>
          </cell>
          <cell r="G7183" t="str">
            <v>COSTO DIRECTO</v>
          </cell>
        </row>
        <row r="7184">
          <cell r="B7184" t="str">
            <v/>
          </cell>
          <cell r="E7184" t="str">
            <v/>
          </cell>
          <cell r="F7184" t="str">
            <v/>
          </cell>
          <cell r="G7184" t="str">
            <v/>
          </cell>
        </row>
        <row r="7186">
          <cell r="A7186" t="str">
            <v>1. COSTOS DIRECTOS</v>
          </cell>
        </row>
        <row r="7188">
          <cell r="A7188" t="str">
            <v>I. EQUIPO</v>
          </cell>
        </row>
        <row r="7189">
          <cell r="A7189" t="str">
            <v>CÓDIGO</v>
          </cell>
          <cell r="B7189" t="str">
            <v>DESCRIPCIÓN</v>
          </cell>
          <cell r="D7189" t="str">
            <v>UNIDAD</v>
          </cell>
          <cell r="E7189" t="str">
            <v>TARIFA</v>
          </cell>
          <cell r="F7189" t="str">
            <v>RENDIMIENTO</v>
          </cell>
          <cell r="G7189" t="str">
            <v>VR. UNITARIO</v>
          </cell>
        </row>
        <row r="7190">
          <cell r="A7190" t="str">
            <v/>
          </cell>
          <cell r="D7190" t="str">
            <v/>
          </cell>
          <cell r="E7190" t="str">
            <v/>
          </cell>
          <cell r="G7190" t="str">
            <v/>
          </cell>
        </row>
        <row r="7191">
          <cell r="A7191" t="str">
            <v/>
          </cell>
          <cell r="D7191" t="str">
            <v/>
          </cell>
          <cell r="E7191" t="str">
            <v/>
          </cell>
          <cell r="G7191" t="str">
            <v/>
          </cell>
        </row>
        <row r="7192">
          <cell r="A7192" t="str">
            <v/>
          </cell>
          <cell r="D7192" t="str">
            <v/>
          </cell>
          <cell r="E7192" t="str">
            <v/>
          </cell>
          <cell r="G7192" t="str">
            <v/>
          </cell>
        </row>
        <row r="7193">
          <cell r="A7193" t="str">
            <v/>
          </cell>
          <cell r="D7193" t="str">
            <v/>
          </cell>
          <cell r="E7193" t="str">
            <v/>
          </cell>
          <cell r="G7193" t="str">
            <v/>
          </cell>
        </row>
        <row r="7194">
          <cell r="A7194" t="str">
            <v/>
          </cell>
          <cell r="D7194" t="str">
            <v/>
          </cell>
          <cell r="E7194" t="str">
            <v/>
          </cell>
          <cell r="G7194" t="str">
            <v/>
          </cell>
        </row>
        <row r="7195">
          <cell r="A7195" t="str">
            <v/>
          </cell>
          <cell r="D7195" t="str">
            <v/>
          </cell>
          <cell r="E7195" t="str">
            <v/>
          </cell>
          <cell r="G7195" t="str">
            <v/>
          </cell>
        </row>
        <row r="7196">
          <cell r="A7196" t="str">
            <v/>
          </cell>
          <cell r="B7196" t="str">
            <v/>
          </cell>
          <cell r="D7196" t="str">
            <v/>
          </cell>
          <cell r="E7196" t="str">
            <v/>
          </cell>
          <cell r="F7196" t="str">
            <v/>
          </cell>
          <cell r="G7196" t="str">
            <v/>
          </cell>
        </row>
        <row r="7197">
          <cell r="F7197" t="str">
            <v>SUBTOTAL</v>
          </cell>
          <cell r="G7197" t="str">
            <v/>
          </cell>
        </row>
        <row r="7199">
          <cell r="A7199" t="str">
            <v>II. MATERIALES</v>
          </cell>
        </row>
        <row r="7200">
          <cell r="A7200" t="str">
            <v>CÓDIGO</v>
          </cell>
          <cell r="B7200" t="str">
            <v>DESCRIPCIÓN</v>
          </cell>
          <cell r="C7200" t="str">
            <v>UNIDAD</v>
          </cell>
          <cell r="D7200" t="str">
            <v>CANTIDAD</v>
          </cell>
          <cell r="E7200" t="str">
            <v>DESP.</v>
          </cell>
          <cell r="F7200" t="str">
            <v>PRECIO UNIT.</v>
          </cell>
          <cell r="G7200" t="str">
            <v>VR. UNITARIO</v>
          </cell>
        </row>
        <row r="7201">
          <cell r="A7201" t="str">
            <v/>
          </cell>
          <cell r="C7201" t="str">
            <v/>
          </cell>
          <cell r="F7201" t="str">
            <v/>
          </cell>
          <cell r="G7201" t="str">
            <v/>
          </cell>
        </row>
        <row r="7202">
          <cell r="A7202" t="str">
            <v/>
          </cell>
          <cell r="C7202" t="str">
            <v/>
          </cell>
          <cell r="F7202" t="str">
            <v/>
          </cell>
          <cell r="G7202" t="str">
            <v/>
          </cell>
        </row>
        <row r="7203">
          <cell r="A7203" t="str">
            <v/>
          </cell>
          <cell r="C7203" t="str">
            <v/>
          </cell>
          <cell r="F7203" t="str">
            <v/>
          </cell>
          <cell r="G7203" t="str">
            <v/>
          </cell>
        </row>
        <row r="7204">
          <cell r="A7204" t="str">
            <v/>
          </cell>
          <cell r="C7204" t="str">
            <v/>
          </cell>
          <cell r="F7204" t="str">
            <v/>
          </cell>
          <cell r="G7204" t="str">
            <v/>
          </cell>
        </row>
        <row r="7205">
          <cell r="A7205" t="str">
            <v/>
          </cell>
          <cell r="C7205" t="str">
            <v/>
          </cell>
          <cell r="F7205" t="str">
            <v/>
          </cell>
          <cell r="G7205" t="str">
            <v/>
          </cell>
        </row>
        <row r="7206">
          <cell r="A7206" t="str">
            <v/>
          </cell>
          <cell r="C7206" t="str">
            <v/>
          </cell>
          <cell r="F7206" t="str">
            <v/>
          </cell>
          <cell r="G7206" t="str">
            <v/>
          </cell>
        </row>
        <row r="7207">
          <cell r="A7207" t="str">
            <v/>
          </cell>
          <cell r="C7207" t="str">
            <v/>
          </cell>
          <cell r="F7207" t="str">
            <v/>
          </cell>
          <cell r="G7207" t="str">
            <v/>
          </cell>
        </row>
        <row r="7208">
          <cell r="A7208" t="str">
            <v/>
          </cell>
          <cell r="C7208" t="str">
            <v/>
          </cell>
          <cell r="F7208" t="str">
            <v/>
          </cell>
          <cell r="G7208" t="str">
            <v/>
          </cell>
        </row>
        <row r="7209">
          <cell r="A7209" t="str">
            <v/>
          </cell>
          <cell r="C7209" t="str">
            <v/>
          </cell>
          <cell r="F7209" t="str">
            <v/>
          </cell>
          <cell r="G7209" t="str">
            <v/>
          </cell>
        </row>
        <row r="7210">
          <cell r="A7210" t="str">
            <v/>
          </cell>
          <cell r="C7210" t="str">
            <v/>
          </cell>
          <cell r="F7210" t="str">
            <v/>
          </cell>
          <cell r="G7210" t="str">
            <v/>
          </cell>
        </row>
        <row r="7211">
          <cell r="A7211" t="str">
            <v/>
          </cell>
          <cell r="C7211" t="str">
            <v/>
          </cell>
          <cell r="F7211" t="str">
            <v/>
          </cell>
          <cell r="G7211" t="str">
            <v/>
          </cell>
        </row>
        <row r="7212">
          <cell r="A7212" t="str">
            <v/>
          </cell>
          <cell r="C7212" t="str">
            <v/>
          </cell>
          <cell r="F7212" t="str">
            <v/>
          </cell>
          <cell r="G7212" t="str">
            <v/>
          </cell>
        </row>
        <row r="7213">
          <cell r="A7213" t="str">
            <v/>
          </cell>
          <cell r="C7213" t="str">
            <v/>
          </cell>
          <cell r="F7213" t="str">
            <v/>
          </cell>
          <cell r="G7213" t="str">
            <v/>
          </cell>
        </row>
        <row r="7214">
          <cell r="A7214" t="str">
            <v/>
          </cell>
          <cell r="C7214" t="str">
            <v/>
          </cell>
          <cell r="F7214" t="str">
            <v/>
          </cell>
          <cell r="G7214" t="str">
            <v/>
          </cell>
        </row>
        <row r="7215">
          <cell r="F7215" t="str">
            <v>SUBTOTAL</v>
          </cell>
          <cell r="G7215" t="str">
            <v/>
          </cell>
        </row>
        <row r="7217">
          <cell r="A7217" t="str">
            <v>III. TRANSPORTES</v>
          </cell>
        </row>
        <row r="7218">
          <cell r="A7218" t="str">
            <v>CÓDIGO</v>
          </cell>
          <cell r="B7218" t="str">
            <v>DESCRIPCIÓN</v>
          </cell>
          <cell r="C7218" t="str">
            <v>TIPO</v>
          </cell>
          <cell r="D7218" t="str">
            <v>VOLUMEN/PESO</v>
          </cell>
          <cell r="E7218" t="str">
            <v>DISTANCIA</v>
          </cell>
          <cell r="F7218" t="str">
            <v>TARIFA</v>
          </cell>
          <cell r="G7218" t="str">
            <v>VR. UNITARIO</v>
          </cell>
        </row>
        <row r="7219">
          <cell r="A7219" t="str">
            <v/>
          </cell>
          <cell r="E7219" t="str">
            <v/>
          </cell>
          <cell r="F7219" t="str">
            <v/>
          </cell>
          <cell r="G7219" t="str">
            <v/>
          </cell>
        </row>
        <row r="7220">
          <cell r="A7220" t="str">
            <v/>
          </cell>
          <cell r="E7220" t="str">
            <v/>
          </cell>
          <cell r="F7220" t="str">
            <v/>
          </cell>
          <cell r="G7220" t="str">
            <v/>
          </cell>
        </row>
        <row r="7221">
          <cell r="A7221" t="str">
            <v/>
          </cell>
          <cell r="E7221" t="str">
            <v/>
          </cell>
          <cell r="F7221" t="str">
            <v/>
          </cell>
          <cell r="G7221" t="str">
            <v/>
          </cell>
        </row>
        <row r="7222">
          <cell r="F7222" t="str">
            <v>SUBTOTAL</v>
          </cell>
          <cell r="G7222" t="str">
            <v/>
          </cell>
        </row>
        <row r="7224">
          <cell r="A7224" t="str">
            <v>IV. MANO DE OBRA</v>
          </cell>
        </row>
        <row r="7225">
          <cell r="A7225" t="str">
            <v>CÓDIGO</v>
          </cell>
          <cell r="B7225" t="str">
            <v>CARGOS PERSONAL</v>
          </cell>
          <cell r="D7225" t="str">
            <v>CANTIDAD</v>
          </cell>
          <cell r="E7225" t="str">
            <v>JORNAL TOTAL</v>
          </cell>
          <cell r="F7225" t="str">
            <v>RENDIMIENTO</v>
          </cell>
          <cell r="G7225" t="str">
            <v>VR. UNITARIO</v>
          </cell>
        </row>
        <row r="7226">
          <cell r="A7226" t="str">
            <v/>
          </cell>
          <cell r="E7226" t="str">
            <v/>
          </cell>
          <cell r="G7226" t="str">
            <v/>
          </cell>
        </row>
        <row r="7227">
          <cell r="A7227" t="str">
            <v/>
          </cell>
          <cell r="E7227" t="str">
            <v/>
          </cell>
          <cell r="F7227" t="str">
            <v/>
          </cell>
          <cell r="G7227" t="str">
            <v/>
          </cell>
        </row>
        <row r="7228">
          <cell r="A7228" t="str">
            <v/>
          </cell>
          <cell r="E7228" t="str">
            <v/>
          </cell>
          <cell r="F7228" t="str">
            <v/>
          </cell>
          <cell r="G7228" t="str">
            <v/>
          </cell>
        </row>
        <row r="7229">
          <cell r="A7229" t="str">
            <v/>
          </cell>
          <cell r="E7229" t="str">
            <v/>
          </cell>
          <cell r="F7229" t="str">
            <v/>
          </cell>
          <cell r="G7229" t="str">
            <v/>
          </cell>
        </row>
        <row r="7230">
          <cell r="F7230" t="str">
            <v>SUBTOTAL</v>
          </cell>
          <cell r="G7230" t="str">
            <v/>
          </cell>
        </row>
        <row r="7232">
          <cell r="A7232" t="str">
            <v>V. SERVICIOS</v>
          </cell>
        </row>
        <row r="7233">
          <cell r="A7233" t="str">
            <v>CÓDIGO</v>
          </cell>
          <cell r="B7233" t="str">
            <v>DESCRIPCIÓN</v>
          </cell>
          <cell r="D7233" t="str">
            <v>UNIDAD</v>
          </cell>
          <cell r="E7233" t="str">
            <v>CANTIDAD</v>
          </cell>
          <cell r="F7233" t="str">
            <v>PRECIO UNIT.</v>
          </cell>
          <cell r="G7233" t="str">
            <v>VR. UNITARIO</v>
          </cell>
        </row>
        <row r="7234">
          <cell r="A7234" t="str">
            <v/>
          </cell>
          <cell r="D7234" t="str">
            <v/>
          </cell>
          <cell r="F7234" t="str">
            <v/>
          </cell>
          <cell r="G7234" t="str">
            <v/>
          </cell>
        </row>
        <row r="7235">
          <cell r="A7235" t="str">
            <v/>
          </cell>
          <cell r="D7235" t="str">
            <v/>
          </cell>
          <cell r="F7235" t="str">
            <v/>
          </cell>
          <cell r="G7235" t="str">
            <v/>
          </cell>
        </row>
        <row r="7236">
          <cell r="A7236" t="str">
            <v/>
          </cell>
          <cell r="D7236" t="str">
            <v/>
          </cell>
          <cell r="F7236" t="str">
            <v/>
          </cell>
          <cell r="G7236" t="str">
            <v/>
          </cell>
        </row>
        <row r="7237">
          <cell r="F7237" t="str">
            <v>SUBTOTAL</v>
          </cell>
          <cell r="G7237" t="str">
            <v/>
          </cell>
        </row>
        <row r="7239">
          <cell r="A7239" t="str">
            <v>TOTAL COSTO DIRECTO</v>
          </cell>
          <cell r="G7239" t="str">
            <v/>
          </cell>
        </row>
        <row r="7241">
          <cell r="A7241" t="str">
            <v>2. COSTOS INDIRECTOS</v>
          </cell>
        </row>
        <row r="7243">
          <cell r="A7243" t="str">
            <v>DESCRIPCIÓN</v>
          </cell>
          <cell r="F7243" t="str">
            <v>PORCENTAJE</v>
          </cell>
          <cell r="G7243" t="str">
            <v>VALOR TOTAL</v>
          </cell>
        </row>
        <row r="7244">
          <cell r="A7244" t="str">
            <v>ADMINISTRACION</v>
          </cell>
          <cell r="F7244">
            <v>0.27879999999999999</v>
          </cell>
          <cell r="G7244" t="str">
            <v/>
          </cell>
        </row>
        <row r="7245">
          <cell r="A7245" t="str">
            <v>IMPREVISTOS</v>
          </cell>
          <cell r="F7245" t="str">
            <v/>
          </cell>
          <cell r="G7245" t="str">
            <v/>
          </cell>
        </row>
        <row r="7246">
          <cell r="A7246" t="str">
            <v>UTILIDADES</v>
          </cell>
          <cell r="F7246">
            <v>0.05</v>
          </cell>
          <cell r="G7246" t="str">
            <v/>
          </cell>
        </row>
        <row r="7247">
          <cell r="A7247" t="str">
            <v>TOTAL COSTO INDIRECTO</v>
          </cell>
          <cell r="F7247">
            <v>0.32879999999999998</v>
          </cell>
          <cell r="G7247" t="str">
            <v/>
          </cell>
        </row>
        <row r="7249">
          <cell r="A7249" t="str">
            <v>PRECIO UNITARIO TOTAL APROXIMADO AL PESO</v>
          </cell>
          <cell r="G7249" t="str">
            <v/>
          </cell>
        </row>
        <row r="7251">
          <cell r="B7251" t="str">
            <v xml:space="preserve">RESPONSABLE: JOSE ENRIQUE CASTRO CASTRO </v>
          </cell>
        </row>
        <row r="7252">
          <cell r="B7252" t="str">
            <v xml:space="preserve">SECRETARIO DE PLANEACION </v>
          </cell>
        </row>
        <row r="7253">
          <cell r="B7253" t="str">
            <v xml:space="preserve">SECRETARIA DE PLANEACION </v>
          </cell>
        </row>
        <row r="7254">
          <cell r="B7254" t="str">
            <v/>
          </cell>
          <cell r="D7254" t="str">
            <v>FIRMA RESPONSABLE</v>
          </cell>
        </row>
        <row r="7255">
          <cell r="A7255" t="str">
            <v>DEPARTAMENTO DE ANTIOQUIA</v>
          </cell>
          <cell r="F7255" t="str">
            <v/>
          </cell>
        </row>
        <row r="7256">
          <cell r="A7256" t="str">
            <v>MUNICIPIO DE MONTEBELLO</v>
          </cell>
        </row>
        <row r="7257">
          <cell r="A7257" t="str">
            <v>PROYECTO: Mantenimiento y Mejoramiento de Vías Terciarias en los Municipios de Montebello y Santa Barbara</v>
          </cell>
        </row>
        <row r="7259">
          <cell r="A7259" t="str">
            <v>ANÁLISIS DE PRECIOS UNITARIOS</v>
          </cell>
        </row>
        <row r="7261">
          <cell r="A7261" t="str">
            <v>ITEM DE PAGO</v>
          </cell>
          <cell r="B7261" t="str">
            <v>DESCRIPCIÓN</v>
          </cell>
          <cell r="E7261" t="str">
            <v>UNIDAD</v>
          </cell>
          <cell r="F7261" t="str">
            <v>CANTIDAD</v>
          </cell>
          <cell r="G7261" t="str">
            <v>COSTO DIRECTO</v>
          </cell>
        </row>
        <row r="7262">
          <cell r="B7262" t="str">
            <v/>
          </cell>
          <cell r="E7262" t="str">
            <v/>
          </cell>
          <cell r="F7262" t="str">
            <v/>
          </cell>
          <cell r="G7262" t="str">
            <v/>
          </cell>
        </row>
        <row r="7264">
          <cell r="A7264" t="str">
            <v>1. COSTOS DIRECTOS</v>
          </cell>
        </row>
        <row r="7266">
          <cell r="A7266" t="str">
            <v>I. EQUIPO</v>
          </cell>
        </row>
        <row r="7267">
          <cell r="A7267" t="str">
            <v>CÓDIGO</v>
          </cell>
          <cell r="B7267" t="str">
            <v>DESCRIPCIÓN</v>
          </cell>
          <cell r="D7267" t="str">
            <v>UNIDAD</v>
          </cell>
          <cell r="E7267" t="str">
            <v>TARIFA</v>
          </cell>
          <cell r="F7267" t="str">
            <v>RENDIMIENTO</v>
          </cell>
          <cell r="G7267" t="str">
            <v>VR. UNITARIO</v>
          </cell>
        </row>
        <row r="7268">
          <cell r="A7268" t="str">
            <v/>
          </cell>
          <cell r="D7268" t="str">
            <v/>
          </cell>
          <cell r="E7268" t="str">
            <v/>
          </cell>
          <cell r="G7268" t="str">
            <v/>
          </cell>
        </row>
        <row r="7269">
          <cell r="A7269" t="str">
            <v/>
          </cell>
          <cell r="D7269" t="str">
            <v/>
          </cell>
          <cell r="E7269" t="str">
            <v/>
          </cell>
          <cell r="G7269" t="str">
            <v/>
          </cell>
        </row>
        <row r="7270">
          <cell r="A7270" t="str">
            <v/>
          </cell>
          <cell r="D7270" t="str">
            <v/>
          </cell>
          <cell r="E7270" t="str">
            <v/>
          </cell>
          <cell r="G7270" t="str">
            <v/>
          </cell>
        </row>
        <row r="7271">
          <cell r="A7271" t="str">
            <v/>
          </cell>
          <cell r="D7271" t="str">
            <v/>
          </cell>
          <cell r="E7271" t="str">
            <v/>
          </cell>
          <cell r="G7271" t="str">
            <v/>
          </cell>
        </row>
        <row r="7272">
          <cell r="A7272" t="str">
            <v/>
          </cell>
          <cell r="D7272" t="str">
            <v/>
          </cell>
          <cell r="E7272" t="str">
            <v/>
          </cell>
          <cell r="G7272" t="str">
            <v/>
          </cell>
        </row>
        <row r="7273">
          <cell r="A7273" t="str">
            <v/>
          </cell>
          <cell r="D7273" t="str">
            <v/>
          </cell>
          <cell r="E7273" t="str">
            <v/>
          </cell>
          <cell r="G7273" t="str">
            <v/>
          </cell>
        </row>
        <row r="7274">
          <cell r="A7274" t="str">
            <v/>
          </cell>
          <cell r="B7274" t="str">
            <v/>
          </cell>
          <cell r="D7274" t="str">
            <v/>
          </cell>
          <cell r="E7274" t="str">
            <v/>
          </cell>
          <cell r="F7274" t="str">
            <v/>
          </cell>
          <cell r="G7274" t="str">
            <v/>
          </cell>
        </row>
        <row r="7275">
          <cell r="F7275" t="str">
            <v>SUBTOTAL</v>
          </cell>
          <cell r="G7275" t="str">
            <v/>
          </cell>
        </row>
        <row r="7277">
          <cell r="A7277" t="str">
            <v>II. MATERIALES</v>
          </cell>
        </row>
        <row r="7278">
          <cell r="A7278" t="str">
            <v>CÓDIGO</v>
          </cell>
          <cell r="B7278" t="str">
            <v>DESCRIPCIÓN</v>
          </cell>
          <cell r="C7278" t="str">
            <v>UNIDAD</v>
          </cell>
          <cell r="D7278" t="str">
            <v>CANTIDAD</v>
          </cell>
          <cell r="E7278" t="str">
            <v>DESP.</v>
          </cell>
          <cell r="F7278" t="str">
            <v>PRECIO UNIT.</v>
          </cell>
          <cell r="G7278" t="str">
            <v>VR. UNITARIO</v>
          </cell>
        </row>
        <row r="7279">
          <cell r="A7279" t="str">
            <v/>
          </cell>
          <cell r="C7279" t="str">
            <v/>
          </cell>
          <cell r="F7279" t="str">
            <v/>
          </cell>
          <cell r="G7279" t="str">
            <v/>
          </cell>
        </row>
        <row r="7280">
          <cell r="A7280" t="str">
            <v/>
          </cell>
          <cell r="C7280" t="str">
            <v/>
          </cell>
          <cell r="F7280" t="str">
            <v/>
          </cell>
          <cell r="G7280" t="str">
            <v/>
          </cell>
        </row>
        <row r="7281">
          <cell r="A7281" t="str">
            <v/>
          </cell>
          <cell r="C7281" t="str">
            <v/>
          </cell>
          <cell r="F7281" t="str">
            <v/>
          </cell>
          <cell r="G7281" t="str">
            <v/>
          </cell>
        </row>
        <row r="7282">
          <cell r="A7282" t="str">
            <v/>
          </cell>
          <cell r="C7282" t="str">
            <v/>
          </cell>
          <cell r="F7282" t="str">
            <v/>
          </cell>
          <cell r="G7282" t="str">
            <v/>
          </cell>
        </row>
        <row r="7283">
          <cell r="A7283" t="str">
            <v/>
          </cell>
          <cell r="C7283" t="str">
            <v/>
          </cell>
          <cell r="F7283" t="str">
            <v/>
          </cell>
          <cell r="G7283" t="str">
            <v/>
          </cell>
        </row>
        <row r="7284">
          <cell r="A7284" t="str">
            <v/>
          </cell>
          <cell r="C7284" t="str">
            <v/>
          </cell>
          <cell r="F7284" t="str">
            <v/>
          </cell>
          <cell r="G7284" t="str">
            <v/>
          </cell>
        </row>
        <row r="7285">
          <cell r="A7285" t="str">
            <v/>
          </cell>
          <cell r="C7285" t="str">
            <v/>
          </cell>
          <cell r="F7285" t="str">
            <v/>
          </cell>
          <cell r="G7285" t="str">
            <v/>
          </cell>
        </row>
        <row r="7286">
          <cell r="A7286" t="str">
            <v/>
          </cell>
          <cell r="C7286" t="str">
            <v/>
          </cell>
          <cell r="F7286" t="str">
            <v/>
          </cell>
          <cell r="G7286" t="str">
            <v/>
          </cell>
        </row>
        <row r="7287">
          <cell r="A7287" t="str">
            <v/>
          </cell>
          <cell r="C7287" t="str">
            <v/>
          </cell>
          <cell r="F7287" t="str">
            <v/>
          </cell>
          <cell r="G7287" t="str">
            <v/>
          </cell>
        </row>
        <row r="7288">
          <cell r="A7288" t="str">
            <v/>
          </cell>
          <cell r="C7288" t="str">
            <v/>
          </cell>
          <cell r="F7288" t="str">
            <v/>
          </cell>
          <cell r="G7288" t="str">
            <v/>
          </cell>
        </row>
        <row r="7289">
          <cell r="A7289" t="str">
            <v/>
          </cell>
          <cell r="C7289" t="str">
            <v/>
          </cell>
          <cell r="F7289" t="str">
            <v/>
          </cell>
          <cell r="G7289" t="str">
            <v/>
          </cell>
        </row>
        <row r="7290">
          <cell r="A7290" t="str">
            <v/>
          </cell>
          <cell r="C7290" t="str">
            <v/>
          </cell>
          <cell r="F7290" t="str">
            <v/>
          </cell>
          <cell r="G7290" t="str">
            <v/>
          </cell>
        </row>
        <row r="7291">
          <cell r="A7291" t="str">
            <v/>
          </cell>
          <cell r="C7291" t="str">
            <v/>
          </cell>
          <cell r="F7291" t="str">
            <v/>
          </cell>
          <cell r="G7291" t="str">
            <v/>
          </cell>
        </row>
        <row r="7292">
          <cell r="A7292" t="str">
            <v/>
          </cell>
          <cell r="C7292" t="str">
            <v/>
          </cell>
          <cell r="F7292" t="str">
            <v/>
          </cell>
          <cell r="G7292" t="str">
            <v/>
          </cell>
        </row>
        <row r="7293">
          <cell r="F7293" t="str">
            <v>SUBTOTAL</v>
          </cell>
          <cell r="G7293" t="str">
            <v/>
          </cell>
        </row>
        <row r="7295">
          <cell r="A7295" t="str">
            <v>III. TRANSPORTES</v>
          </cell>
        </row>
        <row r="7296">
          <cell r="A7296" t="str">
            <v>CÓDIGO</v>
          </cell>
          <cell r="B7296" t="str">
            <v>DESCRIPCIÓN</v>
          </cell>
          <cell r="C7296" t="str">
            <v>TIPO</v>
          </cell>
          <cell r="D7296" t="str">
            <v>VOLUMEN/PESO</v>
          </cell>
          <cell r="E7296" t="str">
            <v>DISTANCIA</v>
          </cell>
          <cell r="F7296" t="str">
            <v>TARIFA</v>
          </cell>
          <cell r="G7296" t="str">
            <v>VR. UNITARIO</v>
          </cell>
        </row>
        <row r="7297">
          <cell r="A7297" t="str">
            <v/>
          </cell>
          <cell r="E7297" t="str">
            <v/>
          </cell>
          <cell r="F7297" t="str">
            <v/>
          </cell>
          <cell r="G7297" t="str">
            <v/>
          </cell>
        </row>
        <row r="7298">
          <cell r="A7298" t="str">
            <v/>
          </cell>
          <cell r="E7298" t="str">
            <v/>
          </cell>
          <cell r="F7298" t="str">
            <v/>
          </cell>
          <cell r="G7298" t="str">
            <v/>
          </cell>
        </row>
        <row r="7299">
          <cell r="A7299" t="str">
            <v/>
          </cell>
          <cell r="E7299" t="str">
            <v/>
          </cell>
          <cell r="F7299" t="str">
            <v/>
          </cell>
          <cell r="G7299" t="str">
            <v/>
          </cell>
        </row>
        <row r="7300">
          <cell r="F7300" t="str">
            <v>SUBTOTAL</v>
          </cell>
          <cell r="G7300" t="str">
            <v/>
          </cell>
        </row>
        <row r="7302">
          <cell r="A7302" t="str">
            <v>IV. MANO DE OBRA</v>
          </cell>
        </row>
        <row r="7303">
          <cell r="A7303" t="str">
            <v>CÓDIGO</v>
          </cell>
          <cell r="B7303" t="str">
            <v>CARGOS PERSONAL</v>
          </cell>
          <cell r="D7303" t="str">
            <v>CANTIDAD</v>
          </cell>
          <cell r="E7303" t="str">
            <v>JORNAL TOTAL</v>
          </cell>
          <cell r="F7303" t="str">
            <v>RENDIMIENTO</v>
          </cell>
          <cell r="G7303" t="str">
            <v>VR. UNITARIO</v>
          </cell>
        </row>
        <row r="7304">
          <cell r="A7304" t="str">
            <v/>
          </cell>
          <cell r="E7304" t="str">
            <v/>
          </cell>
          <cell r="G7304" t="str">
            <v/>
          </cell>
        </row>
        <row r="7305">
          <cell r="A7305" t="str">
            <v/>
          </cell>
          <cell r="E7305" t="str">
            <v/>
          </cell>
          <cell r="F7305" t="str">
            <v/>
          </cell>
          <cell r="G7305" t="str">
            <v/>
          </cell>
        </row>
        <row r="7306">
          <cell r="A7306" t="str">
            <v/>
          </cell>
          <cell r="E7306" t="str">
            <v/>
          </cell>
          <cell r="F7306" t="str">
            <v/>
          </cell>
          <cell r="G7306" t="str">
            <v/>
          </cell>
        </row>
        <row r="7307">
          <cell r="A7307" t="str">
            <v/>
          </cell>
          <cell r="E7307" t="str">
            <v/>
          </cell>
          <cell r="F7307" t="str">
            <v/>
          </cell>
          <cell r="G7307" t="str">
            <v/>
          </cell>
        </row>
        <row r="7308">
          <cell r="F7308" t="str">
            <v>SUBTOTAL</v>
          </cell>
          <cell r="G7308" t="str">
            <v/>
          </cell>
        </row>
        <row r="7310">
          <cell r="A7310" t="str">
            <v>V. SERVICIOS</v>
          </cell>
        </row>
        <row r="7311">
          <cell r="A7311" t="str">
            <v>CÓDIGO</v>
          </cell>
          <cell r="B7311" t="str">
            <v>DESCRIPCIÓN</v>
          </cell>
          <cell r="D7311" t="str">
            <v>UNIDAD</v>
          </cell>
          <cell r="E7311" t="str">
            <v>CANTIDAD</v>
          </cell>
          <cell r="F7311" t="str">
            <v>PRECIO UNIT.</v>
          </cell>
          <cell r="G7311" t="str">
            <v>VR. UNITARIO</v>
          </cell>
        </row>
        <row r="7312">
          <cell r="A7312" t="str">
            <v/>
          </cell>
          <cell r="D7312" t="str">
            <v/>
          </cell>
          <cell r="F7312" t="str">
            <v/>
          </cell>
          <cell r="G7312" t="str">
            <v/>
          </cell>
        </row>
        <row r="7313">
          <cell r="A7313" t="str">
            <v/>
          </cell>
          <cell r="D7313" t="str">
            <v/>
          </cell>
          <cell r="F7313" t="str">
            <v/>
          </cell>
          <cell r="G7313" t="str">
            <v/>
          </cell>
        </row>
        <row r="7314">
          <cell r="A7314" t="str">
            <v/>
          </cell>
          <cell r="D7314" t="str">
            <v/>
          </cell>
          <cell r="F7314" t="str">
            <v/>
          </cell>
          <cell r="G7314" t="str">
            <v/>
          </cell>
        </row>
        <row r="7315">
          <cell r="F7315" t="str">
            <v>SUBTOTAL</v>
          </cell>
          <cell r="G7315" t="str">
            <v/>
          </cell>
        </row>
        <row r="7317">
          <cell r="A7317" t="str">
            <v>TOTAL COSTO DIRECTO</v>
          </cell>
          <cell r="G7317" t="str">
            <v/>
          </cell>
        </row>
        <row r="7319">
          <cell r="A7319" t="str">
            <v>2. COSTOS INDIRECTOS</v>
          </cell>
        </row>
        <row r="7321">
          <cell r="A7321" t="str">
            <v>DESCRIPCIÓN</v>
          </cell>
          <cell r="F7321" t="str">
            <v>PORCENTAJE</v>
          </cell>
          <cell r="G7321" t="str">
            <v>VALOR TOTAL</v>
          </cell>
        </row>
        <row r="7322">
          <cell r="A7322" t="str">
            <v>ADMINISTRACION</v>
          </cell>
          <cell r="F7322">
            <v>0.27879999999999999</v>
          </cell>
          <cell r="G7322" t="str">
            <v/>
          </cell>
        </row>
        <row r="7323">
          <cell r="A7323" t="str">
            <v>IMPREVISTOS</v>
          </cell>
          <cell r="F7323" t="str">
            <v/>
          </cell>
          <cell r="G7323" t="str">
            <v/>
          </cell>
        </row>
        <row r="7324">
          <cell r="A7324" t="str">
            <v>UTILIDADES</v>
          </cell>
          <cell r="F7324">
            <v>0.05</v>
          </cell>
          <cell r="G7324" t="str">
            <v/>
          </cell>
        </row>
        <row r="7325">
          <cell r="A7325" t="str">
            <v>TOTAL COSTO INDIRECTO</v>
          </cell>
          <cell r="F7325">
            <v>0.32879999999999998</v>
          </cell>
          <cell r="G7325" t="str">
            <v/>
          </cell>
        </row>
        <row r="7327">
          <cell r="A7327" t="str">
            <v>PRECIO UNITARIO TOTAL APROXIMADO AL PESO</v>
          </cell>
          <cell r="G7327" t="str">
            <v/>
          </cell>
        </row>
        <row r="7329">
          <cell r="B7329" t="str">
            <v xml:space="preserve">RESPONSABLE: JOSE ENRIQUE CASTRO CASTRO </v>
          </cell>
        </row>
        <row r="7330">
          <cell r="B7330" t="str">
            <v xml:space="preserve">SECRETARIO DE PLANEACION </v>
          </cell>
        </row>
        <row r="7331">
          <cell r="B7331" t="str">
            <v xml:space="preserve">SECRETARIA DE PLANEACION </v>
          </cell>
        </row>
        <row r="7332">
          <cell r="B7332" t="str">
            <v/>
          </cell>
          <cell r="D7332" t="str">
            <v>FIRMA RESPONSABLE</v>
          </cell>
        </row>
        <row r="7333">
          <cell r="A7333" t="str">
            <v>DEPARTAMENTO DE ANTIOQUIA</v>
          </cell>
          <cell r="F7333" t="str">
            <v/>
          </cell>
        </row>
        <row r="7334">
          <cell r="A7334" t="str">
            <v>MUNICIPIO DE MONTEBELLO</v>
          </cell>
        </row>
        <row r="7335">
          <cell r="A7335" t="str">
            <v>PROYECTO: Mantenimiento y Mejoramiento de Vías Terciarias en los Municipios de Montebello y Santa Barbara</v>
          </cell>
        </row>
        <row r="7337">
          <cell r="A7337" t="str">
            <v>ANÁLISIS DE PRECIOS UNITARIOS</v>
          </cell>
        </row>
        <row r="7339">
          <cell r="A7339" t="str">
            <v>ITEM DE PAGO</v>
          </cell>
          <cell r="B7339" t="str">
            <v>DESCRIPCIÓN</v>
          </cell>
          <cell r="E7339" t="str">
            <v>UNIDAD</v>
          </cell>
          <cell r="F7339" t="str">
            <v>CANTIDAD</v>
          </cell>
          <cell r="G7339" t="str">
            <v>COSTO DIRECTO</v>
          </cell>
        </row>
        <row r="7340">
          <cell r="B7340" t="str">
            <v/>
          </cell>
          <cell r="E7340" t="str">
            <v/>
          </cell>
          <cell r="F7340" t="str">
            <v/>
          </cell>
          <cell r="G7340" t="str">
            <v/>
          </cell>
        </row>
        <row r="7342">
          <cell r="A7342" t="str">
            <v>1. COSTOS DIRECTOS</v>
          </cell>
        </row>
        <row r="7344">
          <cell r="A7344" t="str">
            <v>I. EQUIPO</v>
          </cell>
        </row>
        <row r="7345">
          <cell r="A7345" t="str">
            <v>CÓDIGO</v>
          </cell>
          <cell r="B7345" t="str">
            <v>DESCRIPCIÓN</v>
          </cell>
          <cell r="D7345" t="str">
            <v>UNIDAD</v>
          </cell>
          <cell r="E7345" t="str">
            <v>TARIFA</v>
          </cell>
          <cell r="F7345" t="str">
            <v>RENDIMIENTO</v>
          </cell>
          <cell r="G7345" t="str">
            <v>VR. UNITARIO</v>
          </cell>
        </row>
        <row r="7346">
          <cell r="A7346" t="str">
            <v/>
          </cell>
          <cell r="D7346" t="str">
            <v/>
          </cell>
          <cell r="E7346" t="str">
            <v/>
          </cell>
          <cell r="G7346" t="str">
            <v/>
          </cell>
        </row>
        <row r="7347">
          <cell r="A7347" t="str">
            <v/>
          </cell>
          <cell r="D7347" t="str">
            <v/>
          </cell>
          <cell r="E7347" t="str">
            <v/>
          </cell>
          <cell r="G7347" t="str">
            <v/>
          </cell>
        </row>
        <row r="7348">
          <cell r="A7348" t="str">
            <v/>
          </cell>
          <cell r="D7348" t="str">
            <v/>
          </cell>
          <cell r="E7348" t="str">
            <v/>
          </cell>
          <cell r="G7348" t="str">
            <v/>
          </cell>
        </row>
        <row r="7349">
          <cell r="A7349" t="str">
            <v/>
          </cell>
          <cell r="D7349" t="str">
            <v/>
          </cell>
          <cell r="E7349" t="str">
            <v/>
          </cell>
          <cell r="G7349" t="str">
            <v/>
          </cell>
        </row>
        <row r="7350">
          <cell r="A7350" t="str">
            <v/>
          </cell>
          <cell r="D7350" t="str">
            <v/>
          </cell>
          <cell r="E7350" t="str">
            <v/>
          </cell>
          <cell r="G7350" t="str">
            <v/>
          </cell>
        </row>
        <row r="7351">
          <cell r="A7351" t="str">
            <v/>
          </cell>
          <cell r="D7351" t="str">
            <v/>
          </cell>
          <cell r="E7351" t="str">
            <v/>
          </cell>
          <cell r="G7351" t="str">
            <v/>
          </cell>
        </row>
        <row r="7352">
          <cell r="A7352" t="str">
            <v/>
          </cell>
          <cell r="B7352" t="str">
            <v/>
          </cell>
          <cell r="D7352" t="str">
            <v/>
          </cell>
          <cell r="E7352" t="str">
            <v/>
          </cell>
          <cell r="F7352" t="str">
            <v/>
          </cell>
          <cell r="G7352" t="str">
            <v/>
          </cell>
        </row>
        <row r="7353">
          <cell r="F7353" t="str">
            <v>SUBTOTAL</v>
          </cell>
          <cell r="G7353" t="str">
            <v/>
          </cell>
        </row>
        <row r="7355">
          <cell r="A7355" t="str">
            <v>II. MATERIALES</v>
          </cell>
        </row>
        <row r="7356">
          <cell r="A7356" t="str">
            <v>CÓDIGO</v>
          </cell>
          <cell r="B7356" t="str">
            <v>DESCRIPCIÓN</v>
          </cell>
          <cell r="C7356" t="str">
            <v>UNIDAD</v>
          </cell>
          <cell r="D7356" t="str">
            <v>CANTIDAD</v>
          </cell>
          <cell r="E7356" t="str">
            <v>DESP.</v>
          </cell>
          <cell r="F7356" t="str">
            <v>PRECIO UNIT.</v>
          </cell>
          <cell r="G7356" t="str">
            <v>VR. UNITARIO</v>
          </cell>
        </row>
        <row r="7357">
          <cell r="A7357" t="str">
            <v/>
          </cell>
          <cell r="C7357" t="str">
            <v/>
          </cell>
          <cell r="F7357" t="str">
            <v/>
          </cell>
          <cell r="G7357" t="str">
            <v/>
          </cell>
        </row>
        <row r="7358">
          <cell r="A7358" t="str">
            <v/>
          </cell>
          <cell r="C7358" t="str">
            <v/>
          </cell>
          <cell r="F7358" t="str">
            <v/>
          </cell>
          <cell r="G7358" t="str">
            <v/>
          </cell>
        </row>
        <row r="7359">
          <cell r="A7359" t="str">
            <v/>
          </cell>
          <cell r="C7359" t="str">
            <v/>
          </cell>
          <cell r="F7359" t="str">
            <v/>
          </cell>
          <cell r="G7359" t="str">
            <v/>
          </cell>
        </row>
        <row r="7360">
          <cell r="A7360" t="str">
            <v/>
          </cell>
          <cell r="C7360" t="str">
            <v/>
          </cell>
          <cell r="F7360" t="str">
            <v/>
          </cell>
          <cell r="G7360" t="str">
            <v/>
          </cell>
        </row>
        <row r="7361">
          <cell r="A7361" t="str">
            <v/>
          </cell>
          <cell r="C7361" t="str">
            <v/>
          </cell>
          <cell r="F7361" t="str">
            <v/>
          </cell>
          <cell r="G7361" t="str">
            <v/>
          </cell>
        </row>
        <row r="7362">
          <cell r="A7362" t="str">
            <v/>
          </cell>
          <cell r="C7362" t="str">
            <v/>
          </cell>
          <cell r="F7362" t="str">
            <v/>
          </cell>
          <cell r="G7362" t="str">
            <v/>
          </cell>
        </row>
        <row r="7363">
          <cell r="A7363" t="str">
            <v/>
          </cell>
          <cell r="C7363" t="str">
            <v/>
          </cell>
          <cell r="F7363" t="str">
            <v/>
          </cell>
          <cell r="G7363" t="str">
            <v/>
          </cell>
        </row>
        <row r="7364">
          <cell r="A7364" t="str">
            <v/>
          </cell>
          <cell r="C7364" t="str">
            <v/>
          </cell>
          <cell r="F7364" t="str">
            <v/>
          </cell>
          <cell r="G7364" t="str">
            <v/>
          </cell>
        </row>
        <row r="7365">
          <cell r="A7365" t="str">
            <v/>
          </cell>
          <cell r="C7365" t="str">
            <v/>
          </cell>
          <cell r="F7365" t="str">
            <v/>
          </cell>
          <cell r="G7365" t="str">
            <v/>
          </cell>
        </row>
        <row r="7366">
          <cell r="A7366" t="str">
            <v/>
          </cell>
          <cell r="C7366" t="str">
            <v/>
          </cell>
          <cell r="F7366" t="str">
            <v/>
          </cell>
          <cell r="G7366" t="str">
            <v/>
          </cell>
        </row>
        <row r="7367">
          <cell r="A7367" t="str">
            <v/>
          </cell>
          <cell r="C7367" t="str">
            <v/>
          </cell>
          <cell r="F7367" t="str">
            <v/>
          </cell>
          <cell r="G7367" t="str">
            <v/>
          </cell>
        </row>
        <row r="7368">
          <cell r="A7368" t="str">
            <v/>
          </cell>
          <cell r="C7368" t="str">
            <v/>
          </cell>
          <cell r="F7368" t="str">
            <v/>
          </cell>
          <cell r="G7368" t="str">
            <v/>
          </cell>
        </row>
        <row r="7369">
          <cell r="A7369" t="str">
            <v/>
          </cell>
          <cell r="C7369" t="str">
            <v/>
          </cell>
          <cell r="F7369" t="str">
            <v/>
          </cell>
          <cell r="G7369" t="str">
            <v/>
          </cell>
        </row>
        <row r="7370">
          <cell r="A7370" t="str">
            <v/>
          </cell>
          <cell r="C7370" t="str">
            <v/>
          </cell>
          <cell r="F7370" t="str">
            <v/>
          </cell>
          <cell r="G7370" t="str">
            <v/>
          </cell>
        </row>
        <row r="7371">
          <cell r="F7371" t="str">
            <v>SUBTOTAL</v>
          </cell>
          <cell r="G7371" t="str">
            <v/>
          </cell>
        </row>
        <row r="7373">
          <cell r="A7373" t="str">
            <v>III. TRANSPORTES</v>
          </cell>
        </row>
        <row r="7374">
          <cell r="A7374" t="str">
            <v>CÓDIGO</v>
          </cell>
          <cell r="B7374" t="str">
            <v>DESCRIPCIÓN</v>
          </cell>
          <cell r="C7374" t="str">
            <v>TIPO</v>
          </cell>
          <cell r="D7374" t="str">
            <v>VOLUMEN/PESO</v>
          </cell>
          <cell r="E7374" t="str">
            <v>DISTANCIA</v>
          </cell>
          <cell r="F7374" t="str">
            <v>TARIFA</v>
          </cell>
          <cell r="G7374" t="str">
            <v>VR. UNITARIO</v>
          </cell>
        </row>
        <row r="7375">
          <cell r="A7375" t="str">
            <v/>
          </cell>
          <cell r="E7375" t="str">
            <v/>
          </cell>
          <cell r="F7375" t="str">
            <v/>
          </cell>
          <cell r="G7375" t="str">
            <v/>
          </cell>
        </row>
        <row r="7376">
          <cell r="A7376" t="str">
            <v/>
          </cell>
          <cell r="E7376" t="str">
            <v/>
          </cell>
          <cell r="F7376" t="str">
            <v/>
          </cell>
          <cell r="G7376" t="str">
            <v/>
          </cell>
        </row>
        <row r="7377">
          <cell r="A7377" t="str">
            <v/>
          </cell>
          <cell r="E7377" t="str">
            <v/>
          </cell>
          <cell r="F7377" t="str">
            <v/>
          </cell>
          <cell r="G7377" t="str">
            <v/>
          </cell>
        </row>
        <row r="7378">
          <cell r="F7378" t="str">
            <v>SUBTOTAL</v>
          </cell>
          <cell r="G7378" t="str">
            <v/>
          </cell>
        </row>
        <row r="7380">
          <cell r="A7380" t="str">
            <v>IV. MANO DE OBRA</v>
          </cell>
        </row>
        <row r="7381">
          <cell r="A7381" t="str">
            <v>CÓDIGO</v>
          </cell>
          <cell r="B7381" t="str">
            <v>CARGOS PERSONAL</v>
          </cell>
          <cell r="D7381" t="str">
            <v>CANTIDAD</v>
          </cell>
          <cell r="E7381" t="str">
            <v>JORNAL TOTAL</v>
          </cell>
          <cell r="F7381" t="str">
            <v>RENDIMIENTO</v>
          </cell>
          <cell r="G7381" t="str">
            <v>VR. UNITARIO</v>
          </cell>
        </row>
        <row r="7382">
          <cell r="A7382" t="str">
            <v/>
          </cell>
          <cell r="E7382" t="str">
            <v/>
          </cell>
          <cell r="G7382" t="str">
            <v/>
          </cell>
        </row>
        <row r="7383">
          <cell r="A7383" t="str">
            <v/>
          </cell>
          <cell r="E7383" t="str">
            <v/>
          </cell>
          <cell r="F7383" t="str">
            <v/>
          </cell>
          <cell r="G7383" t="str">
            <v/>
          </cell>
        </row>
        <row r="7384">
          <cell r="A7384" t="str">
            <v/>
          </cell>
          <cell r="E7384" t="str">
            <v/>
          </cell>
          <cell r="F7384" t="str">
            <v/>
          </cell>
          <cell r="G7384" t="str">
            <v/>
          </cell>
        </row>
        <row r="7385">
          <cell r="A7385" t="str">
            <v/>
          </cell>
          <cell r="E7385" t="str">
            <v/>
          </cell>
          <cell r="F7385" t="str">
            <v/>
          </cell>
          <cell r="G7385" t="str">
            <v/>
          </cell>
        </row>
        <row r="7386">
          <cell r="F7386" t="str">
            <v>SUBTOTAL</v>
          </cell>
          <cell r="G7386" t="str">
            <v/>
          </cell>
        </row>
        <row r="7388">
          <cell r="A7388" t="str">
            <v>V. SERVICIOS</v>
          </cell>
        </row>
        <row r="7389">
          <cell r="A7389" t="str">
            <v>CÓDIGO</v>
          </cell>
          <cell r="B7389" t="str">
            <v>DESCRIPCIÓN</v>
          </cell>
          <cell r="D7389" t="str">
            <v>UNIDAD</v>
          </cell>
          <cell r="E7389" t="str">
            <v>CANTIDAD</v>
          </cell>
          <cell r="F7389" t="str">
            <v>PRECIO UNIT.</v>
          </cell>
          <cell r="G7389" t="str">
            <v>VR. UNITARIO</v>
          </cell>
        </row>
        <row r="7390">
          <cell r="A7390" t="str">
            <v/>
          </cell>
          <cell r="D7390" t="str">
            <v/>
          </cell>
          <cell r="F7390" t="str">
            <v/>
          </cell>
          <cell r="G7390" t="str">
            <v/>
          </cell>
        </row>
        <row r="7391">
          <cell r="A7391" t="str">
            <v/>
          </cell>
          <cell r="D7391" t="str">
            <v/>
          </cell>
          <cell r="F7391" t="str">
            <v/>
          </cell>
          <cell r="G7391" t="str">
            <v/>
          </cell>
        </row>
        <row r="7392">
          <cell r="A7392" t="str">
            <v/>
          </cell>
          <cell r="D7392" t="str">
            <v/>
          </cell>
          <cell r="F7392" t="str">
            <v/>
          </cell>
          <cell r="G7392" t="str">
            <v/>
          </cell>
        </row>
        <row r="7393">
          <cell r="F7393" t="str">
            <v>SUBTOTAL</v>
          </cell>
          <cell r="G7393" t="str">
            <v/>
          </cell>
        </row>
        <row r="7395">
          <cell r="A7395" t="str">
            <v>TOTAL COSTO DIRECTO</v>
          </cell>
          <cell r="G7395" t="str">
            <v/>
          </cell>
        </row>
        <row r="7397">
          <cell r="A7397" t="str">
            <v>2. COSTOS INDIRECTOS</v>
          </cell>
        </row>
        <row r="7399">
          <cell r="A7399" t="str">
            <v>DESCRIPCIÓN</v>
          </cell>
          <cell r="F7399" t="str">
            <v>PORCENTAJE</v>
          </cell>
          <cell r="G7399" t="str">
            <v>VALOR TOTAL</v>
          </cell>
        </row>
        <row r="7400">
          <cell r="A7400" t="str">
            <v>ADMINISTRACION</v>
          </cell>
          <cell r="F7400">
            <v>0.27879999999999999</v>
          </cell>
          <cell r="G7400" t="str">
            <v/>
          </cell>
        </row>
        <row r="7401">
          <cell r="A7401" t="str">
            <v>IMPREVISTOS</v>
          </cell>
          <cell r="F7401" t="str">
            <v/>
          </cell>
          <cell r="G7401" t="str">
            <v/>
          </cell>
        </row>
        <row r="7402">
          <cell r="A7402" t="str">
            <v>UTILIDADES</v>
          </cell>
          <cell r="F7402">
            <v>0.05</v>
          </cell>
          <cell r="G7402" t="str">
            <v/>
          </cell>
        </row>
        <row r="7403">
          <cell r="A7403" t="str">
            <v>TOTAL COSTO INDIRECTO</v>
          </cell>
          <cell r="F7403">
            <v>0.32879999999999998</v>
          </cell>
          <cell r="G7403" t="str">
            <v/>
          </cell>
        </row>
        <row r="7405">
          <cell r="A7405" t="str">
            <v>PRECIO UNITARIO TOTAL APROXIMADO AL PESO</v>
          </cell>
          <cell r="G7405" t="str">
            <v/>
          </cell>
        </row>
        <row r="7407">
          <cell r="B7407" t="str">
            <v xml:space="preserve">RESPONSABLE: JOSE ENRIQUE CASTRO CASTRO </v>
          </cell>
        </row>
        <row r="7408">
          <cell r="B7408" t="str">
            <v xml:space="preserve">SECRETARIO DE PLANEACION </v>
          </cell>
        </row>
        <row r="7409">
          <cell r="B7409" t="str">
            <v xml:space="preserve">SECRETARIA DE PLANEACION </v>
          </cell>
        </row>
        <row r="7410">
          <cell r="B7410" t="str">
            <v/>
          </cell>
          <cell r="D7410" t="str">
            <v>FIRMA RESPONSABLE</v>
          </cell>
        </row>
        <row r="7411">
          <cell r="A7411" t="str">
            <v>DEPARTAMENTO DE ANTIOQUIA</v>
          </cell>
          <cell r="F7411" t="str">
            <v/>
          </cell>
        </row>
        <row r="7412">
          <cell r="A7412" t="str">
            <v>MUNICIPIO DE MONTEBELLO</v>
          </cell>
        </row>
        <row r="7413">
          <cell r="A7413" t="str">
            <v>PROYECTO: Mantenimiento y Mejoramiento de Vías Terciarias en los Municipios de Montebello y Santa Barbara</v>
          </cell>
        </row>
        <row r="7415">
          <cell r="A7415" t="str">
            <v>ANÁLISIS DE PRECIOS UNITARIOS</v>
          </cell>
        </row>
        <row r="7417">
          <cell r="A7417" t="str">
            <v>ITEM DE PAGO</v>
          </cell>
          <cell r="B7417" t="str">
            <v>DESCRIPCIÓN</v>
          </cell>
          <cell r="E7417" t="str">
            <v>UNIDAD</v>
          </cell>
          <cell r="F7417" t="str">
            <v>CANTIDAD</v>
          </cell>
          <cell r="G7417" t="str">
            <v>COSTO DIRECTO</v>
          </cell>
        </row>
        <row r="7418">
          <cell r="B7418" t="str">
            <v/>
          </cell>
          <cell r="E7418" t="str">
            <v/>
          </cell>
          <cell r="F7418" t="str">
            <v/>
          </cell>
          <cell r="G7418" t="str">
            <v/>
          </cell>
        </row>
        <row r="7420">
          <cell r="A7420" t="str">
            <v>1. COSTOS DIRECTOS</v>
          </cell>
        </row>
        <row r="7422">
          <cell r="A7422" t="str">
            <v>I. EQUIPO</v>
          </cell>
        </row>
        <row r="7423">
          <cell r="A7423" t="str">
            <v>CÓDIGO</v>
          </cell>
          <cell r="B7423" t="str">
            <v>DESCRIPCIÓN</v>
          </cell>
          <cell r="D7423" t="str">
            <v>UNIDAD</v>
          </cell>
          <cell r="E7423" t="str">
            <v>TARIFA</v>
          </cell>
          <cell r="F7423" t="str">
            <v>RENDIMIENTO</v>
          </cell>
          <cell r="G7423" t="str">
            <v>VR. UNITARIO</v>
          </cell>
        </row>
        <row r="7424">
          <cell r="A7424" t="str">
            <v/>
          </cell>
          <cell r="D7424" t="str">
            <v/>
          </cell>
          <cell r="E7424" t="str">
            <v/>
          </cell>
          <cell r="G7424" t="str">
            <v/>
          </cell>
        </row>
        <row r="7425">
          <cell r="A7425" t="str">
            <v/>
          </cell>
          <cell r="D7425" t="str">
            <v/>
          </cell>
          <cell r="E7425" t="str">
            <v/>
          </cell>
          <cell r="G7425" t="str">
            <v/>
          </cell>
        </row>
        <row r="7426">
          <cell r="A7426" t="str">
            <v/>
          </cell>
          <cell r="D7426" t="str">
            <v/>
          </cell>
          <cell r="E7426" t="str">
            <v/>
          </cell>
          <cell r="G7426" t="str">
            <v/>
          </cell>
        </row>
        <row r="7427">
          <cell r="A7427" t="str">
            <v/>
          </cell>
          <cell r="D7427" t="str">
            <v/>
          </cell>
          <cell r="E7427" t="str">
            <v/>
          </cell>
          <cell r="G7427" t="str">
            <v/>
          </cell>
        </row>
        <row r="7428">
          <cell r="A7428" t="str">
            <v/>
          </cell>
          <cell r="D7428" t="str">
            <v/>
          </cell>
          <cell r="E7428" t="str">
            <v/>
          </cell>
          <cell r="G7428" t="str">
            <v/>
          </cell>
        </row>
        <row r="7429">
          <cell r="A7429" t="str">
            <v/>
          </cell>
          <cell r="D7429" t="str">
            <v/>
          </cell>
          <cell r="E7429" t="str">
            <v/>
          </cell>
          <cell r="G7429" t="str">
            <v/>
          </cell>
        </row>
        <row r="7430">
          <cell r="A7430" t="str">
            <v/>
          </cell>
          <cell r="B7430" t="str">
            <v/>
          </cell>
          <cell r="D7430" t="str">
            <v/>
          </cell>
          <cell r="E7430" t="str">
            <v/>
          </cell>
          <cell r="F7430" t="str">
            <v/>
          </cell>
          <cell r="G7430" t="str">
            <v/>
          </cell>
        </row>
        <row r="7431">
          <cell r="F7431" t="str">
            <v>SUBTOTAL</v>
          </cell>
          <cell r="G7431" t="str">
            <v/>
          </cell>
        </row>
        <row r="7433">
          <cell r="A7433" t="str">
            <v>II. MATERIALES</v>
          </cell>
        </row>
        <row r="7434">
          <cell r="A7434" t="str">
            <v>CÓDIGO</v>
          </cell>
          <cell r="B7434" t="str">
            <v>DESCRIPCIÓN</v>
          </cell>
          <cell r="C7434" t="str">
            <v>UNIDAD</v>
          </cell>
          <cell r="D7434" t="str">
            <v>CANTIDAD</v>
          </cell>
          <cell r="E7434" t="str">
            <v>DESP.</v>
          </cell>
          <cell r="F7434" t="str">
            <v>PRECIO UNIT.</v>
          </cell>
          <cell r="G7434" t="str">
            <v>VR. UNITARIO</v>
          </cell>
        </row>
        <row r="7435">
          <cell r="A7435" t="str">
            <v/>
          </cell>
          <cell r="C7435" t="str">
            <v/>
          </cell>
          <cell r="F7435" t="str">
            <v/>
          </cell>
          <cell r="G7435" t="str">
            <v/>
          </cell>
        </row>
        <row r="7436">
          <cell r="A7436" t="str">
            <v/>
          </cell>
          <cell r="C7436" t="str">
            <v/>
          </cell>
          <cell r="F7436" t="str">
            <v/>
          </cell>
          <cell r="G7436" t="str">
            <v/>
          </cell>
        </row>
        <row r="7437">
          <cell r="A7437" t="str">
            <v/>
          </cell>
          <cell r="C7437" t="str">
            <v/>
          </cell>
          <cell r="F7437" t="str">
            <v/>
          </cell>
          <cell r="G7437" t="str">
            <v/>
          </cell>
        </row>
        <row r="7438">
          <cell r="A7438" t="str">
            <v/>
          </cell>
          <cell r="C7438" t="str">
            <v/>
          </cell>
          <cell r="F7438" t="str">
            <v/>
          </cell>
          <cell r="G7438" t="str">
            <v/>
          </cell>
        </row>
        <row r="7439">
          <cell r="A7439" t="str">
            <v/>
          </cell>
          <cell r="C7439" t="str">
            <v/>
          </cell>
          <cell r="F7439" t="str">
            <v/>
          </cell>
          <cell r="G7439" t="str">
            <v/>
          </cell>
        </row>
        <row r="7440">
          <cell r="A7440" t="str">
            <v/>
          </cell>
          <cell r="C7440" t="str">
            <v/>
          </cell>
          <cell r="F7440" t="str">
            <v/>
          </cell>
          <cell r="G7440" t="str">
            <v/>
          </cell>
        </row>
        <row r="7441">
          <cell r="A7441" t="str">
            <v/>
          </cell>
          <cell r="C7441" t="str">
            <v/>
          </cell>
          <cell r="F7441" t="str">
            <v/>
          </cell>
          <cell r="G7441" t="str">
            <v/>
          </cell>
        </row>
        <row r="7442">
          <cell r="A7442" t="str">
            <v/>
          </cell>
          <cell r="C7442" t="str">
            <v/>
          </cell>
          <cell r="F7442" t="str">
            <v/>
          </cell>
          <cell r="G7442" t="str">
            <v/>
          </cell>
        </row>
        <row r="7443">
          <cell r="A7443" t="str">
            <v/>
          </cell>
          <cell r="C7443" t="str">
            <v/>
          </cell>
          <cell r="F7443" t="str">
            <v/>
          </cell>
          <cell r="G7443" t="str">
            <v/>
          </cell>
        </row>
        <row r="7444">
          <cell r="A7444" t="str">
            <v/>
          </cell>
          <cell r="C7444" t="str">
            <v/>
          </cell>
          <cell r="F7444" t="str">
            <v/>
          </cell>
          <cell r="G7444" t="str">
            <v/>
          </cell>
        </row>
        <row r="7445">
          <cell r="A7445" t="str">
            <v/>
          </cell>
          <cell r="C7445" t="str">
            <v/>
          </cell>
          <cell r="F7445" t="str">
            <v/>
          </cell>
          <cell r="G7445" t="str">
            <v/>
          </cell>
        </row>
        <row r="7446">
          <cell r="A7446" t="str">
            <v/>
          </cell>
          <cell r="C7446" t="str">
            <v/>
          </cell>
          <cell r="F7446" t="str">
            <v/>
          </cell>
          <cell r="G7446" t="str">
            <v/>
          </cell>
        </row>
        <row r="7447">
          <cell r="A7447" t="str">
            <v/>
          </cell>
          <cell r="C7447" t="str">
            <v/>
          </cell>
          <cell r="F7447" t="str">
            <v/>
          </cell>
          <cell r="G7447" t="str">
            <v/>
          </cell>
        </row>
        <row r="7448">
          <cell r="A7448" t="str">
            <v/>
          </cell>
          <cell r="C7448" t="str">
            <v/>
          </cell>
          <cell r="F7448" t="str">
            <v/>
          </cell>
          <cell r="G7448" t="str">
            <v/>
          </cell>
        </row>
        <row r="7449">
          <cell r="F7449" t="str">
            <v>SUBTOTAL</v>
          </cell>
          <cell r="G7449" t="str">
            <v/>
          </cell>
        </row>
        <row r="7451">
          <cell r="A7451" t="str">
            <v>III. TRANSPORTES</v>
          </cell>
        </row>
        <row r="7452">
          <cell r="A7452" t="str">
            <v>CÓDIGO</v>
          </cell>
          <cell r="B7452" t="str">
            <v>DESCRIPCIÓN</v>
          </cell>
          <cell r="C7452" t="str">
            <v>TIPO</v>
          </cell>
          <cell r="D7452" t="str">
            <v>VOLUMEN/PESO</v>
          </cell>
          <cell r="E7452" t="str">
            <v>DISTANCIA</v>
          </cell>
          <cell r="F7452" t="str">
            <v>TARIFA</v>
          </cell>
          <cell r="G7452" t="str">
            <v>VR. UNITARIO</v>
          </cell>
        </row>
        <row r="7453">
          <cell r="A7453" t="str">
            <v/>
          </cell>
          <cell r="E7453" t="str">
            <v/>
          </cell>
          <cell r="F7453" t="str">
            <v/>
          </cell>
          <cell r="G7453" t="str">
            <v/>
          </cell>
        </row>
        <row r="7454">
          <cell r="A7454" t="str">
            <v/>
          </cell>
          <cell r="E7454" t="str">
            <v/>
          </cell>
          <cell r="F7454" t="str">
            <v/>
          </cell>
          <cell r="G7454" t="str">
            <v/>
          </cell>
        </row>
        <row r="7455">
          <cell r="A7455" t="str">
            <v/>
          </cell>
          <cell r="E7455" t="str">
            <v/>
          </cell>
          <cell r="F7455" t="str">
            <v/>
          </cell>
          <cell r="G7455" t="str">
            <v/>
          </cell>
        </row>
        <row r="7456">
          <cell r="F7456" t="str">
            <v>SUBTOTAL</v>
          </cell>
          <cell r="G7456" t="str">
            <v/>
          </cell>
        </row>
        <row r="7458">
          <cell r="A7458" t="str">
            <v>IV. MANO DE OBRA</v>
          </cell>
        </row>
        <row r="7459">
          <cell r="A7459" t="str">
            <v>CÓDIGO</v>
          </cell>
          <cell r="B7459" t="str">
            <v>CARGOS PERSONAL</v>
          </cell>
          <cell r="D7459" t="str">
            <v>CANTIDAD</v>
          </cell>
          <cell r="E7459" t="str">
            <v>JORNAL TOTAL</v>
          </cell>
          <cell r="F7459" t="str">
            <v>RENDIMIENTO</v>
          </cell>
          <cell r="G7459" t="str">
            <v>VR. UNITARIO</v>
          </cell>
        </row>
        <row r="7460">
          <cell r="A7460" t="str">
            <v/>
          </cell>
          <cell r="E7460" t="str">
            <v/>
          </cell>
          <cell r="G7460" t="str">
            <v/>
          </cell>
        </row>
        <row r="7461">
          <cell r="A7461" t="str">
            <v/>
          </cell>
          <cell r="E7461" t="str">
            <v/>
          </cell>
          <cell r="F7461" t="str">
            <v/>
          </cell>
          <cell r="G7461" t="str">
            <v/>
          </cell>
        </row>
        <row r="7462">
          <cell r="A7462" t="str">
            <v/>
          </cell>
          <cell r="E7462" t="str">
            <v/>
          </cell>
          <cell r="F7462" t="str">
            <v/>
          </cell>
          <cell r="G7462" t="str">
            <v/>
          </cell>
        </row>
        <row r="7463">
          <cell r="A7463" t="str">
            <v/>
          </cell>
          <cell r="E7463" t="str">
            <v/>
          </cell>
          <cell r="F7463" t="str">
            <v/>
          </cell>
          <cell r="G7463" t="str">
            <v/>
          </cell>
        </row>
        <row r="7464">
          <cell r="F7464" t="str">
            <v>SUBTOTAL</v>
          </cell>
          <cell r="G7464" t="str">
            <v/>
          </cell>
        </row>
        <row r="7466">
          <cell r="A7466" t="str">
            <v>V. SERVICIOS</v>
          </cell>
        </row>
        <row r="7467">
          <cell r="A7467" t="str">
            <v>CÓDIGO</v>
          </cell>
          <cell r="B7467" t="str">
            <v>DESCRIPCIÓN</v>
          </cell>
          <cell r="D7467" t="str">
            <v>UNIDAD</v>
          </cell>
          <cell r="E7467" t="str">
            <v>CANTIDAD</v>
          </cell>
          <cell r="F7467" t="str">
            <v>PRECIO UNIT.</v>
          </cell>
          <cell r="G7467" t="str">
            <v>VR. UNITARIO</v>
          </cell>
        </row>
        <row r="7468">
          <cell r="A7468" t="str">
            <v/>
          </cell>
          <cell r="D7468" t="str">
            <v/>
          </cell>
          <cell r="F7468" t="str">
            <v/>
          </cell>
          <cell r="G7468" t="str">
            <v/>
          </cell>
        </row>
        <row r="7469">
          <cell r="A7469" t="str">
            <v/>
          </cell>
          <cell r="D7469" t="str">
            <v/>
          </cell>
          <cell r="F7469" t="str">
            <v/>
          </cell>
          <cell r="G7469" t="str">
            <v/>
          </cell>
        </row>
        <row r="7470">
          <cell r="A7470" t="str">
            <v/>
          </cell>
          <cell r="D7470" t="str">
            <v/>
          </cell>
          <cell r="F7470" t="str">
            <v/>
          </cell>
          <cell r="G7470" t="str">
            <v/>
          </cell>
        </row>
        <row r="7471">
          <cell r="F7471" t="str">
            <v>SUBTOTAL</v>
          </cell>
          <cell r="G7471" t="str">
            <v/>
          </cell>
        </row>
        <row r="7473">
          <cell r="A7473" t="str">
            <v>TOTAL COSTO DIRECTO</v>
          </cell>
          <cell r="G7473" t="str">
            <v/>
          </cell>
        </row>
        <row r="7475">
          <cell r="A7475" t="str">
            <v>2. COSTOS INDIRECTOS</v>
          </cell>
        </row>
        <row r="7477">
          <cell r="A7477" t="str">
            <v>DESCRIPCIÓN</v>
          </cell>
          <cell r="F7477" t="str">
            <v>PORCENTAJE</v>
          </cell>
          <cell r="G7477" t="str">
            <v>VALOR TOTAL</v>
          </cell>
        </row>
        <row r="7478">
          <cell r="A7478" t="str">
            <v>ADMINISTRACION</v>
          </cell>
          <cell r="F7478">
            <v>0.27879999999999999</v>
          </cell>
          <cell r="G7478" t="str">
            <v/>
          </cell>
        </row>
        <row r="7479">
          <cell r="A7479" t="str">
            <v>IMPREVISTOS</v>
          </cell>
          <cell r="F7479" t="str">
            <v/>
          </cell>
          <cell r="G7479" t="str">
            <v/>
          </cell>
        </row>
        <row r="7480">
          <cell r="A7480" t="str">
            <v>UTILIDADES</v>
          </cell>
          <cell r="F7480">
            <v>0.05</v>
          </cell>
          <cell r="G7480" t="str">
            <v/>
          </cell>
        </row>
        <row r="7481">
          <cell r="A7481" t="str">
            <v>TOTAL COSTO INDIRECTO</v>
          </cell>
          <cell r="F7481">
            <v>0.32879999999999998</v>
          </cell>
          <cell r="G7481" t="str">
            <v/>
          </cell>
        </row>
        <row r="7483">
          <cell r="A7483" t="str">
            <v>PRECIO UNITARIO TOTAL APROXIMADO AL PESO</v>
          </cell>
          <cell r="G7483" t="str">
            <v/>
          </cell>
        </row>
        <row r="7485">
          <cell r="B7485" t="str">
            <v xml:space="preserve">RESPONSABLE: JOSE ENRIQUE CASTRO CASTRO </v>
          </cell>
        </row>
        <row r="7486">
          <cell r="B7486" t="str">
            <v xml:space="preserve">SECRETARIO DE PLANEACION </v>
          </cell>
        </row>
        <row r="7487">
          <cell r="B7487" t="str">
            <v xml:space="preserve">SECRETARIA DE PLANEACION </v>
          </cell>
        </row>
        <row r="7488">
          <cell r="B7488" t="str">
            <v/>
          </cell>
          <cell r="D7488" t="str">
            <v>FIRMA RESPONSABLE</v>
          </cell>
        </row>
        <row r="7489">
          <cell r="A7489" t="str">
            <v>DEPARTAMENTO DE ANTIOQUIA</v>
          </cell>
          <cell r="F7489" t="str">
            <v/>
          </cell>
        </row>
        <row r="7490">
          <cell r="A7490" t="str">
            <v>MUNICIPIO DE MONTEBELLO</v>
          </cell>
        </row>
        <row r="7491">
          <cell r="A7491" t="str">
            <v>PROYECTO: Mantenimiento y Mejoramiento de Vías Terciarias en los Municipios de Montebello y Santa Barbara</v>
          </cell>
        </row>
        <row r="7493">
          <cell r="A7493" t="str">
            <v>ANÁLISIS DE PRECIOS UNITARIOS</v>
          </cell>
        </row>
        <row r="7495">
          <cell r="A7495" t="str">
            <v>ITEM DE PAGO</v>
          </cell>
          <cell r="B7495" t="str">
            <v>DESCRIPCIÓN</v>
          </cell>
          <cell r="E7495" t="str">
            <v>UNIDAD</v>
          </cell>
          <cell r="F7495" t="str">
            <v>CANTIDAD</v>
          </cell>
          <cell r="G7495" t="str">
            <v>COSTO DIRECTO</v>
          </cell>
        </row>
        <row r="7496">
          <cell r="B7496" t="str">
            <v/>
          </cell>
          <cell r="E7496" t="str">
            <v/>
          </cell>
          <cell r="F7496" t="str">
            <v/>
          </cell>
          <cell r="G7496" t="str">
            <v/>
          </cell>
        </row>
        <row r="7498">
          <cell r="A7498" t="str">
            <v>1. COSTOS DIRECTOS</v>
          </cell>
        </row>
        <row r="7500">
          <cell r="A7500" t="str">
            <v>I. EQUIPO</v>
          </cell>
        </row>
        <row r="7501">
          <cell r="A7501" t="str">
            <v>CÓDIGO</v>
          </cell>
          <cell r="B7501" t="str">
            <v>DESCRIPCIÓN</v>
          </cell>
          <cell r="D7501" t="str">
            <v>UNIDAD</v>
          </cell>
          <cell r="E7501" t="str">
            <v>TARIFA</v>
          </cell>
          <cell r="F7501" t="str">
            <v>RENDIMIENTO</v>
          </cell>
          <cell r="G7501" t="str">
            <v>VR. UNITARIO</v>
          </cell>
        </row>
        <row r="7502">
          <cell r="A7502" t="str">
            <v/>
          </cell>
          <cell r="D7502" t="str">
            <v/>
          </cell>
          <cell r="E7502" t="str">
            <v/>
          </cell>
          <cell r="G7502" t="str">
            <v/>
          </cell>
        </row>
        <row r="7503">
          <cell r="A7503" t="str">
            <v/>
          </cell>
          <cell r="D7503" t="str">
            <v/>
          </cell>
          <cell r="E7503" t="str">
            <v/>
          </cell>
          <cell r="G7503" t="str">
            <v/>
          </cell>
        </row>
        <row r="7504">
          <cell r="A7504" t="str">
            <v/>
          </cell>
          <cell r="D7504" t="str">
            <v/>
          </cell>
          <cell r="E7504" t="str">
            <v/>
          </cell>
          <cell r="G7504" t="str">
            <v/>
          </cell>
        </row>
        <row r="7505">
          <cell r="A7505" t="str">
            <v/>
          </cell>
          <cell r="D7505" t="str">
            <v/>
          </cell>
          <cell r="E7505" t="str">
            <v/>
          </cell>
          <cell r="G7505" t="str">
            <v/>
          </cell>
        </row>
        <row r="7506">
          <cell r="A7506" t="str">
            <v/>
          </cell>
          <cell r="D7506" t="str">
            <v/>
          </cell>
          <cell r="E7506" t="str">
            <v/>
          </cell>
          <cell r="G7506" t="str">
            <v/>
          </cell>
        </row>
        <row r="7507">
          <cell r="A7507" t="str">
            <v/>
          </cell>
          <cell r="D7507" t="str">
            <v/>
          </cell>
          <cell r="E7507" t="str">
            <v/>
          </cell>
          <cell r="G7507" t="str">
            <v/>
          </cell>
        </row>
        <row r="7508">
          <cell r="A7508" t="str">
            <v/>
          </cell>
          <cell r="B7508" t="str">
            <v/>
          </cell>
          <cell r="D7508" t="str">
            <v/>
          </cell>
          <cell r="E7508" t="str">
            <v/>
          </cell>
          <cell r="F7508" t="str">
            <v/>
          </cell>
          <cell r="G7508" t="str">
            <v/>
          </cell>
        </row>
        <row r="7509">
          <cell r="F7509" t="str">
            <v>SUBTOTAL</v>
          </cell>
          <cell r="G7509" t="str">
            <v/>
          </cell>
        </row>
        <row r="7511">
          <cell r="A7511" t="str">
            <v>II. MATERIALES</v>
          </cell>
        </row>
        <row r="7512">
          <cell r="A7512" t="str">
            <v>CÓDIGO</v>
          </cell>
          <cell r="B7512" t="str">
            <v>DESCRIPCIÓN</v>
          </cell>
          <cell r="C7512" t="str">
            <v>UNIDAD</v>
          </cell>
          <cell r="D7512" t="str">
            <v>CANTIDAD</v>
          </cell>
          <cell r="E7512" t="str">
            <v>DESP.</v>
          </cell>
          <cell r="F7512" t="str">
            <v>PRECIO UNIT.</v>
          </cell>
          <cell r="G7512" t="str">
            <v>VR. UNITARIO</v>
          </cell>
        </row>
        <row r="7513">
          <cell r="A7513" t="str">
            <v/>
          </cell>
          <cell r="C7513" t="str">
            <v/>
          </cell>
          <cell r="F7513" t="str">
            <v/>
          </cell>
          <cell r="G7513" t="str">
            <v/>
          </cell>
        </row>
        <row r="7514">
          <cell r="A7514" t="str">
            <v/>
          </cell>
          <cell r="C7514" t="str">
            <v/>
          </cell>
          <cell r="F7514" t="str">
            <v/>
          </cell>
          <cell r="G7514" t="str">
            <v/>
          </cell>
        </row>
        <row r="7515">
          <cell r="A7515" t="str">
            <v/>
          </cell>
          <cell r="C7515" t="str">
            <v/>
          </cell>
          <cell r="F7515" t="str">
            <v/>
          </cell>
          <cell r="G7515" t="str">
            <v/>
          </cell>
        </row>
        <row r="7516">
          <cell r="A7516" t="str">
            <v/>
          </cell>
          <cell r="C7516" t="str">
            <v/>
          </cell>
          <cell r="F7516" t="str">
            <v/>
          </cell>
          <cell r="G7516" t="str">
            <v/>
          </cell>
        </row>
        <row r="7517">
          <cell r="A7517" t="str">
            <v/>
          </cell>
          <cell r="C7517" t="str">
            <v/>
          </cell>
          <cell r="F7517" t="str">
            <v/>
          </cell>
          <cell r="G7517" t="str">
            <v/>
          </cell>
        </row>
        <row r="7518">
          <cell r="A7518" t="str">
            <v/>
          </cell>
          <cell r="C7518" t="str">
            <v/>
          </cell>
          <cell r="F7518" t="str">
            <v/>
          </cell>
          <cell r="G7518" t="str">
            <v/>
          </cell>
        </row>
        <row r="7519">
          <cell r="A7519" t="str">
            <v/>
          </cell>
          <cell r="C7519" t="str">
            <v/>
          </cell>
          <cell r="F7519" t="str">
            <v/>
          </cell>
          <cell r="G7519" t="str">
            <v/>
          </cell>
        </row>
        <row r="7520">
          <cell r="A7520" t="str">
            <v/>
          </cell>
          <cell r="C7520" t="str">
            <v/>
          </cell>
          <cell r="F7520" t="str">
            <v/>
          </cell>
          <cell r="G7520" t="str">
            <v/>
          </cell>
        </row>
        <row r="7521">
          <cell r="A7521" t="str">
            <v/>
          </cell>
          <cell r="C7521" t="str">
            <v/>
          </cell>
          <cell r="F7521" t="str">
            <v/>
          </cell>
          <cell r="G7521" t="str">
            <v/>
          </cell>
        </row>
        <row r="7522">
          <cell r="A7522" t="str">
            <v/>
          </cell>
          <cell r="C7522" t="str">
            <v/>
          </cell>
          <cell r="F7522" t="str">
            <v/>
          </cell>
          <cell r="G7522" t="str">
            <v/>
          </cell>
        </row>
        <row r="7523">
          <cell r="A7523" t="str">
            <v/>
          </cell>
          <cell r="C7523" t="str">
            <v/>
          </cell>
          <cell r="F7523" t="str">
            <v/>
          </cell>
          <cell r="G7523" t="str">
            <v/>
          </cell>
        </row>
        <row r="7524">
          <cell r="A7524" t="str">
            <v/>
          </cell>
          <cell r="C7524" t="str">
            <v/>
          </cell>
          <cell r="F7524" t="str">
            <v/>
          </cell>
          <cell r="G7524" t="str">
            <v/>
          </cell>
        </row>
        <row r="7525">
          <cell r="A7525" t="str">
            <v/>
          </cell>
          <cell r="C7525" t="str">
            <v/>
          </cell>
          <cell r="F7525" t="str">
            <v/>
          </cell>
          <cell r="G7525" t="str">
            <v/>
          </cell>
        </row>
        <row r="7526">
          <cell r="A7526" t="str">
            <v/>
          </cell>
          <cell r="C7526" t="str">
            <v/>
          </cell>
          <cell r="F7526" t="str">
            <v/>
          </cell>
          <cell r="G7526" t="str">
            <v/>
          </cell>
        </row>
        <row r="7527">
          <cell r="F7527" t="str">
            <v>SUBTOTAL</v>
          </cell>
          <cell r="G7527" t="str">
            <v/>
          </cell>
        </row>
        <row r="7529">
          <cell r="A7529" t="str">
            <v>III. TRANSPORTES</v>
          </cell>
        </row>
        <row r="7530">
          <cell r="A7530" t="str">
            <v>CÓDIGO</v>
          </cell>
          <cell r="B7530" t="str">
            <v>DESCRIPCIÓN</v>
          </cell>
          <cell r="C7530" t="str">
            <v>TIPO</v>
          </cell>
          <cell r="D7530" t="str">
            <v>VOLUMEN/PESO</v>
          </cell>
          <cell r="E7530" t="str">
            <v>DISTANCIA</v>
          </cell>
          <cell r="F7530" t="str">
            <v>TARIFA</v>
          </cell>
          <cell r="G7530" t="str">
            <v>VR. UNITARIO</v>
          </cell>
        </row>
        <row r="7531">
          <cell r="A7531" t="str">
            <v/>
          </cell>
          <cell r="E7531" t="str">
            <v/>
          </cell>
          <cell r="F7531" t="str">
            <v/>
          </cell>
          <cell r="G7531" t="str">
            <v/>
          </cell>
        </row>
        <row r="7532">
          <cell r="A7532" t="str">
            <v/>
          </cell>
          <cell r="E7532" t="str">
            <v/>
          </cell>
          <cell r="F7532" t="str">
            <v/>
          </cell>
          <cell r="G7532" t="str">
            <v/>
          </cell>
        </row>
        <row r="7533">
          <cell r="A7533" t="str">
            <v/>
          </cell>
          <cell r="E7533" t="str">
            <v/>
          </cell>
          <cell r="F7533" t="str">
            <v/>
          </cell>
          <cell r="G7533" t="str">
            <v/>
          </cell>
        </row>
        <row r="7534">
          <cell r="F7534" t="str">
            <v>SUBTOTAL</v>
          </cell>
          <cell r="G7534" t="str">
            <v/>
          </cell>
        </row>
        <row r="7536">
          <cell r="A7536" t="str">
            <v>IV. MANO DE OBRA</v>
          </cell>
        </row>
        <row r="7537">
          <cell r="A7537" t="str">
            <v>CÓDIGO</v>
          </cell>
          <cell r="B7537" t="str">
            <v>CARGOS PERSONAL</v>
          </cell>
          <cell r="D7537" t="str">
            <v>CANTIDAD</v>
          </cell>
          <cell r="E7537" t="str">
            <v>JORNAL TOTAL</v>
          </cell>
          <cell r="F7537" t="str">
            <v>RENDIMIENTO</v>
          </cell>
          <cell r="G7537" t="str">
            <v>VR. UNITARIO</v>
          </cell>
        </row>
        <row r="7538">
          <cell r="A7538" t="str">
            <v/>
          </cell>
          <cell r="E7538" t="str">
            <v/>
          </cell>
          <cell r="G7538" t="str">
            <v/>
          </cell>
        </row>
        <row r="7539">
          <cell r="A7539" t="str">
            <v/>
          </cell>
          <cell r="E7539" t="str">
            <v/>
          </cell>
          <cell r="F7539" t="str">
            <v/>
          </cell>
          <cell r="G7539" t="str">
            <v/>
          </cell>
        </row>
        <row r="7540">
          <cell r="A7540" t="str">
            <v/>
          </cell>
          <cell r="E7540" t="str">
            <v/>
          </cell>
          <cell r="F7540" t="str">
            <v/>
          </cell>
          <cell r="G7540" t="str">
            <v/>
          </cell>
        </row>
        <row r="7541">
          <cell r="A7541" t="str">
            <v/>
          </cell>
          <cell r="E7541" t="str">
            <v/>
          </cell>
          <cell r="F7541" t="str">
            <v/>
          </cell>
          <cell r="G7541" t="str">
            <v/>
          </cell>
        </row>
        <row r="7542">
          <cell r="F7542" t="str">
            <v>SUBTOTAL</v>
          </cell>
          <cell r="G7542" t="str">
            <v/>
          </cell>
        </row>
        <row r="7544">
          <cell r="A7544" t="str">
            <v>V. SERVICIOS</v>
          </cell>
        </row>
        <row r="7545">
          <cell r="A7545" t="str">
            <v>CÓDIGO</v>
          </cell>
          <cell r="B7545" t="str">
            <v>DESCRIPCIÓN</v>
          </cell>
          <cell r="D7545" t="str">
            <v>UNIDAD</v>
          </cell>
          <cell r="E7545" t="str">
            <v>CANTIDAD</v>
          </cell>
          <cell r="F7545" t="str">
            <v>PRECIO UNIT.</v>
          </cell>
          <cell r="G7545" t="str">
            <v>VR. UNITARIO</v>
          </cell>
        </row>
        <row r="7546">
          <cell r="A7546" t="str">
            <v/>
          </cell>
          <cell r="D7546" t="str">
            <v/>
          </cell>
          <cell r="F7546" t="str">
            <v/>
          </cell>
          <cell r="G7546" t="str">
            <v/>
          </cell>
        </row>
        <row r="7547">
          <cell r="A7547" t="str">
            <v/>
          </cell>
          <cell r="D7547" t="str">
            <v/>
          </cell>
          <cell r="F7547" t="str">
            <v/>
          </cell>
          <cell r="G7547" t="str">
            <v/>
          </cell>
        </row>
        <row r="7548">
          <cell r="A7548" t="str">
            <v/>
          </cell>
          <cell r="D7548" t="str">
            <v/>
          </cell>
          <cell r="F7548" t="str">
            <v/>
          </cell>
          <cell r="G7548" t="str">
            <v/>
          </cell>
        </row>
        <row r="7549">
          <cell r="F7549" t="str">
            <v>SUBTOTAL</v>
          </cell>
          <cell r="G7549" t="str">
            <v/>
          </cell>
        </row>
        <row r="7551">
          <cell r="A7551" t="str">
            <v>TOTAL COSTO DIRECTO</v>
          </cell>
          <cell r="G7551" t="str">
            <v/>
          </cell>
        </row>
        <row r="7553">
          <cell r="A7553" t="str">
            <v>2. COSTOS INDIRECTOS</v>
          </cell>
        </row>
        <row r="7555">
          <cell r="A7555" t="str">
            <v>DESCRIPCIÓN</v>
          </cell>
          <cell r="F7555" t="str">
            <v>PORCENTAJE</v>
          </cell>
          <cell r="G7555" t="str">
            <v>VALOR TOTAL</v>
          </cell>
        </row>
        <row r="7556">
          <cell r="A7556" t="str">
            <v>ADMINISTRACION</v>
          </cell>
          <cell r="F7556">
            <v>0.27879999999999999</v>
          </cell>
          <cell r="G7556" t="str">
            <v/>
          </cell>
        </row>
        <row r="7557">
          <cell r="A7557" t="str">
            <v>IMPREVISTOS</v>
          </cell>
          <cell r="F7557" t="str">
            <v/>
          </cell>
          <cell r="G7557" t="str">
            <v/>
          </cell>
        </row>
        <row r="7558">
          <cell r="A7558" t="str">
            <v>UTILIDADES</v>
          </cell>
          <cell r="F7558">
            <v>0.05</v>
          </cell>
          <cell r="G7558" t="str">
            <v/>
          </cell>
        </row>
        <row r="7559">
          <cell r="A7559" t="str">
            <v>TOTAL COSTO INDIRECTO</v>
          </cell>
          <cell r="F7559">
            <v>0.32879999999999998</v>
          </cell>
          <cell r="G7559" t="str">
            <v/>
          </cell>
        </row>
        <row r="7561">
          <cell r="A7561" t="str">
            <v>PRECIO UNITARIO TOTAL APROXIMADO AL PESO</v>
          </cell>
          <cell r="G7561" t="str">
            <v/>
          </cell>
        </row>
        <row r="7563">
          <cell r="B7563" t="str">
            <v xml:space="preserve">RESPONSABLE: JOSE ENRIQUE CASTRO CASTRO </v>
          </cell>
        </row>
        <row r="7564">
          <cell r="B7564" t="str">
            <v xml:space="preserve">SECRETARIO DE PLANEACION </v>
          </cell>
        </row>
        <row r="7565">
          <cell r="B7565" t="str">
            <v xml:space="preserve">SECRETARIA DE PLANEACION </v>
          </cell>
        </row>
        <row r="7566">
          <cell r="B7566" t="str">
            <v/>
          </cell>
          <cell r="D7566" t="str">
            <v>FIRMA RESPONSABLE</v>
          </cell>
        </row>
        <row r="7567">
          <cell r="A7567" t="str">
            <v>DEPARTAMENTO DE ANTIOQUIA</v>
          </cell>
          <cell r="F7567" t="str">
            <v/>
          </cell>
        </row>
        <row r="7568">
          <cell r="A7568" t="str">
            <v>MUNICIPIO DE MONTEBELLO</v>
          </cell>
        </row>
        <row r="7569">
          <cell r="A7569" t="str">
            <v>PROYECTO: Mantenimiento y Mejoramiento de Vías Terciarias en los Municipios de Montebello y Santa Barbara</v>
          </cell>
        </row>
        <row r="7571">
          <cell r="A7571" t="str">
            <v>ANÁLISIS DE PRECIOS UNITARIOS</v>
          </cell>
        </row>
        <row r="7573">
          <cell r="A7573" t="str">
            <v>ITEM DE PAGO</v>
          </cell>
          <cell r="B7573" t="str">
            <v>DESCRIPCIÓN</v>
          </cell>
          <cell r="E7573" t="str">
            <v>UNIDAD</v>
          </cell>
          <cell r="F7573" t="str">
            <v>CANTIDAD</v>
          </cell>
          <cell r="G7573" t="str">
            <v>COSTO DIRECTO</v>
          </cell>
        </row>
        <row r="7574">
          <cell r="B7574" t="str">
            <v/>
          </cell>
          <cell r="E7574" t="str">
            <v/>
          </cell>
          <cell r="F7574" t="str">
            <v/>
          </cell>
          <cell r="G7574" t="str">
            <v/>
          </cell>
        </row>
        <row r="7576">
          <cell r="A7576" t="str">
            <v>1. COSTOS DIRECTOS</v>
          </cell>
        </row>
        <row r="7578">
          <cell r="A7578" t="str">
            <v>I. EQUIPO</v>
          </cell>
        </row>
        <row r="7579">
          <cell r="A7579" t="str">
            <v>CÓDIGO</v>
          </cell>
          <cell r="B7579" t="str">
            <v>DESCRIPCIÓN</v>
          </cell>
          <cell r="D7579" t="str">
            <v>UNIDAD</v>
          </cell>
          <cell r="E7579" t="str">
            <v>TARIFA</v>
          </cell>
          <cell r="F7579" t="str">
            <v>RENDIMIENTO</v>
          </cell>
          <cell r="G7579" t="str">
            <v>VR. UNITARIO</v>
          </cell>
        </row>
        <row r="7580">
          <cell r="A7580" t="str">
            <v/>
          </cell>
          <cell r="D7580" t="str">
            <v/>
          </cell>
          <cell r="E7580" t="str">
            <v/>
          </cell>
          <cell r="G7580" t="str">
            <v/>
          </cell>
        </row>
        <row r="7581">
          <cell r="A7581" t="str">
            <v/>
          </cell>
          <cell r="D7581" t="str">
            <v/>
          </cell>
          <cell r="E7581" t="str">
            <v/>
          </cell>
          <cell r="G7581" t="str">
            <v/>
          </cell>
        </row>
        <row r="7582">
          <cell r="A7582" t="str">
            <v/>
          </cell>
          <cell r="D7582" t="str">
            <v/>
          </cell>
          <cell r="E7582" t="str">
            <v/>
          </cell>
          <cell r="G7582" t="str">
            <v/>
          </cell>
        </row>
        <row r="7583">
          <cell r="A7583" t="str">
            <v/>
          </cell>
          <cell r="D7583" t="str">
            <v/>
          </cell>
          <cell r="E7583" t="str">
            <v/>
          </cell>
          <cell r="G7583" t="str">
            <v/>
          </cell>
        </row>
        <row r="7584">
          <cell r="A7584" t="str">
            <v/>
          </cell>
          <cell r="D7584" t="str">
            <v/>
          </cell>
          <cell r="E7584" t="str">
            <v/>
          </cell>
          <cell r="G7584" t="str">
            <v/>
          </cell>
        </row>
        <row r="7585">
          <cell r="A7585" t="str">
            <v/>
          </cell>
          <cell r="D7585" t="str">
            <v/>
          </cell>
          <cell r="E7585" t="str">
            <v/>
          </cell>
          <cell r="G7585" t="str">
            <v/>
          </cell>
        </row>
        <row r="7586">
          <cell r="A7586" t="str">
            <v/>
          </cell>
          <cell r="B7586" t="str">
            <v/>
          </cell>
          <cell r="D7586" t="str">
            <v/>
          </cell>
          <cell r="E7586" t="str">
            <v/>
          </cell>
          <cell r="F7586" t="str">
            <v/>
          </cell>
          <cell r="G7586" t="str">
            <v/>
          </cell>
        </row>
        <row r="7587">
          <cell r="F7587" t="str">
            <v>SUBTOTAL</v>
          </cell>
          <cell r="G7587" t="str">
            <v/>
          </cell>
        </row>
        <row r="7589">
          <cell r="A7589" t="str">
            <v>II. MATERIALES</v>
          </cell>
        </row>
        <row r="7590">
          <cell r="A7590" t="str">
            <v>CÓDIGO</v>
          </cell>
          <cell r="B7590" t="str">
            <v>DESCRIPCIÓN</v>
          </cell>
          <cell r="C7590" t="str">
            <v>UNIDAD</v>
          </cell>
          <cell r="D7590" t="str">
            <v>CANTIDAD</v>
          </cell>
          <cell r="E7590" t="str">
            <v>DESP.</v>
          </cell>
          <cell r="F7590" t="str">
            <v>PRECIO UNIT.</v>
          </cell>
          <cell r="G7590" t="str">
            <v>VR. UNITARIO</v>
          </cell>
        </row>
        <row r="7591">
          <cell r="A7591" t="str">
            <v/>
          </cell>
          <cell r="C7591" t="str">
            <v/>
          </cell>
          <cell r="F7591" t="str">
            <v/>
          </cell>
          <cell r="G7591" t="str">
            <v/>
          </cell>
        </row>
        <row r="7592">
          <cell r="A7592" t="str">
            <v/>
          </cell>
          <cell r="C7592" t="str">
            <v/>
          </cell>
          <cell r="F7592" t="str">
            <v/>
          </cell>
          <cell r="G7592" t="str">
            <v/>
          </cell>
        </row>
        <row r="7593">
          <cell r="A7593" t="str">
            <v/>
          </cell>
          <cell r="C7593" t="str">
            <v/>
          </cell>
          <cell r="F7593" t="str">
            <v/>
          </cell>
          <cell r="G7593" t="str">
            <v/>
          </cell>
        </row>
        <row r="7594">
          <cell r="A7594" t="str">
            <v/>
          </cell>
          <cell r="C7594" t="str">
            <v/>
          </cell>
          <cell r="F7594" t="str">
            <v/>
          </cell>
          <cell r="G7594" t="str">
            <v/>
          </cell>
        </row>
        <row r="7595">
          <cell r="A7595" t="str">
            <v/>
          </cell>
          <cell r="C7595" t="str">
            <v/>
          </cell>
          <cell r="F7595" t="str">
            <v/>
          </cell>
          <cell r="G7595" t="str">
            <v/>
          </cell>
        </row>
        <row r="7596">
          <cell r="A7596" t="str">
            <v/>
          </cell>
          <cell r="C7596" t="str">
            <v/>
          </cell>
          <cell r="F7596" t="str">
            <v/>
          </cell>
          <cell r="G7596" t="str">
            <v/>
          </cell>
        </row>
        <row r="7597">
          <cell r="A7597" t="str">
            <v/>
          </cell>
          <cell r="C7597" t="str">
            <v/>
          </cell>
          <cell r="F7597" t="str">
            <v/>
          </cell>
          <cell r="G7597" t="str">
            <v/>
          </cell>
        </row>
        <row r="7598">
          <cell r="A7598" t="str">
            <v/>
          </cell>
          <cell r="C7598" t="str">
            <v/>
          </cell>
          <cell r="F7598" t="str">
            <v/>
          </cell>
          <cell r="G7598" t="str">
            <v/>
          </cell>
        </row>
        <row r="7599">
          <cell r="A7599" t="str">
            <v/>
          </cell>
          <cell r="C7599" t="str">
            <v/>
          </cell>
          <cell r="F7599" t="str">
            <v/>
          </cell>
          <cell r="G7599" t="str">
            <v/>
          </cell>
        </row>
        <row r="7600">
          <cell r="A7600" t="str">
            <v/>
          </cell>
          <cell r="C7600" t="str">
            <v/>
          </cell>
          <cell r="F7600" t="str">
            <v/>
          </cell>
          <cell r="G7600" t="str">
            <v/>
          </cell>
        </row>
        <row r="7601">
          <cell r="A7601" t="str">
            <v/>
          </cell>
          <cell r="C7601" t="str">
            <v/>
          </cell>
          <cell r="F7601" t="str">
            <v/>
          </cell>
          <cell r="G7601" t="str">
            <v/>
          </cell>
        </row>
        <row r="7602">
          <cell r="A7602" t="str">
            <v/>
          </cell>
          <cell r="C7602" t="str">
            <v/>
          </cell>
          <cell r="F7602" t="str">
            <v/>
          </cell>
          <cell r="G7602" t="str">
            <v/>
          </cell>
        </row>
        <row r="7603">
          <cell r="A7603" t="str">
            <v/>
          </cell>
          <cell r="C7603" t="str">
            <v/>
          </cell>
          <cell r="F7603" t="str">
            <v/>
          </cell>
          <cell r="G7603" t="str">
            <v/>
          </cell>
        </row>
        <row r="7604">
          <cell r="A7604" t="str">
            <v/>
          </cell>
          <cell r="C7604" t="str">
            <v/>
          </cell>
          <cell r="F7604" t="str">
            <v/>
          </cell>
          <cell r="G7604" t="str">
            <v/>
          </cell>
        </row>
        <row r="7605">
          <cell r="F7605" t="str">
            <v>SUBTOTAL</v>
          </cell>
          <cell r="G7605" t="str">
            <v/>
          </cell>
        </row>
        <row r="7607">
          <cell r="A7607" t="str">
            <v>III. TRANSPORTES</v>
          </cell>
        </row>
        <row r="7608">
          <cell r="A7608" t="str">
            <v>CÓDIGO</v>
          </cell>
          <cell r="B7608" t="str">
            <v>DESCRIPCIÓN</v>
          </cell>
          <cell r="C7608" t="str">
            <v>TIPO</v>
          </cell>
          <cell r="D7608" t="str">
            <v>VOLUMEN/PESO</v>
          </cell>
          <cell r="E7608" t="str">
            <v>DISTANCIA</v>
          </cell>
          <cell r="F7608" t="str">
            <v>TARIFA</v>
          </cell>
          <cell r="G7608" t="str">
            <v>VR. UNITARIO</v>
          </cell>
        </row>
        <row r="7609">
          <cell r="A7609" t="str">
            <v/>
          </cell>
          <cell r="E7609" t="str">
            <v/>
          </cell>
          <cell r="F7609" t="str">
            <v/>
          </cell>
          <cell r="G7609" t="str">
            <v/>
          </cell>
        </row>
        <row r="7610">
          <cell r="A7610" t="str">
            <v/>
          </cell>
          <cell r="E7610" t="str">
            <v/>
          </cell>
          <cell r="F7610" t="str">
            <v/>
          </cell>
          <cell r="G7610" t="str">
            <v/>
          </cell>
        </row>
        <row r="7611">
          <cell r="A7611" t="str">
            <v/>
          </cell>
          <cell r="E7611" t="str">
            <v/>
          </cell>
          <cell r="F7611" t="str">
            <v/>
          </cell>
          <cell r="G7611" t="str">
            <v/>
          </cell>
        </row>
        <row r="7612">
          <cell r="F7612" t="str">
            <v>SUBTOTAL</v>
          </cell>
          <cell r="G7612" t="str">
            <v/>
          </cell>
        </row>
        <row r="7614">
          <cell r="A7614" t="str">
            <v>IV. MANO DE OBRA</v>
          </cell>
        </row>
        <row r="7615">
          <cell r="A7615" t="str">
            <v>CÓDIGO</v>
          </cell>
          <cell r="B7615" t="str">
            <v>CARGOS PERSONAL</v>
          </cell>
          <cell r="D7615" t="str">
            <v>CANTIDAD</v>
          </cell>
          <cell r="E7615" t="str">
            <v>JORNAL TOTAL</v>
          </cell>
          <cell r="F7615" t="str">
            <v>RENDIMIENTO</v>
          </cell>
          <cell r="G7615" t="str">
            <v>VR. UNITARIO</v>
          </cell>
        </row>
        <row r="7616">
          <cell r="A7616" t="str">
            <v/>
          </cell>
          <cell r="E7616" t="str">
            <v/>
          </cell>
          <cell r="G7616" t="str">
            <v/>
          </cell>
        </row>
        <row r="7617">
          <cell r="A7617" t="str">
            <v/>
          </cell>
          <cell r="E7617" t="str">
            <v/>
          </cell>
          <cell r="F7617" t="str">
            <v/>
          </cell>
          <cell r="G7617" t="str">
            <v/>
          </cell>
        </row>
        <row r="7618">
          <cell r="A7618" t="str">
            <v/>
          </cell>
          <cell r="E7618" t="str">
            <v/>
          </cell>
          <cell r="F7618" t="str">
            <v/>
          </cell>
          <cell r="G7618" t="str">
            <v/>
          </cell>
        </row>
        <row r="7619">
          <cell r="A7619" t="str">
            <v/>
          </cell>
          <cell r="E7619" t="str">
            <v/>
          </cell>
          <cell r="F7619" t="str">
            <v/>
          </cell>
          <cell r="G7619" t="str">
            <v/>
          </cell>
        </row>
        <row r="7620">
          <cell r="F7620" t="str">
            <v>SUBTOTAL</v>
          </cell>
          <cell r="G7620" t="str">
            <v/>
          </cell>
        </row>
        <row r="7622">
          <cell r="A7622" t="str">
            <v>V. SERVICIOS</v>
          </cell>
        </row>
        <row r="7623">
          <cell r="A7623" t="str">
            <v>CÓDIGO</v>
          </cell>
          <cell r="B7623" t="str">
            <v>DESCRIPCIÓN</v>
          </cell>
          <cell r="D7623" t="str">
            <v>UNIDAD</v>
          </cell>
          <cell r="E7623" t="str">
            <v>CANTIDAD</v>
          </cell>
          <cell r="F7623" t="str">
            <v>PRECIO UNIT.</v>
          </cell>
          <cell r="G7623" t="str">
            <v>VR. UNITARIO</v>
          </cell>
        </row>
        <row r="7624">
          <cell r="A7624" t="str">
            <v/>
          </cell>
          <cell r="D7624" t="str">
            <v/>
          </cell>
          <cell r="F7624" t="str">
            <v/>
          </cell>
          <cell r="G7624" t="str">
            <v/>
          </cell>
        </row>
        <row r="7625">
          <cell r="A7625" t="str">
            <v/>
          </cell>
          <cell r="D7625" t="str">
            <v/>
          </cell>
          <cell r="F7625" t="str">
            <v/>
          </cell>
          <cell r="G7625" t="str">
            <v/>
          </cell>
        </row>
        <row r="7626">
          <cell r="A7626" t="str">
            <v/>
          </cell>
          <cell r="D7626" t="str">
            <v/>
          </cell>
          <cell r="F7626" t="str">
            <v/>
          </cell>
          <cell r="G7626" t="str">
            <v/>
          </cell>
        </row>
        <row r="7627">
          <cell r="F7627" t="str">
            <v>SUBTOTAL</v>
          </cell>
          <cell r="G7627" t="str">
            <v/>
          </cell>
        </row>
        <row r="7629">
          <cell r="A7629" t="str">
            <v>TOTAL COSTO DIRECTO</v>
          </cell>
          <cell r="G7629" t="str">
            <v/>
          </cell>
        </row>
        <row r="7631">
          <cell r="A7631" t="str">
            <v>2. COSTOS INDIRECTOS</v>
          </cell>
        </row>
        <row r="7633">
          <cell r="A7633" t="str">
            <v>DESCRIPCIÓN</v>
          </cell>
          <cell r="F7633" t="str">
            <v>PORCENTAJE</v>
          </cell>
          <cell r="G7633" t="str">
            <v>VALOR TOTAL</v>
          </cell>
        </row>
        <row r="7634">
          <cell r="A7634" t="str">
            <v>ADMINISTRACION</v>
          </cell>
          <cell r="F7634">
            <v>0.27879999999999999</v>
          </cell>
          <cell r="G7634" t="str">
            <v/>
          </cell>
        </row>
        <row r="7635">
          <cell r="A7635" t="str">
            <v>IMPREVISTOS</v>
          </cell>
          <cell r="F7635" t="str">
            <v/>
          </cell>
          <cell r="G7635" t="str">
            <v/>
          </cell>
        </row>
        <row r="7636">
          <cell r="A7636" t="str">
            <v>UTILIDADES</v>
          </cell>
          <cell r="F7636">
            <v>0.05</v>
          </cell>
          <cell r="G7636" t="str">
            <v/>
          </cell>
        </row>
        <row r="7637">
          <cell r="A7637" t="str">
            <v>TOTAL COSTO INDIRECTO</v>
          </cell>
          <cell r="F7637">
            <v>0.32879999999999998</v>
          </cell>
          <cell r="G7637" t="str">
            <v/>
          </cell>
        </row>
        <row r="7639">
          <cell r="A7639" t="str">
            <v>PRECIO UNITARIO TOTAL APROXIMADO AL PESO</v>
          </cell>
          <cell r="G7639" t="str">
            <v/>
          </cell>
        </row>
        <row r="7641">
          <cell r="B7641" t="str">
            <v xml:space="preserve">RESPONSABLE: JOSE ENRIQUE CASTRO CASTRO </v>
          </cell>
        </row>
        <row r="7642">
          <cell r="B7642" t="str">
            <v xml:space="preserve">SECRETARIO DE PLANEACION </v>
          </cell>
        </row>
        <row r="7643">
          <cell r="B7643" t="str">
            <v xml:space="preserve">SECRETARIA DE PLANEACION </v>
          </cell>
        </row>
        <row r="7644">
          <cell r="B7644" t="str">
            <v/>
          </cell>
          <cell r="D7644" t="str">
            <v>FIRMA RESPONSABLE</v>
          </cell>
        </row>
        <row r="7645">
          <cell r="A7645" t="str">
            <v>DEPARTAMENTO DE ANTIOQUIA</v>
          </cell>
          <cell r="F7645" t="str">
            <v/>
          </cell>
        </row>
        <row r="7646">
          <cell r="A7646" t="str">
            <v>MUNICIPIO DE MONTEBELLO</v>
          </cell>
        </row>
        <row r="7647">
          <cell r="A7647" t="str">
            <v>PROYECTO: Mantenimiento y Mejoramiento de Vías Terciarias en los Municipios de Montebello y Santa Barbara</v>
          </cell>
        </row>
        <row r="7649">
          <cell r="A7649" t="str">
            <v>ANÁLISIS DE PRECIOS UNITARIOS</v>
          </cell>
        </row>
        <row r="7651">
          <cell r="A7651" t="str">
            <v>ITEM DE PAGO</v>
          </cell>
          <cell r="B7651" t="str">
            <v>DESCRIPCIÓN</v>
          </cell>
          <cell r="E7651" t="str">
            <v>UNIDAD</v>
          </cell>
          <cell r="F7651" t="str">
            <v>CANTIDAD</v>
          </cell>
          <cell r="G7651" t="str">
            <v>COSTO DIRECTO</v>
          </cell>
        </row>
        <row r="7652">
          <cell r="B7652" t="str">
            <v/>
          </cell>
          <cell r="E7652" t="str">
            <v/>
          </cell>
          <cell r="F7652" t="str">
            <v/>
          </cell>
          <cell r="G7652" t="str">
            <v/>
          </cell>
        </row>
        <row r="7654">
          <cell r="A7654" t="str">
            <v>1. COSTOS DIRECTOS</v>
          </cell>
        </row>
        <row r="7656">
          <cell r="A7656" t="str">
            <v>I. EQUIPO</v>
          </cell>
        </row>
        <row r="7657">
          <cell r="A7657" t="str">
            <v>CÓDIGO</v>
          </cell>
          <cell r="B7657" t="str">
            <v>DESCRIPCIÓN</v>
          </cell>
          <cell r="D7657" t="str">
            <v>UNIDAD</v>
          </cell>
          <cell r="E7657" t="str">
            <v>TARIFA</v>
          </cell>
          <cell r="F7657" t="str">
            <v>RENDIMIENTO</v>
          </cell>
          <cell r="G7657" t="str">
            <v>VR. UNITARIO</v>
          </cell>
        </row>
        <row r="7658">
          <cell r="A7658" t="str">
            <v/>
          </cell>
          <cell r="D7658" t="str">
            <v/>
          </cell>
          <cell r="E7658" t="str">
            <v/>
          </cell>
          <cell r="G7658" t="str">
            <v/>
          </cell>
        </row>
        <row r="7659">
          <cell r="A7659" t="str">
            <v/>
          </cell>
          <cell r="D7659" t="str">
            <v/>
          </cell>
          <cell r="E7659" t="str">
            <v/>
          </cell>
          <cell r="G7659" t="str">
            <v/>
          </cell>
        </row>
        <row r="7660">
          <cell r="A7660" t="str">
            <v/>
          </cell>
          <cell r="D7660" t="str">
            <v/>
          </cell>
          <cell r="E7660" t="str">
            <v/>
          </cell>
          <cell r="G7660" t="str">
            <v/>
          </cell>
        </row>
        <row r="7661">
          <cell r="A7661" t="str">
            <v/>
          </cell>
          <cell r="D7661" t="str">
            <v/>
          </cell>
          <cell r="E7661" t="str">
            <v/>
          </cell>
          <cell r="G7661" t="str">
            <v/>
          </cell>
        </row>
        <row r="7662">
          <cell r="A7662" t="str">
            <v/>
          </cell>
          <cell r="D7662" t="str">
            <v/>
          </cell>
          <cell r="E7662" t="str">
            <v/>
          </cell>
          <cell r="G7662" t="str">
            <v/>
          </cell>
        </row>
        <row r="7663">
          <cell r="A7663" t="str">
            <v/>
          </cell>
          <cell r="D7663" t="str">
            <v/>
          </cell>
          <cell r="E7663" t="str">
            <v/>
          </cell>
          <cell r="G7663" t="str">
            <v/>
          </cell>
        </row>
        <row r="7664">
          <cell r="A7664" t="str">
            <v/>
          </cell>
          <cell r="B7664" t="str">
            <v/>
          </cell>
          <cell r="D7664" t="str">
            <v/>
          </cell>
          <cell r="E7664" t="str">
            <v/>
          </cell>
          <cell r="F7664" t="str">
            <v/>
          </cell>
          <cell r="G7664" t="str">
            <v/>
          </cell>
        </row>
        <row r="7665">
          <cell r="F7665" t="str">
            <v>SUBTOTAL</v>
          </cell>
          <cell r="G7665" t="str">
            <v/>
          </cell>
        </row>
        <row r="7667">
          <cell r="A7667" t="str">
            <v>II. MATERIALES</v>
          </cell>
        </row>
        <row r="7668">
          <cell r="A7668" t="str">
            <v>CÓDIGO</v>
          </cell>
          <cell r="B7668" t="str">
            <v>DESCRIPCIÓN</v>
          </cell>
          <cell r="C7668" t="str">
            <v>UNIDAD</v>
          </cell>
          <cell r="D7668" t="str">
            <v>CANTIDAD</v>
          </cell>
          <cell r="E7668" t="str">
            <v>DESP.</v>
          </cell>
          <cell r="F7668" t="str">
            <v>PRECIO UNIT.</v>
          </cell>
          <cell r="G7668" t="str">
            <v>VR. UNITARIO</v>
          </cell>
        </row>
        <row r="7669">
          <cell r="A7669" t="str">
            <v/>
          </cell>
          <cell r="C7669" t="str">
            <v/>
          </cell>
          <cell r="F7669" t="str">
            <v/>
          </cell>
          <cell r="G7669" t="str">
            <v/>
          </cell>
        </row>
        <row r="7670">
          <cell r="A7670" t="str">
            <v/>
          </cell>
          <cell r="C7670" t="str">
            <v/>
          </cell>
          <cell r="F7670" t="str">
            <v/>
          </cell>
          <cell r="G7670" t="str">
            <v/>
          </cell>
        </row>
        <row r="7671">
          <cell r="A7671" t="str">
            <v/>
          </cell>
          <cell r="C7671" t="str">
            <v/>
          </cell>
          <cell r="F7671" t="str">
            <v/>
          </cell>
          <cell r="G7671" t="str">
            <v/>
          </cell>
        </row>
        <row r="7672">
          <cell r="A7672" t="str">
            <v/>
          </cell>
          <cell r="C7672" t="str">
            <v/>
          </cell>
          <cell r="F7672" t="str">
            <v/>
          </cell>
          <cell r="G7672" t="str">
            <v/>
          </cell>
        </row>
        <row r="7673">
          <cell r="A7673" t="str">
            <v/>
          </cell>
          <cell r="C7673" t="str">
            <v/>
          </cell>
          <cell r="F7673" t="str">
            <v/>
          </cell>
          <cell r="G7673" t="str">
            <v/>
          </cell>
        </row>
        <row r="7674">
          <cell r="A7674" t="str">
            <v/>
          </cell>
          <cell r="C7674" t="str">
            <v/>
          </cell>
          <cell r="F7674" t="str">
            <v/>
          </cell>
          <cell r="G7674" t="str">
            <v/>
          </cell>
        </row>
        <row r="7675">
          <cell r="A7675" t="str">
            <v/>
          </cell>
          <cell r="C7675" t="str">
            <v/>
          </cell>
          <cell r="F7675" t="str">
            <v/>
          </cell>
          <cell r="G7675" t="str">
            <v/>
          </cell>
        </row>
        <row r="7676">
          <cell r="A7676" t="str">
            <v/>
          </cell>
          <cell r="C7676" t="str">
            <v/>
          </cell>
          <cell r="F7676" t="str">
            <v/>
          </cell>
          <cell r="G7676" t="str">
            <v/>
          </cell>
        </row>
        <row r="7677">
          <cell r="A7677" t="str">
            <v/>
          </cell>
          <cell r="C7677" t="str">
            <v/>
          </cell>
          <cell r="F7677" t="str">
            <v/>
          </cell>
          <cell r="G7677" t="str">
            <v/>
          </cell>
        </row>
        <row r="7678">
          <cell r="A7678" t="str">
            <v/>
          </cell>
          <cell r="C7678" t="str">
            <v/>
          </cell>
          <cell r="F7678" t="str">
            <v/>
          </cell>
          <cell r="G7678" t="str">
            <v/>
          </cell>
        </row>
        <row r="7679">
          <cell r="A7679" t="str">
            <v/>
          </cell>
          <cell r="C7679" t="str">
            <v/>
          </cell>
          <cell r="F7679" t="str">
            <v/>
          </cell>
          <cell r="G7679" t="str">
            <v/>
          </cell>
        </row>
        <row r="7680">
          <cell r="A7680" t="str">
            <v/>
          </cell>
          <cell r="C7680" t="str">
            <v/>
          </cell>
          <cell r="F7680" t="str">
            <v/>
          </cell>
          <cell r="G7680" t="str">
            <v/>
          </cell>
        </row>
        <row r="7681">
          <cell r="A7681" t="str">
            <v/>
          </cell>
          <cell r="C7681" t="str">
            <v/>
          </cell>
          <cell r="F7681" t="str">
            <v/>
          </cell>
          <cell r="G7681" t="str">
            <v/>
          </cell>
        </row>
        <row r="7682">
          <cell r="A7682" t="str">
            <v/>
          </cell>
          <cell r="C7682" t="str">
            <v/>
          </cell>
          <cell r="F7682" t="str">
            <v/>
          </cell>
          <cell r="G7682" t="str">
            <v/>
          </cell>
        </row>
        <row r="7683">
          <cell r="F7683" t="str">
            <v>SUBTOTAL</v>
          </cell>
          <cell r="G7683" t="str">
            <v/>
          </cell>
        </row>
        <row r="7685">
          <cell r="A7685" t="str">
            <v>III. TRANSPORTES</v>
          </cell>
        </row>
        <row r="7686">
          <cell r="A7686" t="str">
            <v>CÓDIGO</v>
          </cell>
          <cell r="B7686" t="str">
            <v>DESCRIPCIÓN</v>
          </cell>
          <cell r="C7686" t="str">
            <v>TIPO</v>
          </cell>
          <cell r="D7686" t="str">
            <v>VOLUMEN/PESO</v>
          </cell>
          <cell r="E7686" t="str">
            <v>DISTANCIA</v>
          </cell>
          <cell r="F7686" t="str">
            <v>TARIFA</v>
          </cell>
          <cell r="G7686" t="str">
            <v>VR. UNITARIO</v>
          </cell>
        </row>
        <row r="7687">
          <cell r="A7687" t="str">
            <v/>
          </cell>
          <cell r="E7687" t="str">
            <v/>
          </cell>
          <cell r="F7687" t="str">
            <v/>
          </cell>
          <cell r="G7687" t="str">
            <v/>
          </cell>
        </row>
        <row r="7688">
          <cell r="A7688" t="str">
            <v/>
          </cell>
          <cell r="E7688" t="str">
            <v/>
          </cell>
          <cell r="F7688" t="str">
            <v/>
          </cell>
          <cell r="G7688" t="str">
            <v/>
          </cell>
        </row>
        <row r="7689">
          <cell r="A7689" t="str">
            <v/>
          </cell>
          <cell r="E7689" t="str">
            <v/>
          </cell>
          <cell r="F7689" t="str">
            <v/>
          </cell>
          <cell r="G7689" t="str">
            <v/>
          </cell>
        </row>
        <row r="7690">
          <cell r="F7690" t="str">
            <v>SUBTOTAL</v>
          </cell>
          <cell r="G7690" t="str">
            <v/>
          </cell>
        </row>
        <row r="7692">
          <cell r="A7692" t="str">
            <v>IV. MANO DE OBRA</v>
          </cell>
        </row>
        <row r="7693">
          <cell r="A7693" t="str">
            <v>CÓDIGO</v>
          </cell>
          <cell r="B7693" t="str">
            <v>CARGOS PERSONAL</v>
          </cell>
          <cell r="D7693" t="str">
            <v>CANTIDAD</v>
          </cell>
          <cell r="E7693" t="str">
            <v>JORNAL TOTAL</v>
          </cell>
          <cell r="F7693" t="str">
            <v>RENDIMIENTO</v>
          </cell>
          <cell r="G7693" t="str">
            <v>VR. UNITARIO</v>
          </cell>
        </row>
        <row r="7694">
          <cell r="A7694" t="str">
            <v/>
          </cell>
          <cell r="E7694" t="str">
            <v/>
          </cell>
          <cell r="G7694" t="str">
            <v/>
          </cell>
        </row>
        <row r="7695">
          <cell r="A7695" t="str">
            <v/>
          </cell>
          <cell r="E7695" t="str">
            <v/>
          </cell>
          <cell r="F7695" t="str">
            <v/>
          </cell>
          <cell r="G7695" t="str">
            <v/>
          </cell>
        </row>
        <row r="7696">
          <cell r="A7696" t="str">
            <v/>
          </cell>
          <cell r="E7696" t="str">
            <v/>
          </cell>
          <cell r="F7696" t="str">
            <v/>
          </cell>
          <cell r="G7696" t="str">
            <v/>
          </cell>
        </row>
        <row r="7697">
          <cell r="A7697" t="str">
            <v/>
          </cell>
          <cell r="E7697" t="str">
            <v/>
          </cell>
          <cell r="F7697" t="str">
            <v/>
          </cell>
          <cell r="G7697" t="str">
            <v/>
          </cell>
        </row>
        <row r="7698">
          <cell r="F7698" t="str">
            <v>SUBTOTAL</v>
          </cell>
          <cell r="G7698" t="str">
            <v/>
          </cell>
        </row>
        <row r="7700">
          <cell r="A7700" t="str">
            <v>V. SERVICIOS</v>
          </cell>
        </row>
        <row r="7701">
          <cell r="A7701" t="str">
            <v>CÓDIGO</v>
          </cell>
          <cell r="B7701" t="str">
            <v>DESCRIPCIÓN</v>
          </cell>
          <cell r="D7701" t="str">
            <v>UNIDAD</v>
          </cell>
          <cell r="E7701" t="str">
            <v>CANTIDAD</v>
          </cell>
          <cell r="F7701" t="str">
            <v>PRECIO UNIT.</v>
          </cell>
          <cell r="G7701" t="str">
            <v>VR. UNITARIO</v>
          </cell>
        </row>
        <row r="7702">
          <cell r="A7702" t="str">
            <v/>
          </cell>
          <cell r="D7702" t="str">
            <v/>
          </cell>
          <cell r="F7702" t="str">
            <v/>
          </cell>
          <cell r="G7702" t="str">
            <v/>
          </cell>
        </row>
        <row r="7703">
          <cell r="A7703" t="str">
            <v/>
          </cell>
          <cell r="D7703" t="str">
            <v/>
          </cell>
          <cell r="F7703" t="str">
            <v/>
          </cell>
          <cell r="G7703" t="str">
            <v/>
          </cell>
        </row>
        <row r="7704">
          <cell r="A7704" t="str">
            <v/>
          </cell>
          <cell r="D7704" t="str">
            <v/>
          </cell>
          <cell r="F7704" t="str">
            <v/>
          </cell>
          <cell r="G7704" t="str">
            <v/>
          </cell>
        </row>
        <row r="7705">
          <cell r="F7705" t="str">
            <v>SUBTOTAL</v>
          </cell>
          <cell r="G7705" t="str">
            <v/>
          </cell>
        </row>
        <row r="7707">
          <cell r="A7707" t="str">
            <v>TOTAL COSTO DIRECTO</v>
          </cell>
          <cell r="G7707" t="str">
            <v/>
          </cell>
        </row>
        <row r="7709">
          <cell r="A7709" t="str">
            <v>2. COSTOS INDIRECTOS</v>
          </cell>
        </row>
        <row r="7711">
          <cell r="A7711" t="str">
            <v>DESCRIPCIÓN</v>
          </cell>
          <cell r="F7711" t="str">
            <v>PORCENTAJE</v>
          </cell>
          <cell r="G7711" t="str">
            <v>VALOR TOTAL</v>
          </cell>
        </row>
        <row r="7712">
          <cell r="A7712" t="str">
            <v>ADMINISTRACION</v>
          </cell>
          <cell r="F7712">
            <v>0.27879999999999999</v>
          </cell>
          <cell r="G7712" t="str">
            <v/>
          </cell>
        </row>
        <row r="7713">
          <cell r="A7713" t="str">
            <v>IMPREVISTOS</v>
          </cell>
          <cell r="F7713" t="str">
            <v/>
          </cell>
          <cell r="G7713" t="str">
            <v/>
          </cell>
        </row>
        <row r="7714">
          <cell r="A7714" t="str">
            <v>UTILIDADES</v>
          </cell>
          <cell r="F7714">
            <v>0.05</v>
          </cell>
          <cell r="G7714" t="str">
            <v/>
          </cell>
        </row>
        <row r="7715">
          <cell r="A7715" t="str">
            <v>TOTAL COSTO INDIRECTO</v>
          </cell>
          <cell r="F7715">
            <v>0.32879999999999998</v>
          </cell>
          <cell r="G7715" t="str">
            <v/>
          </cell>
        </row>
        <row r="7717">
          <cell r="A7717" t="str">
            <v>PRECIO UNITARIO TOTAL APROXIMADO AL PESO</v>
          </cell>
          <cell r="G7717" t="str">
            <v/>
          </cell>
        </row>
        <row r="7719">
          <cell r="B7719" t="str">
            <v xml:space="preserve">RESPONSABLE: JOSE ENRIQUE CASTRO CASTRO </v>
          </cell>
        </row>
        <row r="7720">
          <cell r="B7720" t="str">
            <v xml:space="preserve">SECRETARIO DE PLANEACION </v>
          </cell>
        </row>
        <row r="7721">
          <cell r="B7721" t="str">
            <v xml:space="preserve">SECRETARIA DE PLANEACION </v>
          </cell>
        </row>
        <row r="7722">
          <cell r="B7722" t="str">
            <v/>
          </cell>
          <cell r="D7722" t="str">
            <v>FIRMA RESPONSABLE</v>
          </cell>
        </row>
        <row r="7723">
          <cell r="A7723" t="str">
            <v>DEPARTAMENTO DE ANTIOQUIA</v>
          </cell>
          <cell r="F7723" t="str">
            <v/>
          </cell>
        </row>
        <row r="7724">
          <cell r="A7724" t="str">
            <v>MUNICIPIO DE MONTEBELLO</v>
          </cell>
        </row>
        <row r="7725">
          <cell r="A7725" t="str">
            <v>PROYECTO: Mantenimiento y Mejoramiento de Vías Terciarias en los Municipios de Montebello y Santa Barbara</v>
          </cell>
        </row>
        <row r="7727">
          <cell r="A7727" t="str">
            <v>ANÁLISIS DE PRECIOS UNITARIOS</v>
          </cell>
        </row>
        <row r="7729">
          <cell r="A7729" t="str">
            <v>ITEM DE PAGO</v>
          </cell>
          <cell r="B7729" t="str">
            <v>DESCRIPCIÓN</v>
          </cell>
          <cell r="E7729" t="str">
            <v>UNIDAD</v>
          </cell>
          <cell r="F7729" t="str">
            <v>CANTIDAD</v>
          </cell>
          <cell r="G7729" t="str">
            <v>COSTO DIRECTO</v>
          </cell>
        </row>
        <row r="7730">
          <cell r="B7730" t="str">
            <v/>
          </cell>
          <cell r="E7730" t="str">
            <v/>
          </cell>
          <cell r="F7730" t="str">
            <v/>
          </cell>
          <cell r="G7730" t="str">
            <v/>
          </cell>
        </row>
        <row r="7732">
          <cell r="A7732" t="str">
            <v>1. COSTOS DIRECTOS</v>
          </cell>
        </row>
        <row r="7734">
          <cell r="A7734" t="str">
            <v>I. EQUIPO</v>
          </cell>
        </row>
        <row r="7735">
          <cell r="A7735" t="str">
            <v>CÓDIGO</v>
          </cell>
          <cell r="B7735" t="str">
            <v>DESCRIPCIÓN</v>
          </cell>
          <cell r="D7735" t="str">
            <v>UNIDAD</v>
          </cell>
          <cell r="E7735" t="str">
            <v>TARIFA</v>
          </cell>
          <cell r="F7735" t="str">
            <v>RENDIMIENTO</v>
          </cell>
          <cell r="G7735" t="str">
            <v>VR. UNITARIO</v>
          </cell>
        </row>
        <row r="7736">
          <cell r="A7736" t="str">
            <v/>
          </cell>
          <cell r="D7736" t="str">
            <v/>
          </cell>
          <cell r="E7736" t="str">
            <v/>
          </cell>
          <cell r="G7736" t="str">
            <v/>
          </cell>
        </row>
        <row r="7737">
          <cell r="A7737" t="str">
            <v/>
          </cell>
          <cell r="D7737" t="str">
            <v/>
          </cell>
          <cell r="E7737" t="str">
            <v/>
          </cell>
          <cell r="G7737" t="str">
            <v/>
          </cell>
        </row>
        <row r="7738">
          <cell r="A7738" t="str">
            <v/>
          </cell>
          <cell r="D7738" t="str">
            <v/>
          </cell>
          <cell r="E7738" t="str">
            <v/>
          </cell>
          <cell r="G7738" t="str">
            <v/>
          </cell>
        </row>
        <row r="7739">
          <cell r="A7739" t="str">
            <v/>
          </cell>
          <cell r="D7739" t="str">
            <v/>
          </cell>
          <cell r="E7739" t="str">
            <v/>
          </cell>
          <cell r="G7739" t="str">
            <v/>
          </cell>
        </row>
        <row r="7740">
          <cell r="A7740" t="str">
            <v/>
          </cell>
          <cell r="D7740" t="str">
            <v/>
          </cell>
          <cell r="E7740" t="str">
            <v/>
          </cell>
          <cell r="G7740" t="str">
            <v/>
          </cell>
        </row>
        <row r="7741">
          <cell r="A7741" t="str">
            <v/>
          </cell>
          <cell r="D7741" t="str">
            <v/>
          </cell>
          <cell r="E7741" t="str">
            <v/>
          </cell>
          <cell r="G7741" t="str">
            <v/>
          </cell>
        </row>
        <row r="7742">
          <cell r="A7742" t="str">
            <v/>
          </cell>
          <cell r="B7742" t="str">
            <v/>
          </cell>
          <cell r="D7742" t="str">
            <v/>
          </cell>
          <cell r="E7742" t="str">
            <v/>
          </cell>
          <cell r="F7742" t="str">
            <v/>
          </cell>
          <cell r="G7742" t="str">
            <v/>
          </cell>
        </row>
        <row r="7743">
          <cell r="F7743" t="str">
            <v>SUBTOTAL</v>
          </cell>
          <cell r="G7743" t="str">
            <v/>
          </cell>
        </row>
        <row r="7745">
          <cell r="A7745" t="str">
            <v>II. MATERIALES</v>
          </cell>
        </row>
        <row r="7746">
          <cell r="A7746" t="str">
            <v>CÓDIGO</v>
          </cell>
          <cell r="B7746" t="str">
            <v>DESCRIPCIÓN</v>
          </cell>
          <cell r="C7746" t="str">
            <v>UNIDAD</v>
          </cell>
          <cell r="D7746" t="str">
            <v>CANTIDAD</v>
          </cell>
          <cell r="E7746" t="str">
            <v>DESP.</v>
          </cell>
          <cell r="F7746" t="str">
            <v>PRECIO UNIT.</v>
          </cell>
          <cell r="G7746" t="str">
            <v>VR. UNITARIO</v>
          </cell>
        </row>
        <row r="7747">
          <cell r="A7747" t="str">
            <v/>
          </cell>
          <cell r="C7747" t="str">
            <v/>
          </cell>
          <cell r="F7747" t="str">
            <v/>
          </cell>
          <cell r="G7747" t="str">
            <v/>
          </cell>
        </row>
        <row r="7748">
          <cell r="A7748" t="str">
            <v/>
          </cell>
          <cell r="C7748" t="str">
            <v/>
          </cell>
          <cell r="F7748" t="str">
            <v/>
          </cell>
          <cell r="G7748" t="str">
            <v/>
          </cell>
        </row>
        <row r="7749">
          <cell r="A7749" t="str">
            <v/>
          </cell>
          <cell r="C7749" t="str">
            <v/>
          </cell>
          <cell r="F7749" t="str">
            <v/>
          </cell>
          <cell r="G7749" t="str">
            <v/>
          </cell>
        </row>
        <row r="7750">
          <cell r="A7750" t="str">
            <v/>
          </cell>
          <cell r="C7750" t="str">
            <v/>
          </cell>
          <cell r="F7750" t="str">
            <v/>
          </cell>
          <cell r="G7750" t="str">
            <v/>
          </cell>
        </row>
        <row r="7751">
          <cell r="A7751" t="str">
            <v/>
          </cell>
          <cell r="C7751" t="str">
            <v/>
          </cell>
          <cell r="F7751" t="str">
            <v/>
          </cell>
          <cell r="G7751" t="str">
            <v/>
          </cell>
        </row>
        <row r="7752">
          <cell r="A7752" t="str">
            <v/>
          </cell>
          <cell r="C7752" t="str">
            <v/>
          </cell>
          <cell r="F7752" t="str">
            <v/>
          </cell>
          <cell r="G7752" t="str">
            <v/>
          </cell>
        </row>
        <row r="7753">
          <cell r="A7753" t="str">
            <v/>
          </cell>
          <cell r="C7753" t="str">
            <v/>
          </cell>
          <cell r="F7753" t="str">
            <v/>
          </cell>
          <cell r="G7753" t="str">
            <v/>
          </cell>
        </row>
        <row r="7754">
          <cell r="A7754" t="str">
            <v/>
          </cell>
          <cell r="C7754" t="str">
            <v/>
          </cell>
          <cell r="F7754" t="str">
            <v/>
          </cell>
          <cell r="G7754" t="str">
            <v/>
          </cell>
        </row>
        <row r="7755">
          <cell r="A7755" t="str">
            <v/>
          </cell>
          <cell r="C7755" t="str">
            <v/>
          </cell>
          <cell r="F7755" t="str">
            <v/>
          </cell>
          <cell r="G7755" t="str">
            <v/>
          </cell>
        </row>
        <row r="7756">
          <cell r="A7756" t="str">
            <v/>
          </cell>
          <cell r="C7756" t="str">
            <v/>
          </cell>
          <cell r="F7756" t="str">
            <v/>
          </cell>
          <cell r="G7756" t="str">
            <v/>
          </cell>
        </row>
        <row r="7757">
          <cell r="A7757" t="str">
            <v/>
          </cell>
          <cell r="C7757" t="str">
            <v/>
          </cell>
          <cell r="F7757" t="str">
            <v/>
          </cell>
          <cell r="G7757" t="str">
            <v/>
          </cell>
        </row>
        <row r="7758">
          <cell r="A7758" t="str">
            <v/>
          </cell>
          <cell r="C7758" t="str">
            <v/>
          </cell>
          <cell r="F7758" t="str">
            <v/>
          </cell>
          <cell r="G7758" t="str">
            <v/>
          </cell>
        </row>
        <row r="7759">
          <cell r="A7759" t="str">
            <v/>
          </cell>
          <cell r="C7759" t="str">
            <v/>
          </cell>
          <cell r="F7759" t="str">
            <v/>
          </cell>
          <cell r="G7759" t="str">
            <v/>
          </cell>
        </row>
        <row r="7760">
          <cell r="A7760" t="str">
            <v/>
          </cell>
          <cell r="C7760" t="str">
            <v/>
          </cell>
          <cell r="F7760" t="str">
            <v/>
          </cell>
          <cell r="G7760" t="str">
            <v/>
          </cell>
        </row>
        <row r="7761">
          <cell r="F7761" t="str">
            <v>SUBTOTAL</v>
          </cell>
          <cell r="G7761" t="str">
            <v/>
          </cell>
        </row>
        <row r="7763">
          <cell r="A7763" t="str">
            <v>III. TRANSPORTES</v>
          </cell>
        </row>
        <row r="7764">
          <cell r="A7764" t="str">
            <v>CÓDIGO</v>
          </cell>
          <cell r="B7764" t="str">
            <v>DESCRIPCIÓN</v>
          </cell>
          <cell r="C7764" t="str">
            <v>TIPO</v>
          </cell>
          <cell r="D7764" t="str">
            <v>VOLUMEN/PESO</v>
          </cell>
          <cell r="E7764" t="str">
            <v>DISTANCIA</v>
          </cell>
          <cell r="F7764" t="str">
            <v>TARIFA</v>
          </cell>
          <cell r="G7764" t="str">
            <v>VR. UNITARIO</v>
          </cell>
        </row>
        <row r="7765">
          <cell r="A7765" t="str">
            <v/>
          </cell>
          <cell r="E7765" t="str">
            <v/>
          </cell>
          <cell r="F7765" t="str">
            <v/>
          </cell>
          <cell r="G7765" t="str">
            <v/>
          </cell>
        </row>
        <row r="7766">
          <cell r="A7766" t="str">
            <v/>
          </cell>
          <cell r="E7766" t="str">
            <v/>
          </cell>
          <cell r="F7766" t="str">
            <v/>
          </cell>
          <cell r="G7766" t="str">
            <v/>
          </cell>
        </row>
        <row r="7767">
          <cell r="A7767" t="str">
            <v/>
          </cell>
          <cell r="E7767" t="str">
            <v/>
          </cell>
          <cell r="F7767" t="str">
            <v/>
          </cell>
          <cell r="G7767" t="str">
            <v/>
          </cell>
        </row>
        <row r="7768">
          <cell r="F7768" t="str">
            <v>SUBTOTAL</v>
          </cell>
          <cell r="G7768" t="str">
            <v/>
          </cell>
        </row>
        <row r="7770">
          <cell r="A7770" t="str">
            <v>IV. MANO DE OBRA</v>
          </cell>
        </row>
        <row r="7771">
          <cell r="A7771" t="str">
            <v>CÓDIGO</v>
          </cell>
          <cell r="B7771" t="str">
            <v>CARGOS PERSONAL</v>
          </cell>
          <cell r="D7771" t="str">
            <v>CANTIDAD</v>
          </cell>
          <cell r="E7771" t="str">
            <v>JORNAL TOTAL</v>
          </cell>
          <cell r="F7771" t="str">
            <v>RENDIMIENTO</v>
          </cell>
          <cell r="G7771" t="str">
            <v>VR. UNITARIO</v>
          </cell>
        </row>
        <row r="7772">
          <cell r="A7772" t="str">
            <v/>
          </cell>
          <cell r="E7772" t="str">
            <v/>
          </cell>
          <cell r="G7772" t="str">
            <v/>
          </cell>
        </row>
        <row r="7773">
          <cell r="A7773" t="str">
            <v/>
          </cell>
          <cell r="E7773" t="str">
            <v/>
          </cell>
          <cell r="F7773" t="str">
            <v/>
          </cell>
          <cell r="G7773" t="str">
            <v/>
          </cell>
        </row>
        <row r="7774">
          <cell r="A7774" t="str">
            <v/>
          </cell>
          <cell r="E7774" t="str">
            <v/>
          </cell>
          <cell r="F7774" t="str">
            <v/>
          </cell>
          <cell r="G7774" t="str">
            <v/>
          </cell>
        </row>
        <row r="7775">
          <cell r="A7775" t="str">
            <v/>
          </cell>
          <cell r="E7775" t="str">
            <v/>
          </cell>
          <cell r="F7775" t="str">
            <v/>
          </cell>
          <cell r="G7775" t="str">
            <v/>
          </cell>
        </row>
        <row r="7776">
          <cell r="F7776" t="str">
            <v>SUBTOTAL</v>
          </cell>
          <cell r="G7776" t="str">
            <v/>
          </cell>
        </row>
        <row r="7778">
          <cell r="A7778" t="str">
            <v>V. SERVICIOS</v>
          </cell>
        </row>
        <row r="7779">
          <cell r="A7779" t="str">
            <v>CÓDIGO</v>
          </cell>
          <cell r="B7779" t="str">
            <v>DESCRIPCIÓN</v>
          </cell>
          <cell r="D7779" t="str">
            <v>UNIDAD</v>
          </cell>
          <cell r="E7779" t="str">
            <v>CANTIDAD</v>
          </cell>
          <cell r="F7779" t="str">
            <v>PRECIO UNIT.</v>
          </cell>
          <cell r="G7779" t="str">
            <v>VR. UNITARIO</v>
          </cell>
        </row>
        <row r="7780">
          <cell r="A7780" t="str">
            <v/>
          </cell>
          <cell r="D7780" t="str">
            <v/>
          </cell>
          <cell r="F7780" t="str">
            <v/>
          </cell>
          <cell r="G7780" t="str">
            <v/>
          </cell>
        </row>
        <row r="7781">
          <cell r="A7781" t="str">
            <v/>
          </cell>
          <cell r="D7781" t="str">
            <v/>
          </cell>
          <cell r="F7781" t="str">
            <v/>
          </cell>
          <cell r="G7781" t="str">
            <v/>
          </cell>
        </row>
        <row r="7782">
          <cell r="A7782" t="str">
            <v/>
          </cell>
          <cell r="D7782" t="str">
            <v/>
          </cell>
          <cell r="F7782" t="str">
            <v/>
          </cell>
          <cell r="G7782" t="str">
            <v/>
          </cell>
        </row>
        <row r="7783">
          <cell r="F7783" t="str">
            <v>SUBTOTAL</v>
          </cell>
          <cell r="G7783" t="str">
            <v/>
          </cell>
        </row>
        <row r="7785">
          <cell r="A7785" t="str">
            <v>TOTAL COSTO DIRECTO</v>
          </cell>
          <cell r="G7785" t="str">
            <v/>
          </cell>
        </row>
        <row r="7787">
          <cell r="A7787" t="str">
            <v>2. COSTOS INDIRECTOS</v>
          </cell>
        </row>
        <row r="7789">
          <cell r="A7789" t="str">
            <v>DESCRIPCIÓN</v>
          </cell>
          <cell r="F7789" t="str">
            <v>PORCENTAJE</v>
          </cell>
          <cell r="G7789" t="str">
            <v>VALOR TOTAL</v>
          </cell>
        </row>
        <row r="7790">
          <cell r="A7790" t="str">
            <v>ADMINISTRACION</v>
          </cell>
          <cell r="F7790">
            <v>0.27879999999999999</v>
          </cell>
          <cell r="G7790" t="str">
            <v/>
          </cell>
        </row>
        <row r="7791">
          <cell r="A7791" t="str">
            <v>IMPREVISTOS</v>
          </cell>
          <cell r="F7791" t="str">
            <v/>
          </cell>
          <cell r="G7791" t="str">
            <v/>
          </cell>
        </row>
        <row r="7792">
          <cell r="A7792" t="str">
            <v>UTILIDADES</v>
          </cell>
          <cell r="F7792">
            <v>0.05</v>
          </cell>
          <cell r="G7792" t="str">
            <v/>
          </cell>
        </row>
        <row r="7793">
          <cell r="A7793" t="str">
            <v>TOTAL COSTO INDIRECTO</v>
          </cell>
          <cell r="F7793">
            <v>0.32879999999999998</v>
          </cell>
          <cell r="G7793" t="str">
            <v/>
          </cell>
        </row>
        <row r="7795">
          <cell r="A7795" t="str">
            <v>PRECIO UNITARIO TOTAL APROXIMADO AL PESO</v>
          </cell>
          <cell r="G7795" t="str">
            <v/>
          </cell>
        </row>
        <row r="7797">
          <cell r="B7797" t="str">
            <v xml:space="preserve">RESPONSABLE: JOSE ENRIQUE CASTRO CASTRO </v>
          </cell>
        </row>
        <row r="7798">
          <cell r="B7798" t="str">
            <v xml:space="preserve">SECRETARIO DE PLANEACION </v>
          </cell>
        </row>
        <row r="7799">
          <cell r="B7799" t="str">
            <v xml:space="preserve">SECRETARIA DE PLANEACION </v>
          </cell>
        </row>
        <row r="7800">
          <cell r="B7800" t="str">
            <v/>
          </cell>
          <cell r="D7800" t="str">
            <v>FIRMA RESPONSABLE</v>
          </cell>
        </row>
        <row r="7801">
          <cell r="A7801" t="str">
            <v>DEPARTAMENTO DE ANTIOQUIA</v>
          </cell>
          <cell r="F7801" t="str">
            <v/>
          </cell>
        </row>
        <row r="7802">
          <cell r="A7802" t="str">
            <v>MUNICIPIO DE MONTEBELLO</v>
          </cell>
        </row>
        <row r="7803">
          <cell r="A7803" t="str">
            <v>PROYECTO: Mantenimiento y Mejoramiento de Vías Terciarias en los Municipios de Montebello y Santa Barbara</v>
          </cell>
        </row>
        <row r="7805">
          <cell r="A7805" t="str">
            <v>ANÁLISIS DE PRECIOS UNITARIOS</v>
          </cell>
        </row>
        <row r="7807">
          <cell r="A7807" t="str">
            <v>ITEM DE PAGO</v>
          </cell>
          <cell r="B7807" t="str">
            <v>DESCRIPCIÓN</v>
          </cell>
          <cell r="E7807" t="str">
            <v>UNIDAD</v>
          </cell>
          <cell r="F7807" t="str">
            <v>CANTIDAD</v>
          </cell>
          <cell r="G7807" t="str">
            <v>COSTO DIRECTO</v>
          </cell>
        </row>
        <row r="7808">
          <cell r="B7808" t="str">
            <v/>
          </cell>
          <cell r="E7808" t="str">
            <v/>
          </cell>
          <cell r="F7808" t="str">
            <v/>
          </cell>
          <cell r="G7808" t="str">
            <v/>
          </cell>
        </row>
        <row r="7810">
          <cell r="A7810" t="str">
            <v>1. COSTOS DIRECTOS</v>
          </cell>
        </row>
        <row r="7812">
          <cell r="A7812" t="str">
            <v>I. EQUIPO</v>
          </cell>
        </row>
        <row r="7813">
          <cell r="A7813" t="str">
            <v>CÓDIGO</v>
          </cell>
          <cell r="B7813" t="str">
            <v>DESCRIPCIÓN</v>
          </cell>
          <cell r="D7813" t="str">
            <v>UNIDAD</v>
          </cell>
          <cell r="E7813" t="str">
            <v>TARIFA</v>
          </cell>
          <cell r="F7813" t="str">
            <v>RENDIMIENTO</v>
          </cell>
          <cell r="G7813" t="str">
            <v>VR. UNITARIO</v>
          </cell>
        </row>
        <row r="7814">
          <cell r="A7814" t="str">
            <v/>
          </cell>
          <cell r="D7814" t="str">
            <v/>
          </cell>
          <cell r="E7814" t="str">
            <v/>
          </cell>
          <cell r="G7814" t="str">
            <v/>
          </cell>
        </row>
        <row r="7815">
          <cell r="A7815" t="str">
            <v/>
          </cell>
          <cell r="D7815" t="str">
            <v/>
          </cell>
          <cell r="E7815" t="str">
            <v/>
          </cell>
          <cell r="G7815" t="str">
            <v/>
          </cell>
        </row>
        <row r="7816">
          <cell r="A7816" t="str">
            <v/>
          </cell>
          <cell r="D7816" t="str">
            <v/>
          </cell>
          <cell r="E7816" t="str">
            <v/>
          </cell>
          <cell r="G7816" t="str">
            <v/>
          </cell>
        </row>
        <row r="7817">
          <cell r="A7817" t="str">
            <v/>
          </cell>
          <cell r="D7817" t="str">
            <v/>
          </cell>
          <cell r="E7817" t="str">
            <v/>
          </cell>
          <cell r="G7817" t="str">
            <v/>
          </cell>
        </row>
        <row r="7818">
          <cell r="A7818" t="str">
            <v/>
          </cell>
          <cell r="D7818" t="str">
            <v/>
          </cell>
          <cell r="E7818" t="str">
            <v/>
          </cell>
          <cell r="G7818" t="str">
            <v/>
          </cell>
        </row>
        <row r="7819">
          <cell r="A7819" t="str">
            <v/>
          </cell>
          <cell r="D7819" t="str">
            <v/>
          </cell>
          <cell r="E7819" t="str">
            <v/>
          </cell>
          <cell r="G7819" t="str">
            <v/>
          </cell>
        </row>
        <row r="7820">
          <cell r="A7820" t="str">
            <v/>
          </cell>
          <cell r="B7820" t="str">
            <v/>
          </cell>
          <cell r="D7820" t="str">
            <v/>
          </cell>
          <cell r="E7820" t="str">
            <v/>
          </cell>
          <cell r="F7820" t="str">
            <v/>
          </cell>
          <cell r="G7820" t="str">
            <v/>
          </cell>
        </row>
        <row r="7821">
          <cell r="F7821" t="str">
            <v>SUBTOTAL</v>
          </cell>
          <cell r="G7821" t="str">
            <v/>
          </cell>
        </row>
        <row r="7823">
          <cell r="A7823" t="str">
            <v>II. MATERIALES</v>
          </cell>
        </row>
        <row r="7824">
          <cell r="A7824" t="str">
            <v>CÓDIGO</v>
          </cell>
          <cell r="B7824" t="str">
            <v>DESCRIPCIÓN</v>
          </cell>
          <cell r="C7824" t="str">
            <v>UNIDAD</v>
          </cell>
          <cell r="D7824" t="str">
            <v>CANTIDAD</v>
          </cell>
          <cell r="E7824" t="str">
            <v>DESP.</v>
          </cell>
          <cell r="F7824" t="str">
            <v>PRECIO UNIT.</v>
          </cell>
          <cell r="G7824" t="str">
            <v>VR. UNITARIO</v>
          </cell>
        </row>
        <row r="7825">
          <cell r="A7825" t="str">
            <v/>
          </cell>
          <cell r="C7825" t="str">
            <v/>
          </cell>
          <cell r="F7825" t="str">
            <v/>
          </cell>
          <cell r="G7825" t="str">
            <v/>
          </cell>
        </row>
        <row r="7826">
          <cell r="A7826" t="str">
            <v/>
          </cell>
          <cell r="C7826" t="str">
            <v/>
          </cell>
          <cell r="F7826" t="str">
            <v/>
          </cell>
          <cell r="G7826" t="str">
            <v/>
          </cell>
        </row>
        <row r="7827">
          <cell r="A7827" t="str">
            <v/>
          </cell>
          <cell r="C7827" t="str">
            <v/>
          </cell>
          <cell r="F7827" t="str">
            <v/>
          </cell>
          <cell r="G7827" t="str">
            <v/>
          </cell>
        </row>
        <row r="7828">
          <cell r="A7828" t="str">
            <v/>
          </cell>
          <cell r="C7828" t="str">
            <v/>
          </cell>
          <cell r="F7828" t="str">
            <v/>
          </cell>
          <cell r="G7828" t="str">
            <v/>
          </cell>
        </row>
        <row r="7829">
          <cell r="A7829" t="str">
            <v/>
          </cell>
          <cell r="C7829" t="str">
            <v/>
          </cell>
          <cell r="F7829" t="str">
            <v/>
          </cell>
          <cell r="G7829" t="str">
            <v/>
          </cell>
        </row>
        <row r="7830">
          <cell r="A7830" t="str">
            <v/>
          </cell>
          <cell r="C7830" t="str">
            <v/>
          </cell>
          <cell r="F7830" t="str">
            <v/>
          </cell>
          <cell r="G7830" t="str">
            <v/>
          </cell>
        </row>
        <row r="7831">
          <cell r="A7831" t="str">
            <v/>
          </cell>
          <cell r="C7831" t="str">
            <v/>
          </cell>
          <cell r="F7831" t="str">
            <v/>
          </cell>
          <cell r="G7831" t="str">
            <v/>
          </cell>
        </row>
        <row r="7832">
          <cell r="A7832" t="str">
            <v/>
          </cell>
          <cell r="C7832" t="str">
            <v/>
          </cell>
          <cell r="F7832" t="str">
            <v/>
          </cell>
          <cell r="G7832" t="str">
            <v/>
          </cell>
        </row>
        <row r="7833">
          <cell r="A7833" t="str">
            <v/>
          </cell>
          <cell r="C7833" t="str">
            <v/>
          </cell>
          <cell r="F7833" t="str">
            <v/>
          </cell>
          <cell r="G7833" t="str">
            <v/>
          </cell>
        </row>
        <row r="7834">
          <cell r="A7834" t="str">
            <v/>
          </cell>
          <cell r="C7834" t="str">
            <v/>
          </cell>
          <cell r="F7834" t="str">
            <v/>
          </cell>
          <cell r="G7834" t="str">
            <v/>
          </cell>
        </row>
        <row r="7835">
          <cell r="A7835" t="str">
            <v/>
          </cell>
          <cell r="C7835" t="str">
            <v/>
          </cell>
          <cell r="F7835" t="str">
            <v/>
          </cell>
          <cell r="G7835" t="str">
            <v/>
          </cell>
        </row>
        <row r="7836">
          <cell r="A7836" t="str">
            <v/>
          </cell>
          <cell r="C7836" t="str">
            <v/>
          </cell>
          <cell r="F7836" t="str">
            <v/>
          </cell>
          <cell r="G7836" t="str">
            <v/>
          </cell>
        </row>
        <row r="7837">
          <cell r="A7837" t="str">
            <v/>
          </cell>
          <cell r="C7837" t="str">
            <v/>
          </cell>
          <cell r="F7837" t="str">
            <v/>
          </cell>
          <cell r="G7837" t="str">
            <v/>
          </cell>
        </row>
        <row r="7838">
          <cell r="A7838" t="str">
            <v/>
          </cell>
          <cell r="C7838" t="str">
            <v/>
          </cell>
          <cell r="F7838" t="str">
            <v/>
          </cell>
          <cell r="G7838" t="str">
            <v/>
          </cell>
        </row>
        <row r="7839">
          <cell r="F7839" t="str">
            <v>SUBTOTAL</v>
          </cell>
          <cell r="G7839" t="str">
            <v/>
          </cell>
        </row>
        <row r="7841">
          <cell r="A7841" t="str">
            <v>III. TRANSPORTES</v>
          </cell>
        </row>
        <row r="7842">
          <cell r="A7842" t="str">
            <v>CÓDIGO</v>
          </cell>
          <cell r="B7842" t="str">
            <v>DESCRIPCIÓN</v>
          </cell>
          <cell r="C7842" t="str">
            <v>TIPO</v>
          </cell>
          <cell r="D7842" t="str">
            <v>VOLUMEN/PESO</v>
          </cell>
          <cell r="E7842" t="str">
            <v>DISTANCIA</v>
          </cell>
          <cell r="F7842" t="str">
            <v>TARIFA</v>
          </cell>
          <cell r="G7842" t="str">
            <v>VR. UNITARIO</v>
          </cell>
        </row>
        <row r="7843">
          <cell r="A7843" t="str">
            <v/>
          </cell>
          <cell r="E7843" t="str">
            <v/>
          </cell>
          <cell r="F7843" t="str">
            <v/>
          </cell>
          <cell r="G7843" t="str">
            <v/>
          </cell>
        </row>
        <row r="7844">
          <cell r="A7844" t="str">
            <v/>
          </cell>
          <cell r="E7844" t="str">
            <v/>
          </cell>
          <cell r="F7844" t="str">
            <v/>
          </cell>
          <cell r="G7844" t="str">
            <v/>
          </cell>
        </row>
        <row r="7845">
          <cell r="A7845" t="str">
            <v/>
          </cell>
          <cell r="E7845" t="str">
            <v/>
          </cell>
          <cell r="F7845" t="str">
            <v/>
          </cell>
          <cell r="G7845" t="str">
            <v/>
          </cell>
        </row>
        <row r="7846">
          <cell r="F7846" t="str">
            <v>SUBTOTAL</v>
          </cell>
          <cell r="G7846" t="str">
            <v/>
          </cell>
        </row>
        <row r="7848">
          <cell r="A7848" t="str">
            <v>IV. MANO DE OBRA</v>
          </cell>
        </row>
        <row r="7849">
          <cell r="A7849" t="str">
            <v>CÓDIGO</v>
          </cell>
          <cell r="B7849" t="str">
            <v>CARGOS PERSONAL</v>
          </cell>
          <cell r="D7849" t="str">
            <v>CANTIDAD</v>
          </cell>
          <cell r="E7849" t="str">
            <v>JORNAL TOTAL</v>
          </cell>
          <cell r="F7849" t="str">
            <v>RENDIMIENTO</v>
          </cell>
          <cell r="G7849" t="str">
            <v>VR. UNITARIO</v>
          </cell>
        </row>
        <row r="7850">
          <cell r="A7850" t="str">
            <v/>
          </cell>
          <cell r="E7850" t="str">
            <v/>
          </cell>
          <cell r="G7850" t="str">
            <v/>
          </cell>
        </row>
        <row r="7851">
          <cell r="A7851" t="str">
            <v/>
          </cell>
          <cell r="E7851" t="str">
            <v/>
          </cell>
          <cell r="F7851" t="str">
            <v/>
          </cell>
          <cell r="G7851" t="str">
            <v/>
          </cell>
        </row>
        <row r="7852">
          <cell r="A7852" t="str">
            <v/>
          </cell>
          <cell r="E7852" t="str">
            <v/>
          </cell>
          <cell r="F7852" t="str">
            <v/>
          </cell>
          <cell r="G7852" t="str">
            <v/>
          </cell>
        </row>
        <row r="7853">
          <cell r="A7853" t="str">
            <v/>
          </cell>
          <cell r="E7853" t="str">
            <v/>
          </cell>
          <cell r="F7853" t="str">
            <v/>
          </cell>
          <cell r="G7853" t="str">
            <v/>
          </cell>
        </row>
        <row r="7854">
          <cell r="F7854" t="str">
            <v>SUBTOTAL</v>
          </cell>
          <cell r="G7854" t="str">
            <v/>
          </cell>
        </row>
        <row r="7856">
          <cell r="A7856" t="str">
            <v>V. SERVICIOS</v>
          </cell>
        </row>
        <row r="7857">
          <cell r="A7857" t="str">
            <v>CÓDIGO</v>
          </cell>
          <cell r="B7857" t="str">
            <v>DESCRIPCIÓN</v>
          </cell>
          <cell r="D7857" t="str">
            <v>UNIDAD</v>
          </cell>
          <cell r="E7857" t="str">
            <v>CANTIDAD</v>
          </cell>
          <cell r="F7857" t="str">
            <v>PRECIO UNIT.</v>
          </cell>
          <cell r="G7857" t="str">
            <v>VR. UNITARIO</v>
          </cell>
        </row>
        <row r="7858">
          <cell r="A7858" t="str">
            <v/>
          </cell>
          <cell r="D7858" t="str">
            <v/>
          </cell>
          <cell r="F7858" t="str">
            <v/>
          </cell>
          <cell r="G7858" t="str">
            <v/>
          </cell>
        </row>
        <row r="7859">
          <cell r="A7859" t="str">
            <v/>
          </cell>
          <cell r="D7859" t="str">
            <v/>
          </cell>
          <cell r="F7859" t="str">
            <v/>
          </cell>
          <cell r="G7859" t="str">
            <v/>
          </cell>
        </row>
        <row r="7860">
          <cell r="A7860" t="str">
            <v/>
          </cell>
          <cell r="D7860" t="str">
            <v/>
          </cell>
          <cell r="F7860" t="str">
            <v/>
          </cell>
          <cell r="G7860" t="str">
            <v/>
          </cell>
        </row>
        <row r="7861">
          <cell r="F7861" t="str">
            <v>SUBTOTAL</v>
          </cell>
          <cell r="G7861" t="str">
            <v/>
          </cell>
        </row>
        <row r="7863">
          <cell r="A7863" t="str">
            <v>TOTAL COSTO DIRECTO</v>
          </cell>
          <cell r="G7863" t="str">
            <v/>
          </cell>
        </row>
        <row r="7865">
          <cell r="A7865" t="str">
            <v>2. COSTOS INDIRECTOS</v>
          </cell>
        </row>
        <row r="7867">
          <cell r="A7867" t="str">
            <v>DESCRIPCIÓN</v>
          </cell>
          <cell r="F7867" t="str">
            <v>PORCENTAJE</v>
          </cell>
          <cell r="G7867" t="str">
            <v>VALOR TOTAL</v>
          </cell>
        </row>
        <row r="7868">
          <cell r="A7868" t="str">
            <v>ADMINISTRACION</v>
          </cell>
          <cell r="F7868">
            <v>0.27879999999999999</v>
          </cell>
          <cell r="G7868" t="str">
            <v/>
          </cell>
        </row>
        <row r="7869">
          <cell r="A7869" t="str">
            <v>IMPREVISTOS</v>
          </cell>
          <cell r="F7869" t="str">
            <v/>
          </cell>
          <cell r="G7869" t="str">
            <v/>
          </cell>
        </row>
        <row r="7870">
          <cell r="A7870" t="str">
            <v>UTILIDADES</v>
          </cell>
          <cell r="F7870">
            <v>0.05</v>
          </cell>
          <cell r="G7870" t="str">
            <v/>
          </cell>
        </row>
        <row r="7871">
          <cell r="A7871" t="str">
            <v>TOTAL COSTO INDIRECTO</v>
          </cell>
          <cell r="F7871">
            <v>0.32879999999999998</v>
          </cell>
          <cell r="G7871" t="str">
            <v/>
          </cell>
        </row>
        <row r="7873">
          <cell r="A7873" t="str">
            <v>PRECIO UNITARIO TOTAL APROXIMADO AL PESO</v>
          </cell>
          <cell r="G7873" t="str">
            <v/>
          </cell>
        </row>
        <row r="7875">
          <cell r="B7875" t="str">
            <v xml:space="preserve">RESPONSABLE: JOSE ENRIQUE CASTRO CASTRO </v>
          </cell>
        </row>
        <row r="7876">
          <cell r="B7876" t="str">
            <v xml:space="preserve">SECRETARIO DE PLANEACION </v>
          </cell>
        </row>
        <row r="7877">
          <cell r="B7877" t="str">
            <v xml:space="preserve">SECRETARIA DE PLANEACION </v>
          </cell>
        </row>
        <row r="7878">
          <cell r="B7878" t="str">
            <v/>
          </cell>
          <cell r="D7878" t="str">
            <v>FIRMA RESPONSABLE</v>
          </cell>
        </row>
        <row r="7879">
          <cell r="A7879" t="str">
            <v>DEPARTAMENTO DE ANTIOQUIA</v>
          </cell>
          <cell r="F7879" t="str">
            <v/>
          </cell>
        </row>
        <row r="7880">
          <cell r="A7880" t="str">
            <v>MUNICIPIO DE MONTEBELLO</v>
          </cell>
        </row>
        <row r="7881">
          <cell r="A7881" t="str">
            <v>PROYECTO: Mantenimiento y Mejoramiento de Vías Terciarias en los Municipios de Montebello y Santa Barbara</v>
          </cell>
        </row>
        <row r="7883">
          <cell r="A7883" t="str">
            <v>ANÁLISIS DE PRECIOS UNITARIOS</v>
          </cell>
        </row>
        <row r="7885">
          <cell r="A7885" t="str">
            <v>ITEM DE PAGO</v>
          </cell>
          <cell r="B7885" t="str">
            <v>DESCRIPCIÓN</v>
          </cell>
          <cell r="E7885" t="str">
            <v>UNIDAD</v>
          </cell>
          <cell r="F7885" t="str">
            <v>CANTIDAD</v>
          </cell>
          <cell r="G7885" t="str">
            <v>COSTO DIRECTO</v>
          </cell>
        </row>
        <row r="7886">
          <cell r="B7886" t="str">
            <v/>
          </cell>
          <cell r="E7886" t="str">
            <v/>
          </cell>
          <cell r="F7886" t="str">
            <v/>
          </cell>
          <cell r="G7886" t="str">
            <v/>
          </cell>
        </row>
        <row r="7888">
          <cell r="A7888" t="str">
            <v>1. COSTOS DIRECTOS</v>
          </cell>
        </row>
        <row r="7890">
          <cell r="A7890" t="str">
            <v>I. EQUIPO</v>
          </cell>
        </row>
        <row r="7891">
          <cell r="A7891" t="str">
            <v>CÓDIGO</v>
          </cell>
          <cell r="B7891" t="str">
            <v>DESCRIPCIÓN</v>
          </cell>
          <cell r="D7891" t="str">
            <v>UNIDAD</v>
          </cell>
          <cell r="E7891" t="str">
            <v>TARIFA</v>
          </cell>
          <cell r="F7891" t="str">
            <v>RENDIMIENTO</v>
          </cell>
          <cell r="G7891" t="str">
            <v>VR. UNITARIO</v>
          </cell>
        </row>
        <row r="7892">
          <cell r="A7892" t="str">
            <v/>
          </cell>
          <cell r="D7892" t="str">
            <v/>
          </cell>
          <cell r="E7892" t="str">
            <v/>
          </cell>
          <cell r="G7892" t="str">
            <v/>
          </cell>
        </row>
        <row r="7893">
          <cell r="A7893" t="str">
            <v/>
          </cell>
          <cell r="D7893" t="str">
            <v/>
          </cell>
          <cell r="E7893" t="str">
            <v/>
          </cell>
          <cell r="G7893" t="str">
            <v/>
          </cell>
        </row>
        <row r="7894">
          <cell r="A7894" t="str">
            <v/>
          </cell>
          <cell r="D7894" t="str">
            <v/>
          </cell>
          <cell r="E7894" t="str">
            <v/>
          </cell>
          <cell r="G7894" t="str">
            <v/>
          </cell>
        </row>
        <row r="7895">
          <cell r="A7895" t="str">
            <v/>
          </cell>
          <cell r="D7895" t="str">
            <v/>
          </cell>
          <cell r="E7895" t="str">
            <v/>
          </cell>
          <cell r="G7895" t="str">
            <v/>
          </cell>
        </row>
        <row r="7896">
          <cell r="A7896" t="str">
            <v/>
          </cell>
          <cell r="D7896" t="str">
            <v/>
          </cell>
          <cell r="E7896" t="str">
            <v/>
          </cell>
          <cell r="G7896" t="str">
            <v/>
          </cell>
        </row>
        <row r="7897">
          <cell r="A7897" t="str">
            <v/>
          </cell>
          <cell r="D7897" t="str">
            <v/>
          </cell>
          <cell r="E7897" t="str">
            <v/>
          </cell>
          <cell r="G7897" t="str">
            <v/>
          </cell>
        </row>
        <row r="7898">
          <cell r="A7898" t="str">
            <v/>
          </cell>
          <cell r="B7898" t="str">
            <v/>
          </cell>
          <cell r="D7898" t="str">
            <v/>
          </cell>
          <cell r="E7898" t="str">
            <v/>
          </cell>
          <cell r="F7898" t="str">
            <v/>
          </cell>
          <cell r="G7898" t="str">
            <v/>
          </cell>
        </row>
        <row r="7899">
          <cell r="F7899" t="str">
            <v>SUBTOTAL</v>
          </cell>
          <cell r="G7899" t="str">
            <v/>
          </cell>
        </row>
        <row r="7901">
          <cell r="A7901" t="str">
            <v>II. MATERIALES</v>
          </cell>
        </row>
        <row r="7902">
          <cell r="A7902" t="str">
            <v>CÓDIGO</v>
          </cell>
          <cell r="B7902" t="str">
            <v>DESCRIPCIÓN</v>
          </cell>
          <cell r="C7902" t="str">
            <v>UNIDAD</v>
          </cell>
          <cell r="D7902" t="str">
            <v>CANTIDAD</v>
          </cell>
          <cell r="E7902" t="str">
            <v>DESP.</v>
          </cell>
          <cell r="F7902" t="str">
            <v>PRECIO UNIT.</v>
          </cell>
          <cell r="G7902" t="str">
            <v>VR. UNITARIO</v>
          </cell>
        </row>
        <row r="7903">
          <cell r="A7903" t="str">
            <v/>
          </cell>
          <cell r="C7903" t="str">
            <v/>
          </cell>
          <cell r="F7903" t="str">
            <v/>
          </cell>
          <cell r="G7903" t="str">
            <v/>
          </cell>
        </row>
        <row r="7904">
          <cell r="A7904" t="str">
            <v/>
          </cell>
          <cell r="C7904" t="str">
            <v/>
          </cell>
          <cell r="F7904" t="str">
            <v/>
          </cell>
          <cell r="G7904" t="str">
            <v/>
          </cell>
        </row>
        <row r="7905">
          <cell r="A7905" t="str">
            <v/>
          </cell>
          <cell r="C7905" t="str">
            <v/>
          </cell>
          <cell r="F7905" t="str">
            <v/>
          </cell>
          <cell r="G7905" t="str">
            <v/>
          </cell>
        </row>
        <row r="7906">
          <cell r="A7906" t="str">
            <v/>
          </cell>
          <cell r="C7906" t="str">
            <v/>
          </cell>
          <cell r="F7906" t="str">
            <v/>
          </cell>
          <cell r="G7906" t="str">
            <v/>
          </cell>
        </row>
        <row r="7907">
          <cell r="A7907" t="str">
            <v/>
          </cell>
          <cell r="C7907" t="str">
            <v/>
          </cell>
          <cell r="F7907" t="str">
            <v/>
          </cell>
          <cell r="G7907" t="str">
            <v/>
          </cell>
        </row>
        <row r="7908">
          <cell r="A7908" t="str">
            <v/>
          </cell>
          <cell r="C7908" t="str">
            <v/>
          </cell>
          <cell r="F7908" t="str">
            <v/>
          </cell>
          <cell r="G7908" t="str">
            <v/>
          </cell>
        </row>
        <row r="7909">
          <cell r="A7909" t="str">
            <v/>
          </cell>
          <cell r="C7909" t="str">
            <v/>
          </cell>
          <cell r="F7909" t="str">
            <v/>
          </cell>
          <cell r="G7909" t="str">
            <v/>
          </cell>
        </row>
        <row r="7910">
          <cell r="A7910" t="str">
            <v/>
          </cell>
          <cell r="C7910" t="str">
            <v/>
          </cell>
          <cell r="F7910" t="str">
            <v/>
          </cell>
          <cell r="G7910" t="str">
            <v/>
          </cell>
        </row>
        <row r="7911">
          <cell r="A7911" t="str">
            <v/>
          </cell>
          <cell r="C7911" t="str">
            <v/>
          </cell>
          <cell r="F7911" t="str">
            <v/>
          </cell>
          <cell r="G7911" t="str">
            <v/>
          </cell>
        </row>
        <row r="7912">
          <cell r="A7912" t="str">
            <v/>
          </cell>
          <cell r="C7912" t="str">
            <v/>
          </cell>
          <cell r="F7912" t="str">
            <v/>
          </cell>
          <cell r="G7912" t="str">
            <v/>
          </cell>
        </row>
        <row r="7913">
          <cell r="A7913" t="str">
            <v/>
          </cell>
          <cell r="C7913" t="str">
            <v/>
          </cell>
          <cell r="F7913" t="str">
            <v/>
          </cell>
          <cell r="G7913" t="str">
            <v/>
          </cell>
        </row>
        <row r="7914">
          <cell r="A7914" t="str">
            <v/>
          </cell>
          <cell r="C7914" t="str">
            <v/>
          </cell>
          <cell r="F7914" t="str">
            <v/>
          </cell>
          <cell r="G7914" t="str">
            <v/>
          </cell>
        </row>
        <row r="7915">
          <cell r="A7915" t="str">
            <v/>
          </cell>
          <cell r="C7915" t="str">
            <v/>
          </cell>
          <cell r="F7915" t="str">
            <v/>
          </cell>
          <cell r="G7915" t="str">
            <v/>
          </cell>
        </row>
        <row r="7916">
          <cell r="A7916" t="str">
            <v/>
          </cell>
          <cell r="C7916" t="str">
            <v/>
          </cell>
          <cell r="F7916" t="str">
            <v/>
          </cell>
          <cell r="G7916" t="str">
            <v/>
          </cell>
        </row>
        <row r="7917">
          <cell r="F7917" t="str">
            <v>SUBTOTAL</v>
          </cell>
          <cell r="G7917" t="str">
            <v/>
          </cell>
        </row>
        <row r="7919">
          <cell r="A7919" t="str">
            <v>III. TRANSPORTES</v>
          </cell>
        </row>
        <row r="7920">
          <cell r="A7920" t="str">
            <v>CÓDIGO</v>
          </cell>
          <cell r="B7920" t="str">
            <v>DESCRIPCIÓN</v>
          </cell>
          <cell r="C7920" t="str">
            <v>TIPO</v>
          </cell>
          <cell r="D7920" t="str">
            <v>VOLUMEN/PESO</v>
          </cell>
          <cell r="E7920" t="str">
            <v>DISTANCIA</v>
          </cell>
          <cell r="F7920" t="str">
            <v>TARIFA</v>
          </cell>
          <cell r="G7920" t="str">
            <v>VR. UNITARIO</v>
          </cell>
        </row>
        <row r="7921">
          <cell r="A7921" t="str">
            <v/>
          </cell>
          <cell r="E7921" t="str">
            <v/>
          </cell>
          <cell r="F7921" t="str">
            <v/>
          </cell>
          <cell r="G7921" t="str">
            <v/>
          </cell>
        </row>
        <row r="7922">
          <cell r="A7922" t="str">
            <v/>
          </cell>
          <cell r="E7922" t="str">
            <v/>
          </cell>
          <cell r="F7922" t="str">
            <v/>
          </cell>
          <cell r="G7922" t="str">
            <v/>
          </cell>
        </row>
        <row r="7923">
          <cell r="A7923" t="str">
            <v/>
          </cell>
          <cell r="E7923" t="str">
            <v/>
          </cell>
          <cell r="F7923" t="str">
            <v/>
          </cell>
          <cell r="G7923" t="str">
            <v/>
          </cell>
        </row>
        <row r="7924">
          <cell r="F7924" t="str">
            <v>SUBTOTAL</v>
          </cell>
          <cell r="G7924" t="str">
            <v/>
          </cell>
        </row>
        <row r="7926">
          <cell r="A7926" t="str">
            <v>IV. MANO DE OBRA</v>
          </cell>
        </row>
        <row r="7927">
          <cell r="A7927" t="str">
            <v>CÓDIGO</v>
          </cell>
          <cell r="B7927" t="str">
            <v>CARGOS PERSONAL</v>
          </cell>
          <cell r="D7927" t="str">
            <v>CANTIDAD</v>
          </cell>
          <cell r="E7927" t="str">
            <v>JORNAL TOTAL</v>
          </cell>
          <cell r="F7927" t="str">
            <v>RENDIMIENTO</v>
          </cell>
          <cell r="G7927" t="str">
            <v>VR. UNITARIO</v>
          </cell>
        </row>
        <row r="7928">
          <cell r="A7928" t="str">
            <v/>
          </cell>
          <cell r="E7928" t="str">
            <v/>
          </cell>
          <cell r="G7928" t="str">
            <v/>
          </cell>
        </row>
        <row r="7929">
          <cell r="A7929" t="str">
            <v/>
          </cell>
          <cell r="E7929" t="str">
            <v/>
          </cell>
          <cell r="F7929" t="str">
            <v/>
          </cell>
          <cell r="G7929" t="str">
            <v/>
          </cell>
        </row>
        <row r="7930">
          <cell r="A7930" t="str">
            <v/>
          </cell>
          <cell r="E7930" t="str">
            <v/>
          </cell>
          <cell r="F7930" t="str">
            <v/>
          </cell>
          <cell r="G7930" t="str">
            <v/>
          </cell>
        </row>
        <row r="7931">
          <cell r="A7931" t="str">
            <v/>
          </cell>
          <cell r="E7931" t="str">
            <v/>
          </cell>
          <cell r="F7931" t="str">
            <v/>
          </cell>
          <cell r="G7931" t="str">
            <v/>
          </cell>
        </row>
        <row r="7932">
          <cell r="F7932" t="str">
            <v>SUBTOTAL</v>
          </cell>
          <cell r="G7932" t="str">
            <v/>
          </cell>
        </row>
        <row r="7934">
          <cell r="A7934" t="str">
            <v>V. SERVICIOS</v>
          </cell>
        </row>
        <row r="7935">
          <cell r="A7935" t="str">
            <v>CÓDIGO</v>
          </cell>
          <cell r="B7935" t="str">
            <v>DESCRIPCIÓN</v>
          </cell>
          <cell r="D7935" t="str">
            <v>UNIDAD</v>
          </cell>
          <cell r="E7935" t="str">
            <v>CANTIDAD</v>
          </cell>
          <cell r="F7935" t="str">
            <v>PRECIO UNIT.</v>
          </cell>
          <cell r="G7935" t="str">
            <v>VR. UNITARIO</v>
          </cell>
        </row>
        <row r="7936">
          <cell r="A7936" t="str">
            <v/>
          </cell>
          <cell r="D7936" t="str">
            <v/>
          </cell>
          <cell r="F7936" t="str">
            <v/>
          </cell>
          <cell r="G7936" t="str">
            <v/>
          </cell>
        </row>
        <row r="7937">
          <cell r="A7937" t="str">
            <v/>
          </cell>
          <cell r="D7937" t="str">
            <v/>
          </cell>
          <cell r="F7937" t="str">
            <v/>
          </cell>
          <cell r="G7937" t="str">
            <v/>
          </cell>
        </row>
        <row r="7938">
          <cell r="A7938" t="str">
            <v/>
          </cell>
          <cell r="D7938" t="str">
            <v/>
          </cell>
          <cell r="F7938" t="str">
            <v/>
          </cell>
          <cell r="G7938" t="str">
            <v/>
          </cell>
        </row>
        <row r="7939">
          <cell r="F7939" t="str">
            <v>SUBTOTAL</v>
          </cell>
          <cell r="G7939" t="str">
            <v/>
          </cell>
        </row>
        <row r="7941">
          <cell r="A7941" t="str">
            <v>TOTAL COSTO DIRECTO</v>
          </cell>
          <cell r="G7941" t="str">
            <v/>
          </cell>
        </row>
        <row r="7943">
          <cell r="A7943" t="str">
            <v>2. COSTOS INDIRECTOS</v>
          </cell>
        </row>
        <row r="7945">
          <cell r="A7945" t="str">
            <v>DESCRIPCIÓN</v>
          </cell>
          <cell r="F7945" t="str">
            <v>PORCENTAJE</v>
          </cell>
          <cell r="G7945" t="str">
            <v>VALOR TOTAL</v>
          </cell>
        </row>
        <row r="7946">
          <cell r="A7946" t="str">
            <v>ADMINISTRACION</v>
          </cell>
          <cell r="F7946">
            <v>0.27879999999999999</v>
          </cell>
          <cell r="G7946" t="str">
            <v/>
          </cell>
        </row>
        <row r="7947">
          <cell r="A7947" t="str">
            <v>IMPREVISTOS</v>
          </cell>
          <cell r="F7947" t="str">
            <v/>
          </cell>
          <cell r="G7947" t="str">
            <v/>
          </cell>
        </row>
        <row r="7948">
          <cell r="A7948" t="str">
            <v>UTILIDADES</v>
          </cell>
          <cell r="F7948">
            <v>0.05</v>
          </cell>
          <cell r="G7948" t="str">
            <v/>
          </cell>
        </row>
        <row r="7949">
          <cell r="A7949" t="str">
            <v>TOTAL COSTO INDIRECTO</v>
          </cell>
          <cell r="F7949">
            <v>0.32879999999999998</v>
          </cell>
          <cell r="G7949" t="str">
            <v/>
          </cell>
        </row>
        <row r="7951">
          <cell r="A7951" t="str">
            <v>PRECIO UNITARIO TOTAL APROXIMADO AL PESO</v>
          </cell>
          <cell r="G7951" t="str">
            <v/>
          </cell>
        </row>
        <row r="7953">
          <cell r="B7953" t="str">
            <v xml:space="preserve">RESPONSABLE: JOSE ENRIQUE CASTRO CASTRO </v>
          </cell>
        </row>
        <row r="7954">
          <cell r="B7954" t="str">
            <v xml:space="preserve">SECRETARIO DE PLANEACION </v>
          </cell>
        </row>
        <row r="7955">
          <cell r="B7955" t="str">
            <v xml:space="preserve">SECRETARIA DE PLANEACION </v>
          </cell>
        </row>
        <row r="7956">
          <cell r="B7956" t="str">
            <v/>
          </cell>
          <cell r="D7956" t="str">
            <v>FIRMA RESPONSABLE</v>
          </cell>
        </row>
        <row r="7957">
          <cell r="A7957" t="str">
            <v>DEPARTAMENTO DE ANTIOQUIA</v>
          </cell>
          <cell r="F7957" t="str">
            <v/>
          </cell>
        </row>
        <row r="7958">
          <cell r="A7958" t="str">
            <v>MUNICIPIO DE MONTEBELLO</v>
          </cell>
        </row>
        <row r="7959">
          <cell r="A7959" t="str">
            <v>PROYECTO: Mantenimiento y Mejoramiento de Vías Terciarias en los Municipios de Montebello y Santa Barbara</v>
          </cell>
        </row>
        <row r="7961">
          <cell r="A7961" t="str">
            <v>ANÁLISIS DE PRECIOS UNITARIOS</v>
          </cell>
        </row>
        <row r="7963">
          <cell r="A7963" t="str">
            <v>ITEM DE PAGO</v>
          </cell>
          <cell r="B7963" t="str">
            <v>DESCRIPCIÓN</v>
          </cell>
          <cell r="E7963" t="str">
            <v>UNIDAD</v>
          </cell>
          <cell r="F7963" t="str">
            <v>CANTIDAD</v>
          </cell>
          <cell r="G7963" t="str">
            <v>COSTO DIRECTO</v>
          </cell>
        </row>
        <row r="7964">
          <cell r="B7964" t="str">
            <v/>
          </cell>
          <cell r="E7964" t="str">
            <v/>
          </cell>
          <cell r="F7964" t="str">
            <v/>
          </cell>
          <cell r="G7964" t="str">
            <v/>
          </cell>
        </row>
        <row r="7966">
          <cell r="A7966" t="str">
            <v>1. COSTOS DIRECTOS</v>
          </cell>
        </row>
        <row r="7968">
          <cell r="A7968" t="str">
            <v>I. EQUIPO</v>
          </cell>
        </row>
        <row r="7969">
          <cell r="A7969" t="str">
            <v>CÓDIGO</v>
          </cell>
          <cell r="B7969" t="str">
            <v>DESCRIPCIÓN</v>
          </cell>
          <cell r="D7969" t="str">
            <v>UNIDAD</v>
          </cell>
          <cell r="E7969" t="str">
            <v>TARIFA</v>
          </cell>
          <cell r="F7969" t="str">
            <v>RENDIMIENTO</v>
          </cell>
          <cell r="G7969" t="str">
            <v>VR. UNITARIO</v>
          </cell>
        </row>
        <row r="7970">
          <cell r="A7970" t="str">
            <v/>
          </cell>
          <cell r="D7970" t="str">
            <v/>
          </cell>
          <cell r="E7970" t="str">
            <v/>
          </cell>
          <cell r="G7970" t="str">
            <v/>
          </cell>
        </row>
        <row r="7971">
          <cell r="A7971" t="str">
            <v/>
          </cell>
          <cell r="D7971" t="str">
            <v/>
          </cell>
          <cell r="E7971" t="str">
            <v/>
          </cell>
          <cell r="G7971" t="str">
            <v/>
          </cell>
        </row>
        <row r="7972">
          <cell r="A7972" t="str">
            <v/>
          </cell>
          <cell r="D7972" t="str">
            <v/>
          </cell>
          <cell r="E7972" t="str">
            <v/>
          </cell>
          <cell r="G7972" t="str">
            <v/>
          </cell>
        </row>
        <row r="7973">
          <cell r="A7973" t="str">
            <v/>
          </cell>
          <cell r="D7973" t="str">
            <v/>
          </cell>
          <cell r="E7973" t="str">
            <v/>
          </cell>
          <cell r="G7973" t="str">
            <v/>
          </cell>
        </row>
        <row r="7974">
          <cell r="A7974" t="str">
            <v/>
          </cell>
          <cell r="D7974" t="str">
            <v/>
          </cell>
          <cell r="E7974" t="str">
            <v/>
          </cell>
          <cell r="G7974" t="str">
            <v/>
          </cell>
        </row>
        <row r="7975">
          <cell r="A7975" t="str">
            <v/>
          </cell>
          <cell r="D7975" t="str">
            <v/>
          </cell>
          <cell r="E7975" t="str">
            <v/>
          </cell>
          <cell r="G7975" t="str">
            <v/>
          </cell>
        </row>
        <row r="7976">
          <cell r="A7976" t="str">
            <v/>
          </cell>
          <cell r="B7976" t="str">
            <v/>
          </cell>
          <cell r="D7976" t="str">
            <v/>
          </cell>
          <cell r="E7976" t="str">
            <v/>
          </cell>
          <cell r="F7976" t="str">
            <v/>
          </cell>
          <cell r="G7976" t="str">
            <v/>
          </cell>
        </row>
        <row r="7977">
          <cell r="F7977" t="str">
            <v>SUBTOTAL</v>
          </cell>
          <cell r="G7977" t="str">
            <v/>
          </cell>
        </row>
        <row r="7979">
          <cell r="A7979" t="str">
            <v>II. MATERIALES</v>
          </cell>
        </row>
        <row r="7980">
          <cell r="A7980" t="str">
            <v>CÓDIGO</v>
          </cell>
          <cell r="B7980" t="str">
            <v>DESCRIPCIÓN</v>
          </cell>
          <cell r="C7980" t="str">
            <v>UNIDAD</v>
          </cell>
          <cell r="D7980" t="str">
            <v>CANTIDAD</v>
          </cell>
          <cell r="E7980" t="str">
            <v>DESP.</v>
          </cell>
          <cell r="F7980" t="str">
            <v>PRECIO UNIT.</v>
          </cell>
          <cell r="G7980" t="str">
            <v>VR. UNITARIO</v>
          </cell>
        </row>
        <row r="7981">
          <cell r="A7981" t="str">
            <v/>
          </cell>
          <cell r="C7981" t="str">
            <v/>
          </cell>
          <cell r="F7981" t="str">
            <v/>
          </cell>
          <cell r="G7981" t="str">
            <v/>
          </cell>
        </row>
        <row r="7982">
          <cell r="A7982" t="str">
            <v/>
          </cell>
          <cell r="C7982" t="str">
            <v/>
          </cell>
          <cell r="F7982" t="str">
            <v/>
          </cell>
          <cell r="G7982" t="str">
            <v/>
          </cell>
        </row>
        <row r="7983">
          <cell r="A7983" t="str">
            <v/>
          </cell>
          <cell r="C7983" t="str">
            <v/>
          </cell>
          <cell r="F7983" t="str">
            <v/>
          </cell>
          <cell r="G7983" t="str">
            <v/>
          </cell>
        </row>
        <row r="7984">
          <cell r="A7984" t="str">
            <v/>
          </cell>
          <cell r="C7984" t="str">
            <v/>
          </cell>
          <cell r="F7984" t="str">
            <v/>
          </cell>
          <cell r="G7984" t="str">
            <v/>
          </cell>
        </row>
        <row r="7985">
          <cell r="A7985" t="str">
            <v/>
          </cell>
          <cell r="C7985" t="str">
            <v/>
          </cell>
          <cell r="F7985" t="str">
            <v/>
          </cell>
          <cell r="G7985" t="str">
            <v/>
          </cell>
        </row>
        <row r="7986">
          <cell r="A7986" t="str">
            <v/>
          </cell>
          <cell r="C7986" t="str">
            <v/>
          </cell>
          <cell r="F7986" t="str">
            <v/>
          </cell>
          <cell r="G7986" t="str">
            <v/>
          </cell>
        </row>
        <row r="7987">
          <cell r="A7987" t="str">
            <v/>
          </cell>
          <cell r="C7987" t="str">
            <v/>
          </cell>
          <cell r="F7987" t="str">
            <v/>
          </cell>
          <cell r="G7987" t="str">
            <v/>
          </cell>
        </row>
        <row r="7988">
          <cell r="A7988" t="str">
            <v/>
          </cell>
          <cell r="C7988" t="str">
            <v/>
          </cell>
          <cell r="F7988" t="str">
            <v/>
          </cell>
          <cell r="G7988" t="str">
            <v/>
          </cell>
        </row>
        <row r="7989">
          <cell r="A7989" t="str">
            <v/>
          </cell>
          <cell r="C7989" t="str">
            <v/>
          </cell>
          <cell r="F7989" t="str">
            <v/>
          </cell>
          <cell r="G7989" t="str">
            <v/>
          </cell>
        </row>
        <row r="7990">
          <cell r="A7990" t="str">
            <v/>
          </cell>
          <cell r="C7990" t="str">
            <v/>
          </cell>
          <cell r="F7990" t="str">
            <v/>
          </cell>
          <cell r="G7990" t="str">
            <v/>
          </cell>
        </row>
        <row r="7991">
          <cell r="A7991" t="str">
            <v/>
          </cell>
          <cell r="C7991" t="str">
            <v/>
          </cell>
          <cell r="F7991" t="str">
            <v/>
          </cell>
          <cell r="G7991" t="str">
            <v/>
          </cell>
        </row>
        <row r="7992">
          <cell r="A7992" t="str">
            <v/>
          </cell>
          <cell r="C7992" t="str">
            <v/>
          </cell>
          <cell r="F7992" t="str">
            <v/>
          </cell>
          <cell r="G7992" t="str">
            <v/>
          </cell>
        </row>
        <row r="7993">
          <cell r="A7993" t="str">
            <v/>
          </cell>
          <cell r="C7993" t="str">
            <v/>
          </cell>
          <cell r="F7993" t="str">
            <v/>
          </cell>
          <cell r="G7993" t="str">
            <v/>
          </cell>
        </row>
        <row r="7994">
          <cell r="A7994" t="str">
            <v/>
          </cell>
          <cell r="C7994" t="str">
            <v/>
          </cell>
          <cell r="F7994" t="str">
            <v/>
          </cell>
          <cell r="G7994" t="str">
            <v/>
          </cell>
        </row>
        <row r="7995">
          <cell r="F7995" t="str">
            <v>SUBTOTAL</v>
          </cell>
          <cell r="G7995" t="str">
            <v/>
          </cell>
        </row>
        <row r="7997">
          <cell r="A7997" t="str">
            <v>III. TRANSPORTES</v>
          </cell>
        </row>
        <row r="7998">
          <cell r="A7998" t="str">
            <v>CÓDIGO</v>
          </cell>
          <cell r="B7998" t="str">
            <v>DESCRIPCIÓN</v>
          </cell>
          <cell r="C7998" t="str">
            <v>TIPO</v>
          </cell>
          <cell r="D7998" t="str">
            <v>VOLUMEN/PESO</v>
          </cell>
          <cell r="E7998" t="str">
            <v>DISTANCIA</v>
          </cell>
          <cell r="F7998" t="str">
            <v>TARIFA</v>
          </cell>
          <cell r="G7998" t="str">
            <v>VR. UNITARIO</v>
          </cell>
        </row>
        <row r="7999">
          <cell r="A7999" t="str">
            <v/>
          </cell>
          <cell r="E7999" t="str">
            <v/>
          </cell>
          <cell r="F7999" t="str">
            <v/>
          </cell>
          <cell r="G7999" t="str">
            <v/>
          </cell>
        </row>
        <row r="8000">
          <cell r="A8000" t="str">
            <v/>
          </cell>
          <cell r="E8000" t="str">
            <v/>
          </cell>
          <cell r="F8000" t="str">
            <v/>
          </cell>
          <cell r="G8000" t="str">
            <v/>
          </cell>
        </row>
        <row r="8001">
          <cell r="A8001" t="str">
            <v/>
          </cell>
          <cell r="E8001" t="str">
            <v/>
          </cell>
          <cell r="F8001" t="str">
            <v/>
          </cell>
          <cell r="G8001" t="str">
            <v/>
          </cell>
        </row>
        <row r="8002">
          <cell r="F8002" t="str">
            <v>SUBTOTAL</v>
          </cell>
          <cell r="G8002" t="str">
            <v/>
          </cell>
        </row>
        <row r="8004">
          <cell r="A8004" t="str">
            <v>IV. MANO DE OBRA</v>
          </cell>
        </row>
        <row r="8005">
          <cell r="A8005" t="str">
            <v>CÓDIGO</v>
          </cell>
          <cell r="B8005" t="str">
            <v>CARGOS PERSONAL</v>
          </cell>
          <cell r="D8005" t="str">
            <v>CANTIDAD</v>
          </cell>
          <cell r="E8005" t="str">
            <v>JORNAL TOTAL</v>
          </cell>
          <cell r="F8005" t="str">
            <v>RENDIMIENTO</v>
          </cell>
          <cell r="G8005" t="str">
            <v>VR. UNITARIO</v>
          </cell>
        </row>
        <row r="8006">
          <cell r="A8006" t="str">
            <v/>
          </cell>
          <cell r="E8006" t="str">
            <v/>
          </cell>
          <cell r="G8006" t="str">
            <v/>
          </cell>
        </row>
        <row r="8007">
          <cell r="A8007" t="str">
            <v/>
          </cell>
          <cell r="E8007" t="str">
            <v/>
          </cell>
          <cell r="F8007" t="str">
            <v/>
          </cell>
          <cell r="G8007" t="str">
            <v/>
          </cell>
        </row>
        <row r="8008">
          <cell r="A8008" t="str">
            <v/>
          </cell>
          <cell r="E8008" t="str">
            <v/>
          </cell>
          <cell r="F8008" t="str">
            <v/>
          </cell>
          <cell r="G8008" t="str">
            <v/>
          </cell>
        </row>
        <row r="8009">
          <cell r="A8009" t="str">
            <v/>
          </cell>
          <cell r="E8009" t="str">
            <v/>
          </cell>
          <cell r="F8009" t="str">
            <v/>
          </cell>
          <cell r="G8009" t="str">
            <v/>
          </cell>
        </row>
        <row r="8010">
          <cell r="F8010" t="str">
            <v>SUBTOTAL</v>
          </cell>
          <cell r="G8010" t="str">
            <v/>
          </cell>
        </row>
        <row r="8012">
          <cell r="A8012" t="str">
            <v>V. SERVICIOS</v>
          </cell>
        </row>
        <row r="8013">
          <cell r="A8013" t="str">
            <v>CÓDIGO</v>
          </cell>
          <cell r="B8013" t="str">
            <v>DESCRIPCIÓN</v>
          </cell>
          <cell r="D8013" t="str">
            <v>UNIDAD</v>
          </cell>
          <cell r="E8013" t="str">
            <v>CANTIDAD</v>
          </cell>
          <cell r="F8013" t="str">
            <v>PRECIO UNIT.</v>
          </cell>
          <cell r="G8013" t="str">
            <v>VR. UNITARIO</v>
          </cell>
        </row>
        <row r="8014">
          <cell r="A8014" t="str">
            <v/>
          </cell>
          <cell r="D8014" t="str">
            <v/>
          </cell>
          <cell r="F8014" t="str">
            <v/>
          </cell>
          <cell r="G8014" t="str">
            <v/>
          </cell>
        </row>
        <row r="8015">
          <cell r="A8015" t="str">
            <v/>
          </cell>
          <cell r="D8015" t="str">
            <v/>
          </cell>
          <cell r="F8015" t="str">
            <v/>
          </cell>
          <cell r="G8015" t="str">
            <v/>
          </cell>
        </row>
        <row r="8016">
          <cell r="A8016" t="str">
            <v/>
          </cell>
          <cell r="D8016" t="str">
            <v/>
          </cell>
          <cell r="F8016" t="str">
            <v/>
          </cell>
          <cell r="G8016" t="str">
            <v/>
          </cell>
        </row>
        <row r="8017">
          <cell r="F8017" t="str">
            <v>SUBTOTAL</v>
          </cell>
          <cell r="G8017" t="str">
            <v/>
          </cell>
        </row>
        <row r="8019">
          <cell r="A8019" t="str">
            <v>TOTAL COSTO DIRECTO</v>
          </cell>
          <cell r="G8019" t="str">
            <v/>
          </cell>
        </row>
        <row r="8021">
          <cell r="A8021" t="str">
            <v>2. COSTOS INDIRECTOS</v>
          </cell>
        </row>
        <row r="8023">
          <cell r="A8023" t="str">
            <v>DESCRIPCIÓN</v>
          </cell>
          <cell r="F8023" t="str">
            <v>PORCENTAJE</v>
          </cell>
          <cell r="G8023" t="str">
            <v>VALOR TOTAL</v>
          </cell>
        </row>
        <row r="8024">
          <cell r="A8024" t="str">
            <v>ADMINISTRACION</v>
          </cell>
          <cell r="F8024">
            <v>0.27879999999999999</v>
          </cell>
          <cell r="G8024" t="str">
            <v/>
          </cell>
        </row>
        <row r="8025">
          <cell r="A8025" t="str">
            <v>IMPREVISTOS</v>
          </cell>
          <cell r="F8025" t="str">
            <v/>
          </cell>
          <cell r="G8025" t="str">
            <v/>
          </cell>
        </row>
        <row r="8026">
          <cell r="A8026" t="str">
            <v>UTILIDADES</v>
          </cell>
          <cell r="F8026">
            <v>0.05</v>
          </cell>
          <cell r="G8026" t="str">
            <v/>
          </cell>
        </row>
        <row r="8027">
          <cell r="A8027" t="str">
            <v>TOTAL COSTO INDIRECTO</v>
          </cell>
          <cell r="F8027">
            <v>0.32879999999999998</v>
          </cell>
          <cell r="G8027" t="str">
            <v/>
          </cell>
        </row>
        <row r="8029">
          <cell r="A8029" t="str">
            <v>PRECIO UNITARIO TOTAL APROXIMADO AL PESO</v>
          </cell>
          <cell r="G8029" t="str">
            <v/>
          </cell>
        </row>
        <row r="8031">
          <cell r="B8031" t="str">
            <v xml:space="preserve">RESPONSABLE: JOSE ENRIQUE CASTRO CASTRO </v>
          </cell>
        </row>
        <row r="8032">
          <cell r="B8032" t="str">
            <v xml:space="preserve">SECRETARIO DE PLANEACION </v>
          </cell>
        </row>
        <row r="8033">
          <cell r="B8033" t="str">
            <v xml:space="preserve">SECRETARIA DE PLANEACION </v>
          </cell>
        </row>
        <row r="8034">
          <cell r="B8034" t="str">
            <v/>
          </cell>
          <cell r="D8034" t="str">
            <v>FIRMA RESPONSABLE</v>
          </cell>
        </row>
        <row r="8035">
          <cell r="A8035" t="str">
            <v>DEPARTAMENTO DE ANTIOQUIA</v>
          </cell>
          <cell r="F8035" t="str">
            <v/>
          </cell>
        </row>
        <row r="8036">
          <cell r="A8036" t="str">
            <v>MUNICIPIO DE MONTEBELLO</v>
          </cell>
        </row>
        <row r="8037">
          <cell r="A8037" t="str">
            <v>PROYECTO: Mantenimiento y Mejoramiento de Vías Terciarias en los Municipios de Montebello y Santa Barbara</v>
          </cell>
        </row>
        <row r="8039">
          <cell r="A8039" t="str">
            <v>ANÁLISIS DE PRECIOS UNITARIOS</v>
          </cell>
        </row>
        <row r="8041">
          <cell r="A8041" t="str">
            <v>ITEM DE PAGO</v>
          </cell>
          <cell r="B8041" t="str">
            <v>DESCRIPCIÓN</v>
          </cell>
          <cell r="E8041" t="str">
            <v>UNIDAD</v>
          </cell>
          <cell r="F8041" t="str">
            <v>CANTIDAD</v>
          </cell>
          <cell r="G8041" t="str">
            <v>COSTO DIRECTO</v>
          </cell>
        </row>
        <row r="8042">
          <cell r="B8042" t="str">
            <v/>
          </cell>
          <cell r="E8042" t="str">
            <v/>
          </cell>
          <cell r="F8042" t="str">
            <v/>
          </cell>
          <cell r="G8042" t="str">
            <v/>
          </cell>
        </row>
        <row r="8044">
          <cell r="A8044" t="str">
            <v>1. COSTOS DIRECTOS</v>
          </cell>
        </row>
        <row r="8046">
          <cell r="A8046" t="str">
            <v>I. EQUIPO</v>
          </cell>
        </row>
        <row r="8047">
          <cell r="A8047" t="str">
            <v>CÓDIGO</v>
          </cell>
          <cell r="B8047" t="str">
            <v>DESCRIPCIÓN</v>
          </cell>
          <cell r="D8047" t="str">
            <v>UNIDAD</v>
          </cell>
          <cell r="E8047" t="str">
            <v>TARIFA</v>
          </cell>
          <cell r="F8047" t="str">
            <v>RENDIMIENTO</v>
          </cell>
          <cell r="G8047" t="str">
            <v>VR. UNITARIO</v>
          </cell>
        </row>
        <row r="8048">
          <cell r="A8048" t="str">
            <v/>
          </cell>
          <cell r="D8048" t="str">
            <v/>
          </cell>
          <cell r="E8048" t="str">
            <v/>
          </cell>
          <cell r="G8048" t="str">
            <v/>
          </cell>
        </row>
        <row r="8049">
          <cell r="A8049" t="str">
            <v/>
          </cell>
          <cell r="D8049" t="str">
            <v/>
          </cell>
          <cell r="E8049" t="str">
            <v/>
          </cell>
          <cell r="G8049" t="str">
            <v/>
          </cell>
        </row>
        <row r="8050">
          <cell r="A8050" t="str">
            <v/>
          </cell>
          <cell r="D8050" t="str">
            <v/>
          </cell>
          <cell r="E8050" t="str">
            <v/>
          </cell>
          <cell r="G8050" t="str">
            <v/>
          </cell>
        </row>
        <row r="8051">
          <cell r="A8051" t="str">
            <v/>
          </cell>
          <cell r="D8051" t="str">
            <v/>
          </cell>
          <cell r="E8051" t="str">
            <v/>
          </cell>
          <cell r="G8051" t="str">
            <v/>
          </cell>
        </row>
        <row r="8052">
          <cell r="A8052" t="str">
            <v/>
          </cell>
          <cell r="D8052" t="str">
            <v/>
          </cell>
          <cell r="E8052" t="str">
            <v/>
          </cell>
          <cell r="G8052" t="str">
            <v/>
          </cell>
        </row>
        <row r="8053">
          <cell r="A8053" t="str">
            <v/>
          </cell>
          <cell r="D8053" t="str">
            <v/>
          </cell>
          <cell r="E8053" t="str">
            <v/>
          </cell>
          <cell r="G8053" t="str">
            <v/>
          </cell>
        </row>
        <row r="8054">
          <cell r="A8054" t="str">
            <v/>
          </cell>
          <cell r="B8054" t="str">
            <v/>
          </cell>
          <cell r="D8054" t="str">
            <v/>
          </cell>
          <cell r="E8054" t="str">
            <v/>
          </cell>
          <cell r="F8054" t="str">
            <v/>
          </cell>
          <cell r="G8054" t="str">
            <v/>
          </cell>
        </row>
        <row r="8055">
          <cell r="F8055" t="str">
            <v>SUBTOTAL</v>
          </cell>
          <cell r="G8055" t="str">
            <v/>
          </cell>
        </row>
        <row r="8057">
          <cell r="A8057" t="str">
            <v>II. MATERIALES</v>
          </cell>
        </row>
        <row r="8058">
          <cell r="A8058" t="str">
            <v>CÓDIGO</v>
          </cell>
          <cell r="B8058" t="str">
            <v>DESCRIPCIÓN</v>
          </cell>
          <cell r="C8058" t="str">
            <v>UNIDAD</v>
          </cell>
          <cell r="D8058" t="str">
            <v>CANTIDAD</v>
          </cell>
          <cell r="E8058" t="str">
            <v>DESP.</v>
          </cell>
          <cell r="F8058" t="str">
            <v>PRECIO UNIT.</v>
          </cell>
          <cell r="G8058" t="str">
            <v>VR. UNITARIO</v>
          </cell>
        </row>
        <row r="8059">
          <cell r="A8059" t="str">
            <v/>
          </cell>
          <cell r="C8059" t="str">
            <v/>
          </cell>
          <cell r="F8059" t="str">
            <v/>
          </cell>
          <cell r="G8059" t="str">
            <v/>
          </cell>
        </row>
        <row r="8060">
          <cell r="A8060" t="str">
            <v/>
          </cell>
          <cell r="C8060" t="str">
            <v/>
          </cell>
          <cell r="F8060" t="str">
            <v/>
          </cell>
          <cell r="G8060" t="str">
            <v/>
          </cell>
        </row>
        <row r="8061">
          <cell r="A8061" t="str">
            <v/>
          </cell>
          <cell r="C8061" t="str">
            <v/>
          </cell>
          <cell r="F8061" t="str">
            <v/>
          </cell>
          <cell r="G8061" t="str">
            <v/>
          </cell>
        </row>
        <row r="8062">
          <cell r="A8062" t="str">
            <v/>
          </cell>
          <cell r="C8062" t="str">
            <v/>
          </cell>
          <cell r="F8062" t="str">
            <v/>
          </cell>
          <cell r="G8062" t="str">
            <v/>
          </cell>
        </row>
        <row r="8063">
          <cell r="A8063" t="str">
            <v/>
          </cell>
          <cell r="C8063" t="str">
            <v/>
          </cell>
          <cell r="F8063" t="str">
            <v/>
          </cell>
          <cell r="G8063" t="str">
            <v/>
          </cell>
        </row>
        <row r="8064">
          <cell r="A8064" t="str">
            <v/>
          </cell>
          <cell r="C8064" t="str">
            <v/>
          </cell>
          <cell r="F8064" t="str">
            <v/>
          </cell>
          <cell r="G8064" t="str">
            <v/>
          </cell>
        </row>
        <row r="8065">
          <cell r="A8065" t="str">
            <v/>
          </cell>
          <cell r="C8065" t="str">
            <v/>
          </cell>
          <cell r="F8065" t="str">
            <v/>
          </cell>
          <cell r="G8065" t="str">
            <v/>
          </cell>
        </row>
        <row r="8066">
          <cell r="A8066" t="str">
            <v/>
          </cell>
          <cell r="C8066" t="str">
            <v/>
          </cell>
          <cell r="F8066" t="str">
            <v/>
          </cell>
          <cell r="G8066" t="str">
            <v/>
          </cell>
        </row>
        <row r="8067">
          <cell r="A8067" t="str">
            <v/>
          </cell>
          <cell r="C8067" t="str">
            <v/>
          </cell>
          <cell r="F8067" t="str">
            <v/>
          </cell>
          <cell r="G8067" t="str">
            <v/>
          </cell>
        </row>
        <row r="8068">
          <cell r="A8068" t="str">
            <v/>
          </cell>
          <cell r="C8068" t="str">
            <v/>
          </cell>
          <cell r="F8068" t="str">
            <v/>
          </cell>
          <cell r="G8068" t="str">
            <v/>
          </cell>
        </row>
        <row r="8069">
          <cell r="A8069" t="str">
            <v/>
          </cell>
          <cell r="C8069" t="str">
            <v/>
          </cell>
          <cell r="F8069" t="str">
            <v/>
          </cell>
          <cell r="G8069" t="str">
            <v/>
          </cell>
        </row>
        <row r="8070">
          <cell r="A8070" t="str">
            <v/>
          </cell>
          <cell r="C8070" t="str">
            <v/>
          </cell>
          <cell r="F8070" t="str">
            <v/>
          </cell>
          <cell r="G8070" t="str">
            <v/>
          </cell>
        </row>
        <row r="8071">
          <cell r="A8071" t="str">
            <v/>
          </cell>
          <cell r="C8071" t="str">
            <v/>
          </cell>
          <cell r="F8071" t="str">
            <v/>
          </cell>
          <cell r="G8071" t="str">
            <v/>
          </cell>
        </row>
        <row r="8072">
          <cell r="A8072" t="str">
            <v/>
          </cell>
          <cell r="C8072" t="str">
            <v/>
          </cell>
          <cell r="F8072" t="str">
            <v/>
          </cell>
          <cell r="G8072" t="str">
            <v/>
          </cell>
        </row>
        <row r="8073">
          <cell r="F8073" t="str">
            <v>SUBTOTAL</v>
          </cell>
          <cell r="G8073" t="str">
            <v/>
          </cell>
        </row>
        <row r="8075">
          <cell r="A8075" t="str">
            <v>III. TRANSPORTES</v>
          </cell>
        </row>
        <row r="8076">
          <cell r="A8076" t="str">
            <v>CÓDIGO</v>
          </cell>
          <cell r="B8076" t="str">
            <v>DESCRIPCIÓN</v>
          </cell>
          <cell r="C8076" t="str">
            <v>TIPO</v>
          </cell>
          <cell r="D8076" t="str">
            <v>VOLUMEN/PESO</v>
          </cell>
          <cell r="E8076" t="str">
            <v>DISTANCIA</v>
          </cell>
          <cell r="F8076" t="str">
            <v>TARIFA</v>
          </cell>
          <cell r="G8076" t="str">
            <v>VR. UNITARIO</v>
          </cell>
        </row>
        <row r="8077">
          <cell r="A8077" t="str">
            <v/>
          </cell>
          <cell r="E8077" t="str">
            <v/>
          </cell>
          <cell r="F8077" t="str">
            <v/>
          </cell>
          <cell r="G8077" t="str">
            <v/>
          </cell>
        </row>
        <row r="8078">
          <cell r="A8078" t="str">
            <v/>
          </cell>
          <cell r="E8078" t="str">
            <v/>
          </cell>
          <cell r="F8078" t="str">
            <v/>
          </cell>
          <cell r="G8078" t="str">
            <v/>
          </cell>
        </row>
        <row r="8079">
          <cell r="A8079" t="str">
            <v/>
          </cell>
          <cell r="E8079" t="str">
            <v/>
          </cell>
          <cell r="F8079" t="str">
            <v/>
          </cell>
          <cell r="G8079" t="str">
            <v/>
          </cell>
        </row>
        <row r="8080">
          <cell r="F8080" t="str">
            <v>SUBTOTAL</v>
          </cell>
          <cell r="G8080" t="str">
            <v/>
          </cell>
        </row>
        <row r="8082">
          <cell r="A8082" t="str">
            <v>IV. MANO DE OBRA</v>
          </cell>
        </row>
        <row r="8083">
          <cell r="A8083" t="str">
            <v>CÓDIGO</v>
          </cell>
          <cell r="B8083" t="str">
            <v>CARGOS PERSONAL</v>
          </cell>
          <cell r="D8083" t="str">
            <v>CANTIDAD</v>
          </cell>
          <cell r="E8083" t="str">
            <v>JORNAL TOTAL</v>
          </cell>
          <cell r="F8083" t="str">
            <v>RENDIMIENTO</v>
          </cell>
          <cell r="G8083" t="str">
            <v>VR. UNITARIO</v>
          </cell>
        </row>
        <row r="8084">
          <cell r="A8084" t="str">
            <v/>
          </cell>
          <cell r="E8084" t="str">
            <v/>
          </cell>
          <cell r="G8084" t="str">
            <v/>
          </cell>
        </row>
        <row r="8085">
          <cell r="A8085" t="str">
            <v/>
          </cell>
          <cell r="E8085" t="str">
            <v/>
          </cell>
          <cell r="F8085" t="str">
            <v/>
          </cell>
          <cell r="G8085" t="str">
            <v/>
          </cell>
        </row>
        <row r="8086">
          <cell r="A8086" t="str">
            <v/>
          </cell>
          <cell r="E8086" t="str">
            <v/>
          </cell>
          <cell r="F8086" t="str">
            <v/>
          </cell>
          <cell r="G8086" t="str">
            <v/>
          </cell>
        </row>
        <row r="8087">
          <cell r="A8087" t="str">
            <v/>
          </cell>
          <cell r="E8087" t="str">
            <v/>
          </cell>
          <cell r="F8087" t="str">
            <v/>
          </cell>
          <cell r="G8087" t="str">
            <v/>
          </cell>
        </row>
        <row r="8088">
          <cell r="F8088" t="str">
            <v>SUBTOTAL</v>
          </cell>
          <cell r="G8088" t="str">
            <v/>
          </cell>
        </row>
        <row r="8090">
          <cell r="A8090" t="str">
            <v>V. SERVICIOS</v>
          </cell>
        </row>
        <row r="8091">
          <cell r="A8091" t="str">
            <v>CÓDIGO</v>
          </cell>
          <cell r="B8091" t="str">
            <v>DESCRIPCIÓN</v>
          </cell>
          <cell r="D8091" t="str">
            <v>UNIDAD</v>
          </cell>
          <cell r="E8091" t="str">
            <v>CANTIDAD</v>
          </cell>
          <cell r="F8091" t="str">
            <v>PRECIO UNIT.</v>
          </cell>
          <cell r="G8091" t="str">
            <v>VR. UNITARIO</v>
          </cell>
        </row>
        <row r="8092">
          <cell r="A8092" t="str">
            <v/>
          </cell>
          <cell r="D8092" t="str">
            <v/>
          </cell>
          <cell r="F8092" t="str">
            <v/>
          </cell>
          <cell r="G8092" t="str">
            <v/>
          </cell>
        </row>
        <row r="8093">
          <cell r="A8093" t="str">
            <v/>
          </cell>
          <cell r="D8093" t="str">
            <v/>
          </cell>
          <cell r="F8093" t="str">
            <v/>
          </cell>
          <cell r="G8093" t="str">
            <v/>
          </cell>
        </row>
        <row r="8094">
          <cell r="A8094" t="str">
            <v/>
          </cell>
          <cell r="D8094" t="str">
            <v/>
          </cell>
          <cell r="F8094" t="str">
            <v/>
          </cell>
          <cell r="G8094" t="str">
            <v/>
          </cell>
        </row>
        <row r="8095">
          <cell r="F8095" t="str">
            <v>SUBTOTAL</v>
          </cell>
          <cell r="G8095" t="str">
            <v/>
          </cell>
        </row>
        <row r="8097">
          <cell r="A8097" t="str">
            <v>TOTAL COSTO DIRECTO</v>
          </cell>
          <cell r="G8097" t="str">
            <v/>
          </cell>
        </row>
        <row r="8099">
          <cell r="A8099" t="str">
            <v>2. COSTOS INDIRECTOS</v>
          </cell>
        </row>
        <row r="8101">
          <cell r="A8101" t="str">
            <v>DESCRIPCIÓN</v>
          </cell>
          <cell r="F8101" t="str">
            <v>PORCENTAJE</v>
          </cell>
          <cell r="G8101" t="str">
            <v>VALOR TOTAL</v>
          </cell>
        </row>
        <row r="8102">
          <cell r="A8102" t="str">
            <v>ADMINISTRACION</v>
          </cell>
          <cell r="F8102">
            <v>0.27879999999999999</v>
          </cell>
          <cell r="G8102" t="str">
            <v/>
          </cell>
        </row>
        <row r="8103">
          <cell r="A8103" t="str">
            <v>IMPREVISTOS</v>
          </cell>
          <cell r="F8103" t="str">
            <v/>
          </cell>
          <cell r="G8103" t="str">
            <v/>
          </cell>
        </row>
        <row r="8104">
          <cell r="A8104" t="str">
            <v>UTILIDADES</v>
          </cell>
          <cell r="F8104">
            <v>0.05</v>
          </cell>
          <cell r="G8104" t="str">
            <v/>
          </cell>
        </row>
        <row r="8105">
          <cell r="A8105" t="str">
            <v>TOTAL COSTO INDIRECTO</v>
          </cell>
          <cell r="F8105">
            <v>0.32879999999999998</v>
          </cell>
          <cell r="G8105" t="str">
            <v/>
          </cell>
        </row>
        <row r="8107">
          <cell r="A8107" t="str">
            <v>PRECIO UNITARIO TOTAL APROXIMADO AL PESO</v>
          </cell>
          <cell r="G8107" t="str">
            <v/>
          </cell>
        </row>
        <row r="8109">
          <cell r="B8109" t="str">
            <v xml:space="preserve">RESPONSABLE: JOSE ENRIQUE CASTRO CASTRO </v>
          </cell>
        </row>
        <row r="8110">
          <cell r="B8110" t="str">
            <v xml:space="preserve">SECRETARIO DE PLANEACION </v>
          </cell>
        </row>
        <row r="8111">
          <cell r="B8111" t="str">
            <v xml:space="preserve">SECRETARIA DE PLANEACION </v>
          </cell>
        </row>
        <row r="8112">
          <cell r="B8112" t="str">
            <v/>
          </cell>
          <cell r="D8112" t="str">
            <v>FIRMA RESPONSABLE</v>
          </cell>
        </row>
        <row r="8113">
          <cell r="A8113" t="str">
            <v>DEPARTAMENTO DE ANTIOQUIA</v>
          </cell>
          <cell r="F8113" t="str">
            <v/>
          </cell>
        </row>
        <row r="8114">
          <cell r="A8114" t="str">
            <v>MUNICIPIO DE MONTEBELLO</v>
          </cell>
        </row>
        <row r="8115">
          <cell r="A8115" t="str">
            <v>PROYECTO: Mantenimiento y Mejoramiento de Vías Terciarias en los Municipios de Montebello y Santa Barbara</v>
          </cell>
        </row>
        <row r="8117">
          <cell r="A8117" t="str">
            <v>ANÁLISIS DE PRECIOS UNITARIOS</v>
          </cell>
        </row>
        <row r="8119">
          <cell r="A8119" t="str">
            <v>ITEM DE PAGO</v>
          </cell>
          <cell r="B8119" t="str">
            <v>DESCRIPCIÓN</v>
          </cell>
          <cell r="E8119" t="str">
            <v>UNIDAD</v>
          </cell>
          <cell r="F8119" t="str">
            <v>CANTIDAD</v>
          </cell>
          <cell r="G8119" t="str">
            <v>COSTO DIRECTO</v>
          </cell>
        </row>
        <row r="8120">
          <cell r="B8120" t="str">
            <v/>
          </cell>
          <cell r="E8120" t="str">
            <v/>
          </cell>
          <cell r="F8120" t="str">
            <v/>
          </cell>
          <cell r="G8120" t="str">
            <v/>
          </cell>
        </row>
        <row r="8122">
          <cell r="A8122" t="str">
            <v>1. COSTOS DIRECTOS</v>
          </cell>
        </row>
        <row r="8124">
          <cell r="A8124" t="str">
            <v>I. EQUIPO</v>
          </cell>
        </row>
        <row r="8125">
          <cell r="A8125" t="str">
            <v>CÓDIGO</v>
          </cell>
          <cell r="B8125" t="str">
            <v>DESCRIPCIÓN</v>
          </cell>
          <cell r="D8125" t="str">
            <v>UNIDAD</v>
          </cell>
          <cell r="E8125" t="str">
            <v>TARIFA</v>
          </cell>
          <cell r="F8125" t="str">
            <v>RENDIMIENTO</v>
          </cell>
          <cell r="G8125" t="str">
            <v>VR. UNITARIO</v>
          </cell>
        </row>
        <row r="8126">
          <cell r="A8126" t="str">
            <v/>
          </cell>
          <cell r="D8126" t="str">
            <v/>
          </cell>
          <cell r="E8126" t="str">
            <v/>
          </cell>
          <cell r="G8126" t="str">
            <v/>
          </cell>
        </row>
        <row r="8127">
          <cell r="A8127" t="str">
            <v/>
          </cell>
          <cell r="D8127" t="str">
            <v/>
          </cell>
          <cell r="E8127" t="str">
            <v/>
          </cell>
          <cell r="G8127" t="str">
            <v/>
          </cell>
        </row>
        <row r="8128">
          <cell r="A8128" t="str">
            <v/>
          </cell>
          <cell r="D8128" t="str">
            <v/>
          </cell>
          <cell r="E8128" t="str">
            <v/>
          </cell>
          <cell r="G8128" t="str">
            <v/>
          </cell>
        </row>
        <row r="8129">
          <cell r="A8129" t="str">
            <v/>
          </cell>
          <cell r="D8129" t="str">
            <v/>
          </cell>
          <cell r="E8129" t="str">
            <v/>
          </cell>
          <cell r="G8129" t="str">
            <v/>
          </cell>
        </row>
        <row r="8130">
          <cell r="A8130" t="str">
            <v/>
          </cell>
          <cell r="D8130" t="str">
            <v/>
          </cell>
          <cell r="E8130" t="str">
            <v/>
          </cell>
          <cell r="G8130" t="str">
            <v/>
          </cell>
        </row>
        <row r="8131">
          <cell r="A8131" t="str">
            <v/>
          </cell>
          <cell r="D8131" t="str">
            <v/>
          </cell>
          <cell r="E8131" t="str">
            <v/>
          </cell>
          <cell r="G8131" t="str">
            <v/>
          </cell>
        </row>
        <row r="8132">
          <cell r="A8132" t="str">
            <v/>
          </cell>
          <cell r="B8132" t="str">
            <v/>
          </cell>
          <cell r="D8132" t="str">
            <v/>
          </cell>
          <cell r="E8132" t="str">
            <v/>
          </cell>
          <cell r="F8132" t="str">
            <v/>
          </cell>
          <cell r="G8132" t="str">
            <v/>
          </cell>
        </row>
        <row r="8133">
          <cell r="F8133" t="str">
            <v>SUBTOTAL</v>
          </cell>
          <cell r="G8133" t="str">
            <v/>
          </cell>
        </row>
        <row r="8135">
          <cell r="A8135" t="str">
            <v>II. MATERIALES</v>
          </cell>
        </row>
        <row r="8136">
          <cell r="A8136" t="str">
            <v>CÓDIGO</v>
          </cell>
          <cell r="B8136" t="str">
            <v>DESCRIPCIÓN</v>
          </cell>
          <cell r="C8136" t="str">
            <v>UNIDAD</v>
          </cell>
          <cell r="D8136" t="str">
            <v>CANTIDAD</v>
          </cell>
          <cell r="E8136" t="str">
            <v>DESP.</v>
          </cell>
          <cell r="F8136" t="str">
            <v>PRECIO UNIT.</v>
          </cell>
          <cell r="G8136" t="str">
            <v>VR. UNITARIO</v>
          </cell>
        </row>
        <row r="8137">
          <cell r="A8137" t="str">
            <v/>
          </cell>
          <cell r="C8137" t="str">
            <v/>
          </cell>
          <cell r="F8137" t="str">
            <v/>
          </cell>
          <cell r="G8137" t="str">
            <v/>
          </cell>
        </row>
        <row r="8138">
          <cell r="A8138" t="str">
            <v/>
          </cell>
          <cell r="C8138" t="str">
            <v/>
          </cell>
          <cell r="F8138" t="str">
            <v/>
          </cell>
          <cell r="G8138" t="str">
            <v/>
          </cell>
        </row>
        <row r="8139">
          <cell r="A8139" t="str">
            <v/>
          </cell>
          <cell r="C8139" t="str">
            <v/>
          </cell>
          <cell r="F8139" t="str">
            <v/>
          </cell>
          <cell r="G8139" t="str">
            <v/>
          </cell>
        </row>
        <row r="8140">
          <cell r="A8140" t="str">
            <v/>
          </cell>
          <cell r="C8140" t="str">
            <v/>
          </cell>
          <cell r="F8140" t="str">
            <v/>
          </cell>
          <cell r="G8140" t="str">
            <v/>
          </cell>
        </row>
        <row r="8141">
          <cell r="A8141" t="str">
            <v/>
          </cell>
          <cell r="C8141" t="str">
            <v/>
          </cell>
          <cell r="F8141" t="str">
            <v/>
          </cell>
          <cell r="G8141" t="str">
            <v/>
          </cell>
        </row>
        <row r="8142">
          <cell r="A8142" t="str">
            <v/>
          </cell>
          <cell r="C8142" t="str">
            <v/>
          </cell>
          <cell r="F8142" t="str">
            <v/>
          </cell>
          <cell r="G8142" t="str">
            <v/>
          </cell>
        </row>
        <row r="8143">
          <cell r="A8143" t="str">
            <v/>
          </cell>
          <cell r="C8143" t="str">
            <v/>
          </cell>
          <cell r="F8143" t="str">
            <v/>
          </cell>
          <cell r="G8143" t="str">
            <v/>
          </cell>
        </row>
        <row r="8144">
          <cell r="A8144" t="str">
            <v/>
          </cell>
          <cell r="C8144" t="str">
            <v/>
          </cell>
          <cell r="F8144" t="str">
            <v/>
          </cell>
          <cell r="G8144" t="str">
            <v/>
          </cell>
        </row>
        <row r="8145">
          <cell r="A8145" t="str">
            <v/>
          </cell>
          <cell r="C8145" t="str">
            <v/>
          </cell>
          <cell r="F8145" t="str">
            <v/>
          </cell>
          <cell r="G8145" t="str">
            <v/>
          </cell>
        </row>
        <row r="8146">
          <cell r="A8146" t="str">
            <v/>
          </cell>
          <cell r="C8146" t="str">
            <v/>
          </cell>
          <cell r="F8146" t="str">
            <v/>
          </cell>
          <cell r="G8146" t="str">
            <v/>
          </cell>
        </row>
        <row r="8147">
          <cell r="A8147" t="str">
            <v/>
          </cell>
          <cell r="C8147" t="str">
            <v/>
          </cell>
          <cell r="F8147" t="str">
            <v/>
          </cell>
          <cell r="G8147" t="str">
            <v/>
          </cell>
        </row>
        <row r="8148">
          <cell r="A8148" t="str">
            <v/>
          </cell>
          <cell r="C8148" t="str">
            <v/>
          </cell>
          <cell r="F8148" t="str">
            <v/>
          </cell>
          <cell r="G8148" t="str">
            <v/>
          </cell>
        </row>
        <row r="8149">
          <cell r="A8149" t="str">
            <v/>
          </cell>
          <cell r="C8149" t="str">
            <v/>
          </cell>
          <cell r="F8149" t="str">
            <v/>
          </cell>
          <cell r="G8149" t="str">
            <v/>
          </cell>
        </row>
        <row r="8150">
          <cell r="A8150" t="str">
            <v/>
          </cell>
          <cell r="C8150" t="str">
            <v/>
          </cell>
          <cell r="F8150" t="str">
            <v/>
          </cell>
          <cell r="G8150" t="str">
            <v/>
          </cell>
        </row>
        <row r="8151">
          <cell r="F8151" t="str">
            <v>SUBTOTAL</v>
          </cell>
          <cell r="G8151" t="str">
            <v/>
          </cell>
        </row>
        <row r="8153">
          <cell r="A8153" t="str">
            <v>III. TRANSPORTES</v>
          </cell>
        </row>
        <row r="8154">
          <cell r="A8154" t="str">
            <v>CÓDIGO</v>
          </cell>
          <cell r="B8154" t="str">
            <v>DESCRIPCIÓN</v>
          </cell>
          <cell r="C8154" t="str">
            <v>TIPO</v>
          </cell>
          <cell r="D8154" t="str">
            <v>VOLUMEN/PESO</v>
          </cell>
          <cell r="E8154" t="str">
            <v>DISTANCIA</v>
          </cell>
          <cell r="F8154" t="str">
            <v>TARIFA</v>
          </cell>
          <cell r="G8154" t="str">
            <v>VR. UNITARIO</v>
          </cell>
        </row>
        <row r="8155">
          <cell r="A8155" t="str">
            <v/>
          </cell>
          <cell r="E8155" t="str">
            <v/>
          </cell>
          <cell r="F8155" t="str">
            <v/>
          </cell>
          <cell r="G8155" t="str">
            <v/>
          </cell>
        </row>
        <row r="8156">
          <cell r="A8156" t="str">
            <v/>
          </cell>
          <cell r="E8156" t="str">
            <v/>
          </cell>
          <cell r="F8156" t="str">
            <v/>
          </cell>
          <cell r="G8156" t="str">
            <v/>
          </cell>
        </row>
        <row r="8157">
          <cell r="A8157" t="str">
            <v/>
          </cell>
          <cell r="E8157" t="str">
            <v/>
          </cell>
          <cell r="F8157" t="str">
            <v/>
          </cell>
          <cell r="G8157" t="str">
            <v/>
          </cell>
        </row>
        <row r="8158">
          <cell r="F8158" t="str">
            <v>SUBTOTAL</v>
          </cell>
          <cell r="G8158" t="str">
            <v/>
          </cell>
        </row>
        <row r="8160">
          <cell r="A8160" t="str">
            <v>IV. MANO DE OBRA</v>
          </cell>
        </row>
        <row r="8161">
          <cell r="A8161" t="str">
            <v>CÓDIGO</v>
          </cell>
          <cell r="B8161" t="str">
            <v>CARGOS PERSONAL</v>
          </cell>
          <cell r="D8161" t="str">
            <v>CANTIDAD</v>
          </cell>
          <cell r="E8161" t="str">
            <v>JORNAL TOTAL</v>
          </cell>
          <cell r="F8161" t="str">
            <v>RENDIMIENTO</v>
          </cell>
          <cell r="G8161" t="str">
            <v>VR. UNITARIO</v>
          </cell>
        </row>
        <row r="8162">
          <cell r="A8162" t="str">
            <v/>
          </cell>
          <cell r="E8162" t="str">
            <v/>
          </cell>
          <cell r="G8162" t="str">
            <v/>
          </cell>
        </row>
        <row r="8163">
          <cell r="A8163" t="str">
            <v/>
          </cell>
          <cell r="E8163" t="str">
            <v/>
          </cell>
          <cell r="F8163" t="str">
            <v/>
          </cell>
          <cell r="G8163" t="str">
            <v/>
          </cell>
        </row>
        <row r="8164">
          <cell r="A8164" t="str">
            <v/>
          </cell>
          <cell r="E8164" t="str">
            <v/>
          </cell>
          <cell r="F8164" t="str">
            <v/>
          </cell>
          <cell r="G8164" t="str">
            <v/>
          </cell>
        </row>
        <row r="8165">
          <cell r="A8165" t="str">
            <v/>
          </cell>
          <cell r="E8165" t="str">
            <v/>
          </cell>
          <cell r="F8165" t="str">
            <v/>
          </cell>
          <cell r="G8165" t="str">
            <v/>
          </cell>
        </row>
        <row r="8166">
          <cell r="F8166" t="str">
            <v>SUBTOTAL</v>
          </cell>
          <cell r="G8166" t="str">
            <v/>
          </cell>
        </row>
        <row r="8168">
          <cell r="A8168" t="str">
            <v>V. SERVICIOS</v>
          </cell>
        </row>
        <row r="8169">
          <cell r="A8169" t="str">
            <v>CÓDIGO</v>
          </cell>
          <cell r="B8169" t="str">
            <v>DESCRIPCIÓN</v>
          </cell>
          <cell r="D8169" t="str">
            <v>UNIDAD</v>
          </cell>
          <cell r="E8169" t="str">
            <v>CANTIDAD</v>
          </cell>
          <cell r="F8169" t="str">
            <v>PRECIO UNIT.</v>
          </cell>
          <cell r="G8169" t="str">
            <v>VR. UNITARIO</v>
          </cell>
        </row>
        <row r="8170">
          <cell r="A8170" t="str">
            <v/>
          </cell>
          <cell r="D8170" t="str">
            <v/>
          </cell>
          <cell r="F8170" t="str">
            <v/>
          </cell>
          <cell r="G8170" t="str">
            <v/>
          </cell>
        </row>
        <row r="8171">
          <cell r="A8171" t="str">
            <v/>
          </cell>
          <cell r="D8171" t="str">
            <v/>
          </cell>
          <cell r="F8171" t="str">
            <v/>
          </cell>
          <cell r="G8171" t="str">
            <v/>
          </cell>
        </row>
        <row r="8172">
          <cell r="A8172" t="str">
            <v/>
          </cell>
          <cell r="D8172" t="str">
            <v/>
          </cell>
          <cell r="F8172" t="str">
            <v/>
          </cell>
          <cell r="G8172" t="str">
            <v/>
          </cell>
        </row>
        <row r="8173">
          <cell r="F8173" t="str">
            <v>SUBTOTAL</v>
          </cell>
          <cell r="G8173" t="str">
            <v/>
          </cell>
        </row>
        <row r="8175">
          <cell r="A8175" t="str">
            <v>TOTAL COSTO DIRECTO</v>
          </cell>
          <cell r="G8175" t="str">
            <v/>
          </cell>
        </row>
        <row r="8177">
          <cell r="A8177" t="str">
            <v>2. COSTOS INDIRECTOS</v>
          </cell>
        </row>
        <row r="8179">
          <cell r="A8179" t="str">
            <v>DESCRIPCIÓN</v>
          </cell>
          <cell r="F8179" t="str">
            <v>PORCENTAJE</v>
          </cell>
          <cell r="G8179" t="str">
            <v>VALOR TOTAL</v>
          </cell>
        </row>
        <row r="8180">
          <cell r="A8180" t="str">
            <v>ADMINISTRACION</v>
          </cell>
          <cell r="F8180">
            <v>0.27879999999999999</v>
          </cell>
          <cell r="G8180" t="str">
            <v/>
          </cell>
        </row>
        <row r="8181">
          <cell r="A8181" t="str">
            <v>IMPREVISTOS</v>
          </cell>
          <cell r="F8181" t="str">
            <v/>
          </cell>
          <cell r="G8181" t="str">
            <v/>
          </cell>
        </row>
        <row r="8182">
          <cell r="A8182" t="str">
            <v>UTILIDADES</v>
          </cell>
          <cell r="F8182">
            <v>0.05</v>
          </cell>
          <cell r="G8182" t="str">
            <v/>
          </cell>
        </row>
        <row r="8183">
          <cell r="A8183" t="str">
            <v>TOTAL COSTO INDIRECTO</v>
          </cell>
          <cell r="F8183">
            <v>0.32879999999999998</v>
          </cell>
          <cell r="G8183" t="str">
            <v/>
          </cell>
        </row>
        <row r="8185">
          <cell r="A8185" t="str">
            <v>PRECIO UNITARIO TOTAL APROXIMADO AL PESO</v>
          </cell>
          <cell r="G8185" t="str">
            <v/>
          </cell>
        </row>
        <row r="8187">
          <cell r="B8187" t="str">
            <v xml:space="preserve">RESPONSABLE: JOSE ENRIQUE CASTRO CASTRO </v>
          </cell>
        </row>
        <row r="8188">
          <cell r="B8188" t="str">
            <v xml:space="preserve">SECRETARIO DE PLANEACION </v>
          </cell>
        </row>
        <row r="8189">
          <cell r="B8189" t="str">
            <v xml:space="preserve">SECRETARIA DE PLANEACION </v>
          </cell>
        </row>
        <row r="8190">
          <cell r="B8190" t="str">
            <v/>
          </cell>
          <cell r="D8190" t="str">
            <v>FIRMA RESPONSABLE</v>
          </cell>
        </row>
        <row r="8191">
          <cell r="A8191" t="str">
            <v>DEPARTAMENTO DE ANTIOQUIA</v>
          </cell>
          <cell r="F8191" t="str">
            <v/>
          </cell>
        </row>
        <row r="8192">
          <cell r="A8192" t="str">
            <v>MUNICIPIO DE MONTEBELLO</v>
          </cell>
        </row>
        <row r="8193">
          <cell r="A8193" t="str">
            <v>PROYECTO: Mantenimiento y Mejoramiento de Vías Terciarias en los Municipios de Montebello y Santa Barbara</v>
          </cell>
        </row>
        <row r="8195">
          <cell r="A8195" t="str">
            <v>ANÁLISIS DE PRECIOS UNITARIOS</v>
          </cell>
        </row>
        <row r="8197">
          <cell r="A8197" t="str">
            <v>ITEM DE PAGO</v>
          </cell>
          <cell r="B8197" t="str">
            <v>DESCRIPCIÓN</v>
          </cell>
          <cell r="E8197" t="str">
            <v>UNIDAD</v>
          </cell>
          <cell r="F8197" t="str">
            <v>CANTIDAD</v>
          </cell>
          <cell r="G8197" t="str">
            <v>COSTO DIRECTO</v>
          </cell>
        </row>
        <row r="8198">
          <cell r="B8198" t="str">
            <v/>
          </cell>
          <cell r="E8198" t="str">
            <v/>
          </cell>
          <cell r="F8198" t="str">
            <v/>
          </cell>
          <cell r="G8198" t="str">
            <v/>
          </cell>
        </row>
        <row r="8200">
          <cell r="A8200" t="str">
            <v>1. COSTOS DIRECTOS</v>
          </cell>
        </row>
        <row r="8202">
          <cell r="A8202" t="str">
            <v>I. EQUIPO</v>
          </cell>
        </row>
        <row r="8203">
          <cell r="A8203" t="str">
            <v>CÓDIGO</v>
          </cell>
          <cell r="B8203" t="str">
            <v>DESCRIPCIÓN</v>
          </cell>
          <cell r="D8203" t="str">
            <v>UNIDAD</v>
          </cell>
          <cell r="E8203" t="str">
            <v>TARIFA</v>
          </cell>
          <cell r="F8203" t="str">
            <v>RENDIMIENTO</v>
          </cell>
          <cell r="G8203" t="str">
            <v>VR. UNITARIO</v>
          </cell>
        </row>
        <row r="8204">
          <cell r="A8204" t="str">
            <v/>
          </cell>
          <cell r="D8204" t="str">
            <v/>
          </cell>
          <cell r="E8204" t="str">
            <v/>
          </cell>
          <cell r="G8204" t="str">
            <v/>
          </cell>
        </row>
        <row r="8205">
          <cell r="A8205" t="str">
            <v/>
          </cell>
          <cell r="D8205" t="str">
            <v/>
          </cell>
          <cell r="E8205" t="str">
            <v/>
          </cell>
          <cell r="G8205" t="str">
            <v/>
          </cell>
        </row>
        <row r="8206">
          <cell r="A8206" t="str">
            <v/>
          </cell>
          <cell r="D8206" t="str">
            <v/>
          </cell>
          <cell r="E8206" t="str">
            <v/>
          </cell>
          <cell r="G8206" t="str">
            <v/>
          </cell>
        </row>
        <row r="8207">
          <cell r="A8207" t="str">
            <v/>
          </cell>
          <cell r="D8207" t="str">
            <v/>
          </cell>
          <cell r="E8207" t="str">
            <v/>
          </cell>
          <cell r="G8207" t="str">
            <v/>
          </cell>
        </row>
        <row r="8208">
          <cell r="A8208" t="str">
            <v/>
          </cell>
          <cell r="D8208" t="str">
            <v/>
          </cell>
          <cell r="E8208" t="str">
            <v/>
          </cell>
          <cell r="G8208" t="str">
            <v/>
          </cell>
        </row>
        <row r="8209">
          <cell r="A8209" t="str">
            <v/>
          </cell>
          <cell r="D8209" t="str">
            <v/>
          </cell>
          <cell r="E8209" t="str">
            <v/>
          </cell>
          <cell r="G8209" t="str">
            <v/>
          </cell>
        </row>
        <row r="8210">
          <cell r="A8210" t="str">
            <v/>
          </cell>
          <cell r="B8210" t="str">
            <v/>
          </cell>
          <cell r="D8210" t="str">
            <v/>
          </cell>
          <cell r="E8210" t="str">
            <v/>
          </cell>
          <cell r="F8210" t="str">
            <v/>
          </cell>
          <cell r="G8210" t="str">
            <v/>
          </cell>
        </row>
        <row r="8211">
          <cell r="F8211" t="str">
            <v>SUBTOTAL</v>
          </cell>
          <cell r="G8211" t="str">
            <v/>
          </cell>
        </row>
        <row r="8213">
          <cell r="A8213" t="str">
            <v>II. MATERIALES</v>
          </cell>
        </row>
        <row r="8214">
          <cell r="A8214" t="str">
            <v>CÓDIGO</v>
          </cell>
          <cell r="B8214" t="str">
            <v>DESCRIPCIÓN</v>
          </cell>
          <cell r="C8214" t="str">
            <v>UNIDAD</v>
          </cell>
          <cell r="D8214" t="str">
            <v>CANTIDAD</v>
          </cell>
          <cell r="E8214" t="str">
            <v>DESP.</v>
          </cell>
          <cell r="F8214" t="str">
            <v>PRECIO UNIT.</v>
          </cell>
          <cell r="G8214" t="str">
            <v>VR. UNITARIO</v>
          </cell>
        </row>
        <row r="8215">
          <cell r="A8215" t="str">
            <v/>
          </cell>
          <cell r="C8215" t="str">
            <v/>
          </cell>
          <cell r="F8215" t="str">
            <v/>
          </cell>
          <cell r="G8215" t="str">
            <v/>
          </cell>
        </row>
        <row r="8216">
          <cell r="A8216" t="str">
            <v/>
          </cell>
          <cell r="C8216" t="str">
            <v/>
          </cell>
          <cell r="F8216" t="str">
            <v/>
          </cell>
          <cell r="G8216" t="str">
            <v/>
          </cell>
        </row>
        <row r="8217">
          <cell r="A8217" t="str">
            <v/>
          </cell>
          <cell r="C8217" t="str">
            <v/>
          </cell>
          <cell r="F8217" t="str">
            <v/>
          </cell>
          <cell r="G8217" t="str">
            <v/>
          </cell>
        </row>
        <row r="8218">
          <cell r="A8218" t="str">
            <v/>
          </cell>
          <cell r="C8218" t="str">
            <v/>
          </cell>
          <cell r="F8218" t="str">
            <v/>
          </cell>
          <cell r="G8218" t="str">
            <v/>
          </cell>
        </row>
        <row r="8219">
          <cell r="A8219" t="str">
            <v/>
          </cell>
          <cell r="C8219" t="str">
            <v/>
          </cell>
          <cell r="F8219" t="str">
            <v/>
          </cell>
          <cell r="G8219" t="str">
            <v/>
          </cell>
        </row>
        <row r="8220">
          <cell r="A8220" t="str">
            <v/>
          </cell>
          <cell r="C8220" t="str">
            <v/>
          </cell>
          <cell r="F8220" t="str">
            <v/>
          </cell>
          <cell r="G8220" t="str">
            <v/>
          </cell>
        </row>
        <row r="8221">
          <cell r="A8221" t="str">
            <v/>
          </cell>
          <cell r="C8221" t="str">
            <v/>
          </cell>
          <cell r="F8221" t="str">
            <v/>
          </cell>
          <cell r="G8221" t="str">
            <v/>
          </cell>
        </row>
        <row r="8222">
          <cell r="A8222" t="str">
            <v/>
          </cell>
          <cell r="C8222" t="str">
            <v/>
          </cell>
          <cell r="F8222" t="str">
            <v/>
          </cell>
          <cell r="G8222" t="str">
            <v/>
          </cell>
        </row>
        <row r="8223">
          <cell r="A8223" t="str">
            <v/>
          </cell>
          <cell r="C8223" t="str">
            <v/>
          </cell>
          <cell r="F8223" t="str">
            <v/>
          </cell>
          <cell r="G8223" t="str">
            <v/>
          </cell>
        </row>
        <row r="8224">
          <cell r="A8224" t="str">
            <v/>
          </cell>
          <cell r="C8224" t="str">
            <v/>
          </cell>
          <cell r="F8224" t="str">
            <v/>
          </cell>
          <cell r="G8224" t="str">
            <v/>
          </cell>
        </row>
        <row r="8225">
          <cell r="A8225" t="str">
            <v/>
          </cell>
          <cell r="C8225" t="str">
            <v/>
          </cell>
          <cell r="F8225" t="str">
            <v/>
          </cell>
          <cell r="G8225" t="str">
            <v/>
          </cell>
        </row>
        <row r="8226">
          <cell r="A8226" t="str">
            <v/>
          </cell>
          <cell r="C8226" t="str">
            <v/>
          </cell>
          <cell r="F8226" t="str">
            <v/>
          </cell>
          <cell r="G8226" t="str">
            <v/>
          </cell>
        </row>
        <row r="8227">
          <cell r="A8227" t="str">
            <v/>
          </cell>
          <cell r="C8227" t="str">
            <v/>
          </cell>
          <cell r="F8227" t="str">
            <v/>
          </cell>
          <cell r="G8227" t="str">
            <v/>
          </cell>
        </row>
        <row r="8228">
          <cell r="A8228" t="str">
            <v/>
          </cell>
          <cell r="C8228" t="str">
            <v/>
          </cell>
          <cell r="F8228" t="str">
            <v/>
          </cell>
          <cell r="G8228" t="str">
            <v/>
          </cell>
        </row>
        <row r="8229">
          <cell r="F8229" t="str">
            <v>SUBTOTAL</v>
          </cell>
          <cell r="G8229" t="str">
            <v/>
          </cell>
        </row>
        <row r="8231">
          <cell r="A8231" t="str">
            <v>III. TRANSPORTES</v>
          </cell>
        </row>
        <row r="8232">
          <cell r="A8232" t="str">
            <v>CÓDIGO</v>
          </cell>
          <cell r="B8232" t="str">
            <v>DESCRIPCIÓN</v>
          </cell>
          <cell r="C8232" t="str">
            <v>TIPO</v>
          </cell>
          <cell r="D8232" t="str">
            <v>VOLUMEN/PESO</v>
          </cell>
          <cell r="E8232" t="str">
            <v>DISTANCIA</v>
          </cell>
          <cell r="F8232" t="str">
            <v>TARIFA</v>
          </cell>
          <cell r="G8232" t="str">
            <v>VR. UNITARIO</v>
          </cell>
        </row>
        <row r="8233">
          <cell r="A8233" t="str">
            <v/>
          </cell>
          <cell r="E8233" t="str">
            <v/>
          </cell>
          <cell r="F8233" t="str">
            <v/>
          </cell>
          <cell r="G8233" t="str">
            <v/>
          </cell>
        </row>
        <row r="8234">
          <cell r="A8234" t="str">
            <v/>
          </cell>
          <cell r="E8234" t="str">
            <v/>
          </cell>
          <cell r="F8234" t="str">
            <v/>
          </cell>
          <cell r="G8234" t="str">
            <v/>
          </cell>
        </row>
        <row r="8235">
          <cell r="A8235" t="str">
            <v/>
          </cell>
          <cell r="E8235" t="str">
            <v/>
          </cell>
          <cell r="F8235" t="str">
            <v/>
          </cell>
          <cell r="G8235" t="str">
            <v/>
          </cell>
        </row>
        <row r="8236">
          <cell r="F8236" t="str">
            <v>SUBTOTAL</v>
          </cell>
          <cell r="G8236" t="str">
            <v/>
          </cell>
        </row>
        <row r="8238">
          <cell r="A8238" t="str">
            <v>IV. MANO DE OBRA</v>
          </cell>
        </row>
        <row r="8239">
          <cell r="A8239" t="str">
            <v>CÓDIGO</v>
          </cell>
          <cell r="B8239" t="str">
            <v>CARGOS PERSONAL</v>
          </cell>
          <cell r="D8239" t="str">
            <v>CANTIDAD</v>
          </cell>
          <cell r="E8239" t="str">
            <v>JORNAL TOTAL</v>
          </cell>
          <cell r="F8239" t="str">
            <v>RENDIMIENTO</v>
          </cell>
          <cell r="G8239" t="str">
            <v>VR. UNITARIO</v>
          </cell>
        </row>
        <row r="8240">
          <cell r="A8240" t="str">
            <v/>
          </cell>
          <cell r="E8240" t="str">
            <v/>
          </cell>
          <cell r="G8240" t="str">
            <v/>
          </cell>
        </row>
        <row r="8241">
          <cell r="A8241" t="str">
            <v/>
          </cell>
          <cell r="E8241" t="str">
            <v/>
          </cell>
          <cell r="F8241" t="str">
            <v/>
          </cell>
          <cell r="G8241" t="str">
            <v/>
          </cell>
        </row>
        <row r="8242">
          <cell r="A8242" t="str">
            <v/>
          </cell>
          <cell r="E8242" t="str">
            <v/>
          </cell>
          <cell r="F8242" t="str">
            <v/>
          </cell>
          <cell r="G8242" t="str">
            <v/>
          </cell>
        </row>
        <row r="8243">
          <cell r="A8243" t="str">
            <v/>
          </cell>
          <cell r="E8243" t="str">
            <v/>
          </cell>
          <cell r="F8243" t="str">
            <v/>
          </cell>
          <cell r="G8243" t="str">
            <v/>
          </cell>
        </row>
        <row r="8244">
          <cell r="F8244" t="str">
            <v>SUBTOTAL</v>
          </cell>
          <cell r="G8244" t="str">
            <v/>
          </cell>
        </row>
        <row r="8246">
          <cell r="A8246" t="str">
            <v>V. SERVICIOS</v>
          </cell>
        </row>
        <row r="8247">
          <cell r="A8247" t="str">
            <v>CÓDIGO</v>
          </cell>
          <cell r="B8247" t="str">
            <v>DESCRIPCIÓN</v>
          </cell>
          <cell r="D8247" t="str">
            <v>UNIDAD</v>
          </cell>
          <cell r="E8247" t="str">
            <v>CANTIDAD</v>
          </cell>
          <cell r="F8247" t="str">
            <v>PRECIO UNIT.</v>
          </cell>
          <cell r="G8247" t="str">
            <v>VR. UNITARIO</v>
          </cell>
        </row>
        <row r="8248">
          <cell r="A8248" t="str">
            <v/>
          </cell>
          <cell r="D8248" t="str">
            <v/>
          </cell>
          <cell r="F8248" t="str">
            <v/>
          </cell>
          <cell r="G8248" t="str">
            <v/>
          </cell>
        </row>
        <row r="8249">
          <cell r="A8249" t="str">
            <v/>
          </cell>
          <cell r="D8249" t="str">
            <v/>
          </cell>
          <cell r="F8249" t="str">
            <v/>
          </cell>
          <cell r="G8249" t="str">
            <v/>
          </cell>
        </row>
        <row r="8250">
          <cell r="A8250" t="str">
            <v/>
          </cell>
          <cell r="D8250" t="str">
            <v/>
          </cell>
          <cell r="F8250" t="str">
            <v/>
          </cell>
          <cell r="G8250" t="str">
            <v/>
          </cell>
        </row>
        <row r="8251">
          <cell r="F8251" t="str">
            <v>SUBTOTAL</v>
          </cell>
          <cell r="G8251" t="str">
            <v/>
          </cell>
        </row>
        <row r="8253">
          <cell r="A8253" t="str">
            <v>TOTAL COSTO DIRECTO</v>
          </cell>
          <cell r="G8253" t="str">
            <v/>
          </cell>
        </row>
        <row r="8255">
          <cell r="A8255" t="str">
            <v>2. COSTOS INDIRECTOS</v>
          </cell>
        </row>
        <row r="8257">
          <cell r="A8257" t="str">
            <v>DESCRIPCIÓN</v>
          </cell>
          <cell r="F8257" t="str">
            <v>PORCENTAJE</v>
          </cell>
          <cell r="G8257" t="str">
            <v>VALOR TOTAL</v>
          </cell>
        </row>
        <row r="8258">
          <cell r="A8258" t="str">
            <v>ADMINISTRACION</v>
          </cell>
          <cell r="F8258">
            <v>0.27879999999999999</v>
          </cell>
          <cell r="G8258" t="str">
            <v/>
          </cell>
        </row>
        <row r="8259">
          <cell r="A8259" t="str">
            <v>IMPREVISTOS</v>
          </cell>
          <cell r="F8259" t="str">
            <v/>
          </cell>
          <cell r="G8259" t="str">
            <v/>
          </cell>
        </row>
        <row r="8260">
          <cell r="A8260" t="str">
            <v>UTILIDADES</v>
          </cell>
          <cell r="F8260">
            <v>0.05</v>
          </cell>
          <cell r="G8260" t="str">
            <v/>
          </cell>
        </row>
        <row r="8261">
          <cell r="A8261" t="str">
            <v>TOTAL COSTO INDIRECTO</v>
          </cell>
          <cell r="F8261">
            <v>0.32879999999999998</v>
          </cell>
          <cell r="G8261" t="str">
            <v/>
          </cell>
        </row>
        <row r="8263">
          <cell r="A8263" t="str">
            <v>PRECIO UNITARIO TOTAL APROXIMADO AL PESO</v>
          </cell>
          <cell r="G8263" t="str">
            <v/>
          </cell>
        </row>
        <row r="8265">
          <cell r="B8265" t="str">
            <v xml:space="preserve">RESPONSABLE: JOSE ENRIQUE CASTRO CASTRO </v>
          </cell>
        </row>
        <row r="8266">
          <cell r="B8266" t="str">
            <v xml:space="preserve">SECRETARIO DE PLANEACION </v>
          </cell>
        </row>
        <row r="8267">
          <cell r="B8267" t="str">
            <v xml:space="preserve">SECRETARIA DE PLANEACION </v>
          </cell>
        </row>
        <row r="8268">
          <cell r="B8268" t="str">
            <v/>
          </cell>
          <cell r="D8268" t="str">
            <v>FIRMA RESPONSABLE</v>
          </cell>
        </row>
        <row r="8269">
          <cell r="A8269" t="str">
            <v>DEPARTAMENTO DE ANTIOQUIA</v>
          </cell>
          <cell r="F8269" t="str">
            <v/>
          </cell>
        </row>
        <row r="8270">
          <cell r="A8270" t="str">
            <v>MUNICIPIO DE MONTEBELLO</v>
          </cell>
        </row>
        <row r="8271">
          <cell r="A8271" t="str">
            <v>PROYECTO: Mantenimiento y Mejoramiento de Vías Terciarias en los Municipios de Montebello y Santa Barbara</v>
          </cell>
        </row>
        <row r="8273">
          <cell r="A8273" t="str">
            <v>ANÁLISIS DE PRECIOS UNITARIOS</v>
          </cell>
        </row>
        <row r="8275">
          <cell r="A8275" t="str">
            <v>ITEM DE PAGO</v>
          </cell>
          <cell r="B8275" t="str">
            <v>DESCRIPCIÓN</v>
          </cell>
          <cell r="E8275" t="str">
            <v>UNIDAD</v>
          </cell>
          <cell r="F8275" t="str">
            <v>CANTIDAD</v>
          </cell>
          <cell r="G8275" t="str">
            <v>COSTO DIRECTO</v>
          </cell>
        </row>
        <row r="8276">
          <cell r="B8276" t="str">
            <v/>
          </cell>
          <cell r="E8276" t="str">
            <v/>
          </cell>
          <cell r="F8276" t="str">
            <v/>
          </cell>
          <cell r="G8276" t="str">
            <v/>
          </cell>
        </row>
        <row r="8278">
          <cell r="A8278" t="str">
            <v>1. COSTOS DIRECTOS</v>
          </cell>
        </row>
        <row r="8280">
          <cell r="A8280" t="str">
            <v>I. EQUIPO</v>
          </cell>
        </row>
        <row r="8281">
          <cell r="A8281" t="str">
            <v>CÓDIGO</v>
          </cell>
          <cell r="B8281" t="str">
            <v>DESCRIPCIÓN</v>
          </cell>
          <cell r="D8281" t="str">
            <v>UNIDAD</v>
          </cell>
          <cell r="E8281" t="str">
            <v>TARIFA</v>
          </cell>
          <cell r="F8281" t="str">
            <v>RENDIMIENTO</v>
          </cell>
          <cell r="G8281" t="str">
            <v>VR. UNITARIO</v>
          </cell>
        </row>
        <row r="8282">
          <cell r="A8282" t="str">
            <v/>
          </cell>
          <cell r="D8282" t="str">
            <v/>
          </cell>
          <cell r="E8282" t="str">
            <v/>
          </cell>
          <cell r="G8282" t="str">
            <v/>
          </cell>
        </row>
        <row r="8283">
          <cell r="A8283" t="str">
            <v/>
          </cell>
          <cell r="D8283" t="str">
            <v/>
          </cell>
          <cell r="E8283" t="str">
            <v/>
          </cell>
          <cell r="G8283" t="str">
            <v/>
          </cell>
        </row>
        <row r="8284">
          <cell r="A8284" t="str">
            <v/>
          </cell>
          <cell r="D8284" t="str">
            <v/>
          </cell>
          <cell r="E8284" t="str">
            <v/>
          </cell>
          <cell r="G8284" t="str">
            <v/>
          </cell>
        </row>
        <row r="8285">
          <cell r="A8285" t="str">
            <v/>
          </cell>
          <cell r="D8285" t="str">
            <v/>
          </cell>
          <cell r="E8285" t="str">
            <v/>
          </cell>
          <cell r="G8285" t="str">
            <v/>
          </cell>
        </row>
        <row r="8286">
          <cell r="A8286" t="str">
            <v/>
          </cell>
          <cell r="D8286" t="str">
            <v/>
          </cell>
          <cell r="E8286" t="str">
            <v/>
          </cell>
          <cell r="G8286" t="str">
            <v/>
          </cell>
        </row>
        <row r="8287">
          <cell r="A8287" t="str">
            <v/>
          </cell>
          <cell r="D8287" t="str">
            <v/>
          </cell>
          <cell r="E8287" t="str">
            <v/>
          </cell>
          <cell r="G8287" t="str">
            <v/>
          </cell>
        </row>
        <row r="8288">
          <cell r="A8288" t="str">
            <v/>
          </cell>
          <cell r="B8288" t="str">
            <v/>
          </cell>
          <cell r="D8288" t="str">
            <v/>
          </cell>
          <cell r="E8288" t="str">
            <v/>
          </cell>
          <cell r="F8288" t="str">
            <v/>
          </cell>
          <cell r="G8288" t="str">
            <v/>
          </cell>
        </row>
        <row r="8289">
          <cell r="F8289" t="str">
            <v>SUBTOTAL</v>
          </cell>
          <cell r="G8289" t="str">
            <v/>
          </cell>
        </row>
        <row r="8291">
          <cell r="A8291" t="str">
            <v>II. MATERIALES</v>
          </cell>
        </row>
        <row r="8292">
          <cell r="A8292" t="str">
            <v>CÓDIGO</v>
          </cell>
          <cell r="B8292" t="str">
            <v>DESCRIPCIÓN</v>
          </cell>
          <cell r="C8292" t="str">
            <v>UNIDAD</v>
          </cell>
          <cell r="D8292" t="str">
            <v>CANTIDAD</v>
          </cell>
          <cell r="E8292" t="str">
            <v>DESP.</v>
          </cell>
          <cell r="F8292" t="str">
            <v>PRECIO UNIT.</v>
          </cell>
          <cell r="G8292" t="str">
            <v>VR. UNITARIO</v>
          </cell>
        </row>
        <row r="8293">
          <cell r="A8293" t="str">
            <v/>
          </cell>
          <cell r="C8293" t="str">
            <v/>
          </cell>
          <cell r="F8293" t="str">
            <v/>
          </cell>
          <cell r="G8293" t="str">
            <v/>
          </cell>
        </row>
        <row r="8294">
          <cell r="A8294" t="str">
            <v/>
          </cell>
          <cell r="C8294" t="str">
            <v/>
          </cell>
          <cell r="F8294" t="str">
            <v/>
          </cell>
          <cell r="G8294" t="str">
            <v/>
          </cell>
        </row>
        <row r="8295">
          <cell r="A8295" t="str">
            <v/>
          </cell>
          <cell r="C8295" t="str">
            <v/>
          </cell>
          <cell r="F8295" t="str">
            <v/>
          </cell>
          <cell r="G8295" t="str">
            <v/>
          </cell>
        </row>
        <row r="8296">
          <cell r="A8296" t="str">
            <v/>
          </cell>
          <cell r="C8296" t="str">
            <v/>
          </cell>
          <cell r="F8296" t="str">
            <v/>
          </cell>
          <cell r="G8296" t="str">
            <v/>
          </cell>
        </row>
        <row r="8297">
          <cell r="A8297" t="str">
            <v/>
          </cell>
          <cell r="C8297" t="str">
            <v/>
          </cell>
          <cell r="F8297" t="str">
            <v/>
          </cell>
          <cell r="G8297" t="str">
            <v/>
          </cell>
        </row>
        <row r="8298">
          <cell r="A8298" t="str">
            <v/>
          </cell>
          <cell r="C8298" t="str">
            <v/>
          </cell>
          <cell r="F8298" t="str">
            <v/>
          </cell>
          <cell r="G8298" t="str">
            <v/>
          </cell>
        </row>
        <row r="8299">
          <cell r="A8299" t="str">
            <v/>
          </cell>
          <cell r="C8299" t="str">
            <v/>
          </cell>
          <cell r="F8299" t="str">
            <v/>
          </cell>
          <cell r="G8299" t="str">
            <v/>
          </cell>
        </row>
        <row r="8300">
          <cell r="A8300" t="str">
            <v/>
          </cell>
          <cell r="C8300" t="str">
            <v/>
          </cell>
          <cell r="F8300" t="str">
            <v/>
          </cell>
          <cell r="G8300" t="str">
            <v/>
          </cell>
        </row>
        <row r="8301">
          <cell r="A8301" t="str">
            <v/>
          </cell>
          <cell r="C8301" t="str">
            <v/>
          </cell>
          <cell r="F8301" t="str">
            <v/>
          </cell>
          <cell r="G8301" t="str">
            <v/>
          </cell>
        </row>
        <row r="8302">
          <cell r="A8302" t="str">
            <v/>
          </cell>
          <cell r="C8302" t="str">
            <v/>
          </cell>
          <cell r="F8302" t="str">
            <v/>
          </cell>
          <cell r="G8302" t="str">
            <v/>
          </cell>
        </row>
        <row r="8303">
          <cell r="A8303" t="str">
            <v/>
          </cell>
          <cell r="C8303" t="str">
            <v/>
          </cell>
          <cell r="F8303" t="str">
            <v/>
          </cell>
          <cell r="G8303" t="str">
            <v/>
          </cell>
        </row>
        <row r="8304">
          <cell r="A8304" t="str">
            <v/>
          </cell>
          <cell r="C8304" t="str">
            <v/>
          </cell>
          <cell r="F8304" t="str">
            <v/>
          </cell>
          <cell r="G8304" t="str">
            <v/>
          </cell>
        </row>
        <row r="8305">
          <cell r="A8305" t="str">
            <v/>
          </cell>
          <cell r="C8305" t="str">
            <v/>
          </cell>
          <cell r="F8305" t="str">
            <v/>
          </cell>
          <cell r="G8305" t="str">
            <v/>
          </cell>
        </row>
        <row r="8306">
          <cell r="A8306" t="str">
            <v/>
          </cell>
          <cell r="C8306" t="str">
            <v/>
          </cell>
          <cell r="F8306" t="str">
            <v/>
          </cell>
          <cell r="G8306" t="str">
            <v/>
          </cell>
        </row>
        <row r="8307">
          <cell r="F8307" t="str">
            <v>SUBTOTAL</v>
          </cell>
          <cell r="G8307" t="str">
            <v/>
          </cell>
        </row>
        <row r="8309">
          <cell r="A8309" t="str">
            <v>III. TRANSPORTES</v>
          </cell>
        </row>
        <row r="8310">
          <cell r="A8310" t="str">
            <v>CÓDIGO</v>
          </cell>
          <cell r="B8310" t="str">
            <v>DESCRIPCIÓN</v>
          </cell>
          <cell r="C8310" t="str">
            <v>TIPO</v>
          </cell>
          <cell r="D8310" t="str">
            <v>VOLUMEN/PESO</v>
          </cell>
          <cell r="E8310" t="str">
            <v>DISTANCIA</v>
          </cell>
          <cell r="F8310" t="str">
            <v>TARIFA</v>
          </cell>
          <cell r="G8310" t="str">
            <v>VR. UNITARIO</v>
          </cell>
        </row>
        <row r="8311">
          <cell r="A8311" t="str">
            <v/>
          </cell>
          <cell r="E8311" t="str">
            <v/>
          </cell>
          <cell r="F8311" t="str">
            <v/>
          </cell>
          <cell r="G8311" t="str">
            <v/>
          </cell>
        </row>
        <row r="8312">
          <cell r="A8312" t="str">
            <v/>
          </cell>
          <cell r="E8312" t="str">
            <v/>
          </cell>
          <cell r="F8312" t="str">
            <v/>
          </cell>
          <cell r="G8312" t="str">
            <v/>
          </cell>
        </row>
        <row r="8313">
          <cell r="A8313" t="str">
            <v/>
          </cell>
          <cell r="E8313" t="str">
            <v/>
          </cell>
          <cell r="F8313" t="str">
            <v/>
          </cell>
          <cell r="G8313" t="str">
            <v/>
          </cell>
        </row>
        <row r="8314">
          <cell r="F8314" t="str">
            <v>SUBTOTAL</v>
          </cell>
          <cell r="G8314" t="str">
            <v/>
          </cell>
        </row>
        <row r="8316">
          <cell r="A8316" t="str">
            <v>IV. MANO DE OBRA</v>
          </cell>
        </row>
        <row r="8317">
          <cell r="A8317" t="str">
            <v>CÓDIGO</v>
          </cell>
          <cell r="B8317" t="str">
            <v>CARGOS PERSONAL</v>
          </cell>
          <cell r="D8317" t="str">
            <v>CANTIDAD</v>
          </cell>
          <cell r="E8317" t="str">
            <v>JORNAL TOTAL</v>
          </cell>
          <cell r="F8317" t="str">
            <v>RENDIMIENTO</v>
          </cell>
          <cell r="G8317" t="str">
            <v>VR. UNITARIO</v>
          </cell>
        </row>
        <row r="8318">
          <cell r="A8318" t="str">
            <v/>
          </cell>
          <cell r="E8318" t="str">
            <v/>
          </cell>
          <cell r="G8318" t="str">
            <v/>
          </cell>
        </row>
        <row r="8319">
          <cell r="A8319" t="str">
            <v/>
          </cell>
          <cell r="E8319" t="str">
            <v/>
          </cell>
          <cell r="F8319" t="str">
            <v/>
          </cell>
          <cell r="G8319" t="str">
            <v/>
          </cell>
        </row>
        <row r="8320">
          <cell r="A8320" t="str">
            <v/>
          </cell>
          <cell r="E8320" t="str">
            <v/>
          </cell>
          <cell r="F8320" t="str">
            <v/>
          </cell>
          <cell r="G8320" t="str">
            <v/>
          </cell>
        </row>
        <row r="8321">
          <cell r="A8321" t="str">
            <v/>
          </cell>
          <cell r="E8321" t="str">
            <v/>
          </cell>
          <cell r="F8321" t="str">
            <v/>
          </cell>
          <cell r="G8321" t="str">
            <v/>
          </cell>
        </row>
        <row r="8322">
          <cell r="F8322" t="str">
            <v>SUBTOTAL</v>
          </cell>
          <cell r="G8322" t="str">
            <v/>
          </cell>
        </row>
        <row r="8324">
          <cell r="A8324" t="str">
            <v>V. SERVICIOS</v>
          </cell>
        </row>
        <row r="8325">
          <cell r="A8325" t="str">
            <v>CÓDIGO</v>
          </cell>
          <cell r="B8325" t="str">
            <v>DESCRIPCIÓN</v>
          </cell>
          <cell r="D8325" t="str">
            <v>UNIDAD</v>
          </cell>
          <cell r="E8325" t="str">
            <v>CANTIDAD</v>
          </cell>
          <cell r="F8325" t="str">
            <v>PRECIO UNIT.</v>
          </cell>
          <cell r="G8325" t="str">
            <v>VR. UNITARIO</v>
          </cell>
        </row>
        <row r="8326">
          <cell r="A8326" t="str">
            <v/>
          </cell>
          <cell r="D8326" t="str">
            <v/>
          </cell>
          <cell r="F8326" t="str">
            <v/>
          </cell>
          <cell r="G8326" t="str">
            <v/>
          </cell>
        </row>
        <row r="8327">
          <cell r="A8327" t="str">
            <v/>
          </cell>
          <cell r="D8327" t="str">
            <v/>
          </cell>
          <cell r="F8327" t="str">
            <v/>
          </cell>
          <cell r="G8327" t="str">
            <v/>
          </cell>
        </row>
        <row r="8328">
          <cell r="A8328" t="str">
            <v/>
          </cell>
          <cell r="D8328" t="str">
            <v/>
          </cell>
          <cell r="F8328" t="str">
            <v/>
          </cell>
          <cell r="G8328" t="str">
            <v/>
          </cell>
        </row>
        <row r="8329">
          <cell r="F8329" t="str">
            <v>SUBTOTAL</v>
          </cell>
          <cell r="G8329" t="str">
            <v/>
          </cell>
        </row>
        <row r="8331">
          <cell r="A8331" t="str">
            <v>TOTAL COSTO DIRECTO</v>
          </cell>
          <cell r="G8331" t="str">
            <v/>
          </cell>
        </row>
        <row r="8333">
          <cell r="A8333" t="str">
            <v>2. COSTOS INDIRECTOS</v>
          </cell>
        </row>
        <row r="8335">
          <cell r="A8335" t="str">
            <v>DESCRIPCIÓN</v>
          </cell>
          <cell r="F8335" t="str">
            <v>PORCENTAJE</v>
          </cell>
          <cell r="G8335" t="str">
            <v>VALOR TOTAL</v>
          </cell>
        </row>
        <row r="8336">
          <cell r="A8336" t="str">
            <v>ADMINISTRACION</v>
          </cell>
          <cell r="F8336">
            <v>0.27879999999999999</v>
          </cell>
          <cell r="G8336" t="str">
            <v/>
          </cell>
        </row>
        <row r="8337">
          <cell r="A8337" t="str">
            <v>IMPREVISTOS</v>
          </cell>
          <cell r="F8337" t="str">
            <v/>
          </cell>
          <cell r="G8337" t="str">
            <v/>
          </cell>
        </row>
        <row r="8338">
          <cell r="A8338" t="str">
            <v>UTILIDADES</v>
          </cell>
          <cell r="F8338">
            <v>0.05</v>
          </cell>
          <cell r="G8338" t="str">
            <v/>
          </cell>
        </row>
        <row r="8339">
          <cell r="A8339" t="str">
            <v>TOTAL COSTO INDIRECTO</v>
          </cell>
          <cell r="F8339">
            <v>0.32879999999999998</v>
          </cell>
          <cell r="G8339" t="str">
            <v/>
          </cell>
        </row>
        <row r="8341">
          <cell r="A8341" t="str">
            <v>PRECIO UNITARIO TOTAL APROXIMADO AL PESO</v>
          </cell>
          <cell r="G8341" t="str">
            <v/>
          </cell>
        </row>
        <row r="8343">
          <cell r="B8343" t="str">
            <v xml:space="preserve">RESPONSABLE: JOSE ENRIQUE CASTRO CASTRO </v>
          </cell>
        </row>
        <row r="8344">
          <cell r="B8344" t="str">
            <v xml:space="preserve">SECRETARIO DE PLANEACION </v>
          </cell>
        </row>
        <row r="8345">
          <cell r="B8345" t="str">
            <v xml:space="preserve">SECRETARIA DE PLANEACION </v>
          </cell>
        </row>
        <row r="8346">
          <cell r="B8346" t="str">
            <v/>
          </cell>
          <cell r="D8346" t="str">
            <v>FIRMA RESPONSABLE</v>
          </cell>
        </row>
        <row r="8347">
          <cell r="A8347" t="str">
            <v>DEPARTAMENTO DE ANTIOQUIA</v>
          </cell>
          <cell r="F8347" t="str">
            <v/>
          </cell>
        </row>
        <row r="8348">
          <cell r="A8348" t="str">
            <v>MUNICIPIO DE MONTEBELLO</v>
          </cell>
        </row>
        <row r="8349">
          <cell r="A8349" t="str">
            <v>PROYECTO: Mantenimiento y Mejoramiento de Vías Terciarias en los Municipios de Montebello y Santa Barbara</v>
          </cell>
        </row>
        <row r="8351">
          <cell r="A8351" t="str">
            <v>ANÁLISIS DE PRECIOS UNITARIOS</v>
          </cell>
        </row>
        <row r="8353">
          <cell r="A8353" t="str">
            <v>ITEM DE PAGO</v>
          </cell>
          <cell r="B8353" t="str">
            <v>DESCRIPCIÓN</v>
          </cell>
          <cell r="E8353" t="str">
            <v>UNIDAD</v>
          </cell>
          <cell r="F8353" t="str">
            <v>CANTIDAD</v>
          </cell>
          <cell r="G8353" t="str">
            <v>COSTO DIRECTO</v>
          </cell>
        </row>
        <row r="8354">
          <cell r="B8354" t="str">
            <v/>
          </cell>
          <cell r="E8354" t="str">
            <v/>
          </cell>
          <cell r="F8354" t="str">
            <v/>
          </cell>
          <cell r="G8354" t="str">
            <v/>
          </cell>
        </row>
        <row r="8356">
          <cell r="A8356" t="str">
            <v>1. COSTOS DIRECTOS</v>
          </cell>
        </row>
        <row r="8358">
          <cell r="A8358" t="str">
            <v>I. EQUIPO</v>
          </cell>
        </row>
        <row r="8359">
          <cell r="A8359" t="str">
            <v>CÓDIGO</v>
          </cell>
          <cell r="B8359" t="str">
            <v>DESCRIPCIÓN</v>
          </cell>
          <cell r="D8359" t="str">
            <v>UNIDAD</v>
          </cell>
          <cell r="E8359" t="str">
            <v>TARIFA</v>
          </cell>
          <cell r="F8359" t="str">
            <v>RENDIMIENTO</v>
          </cell>
          <cell r="G8359" t="str">
            <v>VR. UNITARIO</v>
          </cell>
        </row>
        <row r="8360">
          <cell r="A8360" t="str">
            <v/>
          </cell>
          <cell r="D8360" t="str">
            <v/>
          </cell>
          <cell r="E8360" t="str">
            <v/>
          </cell>
          <cell r="G8360" t="str">
            <v/>
          </cell>
        </row>
        <row r="8361">
          <cell r="A8361" t="str">
            <v/>
          </cell>
          <cell r="D8361" t="str">
            <v/>
          </cell>
          <cell r="E8361" t="str">
            <v/>
          </cell>
          <cell r="G8361" t="str">
            <v/>
          </cell>
        </row>
        <row r="8362">
          <cell r="A8362" t="str">
            <v/>
          </cell>
          <cell r="D8362" t="str">
            <v/>
          </cell>
          <cell r="E8362" t="str">
            <v/>
          </cell>
          <cell r="G8362" t="str">
            <v/>
          </cell>
        </row>
        <row r="8363">
          <cell r="A8363" t="str">
            <v/>
          </cell>
          <cell r="D8363" t="str">
            <v/>
          </cell>
          <cell r="E8363" t="str">
            <v/>
          </cell>
          <cell r="G8363" t="str">
            <v/>
          </cell>
        </row>
        <row r="8364">
          <cell r="A8364" t="str">
            <v/>
          </cell>
          <cell r="D8364" t="str">
            <v/>
          </cell>
          <cell r="E8364" t="str">
            <v/>
          </cell>
          <cell r="G8364" t="str">
            <v/>
          </cell>
        </row>
        <row r="8365">
          <cell r="A8365" t="str">
            <v/>
          </cell>
          <cell r="D8365" t="str">
            <v/>
          </cell>
          <cell r="E8365" t="str">
            <v/>
          </cell>
          <cell r="G8365" t="str">
            <v/>
          </cell>
        </row>
        <row r="8366">
          <cell r="A8366" t="str">
            <v/>
          </cell>
          <cell r="B8366" t="str">
            <v/>
          </cell>
          <cell r="D8366" t="str">
            <v/>
          </cell>
          <cell r="E8366" t="str">
            <v/>
          </cell>
          <cell r="F8366" t="str">
            <v/>
          </cell>
          <cell r="G8366" t="str">
            <v/>
          </cell>
        </row>
        <row r="8367">
          <cell r="F8367" t="str">
            <v>SUBTOTAL</v>
          </cell>
          <cell r="G8367" t="str">
            <v/>
          </cell>
        </row>
        <row r="8369">
          <cell r="A8369" t="str">
            <v>II. MATERIALES</v>
          </cell>
        </row>
        <row r="8370">
          <cell r="A8370" t="str">
            <v>CÓDIGO</v>
          </cell>
          <cell r="B8370" t="str">
            <v>DESCRIPCIÓN</v>
          </cell>
          <cell r="C8370" t="str">
            <v>UNIDAD</v>
          </cell>
          <cell r="D8370" t="str">
            <v>CANTIDAD</v>
          </cell>
          <cell r="E8370" t="str">
            <v>DESP.</v>
          </cell>
          <cell r="F8370" t="str">
            <v>PRECIO UNIT.</v>
          </cell>
          <cell r="G8370" t="str">
            <v>VR. UNITARIO</v>
          </cell>
        </row>
        <row r="8371">
          <cell r="A8371" t="str">
            <v/>
          </cell>
          <cell r="C8371" t="str">
            <v/>
          </cell>
          <cell r="F8371" t="str">
            <v/>
          </cell>
          <cell r="G8371" t="str">
            <v/>
          </cell>
        </row>
        <row r="8372">
          <cell r="A8372" t="str">
            <v/>
          </cell>
          <cell r="C8372" t="str">
            <v/>
          </cell>
          <cell r="F8372" t="str">
            <v/>
          </cell>
          <cell r="G8372" t="str">
            <v/>
          </cell>
        </row>
        <row r="8373">
          <cell r="A8373" t="str">
            <v/>
          </cell>
          <cell r="C8373" t="str">
            <v/>
          </cell>
          <cell r="F8373" t="str">
            <v/>
          </cell>
          <cell r="G8373" t="str">
            <v/>
          </cell>
        </row>
        <row r="8374">
          <cell r="A8374" t="str">
            <v/>
          </cell>
          <cell r="C8374" t="str">
            <v/>
          </cell>
          <cell r="F8374" t="str">
            <v/>
          </cell>
          <cell r="G8374" t="str">
            <v/>
          </cell>
        </row>
        <row r="8375">
          <cell r="A8375" t="str">
            <v/>
          </cell>
          <cell r="C8375" t="str">
            <v/>
          </cell>
          <cell r="F8375" t="str">
            <v/>
          </cell>
          <cell r="G8375" t="str">
            <v/>
          </cell>
        </row>
        <row r="8376">
          <cell r="A8376" t="str">
            <v/>
          </cell>
          <cell r="C8376" t="str">
            <v/>
          </cell>
          <cell r="F8376" t="str">
            <v/>
          </cell>
          <cell r="G8376" t="str">
            <v/>
          </cell>
        </row>
        <row r="8377">
          <cell r="A8377" t="str">
            <v/>
          </cell>
          <cell r="C8377" t="str">
            <v/>
          </cell>
          <cell r="F8377" t="str">
            <v/>
          </cell>
          <cell r="G8377" t="str">
            <v/>
          </cell>
        </row>
        <row r="8378">
          <cell r="A8378" t="str">
            <v/>
          </cell>
          <cell r="C8378" t="str">
            <v/>
          </cell>
          <cell r="F8378" t="str">
            <v/>
          </cell>
          <cell r="G8378" t="str">
            <v/>
          </cell>
        </row>
        <row r="8379">
          <cell r="A8379" t="str">
            <v/>
          </cell>
          <cell r="C8379" t="str">
            <v/>
          </cell>
          <cell r="F8379" t="str">
            <v/>
          </cell>
          <cell r="G8379" t="str">
            <v/>
          </cell>
        </row>
        <row r="8380">
          <cell r="A8380" t="str">
            <v/>
          </cell>
          <cell r="C8380" t="str">
            <v/>
          </cell>
          <cell r="F8380" t="str">
            <v/>
          </cell>
          <cell r="G8380" t="str">
            <v/>
          </cell>
        </row>
        <row r="8381">
          <cell r="A8381" t="str">
            <v/>
          </cell>
          <cell r="C8381" t="str">
            <v/>
          </cell>
          <cell r="F8381" t="str">
            <v/>
          </cell>
          <cell r="G8381" t="str">
            <v/>
          </cell>
        </row>
        <row r="8382">
          <cell r="A8382" t="str">
            <v/>
          </cell>
          <cell r="C8382" t="str">
            <v/>
          </cell>
          <cell r="F8382" t="str">
            <v/>
          </cell>
          <cell r="G8382" t="str">
            <v/>
          </cell>
        </row>
        <row r="8383">
          <cell r="A8383" t="str">
            <v/>
          </cell>
          <cell r="C8383" t="str">
            <v/>
          </cell>
          <cell r="F8383" t="str">
            <v/>
          </cell>
          <cell r="G8383" t="str">
            <v/>
          </cell>
        </row>
        <row r="8384">
          <cell r="A8384" t="str">
            <v/>
          </cell>
          <cell r="C8384" t="str">
            <v/>
          </cell>
          <cell r="F8384" t="str">
            <v/>
          </cell>
          <cell r="G8384" t="str">
            <v/>
          </cell>
        </row>
        <row r="8385">
          <cell r="F8385" t="str">
            <v>SUBTOTAL</v>
          </cell>
          <cell r="G8385" t="str">
            <v/>
          </cell>
        </row>
        <row r="8387">
          <cell r="A8387" t="str">
            <v>III. TRANSPORTES</v>
          </cell>
        </row>
        <row r="8388">
          <cell r="A8388" t="str">
            <v>CÓDIGO</v>
          </cell>
          <cell r="B8388" t="str">
            <v>DESCRIPCIÓN</v>
          </cell>
          <cell r="C8388" t="str">
            <v>TIPO</v>
          </cell>
          <cell r="D8388" t="str">
            <v>VOLUMEN/PESO</v>
          </cell>
          <cell r="E8388" t="str">
            <v>DISTANCIA</v>
          </cell>
          <cell r="F8388" t="str">
            <v>TARIFA</v>
          </cell>
          <cell r="G8388" t="str">
            <v>VR. UNITARIO</v>
          </cell>
        </row>
        <row r="8389">
          <cell r="A8389" t="str">
            <v/>
          </cell>
          <cell r="E8389" t="str">
            <v/>
          </cell>
          <cell r="F8389" t="str">
            <v/>
          </cell>
          <cell r="G8389" t="str">
            <v/>
          </cell>
        </row>
        <row r="8390">
          <cell r="A8390" t="str">
            <v/>
          </cell>
          <cell r="E8390" t="str">
            <v/>
          </cell>
          <cell r="F8390" t="str">
            <v/>
          </cell>
          <cell r="G8390" t="str">
            <v/>
          </cell>
        </row>
        <row r="8391">
          <cell r="A8391" t="str">
            <v/>
          </cell>
          <cell r="E8391" t="str">
            <v/>
          </cell>
          <cell r="F8391" t="str">
            <v/>
          </cell>
          <cell r="G8391" t="str">
            <v/>
          </cell>
        </row>
        <row r="8392">
          <cell r="F8392" t="str">
            <v>SUBTOTAL</v>
          </cell>
          <cell r="G8392" t="str">
            <v/>
          </cell>
        </row>
        <row r="8394">
          <cell r="A8394" t="str">
            <v>IV. MANO DE OBRA</v>
          </cell>
        </row>
        <row r="8395">
          <cell r="A8395" t="str">
            <v>CÓDIGO</v>
          </cell>
          <cell r="B8395" t="str">
            <v>CARGOS PERSONAL</v>
          </cell>
          <cell r="D8395" t="str">
            <v>CANTIDAD</v>
          </cell>
          <cell r="E8395" t="str">
            <v>JORNAL TOTAL</v>
          </cell>
          <cell r="F8395" t="str">
            <v>RENDIMIENTO</v>
          </cell>
          <cell r="G8395" t="str">
            <v>VR. UNITARIO</v>
          </cell>
        </row>
        <row r="8396">
          <cell r="A8396" t="str">
            <v/>
          </cell>
          <cell r="E8396" t="str">
            <v/>
          </cell>
          <cell r="G8396" t="str">
            <v/>
          </cell>
        </row>
        <row r="8397">
          <cell r="A8397" t="str">
            <v/>
          </cell>
          <cell r="E8397" t="str">
            <v/>
          </cell>
          <cell r="F8397" t="str">
            <v/>
          </cell>
          <cell r="G8397" t="str">
            <v/>
          </cell>
        </row>
        <row r="8398">
          <cell r="A8398" t="str">
            <v/>
          </cell>
          <cell r="E8398" t="str">
            <v/>
          </cell>
          <cell r="F8398" t="str">
            <v/>
          </cell>
          <cell r="G8398" t="str">
            <v/>
          </cell>
        </row>
        <row r="8399">
          <cell r="A8399" t="str">
            <v/>
          </cell>
          <cell r="E8399" t="str">
            <v/>
          </cell>
          <cell r="F8399" t="str">
            <v/>
          </cell>
          <cell r="G8399" t="str">
            <v/>
          </cell>
        </row>
        <row r="8400">
          <cell r="F8400" t="str">
            <v>SUBTOTAL</v>
          </cell>
          <cell r="G8400" t="str">
            <v/>
          </cell>
        </row>
        <row r="8402">
          <cell r="A8402" t="str">
            <v>V. SERVICIOS</v>
          </cell>
        </row>
        <row r="8403">
          <cell r="A8403" t="str">
            <v>CÓDIGO</v>
          </cell>
          <cell r="B8403" t="str">
            <v>DESCRIPCIÓN</v>
          </cell>
          <cell r="D8403" t="str">
            <v>UNIDAD</v>
          </cell>
          <cell r="E8403" t="str">
            <v>CANTIDAD</v>
          </cell>
          <cell r="F8403" t="str">
            <v>PRECIO UNIT.</v>
          </cell>
          <cell r="G8403" t="str">
            <v>VR. UNITARIO</v>
          </cell>
        </row>
        <row r="8404">
          <cell r="A8404" t="str">
            <v/>
          </cell>
          <cell r="D8404" t="str">
            <v/>
          </cell>
          <cell r="F8404" t="str">
            <v/>
          </cell>
          <cell r="G8404" t="str">
            <v/>
          </cell>
        </row>
        <row r="8405">
          <cell r="A8405" t="str">
            <v/>
          </cell>
          <cell r="D8405" t="str">
            <v/>
          </cell>
          <cell r="F8405" t="str">
            <v/>
          </cell>
          <cell r="G8405" t="str">
            <v/>
          </cell>
        </row>
        <row r="8406">
          <cell r="A8406" t="str">
            <v/>
          </cell>
          <cell r="D8406" t="str">
            <v/>
          </cell>
          <cell r="F8406" t="str">
            <v/>
          </cell>
          <cell r="G8406" t="str">
            <v/>
          </cell>
        </row>
        <row r="8407">
          <cell r="F8407" t="str">
            <v>SUBTOTAL</v>
          </cell>
          <cell r="G8407" t="str">
            <v/>
          </cell>
        </row>
        <row r="8409">
          <cell r="A8409" t="str">
            <v>TOTAL COSTO DIRECTO</v>
          </cell>
          <cell r="G8409" t="str">
            <v/>
          </cell>
        </row>
        <row r="8411">
          <cell r="A8411" t="str">
            <v>2. COSTOS INDIRECTOS</v>
          </cell>
        </row>
        <row r="8413">
          <cell r="A8413" t="str">
            <v>DESCRIPCIÓN</v>
          </cell>
          <cell r="F8413" t="str">
            <v>PORCENTAJE</v>
          </cell>
          <cell r="G8413" t="str">
            <v>VALOR TOTAL</v>
          </cell>
        </row>
        <row r="8414">
          <cell r="A8414" t="str">
            <v>ADMINISTRACION</v>
          </cell>
          <cell r="F8414">
            <v>0.27879999999999999</v>
          </cell>
          <cell r="G8414" t="str">
            <v/>
          </cell>
        </row>
        <row r="8415">
          <cell r="A8415" t="str">
            <v>IMPREVISTOS</v>
          </cell>
          <cell r="F8415" t="str">
            <v/>
          </cell>
          <cell r="G8415" t="str">
            <v/>
          </cell>
        </row>
        <row r="8416">
          <cell r="A8416" t="str">
            <v>UTILIDADES</v>
          </cell>
          <cell r="F8416">
            <v>0.05</v>
          </cell>
          <cell r="G8416" t="str">
            <v/>
          </cell>
        </row>
        <row r="8417">
          <cell r="A8417" t="str">
            <v>TOTAL COSTO INDIRECTO</v>
          </cell>
          <cell r="F8417">
            <v>0.32879999999999998</v>
          </cell>
          <cell r="G8417" t="str">
            <v/>
          </cell>
        </row>
        <row r="8419">
          <cell r="A8419" t="str">
            <v>PRECIO UNITARIO TOTAL APROXIMADO AL PESO</v>
          </cell>
          <cell r="G8419" t="str">
            <v/>
          </cell>
        </row>
        <row r="8421">
          <cell r="B8421" t="str">
            <v xml:space="preserve">RESPONSABLE: JOSE ENRIQUE CASTRO CASTRO </v>
          </cell>
        </row>
        <row r="8422">
          <cell r="B8422" t="str">
            <v xml:space="preserve">SECRETARIO DE PLANEACION </v>
          </cell>
        </row>
        <row r="8423">
          <cell r="B8423" t="str">
            <v xml:space="preserve">SECRETARIA DE PLANEACION </v>
          </cell>
        </row>
        <row r="8424">
          <cell r="B8424" t="str">
            <v/>
          </cell>
          <cell r="D8424" t="str">
            <v>FIRMA RESPONSABLE</v>
          </cell>
        </row>
        <row r="8425">
          <cell r="A8425" t="str">
            <v>DEPARTAMENTO DE ANTIOQUIA</v>
          </cell>
          <cell r="F8425" t="str">
            <v/>
          </cell>
        </row>
        <row r="8426">
          <cell r="A8426" t="str">
            <v>MUNICIPIO DE MONTEBELLO</v>
          </cell>
        </row>
        <row r="8427">
          <cell r="A8427" t="str">
            <v>PROYECTO: Mantenimiento y Mejoramiento de Vías Terciarias en los Municipios de Montebello y Santa Barbara</v>
          </cell>
        </row>
        <row r="8429">
          <cell r="A8429" t="str">
            <v>ANÁLISIS DE PRECIOS UNITARIOS</v>
          </cell>
        </row>
        <row r="8431">
          <cell r="A8431" t="str">
            <v>ITEM DE PAGO</v>
          </cell>
          <cell r="B8431" t="str">
            <v>DESCRIPCIÓN</v>
          </cell>
          <cell r="E8431" t="str">
            <v>UNIDAD</v>
          </cell>
          <cell r="F8431" t="str">
            <v>CANTIDAD</v>
          </cell>
          <cell r="G8431" t="str">
            <v>COSTO DIRECTO</v>
          </cell>
        </row>
        <row r="8432">
          <cell r="B8432" t="str">
            <v/>
          </cell>
          <cell r="E8432" t="str">
            <v/>
          </cell>
          <cell r="F8432" t="str">
            <v/>
          </cell>
          <cell r="G8432" t="str">
            <v/>
          </cell>
        </row>
        <row r="8434">
          <cell r="A8434" t="str">
            <v>1. COSTOS DIRECTOS</v>
          </cell>
        </row>
        <row r="8436">
          <cell r="A8436" t="str">
            <v>I. EQUIPO</v>
          </cell>
        </row>
        <row r="8437">
          <cell r="A8437" t="str">
            <v>CÓDIGO</v>
          </cell>
          <cell r="B8437" t="str">
            <v>DESCRIPCIÓN</v>
          </cell>
          <cell r="D8437" t="str">
            <v>UNIDAD</v>
          </cell>
          <cell r="E8437" t="str">
            <v>TARIFA</v>
          </cell>
          <cell r="F8437" t="str">
            <v>RENDIMIENTO</v>
          </cell>
          <cell r="G8437" t="str">
            <v>VR. UNITARIO</v>
          </cell>
        </row>
        <row r="8438">
          <cell r="A8438" t="str">
            <v/>
          </cell>
          <cell r="D8438" t="str">
            <v/>
          </cell>
          <cell r="E8438" t="str">
            <v/>
          </cell>
          <cell r="G8438" t="str">
            <v/>
          </cell>
        </row>
        <row r="8439">
          <cell r="A8439" t="str">
            <v/>
          </cell>
          <cell r="D8439" t="str">
            <v/>
          </cell>
          <cell r="E8439" t="str">
            <v/>
          </cell>
          <cell r="G8439" t="str">
            <v/>
          </cell>
        </row>
        <row r="8440">
          <cell r="A8440" t="str">
            <v/>
          </cell>
          <cell r="D8440" t="str">
            <v/>
          </cell>
          <cell r="E8440" t="str">
            <v/>
          </cell>
          <cell r="G8440" t="str">
            <v/>
          </cell>
        </row>
        <row r="8441">
          <cell r="A8441" t="str">
            <v/>
          </cell>
          <cell r="D8441" t="str">
            <v/>
          </cell>
          <cell r="E8441" t="str">
            <v/>
          </cell>
          <cell r="G8441" t="str">
            <v/>
          </cell>
        </row>
        <row r="8442">
          <cell r="A8442" t="str">
            <v/>
          </cell>
          <cell r="D8442" t="str">
            <v/>
          </cell>
          <cell r="E8442" t="str">
            <v/>
          </cell>
          <cell r="G8442" t="str">
            <v/>
          </cell>
        </row>
        <row r="8443">
          <cell r="A8443" t="str">
            <v/>
          </cell>
          <cell r="D8443" t="str">
            <v/>
          </cell>
          <cell r="E8443" t="str">
            <v/>
          </cell>
          <cell r="G8443" t="str">
            <v/>
          </cell>
        </row>
        <row r="8444">
          <cell r="A8444" t="str">
            <v/>
          </cell>
          <cell r="B8444" t="str">
            <v/>
          </cell>
          <cell r="D8444" t="str">
            <v/>
          </cell>
          <cell r="E8444" t="str">
            <v/>
          </cell>
          <cell r="F8444" t="str">
            <v/>
          </cell>
          <cell r="G8444" t="str">
            <v/>
          </cell>
        </row>
        <row r="8445">
          <cell r="F8445" t="str">
            <v>SUBTOTAL</v>
          </cell>
          <cell r="G8445" t="str">
            <v/>
          </cell>
        </row>
        <row r="8447">
          <cell r="A8447" t="str">
            <v>II. MATERIALES</v>
          </cell>
        </row>
        <row r="8448">
          <cell r="A8448" t="str">
            <v>CÓDIGO</v>
          </cell>
          <cell r="B8448" t="str">
            <v>DESCRIPCIÓN</v>
          </cell>
          <cell r="C8448" t="str">
            <v>UNIDAD</v>
          </cell>
          <cell r="D8448" t="str">
            <v>CANTIDAD</v>
          </cell>
          <cell r="E8448" t="str">
            <v>DESP.</v>
          </cell>
          <cell r="F8448" t="str">
            <v>PRECIO UNIT.</v>
          </cell>
          <cell r="G8448" t="str">
            <v>VR. UNITARIO</v>
          </cell>
        </row>
        <row r="8449">
          <cell r="A8449" t="str">
            <v/>
          </cell>
          <cell r="C8449" t="str">
            <v/>
          </cell>
          <cell r="F8449" t="str">
            <v/>
          </cell>
          <cell r="G8449" t="str">
            <v/>
          </cell>
        </row>
        <row r="8450">
          <cell r="A8450" t="str">
            <v/>
          </cell>
          <cell r="C8450" t="str">
            <v/>
          </cell>
          <cell r="F8450" t="str">
            <v/>
          </cell>
          <cell r="G8450" t="str">
            <v/>
          </cell>
        </row>
        <row r="8451">
          <cell r="A8451" t="str">
            <v/>
          </cell>
          <cell r="C8451" t="str">
            <v/>
          </cell>
          <cell r="F8451" t="str">
            <v/>
          </cell>
          <cell r="G8451" t="str">
            <v/>
          </cell>
        </row>
        <row r="8452">
          <cell r="A8452" t="str">
            <v/>
          </cell>
          <cell r="C8452" t="str">
            <v/>
          </cell>
          <cell r="F8452" t="str">
            <v/>
          </cell>
          <cell r="G8452" t="str">
            <v/>
          </cell>
        </row>
        <row r="8453">
          <cell r="A8453" t="str">
            <v/>
          </cell>
          <cell r="C8453" t="str">
            <v/>
          </cell>
          <cell r="F8453" t="str">
            <v/>
          </cell>
          <cell r="G8453" t="str">
            <v/>
          </cell>
        </row>
        <row r="8454">
          <cell r="A8454" t="str">
            <v/>
          </cell>
          <cell r="C8454" t="str">
            <v/>
          </cell>
          <cell r="F8454" t="str">
            <v/>
          </cell>
          <cell r="G8454" t="str">
            <v/>
          </cell>
        </row>
        <row r="8455">
          <cell r="A8455" t="str">
            <v/>
          </cell>
          <cell r="C8455" t="str">
            <v/>
          </cell>
          <cell r="F8455" t="str">
            <v/>
          </cell>
          <cell r="G8455" t="str">
            <v/>
          </cell>
        </row>
        <row r="8456">
          <cell r="A8456" t="str">
            <v/>
          </cell>
          <cell r="C8456" t="str">
            <v/>
          </cell>
          <cell r="F8456" t="str">
            <v/>
          </cell>
          <cell r="G8456" t="str">
            <v/>
          </cell>
        </row>
        <row r="8457">
          <cell r="A8457" t="str">
            <v/>
          </cell>
          <cell r="C8457" t="str">
            <v/>
          </cell>
          <cell r="F8457" t="str">
            <v/>
          </cell>
          <cell r="G8457" t="str">
            <v/>
          </cell>
        </row>
        <row r="8458">
          <cell r="A8458" t="str">
            <v/>
          </cell>
          <cell r="C8458" t="str">
            <v/>
          </cell>
          <cell r="F8458" t="str">
            <v/>
          </cell>
          <cell r="G8458" t="str">
            <v/>
          </cell>
        </row>
        <row r="8459">
          <cell r="A8459" t="str">
            <v/>
          </cell>
          <cell r="C8459" t="str">
            <v/>
          </cell>
          <cell r="F8459" t="str">
            <v/>
          </cell>
          <cell r="G8459" t="str">
            <v/>
          </cell>
        </row>
        <row r="8460">
          <cell r="A8460" t="str">
            <v/>
          </cell>
          <cell r="C8460" t="str">
            <v/>
          </cell>
          <cell r="F8460" t="str">
            <v/>
          </cell>
          <cell r="G8460" t="str">
            <v/>
          </cell>
        </row>
        <row r="8461">
          <cell r="A8461" t="str">
            <v/>
          </cell>
          <cell r="C8461" t="str">
            <v/>
          </cell>
          <cell r="F8461" t="str">
            <v/>
          </cell>
          <cell r="G8461" t="str">
            <v/>
          </cell>
        </row>
        <row r="8462">
          <cell r="A8462" t="str">
            <v/>
          </cell>
          <cell r="C8462" t="str">
            <v/>
          </cell>
          <cell r="F8462" t="str">
            <v/>
          </cell>
          <cell r="G8462" t="str">
            <v/>
          </cell>
        </row>
        <row r="8463">
          <cell r="F8463" t="str">
            <v>SUBTOTAL</v>
          </cell>
          <cell r="G8463" t="str">
            <v/>
          </cell>
        </row>
        <row r="8465">
          <cell r="A8465" t="str">
            <v>III. TRANSPORTES</v>
          </cell>
        </row>
        <row r="8466">
          <cell r="A8466" t="str">
            <v>CÓDIGO</v>
          </cell>
          <cell r="B8466" t="str">
            <v>DESCRIPCIÓN</v>
          </cell>
          <cell r="C8466" t="str">
            <v>TIPO</v>
          </cell>
          <cell r="D8466" t="str">
            <v>VOLUMEN/PESO</v>
          </cell>
          <cell r="E8466" t="str">
            <v>DISTANCIA</v>
          </cell>
          <cell r="F8466" t="str">
            <v>TARIFA</v>
          </cell>
          <cell r="G8466" t="str">
            <v>VR. UNITARIO</v>
          </cell>
        </row>
        <row r="8467">
          <cell r="A8467" t="str">
            <v/>
          </cell>
          <cell r="E8467" t="str">
            <v/>
          </cell>
          <cell r="F8467" t="str">
            <v/>
          </cell>
          <cell r="G8467" t="str">
            <v/>
          </cell>
        </row>
        <row r="8468">
          <cell r="A8468" t="str">
            <v/>
          </cell>
          <cell r="E8468" t="str">
            <v/>
          </cell>
          <cell r="F8468" t="str">
            <v/>
          </cell>
          <cell r="G8468" t="str">
            <v/>
          </cell>
        </row>
        <row r="8469">
          <cell r="A8469" t="str">
            <v/>
          </cell>
          <cell r="E8469" t="str">
            <v/>
          </cell>
          <cell r="F8469" t="str">
            <v/>
          </cell>
          <cell r="G8469" t="str">
            <v/>
          </cell>
        </row>
        <row r="8470">
          <cell r="F8470" t="str">
            <v>SUBTOTAL</v>
          </cell>
          <cell r="G8470" t="str">
            <v/>
          </cell>
        </row>
        <row r="8472">
          <cell r="A8472" t="str">
            <v>IV. MANO DE OBRA</v>
          </cell>
        </row>
        <row r="8473">
          <cell r="A8473" t="str">
            <v>CÓDIGO</v>
          </cell>
          <cell r="B8473" t="str">
            <v>CARGOS PERSONAL</v>
          </cell>
          <cell r="D8473" t="str">
            <v>CANTIDAD</v>
          </cell>
          <cell r="E8473" t="str">
            <v>JORNAL TOTAL</v>
          </cell>
          <cell r="F8473" t="str">
            <v>RENDIMIENTO</v>
          </cell>
          <cell r="G8473" t="str">
            <v>VR. UNITARIO</v>
          </cell>
        </row>
        <row r="8474">
          <cell r="A8474" t="str">
            <v/>
          </cell>
          <cell r="E8474" t="str">
            <v/>
          </cell>
          <cell r="G8474" t="str">
            <v/>
          </cell>
        </row>
        <row r="8475">
          <cell r="A8475" t="str">
            <v/>
          </cell>
          <cell r="E8475" t="str">
            <v/>
          </cell>
          <cell r="F8475" t="str">
            <v/>
          </cell>
          <cell r="G8475" t="str">
            <v/>
          </cell>
        </row>
        <row r="8476">
          <cell r="A8476" t="str">
            <v/>
          </cell>
          <cell r="E8476" t="str">
            <v/>
          </cell>
          <cell r="F8476" t="str">
            <v/>
          </cell>
          <cell r="G8476" t="str">
            <v/>
          </cell>
        </row>
        <row r="8477">
          <cell r="A8477" t="str">
            <v/>
          </cell>
          <cell r="E8477" t="str">
            <v/>
          </cell>
          <cell r="F8477" t="str">
            <v/>
          </cell>
          <cell r="G8477" t="str">
            <v/>
          </cell>
        </row>
        <row r="8478">
          <cell r="F8478" t="str">
            <v>SUBTOTAL</v>
          </cell>
          <cell r="G8478" t="str">
            <v/>
          </cell>
        </row>
        <row r="8480">
          <cell r="A8480" t="str">
            <v>V. SERVICIOS</v>
          </cell>
        </row>
        <row r="8481">
          <cell r="A8481" t="str">
            <v>CÓDIGO</v>
          </cell>
          <cell r="B8481" t="str">
            <v>DESCRIPCIÓN</v>
          </cell>
          <cell r="D8481" t="str">
            <v>UNIDAD</v>
          </cell>
          <cell r="E8481" t="str">
            <v>CANTIDAD</v>
          </cell>
          <cell r="F8481" t="str">
            <v>PRECIO UNIT.</v>
          </cell>
          <cell r="G8481" t="str">
            <v>VR. UNITARIO</v>
          </cell>
        </row>
        <row r="8482">
          <cell r="A8482" t="str">
            <v/>
          </cell>
          <cell r="D8482" t="str">
            <v/>
          </cell>
          <cell r="F8482" t="str">
            <v/>
          </cell>
          <cell r="G8482" t="str">
            <v/>
          </cell>
        </row>
        <row r="8483">
          <cell r="A8483" t="str">
            <v/>
          </cell>
          <cell r="D8483" t="str">
            <v/>
          </cell>
          <cell r="F8483" t="str">
            <v/>
          </cell>
          <cell r="G8483" t="str">
            <v/>
          </cell>
        </row>
        <row r="8484">
          <cell r="A8484" t="str">
            <v/>
          </cell>
          <cell r="D8484" t="str">
            <v/>
          </cell>
          <cell r="F8484" t="str">
            <v/>
          </cell>
          <cell r="G8484" t="str">
            <v/>
          </cell>
        </row>
        <row r="8485">
          <cell r="F8485" t="str">
            <v>SUBTOTAL</v>
          </cell>
          <cell r="G8485" t="str">
            <v/>
          </cell>
        </row>
        <row r="8487">
          <cell r="A8487" t="str">
            <v>TOTAL COSTO DIRECTO</v>
          </cell>
          <cell r="G8487" t="str">
            <v/>
          </cell>
        </row>
        <row r="8489">
          <cell r="A8489" t="str">
            <v>2. COSTOS INDIRECTOS</v>
          </cell>
        </row>
        <row r="8491">
          <cell r="A8491" t="str">
            <v>DESCRIPCIÓN</v>
          </cell>
          <cell r="F8491" t="str">
            <v>PORCENTAJE</v>
          </cell>
          <cell r="G8491" t="str">
            <v>VALOR TOTAL</v>
          </cell>
        </row>
        <row r="8492">
          <cell r="A8492" t="str">
            <v>ADMINISTRACION</v>
          </cell>
          <cell r="F8492">
            <v>0.27879999999999999</v>
          </cell>
          <cell r="G8492" t="str">
            <v/>
          </cell>
        </row>
        <row r="8493">
          <cell r="A8493" t="str">
            <v>IMPREVISTOS</v>
          </cell>
          <cell r="F8493" t="str">
            <v/>
          </cell>
          <cell r="G8493" t="str">
            <v/>
          </cell>
        </row>
        <row r="8494">
          <cell r="A8494" t="str">
            <v>UTILIDADES</v>
          </cell>
          <cell r="F8494">
            <v>0.05</v>
          </cell>
          <cell r="G8494" t="str">
            <v/>
          </cell>
        </row>
        <row r="8495">
          <cell r="A8495" t="str">
            <v>TOTAL COSTO INDIRECTO</v>
          </cell>
          <cell r="F8495">
            <v>0.32879999999999998</v>
          </cell>
          <cell r="G8495" t="str">
            <v/>
          </cell>
        </row>
        <row r="8497">
          <cell r="A8497" t="str">
            <v>PRECIO UNITARIO TOTAL APROXIMADO AL PESO</v>
          </cell>
          <cell r="G8497" t="str">
            <v/>
          </cell>
        </row>
        <row r="8499">
          <cell r="B8499" t="str">
            <v xml:space="preserve">RESPONSABLE: JOSE ENRIQUE CASTRO CASTRO </v>
          </cell>
        </row>
        <row r="8500">
          <cell r="B8500" t="str">
            <v xml:space="preserve">SECRETARIO DE PLANEACION </v>
          </cell>
        </row>
        <row r="8501">
          <cell r="B8501" t="str">
            <v xml:space="preserve">SECRETARIA DE PLANEACION </v>
          </cell>
        </row>
        <row r="8502">
          <cell r="B8502" t="str">
            <v/>
          </cell>
          <cell r="D8502" t="str">
            <v>FIRMA RESPONSABLE</v>
          </cell>
        </row>
        <row r="8503">
          <cell r="A8503" t="str">
            <v>DEPARTAMENTO DE ANTIOQUIA</v>
          </cell>
          <cell r="F8503" t="str">
            <v/>
          </cell>
        </row>
        <row r="8504">
          <cell r="A8504" t="str">
            <v>MUNICIPIO DE MONTEBELLO</v>
          </cell>
        </row>
        <row r="8505">
          <cell r="A8505" t="str">
            <v>PROYECTO: Mantenimiento y Mejoramiento de Vías Terciarias en los Municipios de Montebello y Santa Barbara</v>
          </cell>
        </row>
        <row r="8507">
          <cell r="A8507" t="str">
            <v>ANÁLISIS DE PRECIOS UNITARIOS</v>
          </cell>
        </row>
        <row r="8509">
          <cell r="A8509" t="str">
            <v>ITEM DE PAGO</v>
          </cell>
          <cell r="B8509" t="str">
            <v>DESCRIPCIÓN</v>
          </cell>
          <cell r="E8509" t="str">
            <v>UNIDAD</v>
          </cell>
          <cell r="F8509" t="str">
            <v>CANTIDAD</v>
          </cell>
          <cell r="G8509" t="str">
            <v>COSTO DIRECTO</v>
          </cell>
        </row>
        <row r="8510">
          <cell r="B8510" t="str">
            <v/>
          </cell>
          <cell r="E8510" t="str">
            <v/>
          </cell>
          <cell r="F8510" t="str">
            <v/>
          </cell>
          <cell r="G8510" t="str">
            <v/>
          </cell>
        </row>
        <row r="8512">
          <cell r="A8512" t="str">
            <v>1. COSTOS DIRECTOS</v>
          </cell>
        </row>
        <row r="8514">
          <cell r="A8514" t="str">
            <v>I. EQUIPO</v>
          </cell>
        </row>
        <row r="8515">
          <cell r="A8515" t="str">
            <v>CÓDIGO</v>
          </cell>
          <cell r="B8515" t="str">
            <v>DESCRIPCIÓN</v>
          </cell>
          <cell r="D8515" t="str">
            <v>UNIDAD</v>
          </cell>
          <cell r="E8515" t="str">
            <v>TARIFA</v>
          </cell>
          <cell r="F8515" t="str">
            <v>RENDIMIENTO</v>
          </cell>
          <cell r="G8515" t="str">
            <v>VR. UNITARIO</v>
          </cell>
        </row>
        <row r="8516">
          <cell r="A8516" t="str">
            <v/>
          </cell>
          <cell r="D8516" t="str">
            <v/>
          </cell>
          <cell r="E8516" t="str">
            <v/>
          </cell>
          <cell r="G8516" t="str">
            <v/>
          </cell>
        </row>
        <row r="8517">
          <cell r="A8517" t="str">
            <v/>
          </cell>
          <cell r="D8517" t="str">
            <v/>
          </cell>
          <cell r="E8517" t="str">
            <v/>
          </cell>
          <cell r="G8517" t="str">
            <v/>
          </cell>
        </row>
        <row r="8518">
          <cell r="A8518" t="str">
            <v/>
          </cell>
          <cell r="D8518" t="str">
            <v/>
          </cell>
          <cell r="E8518" t="str">
            <v/>
          </cell>
          <cell r="G8518" t="str">
            <v/>
          </cell>
        </row>
        <row r="8519">
          <cell r="A8519" t="str">
            <v/>
          </cell>
          <cell r="D8519" t="str">
            <v/>
          </cell>
          <cell r="E8519" t="str">
            <v/>
          </cell>
          <cell r="G8519" t="str">
            <v/>
          </cell>
        </row>
        <row r="8520">
          <cell r="A8520" t="str">
            <v/>
          </cell>
          <cell r="D8520" t="str">
            <v/>
          </cell>
          <cell r="E8520" t="str">
            <v/>
          </cell>
          <cell r="G8520" t="str">
            <v/>
          </cell>
        </row>
        <row r="8521">
          <cell r="A8521" t="str">
            <v/>
          </cell>
          <cell r="D8521" t="str">
            <v/>
          </cell>
          <cell r="E8521" t="str">
            <v/>
          </cell>
          <cell r="G8521" t="str">
            <v/>
          </cell>
        </row>
        <row r="8522">
          <cell r="A8522" t="str">
            <v/>
          </cell>
          <cell r="B8522" t="str">
            <v/>
          </cell>
          <cell r="D8522" t="str">
            <v/>
          </cell>
          <cell r="E8522" t="str">
            <v/>
          </cell>
          <cell r="F8522" t="str">
            <v/>
          </cell>
          <cell r="G8522" t="str">
            <v/>
          </cell>
        </row>
        <row r="8523">
          <cell r="F8523" t="str">
            <v>SUBTOTAL</v>
          </cell>
          <cell r="G8523" t="str">
            <v/>
          </cell>
        </row>
        <row r="8525">
          <cell r="A8525" t="str">
            <v>II. MATERIALES</v>
          </cell>
        </row>
        <row r="8526">
          <cell r="A8526" t="str">
            <v>CÓDIGO</v>
          </cell>
          <cell r="B8526" t="str">
            <v>DESCRIPCIÓN</v>
          </cell>
          <cell r="C8526" t="str">
            <v>UNIDAD</v>
          </cell>
          <cell r="D8526" t="str">
            <v>CANTIDAD</v>
          </cell>
          <cell r="E8526" t="str">
            <v>DESP.</v>
          </cell>
          <cell r="F8526" t="str">
            <v>PRECIO UNIT.</v>
          </cell>
          <cell r="G8526" t="str">
            <v>VR. UNITARIO</v>
          </cell>
        </row>
        <row r="8527">
          <cell r="A8527" t="str">
            <v/>
          </cell>
          <cell r="C8527" t="str">
            <v/>
          </cell>
          <cell r="F8527" t="str">
            <v/>
          </cell>
          <cell r="G8527" t="str">
            <v/>
          </cell>
        </row>
        <row r="8528">
          <cell r="A8528" t="str">
            <v/>
          </cell>
          <cell r="C8528" t="str">
            <v/>
          </cell>
          <cell r="F8528" t="str">
            <v/>
          </cell>
          <cell r="G8528" t="str">
            <v/>
          </cell>
        </row>
        <row r="8529">
          <cell r="A8529" t="str">
            <v/>
          </cell>
          <cell r="C8529" t="str">
            <v/>
          </cell>
          <cell r="F8529" t="str">
            <v/>
          </cell>
          <cell r="G8529" t="str">
            <v/>
          </cell>
        </row>
        <row r="8530">
          <cell r="A8530" t="str">
            <v/>
          </cell>
          <cell r="C8530" t="str">
            <v/>
          </cell>
          <cell r="F8530" t="str">
            <v/>
          </cell>
          <cell r="G8530" t="str">
            <v/>
          </cell>
        </row>
        <row r="8531">
          <cell r="A8531" t="str">
            <v/>
          </cell>
          <cell r="C8531" t="str">
            <v/>
          </cell>
          <cell r="F8531" t="str">
            <v/>
          </cell>
          <cell r="G8531" t="str">
            <v/>
          </cell>
        </row>
        <row r="8532">
          <cell r="A8532" t="str">
            <v/>
          </cell>
          <cell r="C8532" t="str">
            <v/>
          </cell>
          <cell r="F8532" t="str">
            <v/>
          </cell>
          <cell r="G8532" t="str">
            <v/>
          </cell>
        </row>
        <row r="8533">
          <cell r="A8533" t="str">
            <v/>
          </cell>
          <cell r="C8533" t="str">
            <v/>
          </cell>
          <cell r="F8533" t="str">
            <v/>
          </cell>
          <cell r="G8533" t="str">
            <v/>
          </cell>
        </row>
        <row r="8534">
          <cell r="A8534" t="str">
            <v/>
          </cell>
          <cell r="C8534" t="str">
            <v/>
          </cell>
          <cell r="F8534" t="str">
            <v/>
          </cell>
          <cell r="G8534" t="str">
            <v/>
          </cell>
        </row>
        <row r="8535">
          <cell r="A8535" t="str">
            <v/>
          </cell>
          <cell r="C8535" t="str">
            <v/>
          </cell>
          <cell r="F8535" t="str">
            <v/>
          </cell>
          <cell r="G8535" t="str">
            <v/>
          </cell>
        </row>
        <row r="8536">
          <cell r="A8536" t="str">
            <v/>
          </cell>
          <cell r="C8536" t="str">
            <v/>
          </cell>
          <cell r="F8536" t="str">
            <v/>
          </cell>
          <cell r="G8536" t="str">
            <v/>
          </cell>
        </row>
        <row r="8537">
          <cell r="A8537" t="str">
            <v/>
          </cell>
          <cell r="C8537" t="str">
            <v/>
          </cell>
          <cell r="F8537" t="str">
            <v/>
          </cell>
          <cell r="G8537" t="str">
            <v/>
          </cell>
        </row>
        <row r="8538">
          <cell r="A8538" t="str">
            <v/>
          </cell>
          <cell r="C8538" t="str">
            <v/>
          </cell>
          <cell r="F8538" t="str">
            <v/>
          </cell>
          <cell r="G8538" t="str">
            <v/>
          </cell>
        </row>
        <row r="8539">
          <cell r="A8539" t="str">
            <v/>
          </cell>
          <cell r="C8539" t="str">
            <v/>
          </cell>
          <cell r="F8539" t="str">
            <v/>
          </cell>
          <cell r="G8539" t="str">
            <v/>
          </cell>
        </row>
        <row r="8540">
          <cell r="A8540" t="str">
            <v/>
          </cell>
          <cell r="C8540" t="str">
            <v/>
          </cell>
          <cell r="F8540" t="str">
            <v/>
          </cell>
          <cell r="G8540" t="str">
            <v/>
          </cell>
        </row>
        <row r="8541">
          <cell r="F8541" t="str">
            <v>SUBTOTAL</v>
          </cell>
          <cell r="G8541" t="str">
            <v/>
          </cell>
        </row>
        <row r="8543">
          <cell r="A8543" t="str">
            <v>III. TRANSPORTES</v>
          </cell>
        </row>
        <row r="8544">
          <cell r="A8544" t="str">
            <v>CÓDIGO</v>
          </cell>
          <cell r="B8544" t="str">
            <v>DESCRIPCIÓN</v>
          </cell>
          <cell r="C8544" t="str">
            <v>TIPO</v>
          </cell>
          <cell r="D8544" t="str">
            <v>VOLUMEN/PESO</v>
          </cell>
          <cell r="E8544" t="str">
            <v>DISTANCIA</v>
          </cell>
          <cell r="F8544" t="str">
            <v>TARIFA</v>
          </cell>
          <cell r="G8544" t="str">
            <v>VR. UNITARIO</v>
          </cell>
        </row>
        <row r="8545">
          <cell r="A8545" t="str">
            <v/>
          </cell>
          <cell r="E8545" t="str">
            <v/>
          </cell>
          <cell r="F8545" t="str">
            <v/>
          </cell>
          <cell r="G8545" t="str">
            <v/>
          </cell>
        </row>
        <row r="8546">
          <cell r="A8546" t="str">
            <v/>
          </cell>
          <cell r="E8546" t="str">
            <v/>
          </cell>
          <cell r="F8546" t="str">
            <v/>
          </cell>
          <cell r="G8546" t="str">
            <v/>
          </cell>
        </row>
        <row r="8547">
          <cell r="A8547" t="str">
            <v/>
          </cell>
          <cell r="E8547" t="str">
            <v/>
          </cell>
          <cell r="F8547" t="str">
            <v/>
          </cell>
          <cell r="G8547" t="str">
            <v/>
          </cell>
        </row>
        <row r="8548">
          <cell r="F8548" t="str">
            <v>SUBTOTAL</v>
          </cell>
          <cell r="G8548" t="str">
            <v/>
          </cell>
        </row>
        <row r="8550">
          <cell r="A8550" t="str">
            <v>IV. MANO DE OBRA</v>
          </cell>
        </row>
        <row r="8551">
          <cell r="A8551" t="str">
            <v>CÓDIGO</v>
          </cell>
          <cell r="B8551" t="str">
            <v>CARGOS PERSONAL</v>
          </cell>
          <cell r="D8551" t="str">
            <v>CANTIDAD</v>
          </cell>
          <cell r="E8551" t="str">
            <v>JORNAL TOTAL</v>
          </cell>
          <cell r="F8551" t="str">
            <v>RENDIMIENTO</v>
          </cell>
          <cell r="G8551" t="str">
            <v>VR. UNITARIO</v>
          </cell>
        </row>
        <row r="8552">
          <cell r="A8552" t="str">
            <v/>
          </cell>
          <cell r="E8552" t="str">
            <v/>
          </cell>
          <cell r="G8552" t="str">
            <v/>
          </cell>
        </row>
        <row r="8553">
          <cell r="A8553" t="str">
            <v/>
          </cell>
          <cell r="E8553" t="str">
            <v/>
          </cell>
          <cell r="F8553" t="str">
            <v/>
          </cell>
          <cell r="G8553" t="str">
            <v/>
          </cell>
        </row>
        <row r="8554">
          <cell r="A8554" t="str">
            <v/>
          </cell>
          <cell r="E8554" t="str">
            <v/>
          </cell>
          <cell r="F8554" t="str">
            <v/>
          </cell>
          <cell r="G8554" t="str">
            <v/>
          </cell>
        </row>
        <row r="8555">
          <cell r="A8555" t="str">
            <v/>
          </cell>
          <cell r="E8555" t="str">
            <v/>
          </cell>
          <cell r="F8555" t="str">
            <v/>
          </cell>
          <cell r="G8555" t="str">
            <v/>
          </cell>
        </row>
        <row r="8556">
          <cell r="F8556" t="str">
            <v>SUBTOTAL</v>
          </cell>
          <cell r="G8556" t="str">
            <v/>
          </cell>
        </row>
        <row r="8558">
          <cell r="A8558" t="str">
            <v>V. SERVICIOS</v>
          </cell>
        </row>
        <row r="8559">
          <cell r="A8559" t="str">
            <v>CÓDIGO</v>
          </cell>
          <cell r="B8559" t="str">
            <v>DESCRIPCIÓN</v>
          </cell>
          <cell r="D8559" t="str">
            <v>UNIDAD</v>
          </cell>
          <cell r="E8559" t="str">
            <v>CANTIDAD</v>
          </cell>
          <cell r="F8559" t="str">
            <v>PRECIO UNIT.</v>
          </cell>
          <cell r="G8559" t="str">
            <v>VR. UNITARIO</v>
          </cell>
        </row>
        <row r="8560">
          <cell r="A8560" t="str">
            <v/>
          </cell>
          <cell r="D8560" t="str">
            <v/>
          </cell>
          <cell r="F8560" t="str">
            <v/>
          </cell>
          <cell r="G8560" t="str">
            <v/>
          </cell>
        </row>
        <row r="8561">
          <cell r="A8561" t="str">
            <v/>
          </cell>
          <cell r="D8561" t="str">
            <v/>
          </cell>
          <cell r="F8561" t="str">
            <v/>
          </cell>
          <cell r="G8561" t="str">
            <v/>
          </cell>
        </row>
        <row r="8562">
          <cell r="A8562" t="str">
            <v/>
          </cell>
          <cell r="D8562" t="str">
            <v/>
          </cell>
          <cell r="F8562" t="str">
            <v/>
          </cell>
          <cell r="G8562" t="str">
            <v/>
          </cell>
        </row>
        <row r="8563">
          <cell r="F8563" t="str">
            <v>SUBTOTAL</v>
          </cell>
          <cell r="G8563" t="str">
            <v/>
          </cell>
        </row>
        <row r="8565">
          <cell r="A8565" t="str">
            <v>TOTAL COSTO DIRECTO</v>
          </cell>
          <cell r="G8565" t="str">
            <v/>
          </cell>
        </row>
        <row r="8567">
          <cell r="A8567" t="str">
            <v>2. COSTOS INDIRECTOS</v>
          </cell>
        </row>
        <row r="8569">
          <cell r="A8569" t="str">
            <v>DESCRIPCIÓN</v>
          </cell>
          <cell r="F8569" t="str">
            <v>PORCENTAJE</v>
          </cell>
          <cell r="G8569" t="str">
            <v>VALOR TOTAL</v>
          </cell>
        </row>
        <row r="8570">
          <cell r="A8570" t="str">
            <v>ADMINISTRACION</v>
          </cell>
          <cell r="F8570">
            <v>0.27879999999999999</v>
          </cell>
          <cell r="G8570" t="str">
            <v/>
          </cell>
        </row>
        <row r="8571">
          <cell r="A8571" t="str">
            <v>IMPREVISTOS</v>
          </cell>
          <cell r="F8571" t="str">
            <v/>
          </cell>
          <cell r="G8571" t="str">
            <v/>
          </cell>
        </row>
        <row r="8572">
          <cell r="A8572" t="str">
            <v>UTILIDADES</v>
          </cell>
          <cell r="F8572">
            <v>0.05</v>
          </cell>
          <cell r="G8572" t="str">
            <v/>
          </cell>
        </row>
        <row r="8573">
          <cell r="A8573" t="str">
            <v>TOTAL COSTO INDIRECTO</v>
          </cell>
          <cell r="F8573">
            <v>0.32879999999999998</v>
          </cell>
          <cell r="G8573" t="str">
            <v/>
          </cell>
        </row>
        <row r="8575">
          <cell r="A8575" t="str">
            <v>PRECIO UNITARIO TOTAL APROXIMADO AL PESO</v>
          </cell>
          <cell r="G8575" t="str">
            <v/>
          </cell>
        </row>
        <row r="8577">
          <cell r="B8577" t="str">
            <v xml:space="preserve">RESPONSABLE: JOSE ENRIQUE CASTRO CASTRO </v>
          </cell>
        </row>
        <row r="8578">
          <cell r="B8578" t="str">
            <v xml:space="preserve">SECRETARIO DE PLANEACION </v>
          </cell>
        </row>
        <row r="8579">
          <cell r="B8579" t="str">
            <v xml:space="preserve">SECRETARIA DE PLANEACION </v>
          </cell>
        </row>
        <row r="8580">
          <cell r="B8580" t="str">
            <v/>
          </cell>
          <cell r="D8580" t="str">
            <v>FIRMA RESPONSABLE</v>
          </cell>
        </row>
        <row r="8581">
          <cell r="A8581" t="str">
            <v>DEPARTAMENTO DE ANTIOQUIA</v>
          </cell>
          <cell r="F8581" t="str">
            <v/>
          </cell>
        </row>
        <row r="8582">
          <cell r="A8582" t="str">
            <v>MUNICIPIO DE MONTEBELLO</v>
          </cell>
        </row>
        <row r="8583">
          <cell r="A8583" t="str">
            <v>PROYECTO: Mantenimiento y Mejoramiento de Vías Terciarias en los Municipios de Montebello y Santa Barbara</v>
          </cell>
        </row>
        <row r="8585">
          <cell r="A8585" t="str">
            <v>ANÁLISIS DE PRECIOS UNITARIOS</v>
          </cell>
        </row>
        <row r="8587">
          <cell r="A8587" t="str">
            <v>ITEM DE PAGO</v>
          </cell>
          <cell r="B8587" t="str">
            <v>DESCRIPCIÓN</v>
          </cell>
          <cell r="E8587" t="str">
            <v>UNIDAD</v>
          </cell>
          <cell r="F8587" t="str">
            <v>CANTIDAD</v>
          </cell>
          <cell r="G8587" t="str">
            <v>COSTO DIRECTO</v>
          </cell>
        </row>
        <row r="8588">
          <cell r="B8588" t="str">
            <v/>
          </cell>
          <cell r="E8588" t="str">
            <v/>
          </cell>
          <cell r="F8588" t="str">
            <v/>
          </cell>
          <cell r="G8588" t="str">
            <v/>
          </cell>
        </row>
        <row r="8590">
          <cell r="A8590" t="str">
            <v>1. COSTOS DIRECTOS</v>
          </cell>
        </row>
        <row r="8592">
          <cell r="A8592" t="str">
            <v>I. EQUIPO</v>
          </cell>
        </row>
        <row r="8593">
          <cell r="A8593" t="str">
            <v>CÓDIGO</v>
          </cell>
          <cell r="B8593" t="str">
            <v>DESCRIPCIÓN</v>
          </cell>
          <cell r="D8593" t="str">
            <v>UNIDAD</v>
          </cell>
          <cell r="E8593" t="str">
            <v>TARIFA</v>
          </cell>
          <cell r="F8593" t="str">
            <v>RENDIMIENTO</v>
          </cell>
          <cell r="G8593" t="str">
            <v>VR. UNITARIO</v>
          </cell>
        </row>
        <row r="8594">
          <cell r="A8594" t="str">
            <v/>
          </cell>
          <cell r="D8594" t="str">
            <v/>
          </cell>
          <cell r="E8594" t="str">
            <v/>
          </cell>
          <cell r="G8594" t="str">
            <v/>
          </cell>
        </row>
        <row r="8595">
          <cell r="A8595" t="str">
            <v/>
          </cell>
          <cell r="D8595" t="str">
            <v/>
          </cell>
          <cell r="E8595" t="str">
            <v/>
          </cell>
          <cell r="G8595" t="str">
            <v/>
          </cell>
        </row>
        <row r="8596">
          <cell r="A8596" t="str">
            <v/>
          </cell>
          <cell r="D8596" t="str">
            <v/>
          </cell>
          <cell r="E8596" t="str">
            <v/>
          </cell>
          <cell r="G8596" t="str">
            <v/>
          </cell>
        </row>
        <row r="8597">
          <cell r="A8597" t="str">
            <v/>
          </cell>
          <cell r="D8597" t="str">
            <v/>
          </cell>
          <cell r="E8597" t="str">
            <v/>
          </cell>
          <cell r="G8597" t="str">
            <v/>
          </cell>
        </row>
        <row r="8598">
          <cell r="A8598" t="str">
            <v/>
          </cell>
          <cell r="D8598" t="str">
            <v/>
          </cell>
          <cell r="E8598" t="str">
            <v/>
          </cell>
          <cell r="G8598" t="str">
            <v/>
          </cell>
        </row>
        <row r="8599">
          <cell r="A8599" t="str">
            <v/>
          </cell>
          <cell r="D8599" t="str">
            <v/>
          </cell>
          <cell r="E8599" t="str">
            <v/>
          </cell>
          <cell r="G8599" t="str">
            <v/>
          </cell>
        </row>
        <row r="8600">
          <cell r="A8600" t="str">
            <v/>
          </cell>
          <cell r="B8600" t="str">
            <v/>
          </cell>
          <cell r="D8600" t="str">
            <v/>
          </cell>
          <cell r="E8600" t="str">
            <v/>
          </cell>
          <cell r="F8600" t="str">
            <v/>
          </cell>
          <cell r="G8600" t="str">
            <v/>
          </cell>
        </row>
        <row r="8601">
          <cell r="F8601" t="str">
            <v>SUBTOTAL</v>
          </cell>
          <cell r="G8601" t="str">
            <v/>
          </cell>
        </row>
        <row r="8603">
          <cell r="A8603" t="str">
            <v>II. MATERIALES</v>
          </cell>
        </row>
        <row r="8604">
          <cell r="A8604" t="str">
            <v>CÓDIGO</v>
          </cell>
          <cell r="B8604" t="str">
            <v>DESCRIPCIÓN</v>
          </cell>
          <cell r="C8604" t="str">
            <v>UNIDAD</v>
          </cell>
          <cell r="D8604" t="str">
            <v>CANTIDAD</v>
          </cell>
          <cell r="E8604" t="str">
            <v>DESP.</v>
          </cell>
          <cell r="F8604" t="str">
            <v>PRECIO UNIT.</v>
          </cell>
          <cell r="G8604" t="str">
            <v>VR. UNITARIO</v>
          </cell>
        </row>
        <row r="8605">
          <cell r="A8605" t="str">
            <v/>
          </cell>
          <cell r="C8605" t="str">
            <v/>
          </cell>
          <cell r="F8605" t="str">
            <v/>
          </cell>
          <cell r="G8605" t="str">
            <v/>
          </cell>
        </row>
        <row r="8606">
          <cell r="A8606" t="str">
            <v/>
          </cell>
          <cell r="C8606" t="str">
            <v/>
          </cell>
          <cell r="F8606" t="str">
            <v/>
          </cell>
          <cell r="G8606" t="str">
            <v/>
          </cell>
        </row>
        <row r="8607">
          <cell r="A8607" t="str">
            <v/>
          </cell>
          <cell r="C8607" t="str">
            <v/>
          </cell>
          <cell r="F8607" t="str">
            <v/>
          </cell>
          <cell r="G8607" t="str">
            <v/>
          </cell>
        </row>
        <row r="8608">
          <cell r="A8608" t="str">
            <v/>
          </cell>
          <cell r="C8608" t="str">
            <v/>
          </cell>
          <cell r="F8608" t="str">
            <v/>
          </cell>
          <cell r="G8608" t="str">
            <v/>
          </cell>
        </row>
        <row r="8609">
          <cell r="A8609" t="str">
            <v/>
          </cell>
          <cell r="C8609" t="str">
            <v/>
          </cell>
          <cell r="F8609" t="str">
            <v/>
          </cell>
          <cell r="G8609" t="str">
            <v/>
          </cell>
        </row>
        <row r="8610">
          <cell r="A8610" t="str">
            <v/>
          </cell>
          <cell r="C8610" t="str">
            <v/>
          </cell>
          <cell r="F8610" t="str">
            <v/>
          </cell>
          <cell r="G8610" t="str">
            <v/>
          </cell>
        </row>
        <row r="8611">
          <cell r="A8611" t="str">
            <v/>
          </cell>
          <cell r="C8611" t="str">
            <v/>
          </cell>
          <cell r="F8611" t="str">
            <v/>
          </cell>
          <cell r="G8611" t="str">
            <v/>
          </cell>
        </row>
        <row r="8612">
          <cell r="A8612" t="str">
            <v/>
          </cell>
          <cell r="C8612" t="str">
            <v/>
          </cell>
          <cell r="F8612" t="str">
            <v/>
          </cell>
          <cell r="G8612" t="str">
            <v/>
          </cell>
        </row>
        <row r="8613">
          <cell r="A8613" t="str">
            <v/>
          </cell>
          <cell r="C8613" t="str">
            <v/>
          </cell>
          <cell r="F8613" t="str">
            <v/>
          </cell>
          <cell r="G8613" t="str">
            <v/>
          </cell>
        </row>
        <row r="8614">
          <cell r="A8614" t="str">
            <v/>
          </cell>
          <cell r="C8614" t="str">
            <v/>
          </cell>
          <cell r="F8614" t="str">
            <v/>
          </cell>
          <cell r="G8614" t="str">
            <v/>
          </cell>
        </row>
        <row r="8615">
          <cell r="A8615" t="str">
            <v/>
          </cell>
          <cell r="C8615" t="str">
            <v/>
          </cell>
          <cell r="F8615" t="str">
            <v/>
          </cell>
          <cell r="G8615" t="str">
            <v/>
          </cell>
        </row>
        <row r="8616">
          <cell r="A8616" t="str">
            <v/>
          </cell>
          <cell r="C8616" t="str">
            <v/>
          </cell>
          <cell r="F8616" t="str">
            <v/>
          </cell>
          <cell r="G8616" t="str">
            <v/>
          </cell>
        </row>
        <row r="8617">
          <cell r="A8617" t="str">
            <v/>
          </cell>
          <cell r="C8617" t="str">
            <v/>
          </cell>
          <cell r="F8617" t="str">
            <v/>
          </cell>
          <cell r="G8617" t="str">
            <v/>
          </cell>
        </row>
        <row r="8618">
          <cell r="A8618" t="str">
            <v/>
          </cell>
          <cell r="C8618" t="str">
            <v/>
          </cell>
          <cell r="F8618" t="str">
            <v/>
          </cell>
          <cell r="G8618" t="str">
            <v/>
          </cell>
        </row>
        <row r="8619">
          <cell r="F8619" t="str">
            <v>SUBTOTAL</v>
          </cell>
          <cell r="G8619" t="str">
            <v/>
          </cell>
        </row>
        <row r="8621">
          <cell r="A8621" t="str">
            <v>III. TRANSPORTES</v>
          </cell>
        </row>
        <row r="8622">
          <cell r="A8622" t="str">
            <v>CÓDIGO</v>
          </cell>
          <cell r="B8622" t="str">
            <v>DESCRIPCIÓN</v>
          </cell>
          <cell r="C8622" t="str">
            <v>TIPO</v>
          </cell>
          <cell r="D8622" t="str">
            <v>VOLUMEN/PESO</v>
          </cell>
          <cell r="E8622" t="str">
            <v>DISTANCIA</v>
          </cell>
          <cell r="F8622" t="str">
            <v>TARIFA</v>
          </cell>
          <cell r="G8622" t="str">
            <v>VR. UNITARIO</v>
          </cell>
        </row>
        <row r="8623">
          <cell r="A8623" t="str">
            <v/>
          </cell>
          <cell r="E8623" t="str">
            <v/>
          </cell>
          <cell r="F8623" t="str">
            <v/>
          </cell>
          <cell r="G8623" t="str">
            <v/>
          </cell>
        </row>
        <row r="8624">
          <cell r="A8624" t="str">
            <v/>
          </cell>
          <cell r="E8624" t="str">
            <v/>
          </cell>
          <cell r="F8624" t="str">
            <v/>
          </cell>
          <cell r="G8624" t="str">
            <v/>
          </cell>
        </row>
        <row r="8625">
          <cell r="A8625" t="str">
            <v/>
          </cell>
          <cell r="E8625" t="str">
            <v/>
          </cell>
          <cell r="F8625" t="str">
            <v/>
          </cell>
          <cell r="G8625" t="str">
            <v/>
          </cell>
        </row>
        <row r="8626">
          <cell r="F8626" t="str">
            <v>SUBTOTAL</v>
          </cell>
          <cell r="G8626" t="str">
            <v/>
          </cell>
        </row>
        <row r="8628">
          <cell r="A8628" t="str">
            <v>IV. MANO DE OBRA</v>
          </cell>
        </row>
        <row r="8629">
          <cell r="A8629" t="str">
            <v>CÓDIGO</v>
          </cell>
          <cell r="B8629" t="str">
            <v>CARGOS PERSONAL</v>
          </cell>
          <cell r="D8629" t="str">
            <v>CANTIDAD</v>
          </cell>
          <cell r="E8629" t="str">
            <v>JORNAL TOTAL</v>
          </cell>
          <cell r="F8629" t="str">
            <v>RENDIMIENTO</v>
          </cell>
          <cell r="G8629" t="str">
            <v>VR. UNITARIO</v>
          </cell>
        </row>
        <row r="8630">
          <cell r="A8630" t="str">
            <v/>
          </cell>
          <cell r="E8630" t="str">
            <v/>
          </cell>
          <cell r="G8630" t="str">
            <v/>
          </cell>
        </row>
        <row r="8631">
          <cell r="A8631" t="str">
            <v/>
          </cell>
          <cell r="E8631" t="str">
            <v/>
          </cell>
          <cell r="F8631" t="str">
            <v/>
          </cell>
          <cell r="G8631" t="str">
            <v/>
          </cell>
        </row>
        <row r="8632">
          <cell r="A8632" t="str">
            <v/>
          </cell>
          <cell r="E8632" t="str">
            <v/>
          </cell>
          <cell r="F8632" t="str">
            <v/>
          </cell>
          <cell r="G8632" t="str">
            <v/>
          </cell>
        </row>
        <row r="8633">
          <cell r="A8633" t="str">
            <v/>
          </cell>
          <cell r="E8633" t="str">
            <v/>
          </cell>
          <cell r="F8633" t="str">
            <v/>
          </cell>
          <cell r="G8633" t="str">
            <v/>
          </cell>
        </row>
        <row r="8634">
          <cell r="F8634" t="str">
            <v>SUBTOTAL</v>
          </cell>
          <cell r="G8634" t="str">
            <v/>
          </cell>
        </row>
        <row r="8636">
          <cell r="A8636" t="str">
            <v>V. SERVICIOS</v>
          </cell>
        </row>
        <row r="8637">
          <cell r="A8637" t="str">
            <v>CÓDIGO</v>
          </cell>
          <cell r="B8637" t="str">
            <v>DESCRIPCIÓN</v>
          </cell>
          <cell r="D8637" t="str">
            <v>UNIDAD</v>
          </cell>
          <cell r="E8637" t="str">
            <v>CANTIDAD</v>
          </cell>
          <cell r="F8637" t="str">
            <v>PRECIO UNIT.</v>
          </cell>
          <cell r="G8637" t="str">
            <v>VR. UNITARIO</v>
          </cell>
        </row>
        <row r="8638">
          <cell r="A8638" t="str">
            <v/>
          </cell>
          <cell r="D8638" t="str">
            <v/>
          </cell>
          <cell r="F8638" t="str">
            <v/>
          </cell>
          <cell r="G8638" t="str">
            <v/>
          </cell>
        </row>
        <row r="8639">
          <cell r="A8639" t="str">
            <v/>
          </cell>
          <cell r="D8639" t="str">
            <v/>
          </cell>
          <cell r="F8639" t="str">
            <v/>
          </cell>
          <cell r="G8639" t="str">
            <v/>
          </cell>
        </row>
        <row r="8640">
          <cell r="A8640" t="str">
            <v/>
          </cell>
          <cell r="D8640" t="str">
            <v/>
          </cell>
          <cell r="F8640" t="str">
            <v/>
          </cell>
          <cell r="G8640" t="str">
            <v/>
          </cell>
        </row>
        <row r="8641">
          <cell r="F8641" t="str">
            <v>SUBTOTAL</v>
          </cell>
          <cell r="G8641" t="str">
            <v/>
          </cell>
        </row>
        <row r="8643">
          <cell r="A8643" t="str">
            <v>TOTAL COSTO DIRECTO</v>
          </cell>
          <cell r="G8643" t="str">
            <v/>
          </cell>
        </row>
        <row r="8645">
          <cell r="A8645" t="str">
            <v>2. COSTOS INDIRECTOS</v>
          </cell>
        </row>
        <row r="8647">
          <cell r="A8647" t="str">
            <v>DESCRIPCIÓN</v>
          </cell>
          <cell r="F8647" t="str">
            <v>PORCENTAJE</v>
          </cell>
          <cell r="G8647" t="str">
            <v>VALOR TOTAL</v>
          </cell>
        </row>
        <row r="8648">
          <cell r="A8648" t="str">
            <v>ADMINISTRACION</v>
          </cell>
          <cell r="F8648">
            <v>0.27879999999999999</v>
          </cell>
          <cell r="G8648" t="str">
            <v/>
          </cell>
        </row>
        <row r="8649">
          <cell r="A8649" t="str">
            <v>IMPREVISTOS</v>
          </cell>
          <cell r="F8649" t="str">
            <v/>
          </cell>
          <cell r="G8649" t="str">
            <v/>
          </cell>
        </row>
        <row r="8650">
          <cell r="A8650" t="str">
            <v>UTILIDADES</v>
          </cell>
          <cell r="F8650">
            <v>0.05</v>
          </cell>
          <cell r="G8650" t="str">
            <v/>
          </cell>
        </row>
        <row r="8651">
          <cell r="A8651" t="str">
            <v>TOTAL COSTO INDIRECTO</v>
          </cell>
          <cell r="F8651">
            <v>0.32879999999999998</v>
          </cell>
          <cell r="G8651" t="str">
            <v/>
          </cell>
        </row>
        <row r="8653">
          <cell r="A8653" t="str">
            <v>PRECIO UNITARIO TOTAL APROXIMADO AL PESO</v>
          </cell>
          <cell r="G8653" t="str">
            <v/>
          </cell>
        </row>
        <row r="8655">
          <cell r="B8655" t="str">
            <v xml:space="preserve">RESPONSABLE: JOSE ENRIQUE CASTRO CASTRO </v>
          </cell>
        </row>
        <row r="8656">
          <cell r="B8656" t="str">
            <v xml:space="preserve">SECRETARIO DE PLANEACION </v>
          </cell>
        </row>
        <row r="8657">
          <cell r="B8657" t="str">
            <v xml:space="preserve">SECRETARIA DE PLANEACION </v>
          </cell>
        </row>
        <row r="8658">
          <cell r="B8658" t="str">
            <v/>
          </cell>
          <cell r="D8658" t="str">
            <v>FIRMA RESPONSABLE</v>
          </cell>
        </row>
        <row r="8659">
          <cell r="A8659" t="str">
            <v>DEPARTAMENTO DE ANTIOQUIA</v>
          </cell>
          <cell r="F8659" t="str">
            <v/>
          </cell>
        </row>
        <row r="8660">
          <cell r="A8660" t="str">
            <v>MUNICIPIO DE MONTEBELLO</v>
          </cell>
        </row>
        <row r="8661">
          <cell r="A8661" t="str">
            <v>PROYECTO: Mantenimiento y Mejoramiento de Vías Terciarias en los Municipios de Montebello y Santa Barbara</v>
          </cell>
        </row>
        <row r="8663">
          <cell r="A8663" t="str">
            <v>ANÁLISIS DE PRECIOS UNITARIOS</v>
          </cell>
        </row>
        <row r="8665">
          <cell r="A8665" t="str">
            <v>ITEM DE PAGO</v>
          </cell>
          <cell r="B8665" t="str">
            <v>DESCRIPCIÓN</v>
          </cell>
          <cell r="E8665" t="str">
            <v>UNIDAD</v>
          </cell>
          <cell r="F8665" t="str">
            <v>CANTIDAD</v>
          </cell>
          <cell r="G8665" t="str">
            <v>COSTO DIRECTO</v>
          </cell>
        </row>
        <row r="8666">
          <cell r="B8666" t="str">
            <v/>
          </cell>
          <cell r="E8666" t="str">
            <v/>
          </cell>
          <cell r="F8666" t="str">
            <v/>
          </cell>
          <cell r="G8666" t="str">
            <v/>
          </cell>
        </row>
        <row r="8668">
          <cell r="A8668" t="str">
            <v>1. COSTOS DIRECTOS</v>
          </cell>
        </row>
        <row r="8670">
          <cell r="A8670" t="str">
            <v>I. EQUIPO</v>
          </cell>
        </row>
        <row r="8671">
          <cell r="A8671" t="str">
            <v>CÓDIGO</v>
          </cell>
          <cell r="B8671" t="str">
            <v>DESCRIPCIÓN</v>
          </cell>
          <cell r="D8671" t="str">
            <v>UNIDAD</v>
          </cell>
          <cell r="E8671" t="str">
            <v>TARIFA</v>
          </cell>
          <cell r="F8671" t="str">
            <v>RENDIMIENTO</v>
          </cell>
          <cell r="G8671" t="str">
            <v>VR. UNITARIO</v>
          </cell>
        </row>
        <row r="8672">
          <cell r="A8672" t="str">
            <v/>
          </cell>
          <cell r="D8672" t="str">
            <v/>
          </cell>
          <cell r="E8672" t="str">
            <v/>
          </cell>
          <cell r="G8672" t="str">
            <v/>
          </cell>
        </row>
        <row r="8673">
          <cell r="A8673" t="str">
            <v/>
          </cell>
          <cell r="D8673" t="str">
            <v/>
          </cell>
          <cell r="E8673" t="str">
            <v/>
          </cell>
          <cell r="G8673" t="str">
            <v/>
          </cell>
        </row>
        <row r="8674">
          <cell r="A8674" t="str">
            <v/>
          </cell>
          <cell r="D8674" t="str">
            <v/>
          </cell>
          <cell r="E8674" t="str">
            <v/>
          </cell>
          <cell r="G8674" t="str">
            <v/>
          </cell>
        </row>
        <row r="8675">
          <cell r="A8675" t="str">
            <v/>
          </cell>
          <cell r="D8675" t="str">
            <v/>
          </cell>
          <cell r="E8675" t="str">
            <v/>
          </cell>
          <cell r="G8675" t="str">
            <v/>
          </cell>
        </row>
        <row r="8676">
          <cell r="A8676" t="str">
            <v/>
          </cell>
          <cell r="D8676" t="str">
            <v/>
          </cell>
          <cell r="E8676" t="str">
            <v/>
          </cell>
          <cell r="G8676" t="str">
            <v/>
          </cell>
        </row>
        <row r="8677">
          <cell r="A8677" t="str">
            <v/>
          </cell>
          <cell r="D8677" t="str">
            <v/>
          </cell>
          <cell r="E8677" t="str">
            <v/>
          </cell>
          <cell r="G8677" t="str">
            <v/>
          </cell>
        </row>
        <row r="8678">
          <cell r="A8678" t="str">
            <v/>
          </cell>
          <cell r="B8678" t="str">
            <v/>
          </cell>
          <cell r="D8678" t="str">
            <v/>
          </cell>
          <cell r="E8678" t="str">
            <v/>
          </cell>
          <cell r="F8678" t="str">
            <v/>
          </cell>
          <cell r="G8678" t="str">
            <v/>
          </cell>
        </row>
        <row r="8679">
          <cell r="F8679" t="str">
            <v>SUBTOTAL</v>
          </cell>
          <cell r="G8679" t="str">
            <v/>
          </cell>
        </row>
        <row r="8681">
          <cell r="A8681" t="str">
            <v>II. MATERIALES</v>
          </cell>
        </row>
        <row r="8682">
          <cell r="A8682" t="str">
            <v>CÓDIGO</v>
          </cell>
          <cell r="B8682" t="str">
            <v>DESCRIPCIÓN</v>
          </cell>
          <cell r="C8682" t="str">
            <v>UNIDAD</v>
          </cell>
          <cell r="D8682" t="str">
            <v>CANTIDAD</v>
          </cell>
          <cell r="E8682" t="str">
            <v>DESP.</v>
          </cell>
          <cell r="F8682" t="str">
            <v>PRECIO UNIT.</v>
          </cell>
          <cell r="G8682" t="str">
            <v>VR. UNITARIO</v>
          </cell>
        </row>
        <row r="8683">
          <cell r="A8683" t="str">
            <v/>
          </cell>
          <cell r="C8683" t="str">
            <v/>
          </cell>
          <cell r="F8683" t="str">
            <v/>
          </cell>
          <cell r="G8683" t="str">
            <v/>
          </cell>
        </row>
        <row r="8684">
          <cell r="A8684" t="str">
            <v/>
          </cell>
          <cell r="C8684" t="str">
            <v/>
          </cell>
          <cell r="F8684" t="str">
            <v/>
          </cell>
          <cell r="G8684" t="str">
            <v/>
          </cell>
        </row>
        <row r="8685">
          <cell r="A8685" t="str">
            <v/>
          </cell>
          <cell r="C8685" t="str">
            <v/>
          </cell>
          <cell r="F8685" t="str">
            <v/>
          </cell>
          <cell r="G8685" t="str">
            <v/>
          </cell>
        </row>
        <row r="8686">
          <cell r="A8686" t="str">
            <v/>
          </cell>
          <cell r="C8686" t="str">
            <v/>
          </cell>
          <cell r="F8686" t="str">
            <v/>
          </cell>
          <cell r="G8686" t="str">
            <v/>
          </cell>
        </row>
        <row r="8687">
          <cell r="A8687" t="str">
            <v/>
          </cell>
          <cell r="C8687" t="str">
            <v/>
          </cell>
          <cell r="F8687" t="str">
            <v/>
          </cell>
          <cell r="G8687" t="str">
            <v/>
          </cell>
        </row>
        <row r="8688">
          <cell r="A8688" t="str">
            <v/>
          </cell>
          <cell r="C8688" t="str">
            <v/>
          </cell>
          <cell r="F8688" t="str">
            <v/>
          </cell>
          <cell r="G8688" t="str">
            <v/>
          </cell>
        </row>
        <row r="8689">
          <cell r="A8689" t="str">
            <v/>
          </cell>
          <cell r="C8689" t="str">
            <v/>
          </cell>
          <cell r="F8689" t="str">
            <v/>
          </cell>
          <cell r="G8689" t="str">
            <v/>
          </cell>
        </row>
        <row r="8690">
          <cell r="A8690" t="str">
            <v/>
          </cell>
          <cell r="C8690" t="str">
            <v/>
          </cell>
          <cell r="F8690" t="str">
            <v/>
          </cell>
          <cell r="G8690" t="str">
            <v/>
          </cell>
        </row>
        <row r="8691">
          <cell r="A8691" t="str">
            <v/>
          </cell>
          <cell r="C8691" t="str">
            <v/>
          </cell>
          <cell r="F8691" t="str">
            <v/>
          </cell>
          <cell r="G8691" t="str">
            <v/>
          </cell>
        </row>
        <row r="8692">
          <cell r="A8692" t="str">
            <v/>
          </cell>
          <cell r="C8692" t="str">
            <v/>
          </cell>
          <cell r="F8692" t="str">
            <v/>
          </cell>
          <cell r="G8692" t="str">
            <v/>
          </cell>
        </row>
        <row r="8693">
          <cell r="A8693" t="str">
            <v/>
          </cell>
          <cell r="C8693" t="str">
            <v/>
          </cell>
          <cell r="F8693" t="str">
            <v/>
          </cell>
          <cell r="G8693" t="str">
            <v/>
          </cell>
        </row>
        <row r="8694">
          <cell r="A8694" t="str">
            <v/>
          </cell>
          <cell r="C8694" t="str">
            <v/>
          </cell>
          <cell r="F8694" t="str">
            <v/>
          </cell>
          <cell r="G8694" t="str">
            <v/>
          </cell>
        </row>
        <row r="8695">
          <cell r="A8695" t="str">
            <v/>
          </cell>
          <cell r="C8695" t="str">
            <v/>
          </cell>
          <cell r="F8695" t="str">
            <v/>
          </cell>
          <cell r="G8695" t="str">
            <v/>
          </cell>
        </row>
        <row r="8696">
          <cell r="A8696" t="str">
            <v/>
          </cell>
          <cell r="C8696" t="str">
            <v/>
          </cell>
          <cell r="F8696" t="str">
            <v/>
          </cell>
          <cell r="G8696" t="str">
            <v/>
          </cell>
        </row>
        <row r="8697">
          <cell r="F8697" t="str">
            <v>SUBTOTAL</v>
          </cell>
          <cell r="G8697" t="str">
            <v/>
          </cell>
        </row>
        <row r="8699">
          <cell r="A8699" t="str">
            <v>III. TRANSPORTES</v>
          </cell>
        </row>
        <row r="8700">
          <cell r="A8700" t="str">
            <v>CÓDIGO</v>
          </cell>
          <cell r="B8700" t="str">
            <v>DESCRIPCIÓN</v>
          </cell>
          <cell r="C8700" t="str">
            <v>TIPO</v>
          </cell>
          <cell r="D8700" t="str">
            <v>VOLUMEN/PESO</v>
          </cell>
          <cell r="E8700" t="str">
            <v>DISTANCIA</v>
          </cell>
          <cell r="F8700" t="str">
            <v>TARIFA</v>
          </cell>
          <cell r="G8700" t="str">
            <v>VR. UNITARIO</v>
          </cell>
        </row>
        <row r="8701">
          <cell r="A8701" t="str">
            <v/>
          </cell>
          <cell r="E8701" t="str">
            <v/>
          </cell>
          <cell r="F8701" t="str">
            <v/>
          </cell>
          <cell r="G8701" t="str">
            <v/>
          </cell>
        </row>
        <row r="8702">
          <cell r="A8702" t="str">
            <v/>
          </cell>
          <cell r="E8702" t="str">
            <v/>
          </cell>
          <cell r="F8702" t="str">
            <v/>
          </cell>
          <cell r="G8702" t="str">
            <v/>
          </cell>
        </row>
        <row r="8703">
          <cell r="A8703" t="str">
            <v/>
          </cell>
          <cell r="E8703" t="str">
            <v/>
          </cell>
          <cell r="F8703" t="str">
            <v/>
          </cell>
          <cell r="G8703" t="str">
            <v/>
          </cell>
        </row>
        <row r="8704">
          <cell r="F8704" t="str">
            <v>SUBTOTAL</v>
          </cell>
          <cell r="G8704" t="str">
            <v/>
          </cell>
        </row>
        <row r="8706">
          <cell r="A8706" t="str">
            <v>IV. MANO DE OBRA</v>
          </cell>
        </row>
        <row r="8707">
          <cell r="A8707" t="str">
            <v>CÓDIGO</v>
          </cell>
          <cell r="B8707" t="str">
            <v>CARGOS PERSONAL</v>
          </cell>
          <cell r="D8707" t="str">
            <v>CANTIDAD</v>
          </cell>
          <cell r="E8707" t="str">
            <v>JORNAL TOTAL</v>
          </cell>
          <cell r="F8707" t="str">
            <v>RENDIMIENTO</v>
          </cell>
          <cell r="G8707" t="str">
            <v>VR. UNITARIO</v>
          </cell>
        </row>
        <row r="8708">
          <cell r="A8708" t="str">
            <v/>
          </cell>
          <cell r="E8708" t="str">
            <v/>
          </cell>
          <cell r="G8708" t="str">
            <v/>
          </cell>
        </row>
        <row r="8709">
          <cell r="A8709" t="str">
            <v/>
          </cell>
          <cell r="E8709" t="str">
            <v/>
          </cell>
          <cell r="F8709" t="str">
            <v/>
          </cell>
          <cell r="G8709" t="str">
            <v/>
          </cell>
        </row>
        <row r="8710">
          <cell r="A8710" t="str">
            <v/>
          </cell>
          <cell r="E8710" t="str">
            <v/>
          </cell>
          <cell r="F8710" t="str">
            <v/>
          </cell>
          <cell r="G8710" t="str">
            <v/>
          </cell>
        </row>
        <row r="8711">
          <cell r="A8711" t="str">
            <v/>
          </cell>
          <cell r="E8711" t="str">
            <v/>
          </cell>
          <cell r="F8711" t="str">
            <v/>
          </cell>
          <cell r="G8711" t="str">
            <v/>
          </cell>
        </row>
        <row r="8712">
          <cell r="F8712" t="str">
            <v>SUBTOTAL</v>
          </cell>
          <cell r="G8712" t="str">
            <v/>
          </cell>
        </row>
        <row r="8714">
          <cell r="A8714" t="str">
            <v>V. SERVICIOS</v>
          </cell>
        </row>
        <row r="8715">
          <cell r="A8715" t="str">
            <v>CÓDIGO</v>
          </cell>
          <cell r="B8715" t="str">
            <v>DESCRIPCIÓN</v>
          </cell>
          <cell r="D8715" t="str">
            <v>UNIDAD</v>
          </cell>
          <cell r="E8715" t="str">
            <v>CANTIDAD</v>
          </cell>
          <cell r="F8715" t="str">
            <v>PRECIO UNIT.</v>
          </cell>
          <cell r="G8715" t="str">
            <v>VR. UNITARIO</v>
          </cell>
        </row>
        <row r="8716">
          <cell r="A8716" t="str">
            <v/>
          </cell>
          <cell r="D8716" t="str">
            <v/>
          </cell>
          <cell r="F8716" t="str">
            <v/>
          </cell>
          <cell r="G8716" t="str">
            <v/>
          </cell>
        </row>
        <row r="8717">
          <cell r="A8717" t="str">
            <v/>
          </cell>
          <cell r="D8717" t="str">
            <v/>
          </cell>
          <cell r="F8717" t="str">
            <v/>
          </cell>
          <cell r="G8717" t="str">
            <v/>
          </cell>
        </row>
        <row r="8718">
          <cell r="A8718" t="str">
            <v/>
          </cell>
          <cell r="D8718" t="str">
            <v/>
          </cell>
          <cell r="F8718" t="str">
            <v/>
          </cell>
          <cell r="G8718" t="str">
            <v/>
          </cell>
        </row>
        <row r="8719">
          <cell r="F8719" t="str">
            <v>SUBTOTAL</v>
          </cell>
          <cell r="G8719" t="str">
            <v/>
          </cell>
        </row>
        <row r="8721">
          <cell r="A8721" t="str">
            <v>TOTAL COSTO DIRECTO</v>
          </cell>
          <cell r="G8721" t="str">
            <v/>
          </cell>
        </row>
        <row r="8723">
          <cell r="A8723" t="str">
            <v>2. COSTOS INDIRECTOS</v>
          </cell>
        </row>
        <row r="8725">
          <cell r="A8725" t="str">
            <v>DESCRIPCIÓN</v>
          </cell>
          <cell r="F8725" t="str">
            <v>PORCENTAJE</v>
          </cell>
          <cell r="G8725" t="str">
            <v>VALOR TOTAL</v>
          </cell>
        </row>
        <row r="8726">
          <cell r="A8726" t="str">
            <v>ADMINISTRACION</v>
          </cell>
          <cell r="F8726">
            <v>0.27879999999999999</v>
          </cell>
          <cell r="G8726" t="str">
            <v/>
          </cell>
        </row>
        <row r="8727">
          <cell r="A8727" t="str">
            <v>IMPREVISTOS</v>
          </cell>
          <cell r="F8727" t="str">
            <v/>
          </cell>
          <cell r="G8727" t="str">
            <v/>
          </cell>
        </row>
        <row r="8728">
          <cell r="A8728" t="str">
            <v>UTILIDADES</v>
          </cell>
          <cell r="F8728">
            <v>0.05</v>
          </cell>
          <cell r="G8728" t="str">
            <v/>
          </cell>
        </row>
        <row r="8729">
          <cell r="A8729" t="str">
            <v>TOTAL COSTO INDIRECTO</v>
          </cell>
          <cell r="F8729">
            <v>0.32879999999999998</v>
          </cell>
          <cell r="G8729" t="str">
            <v/>
          </cell>
        </row>
        <row r="8731">
          <cell r="A8731" t="str">
            <v>PRECIO UNITARIO TOTAL APROXIMADO AL PESO</v>
          </cell>
          <cell r="G8731" t="str">
            <v/>
          </cell>
        </row>
        <row r="8733">
          <cell r="B8733" t="str">
            <v xml:space="preserve">RESPONSABLE: JOSE ENRIQUE CASTRO CASTRO </v>
          </cell>
        </row>
        <row r="8734">
          <cell r="B8734" t="str">
            <v xml:space="preserve">SECRETARIO DE PLANEACION </v>
          </cell>
        </row>
        <row r="8735">
          <cell r="B8735" t="str">
            <v xml:space="preserve">SECRETARIA DE PLANEACION </v>
          </cell>
        </row>
        <row r="8736">
          <cell r="B8736" t="str">
            <v/>
          </cell>
          <cell r="D8736" t="str">
            <v>FIRMA RESPONSABLE</v>
          </cell>
        </row>
        <row r="8737">
          <cell r="A8737" t="str">
            <v>DEPARTAMENTO DE ANTIOQUIA</v>
          </cell>
          <cell r="F8737" t="str">
            <v/>
          </cell>
        </row>
        <row r="8738">
          <cell r="A8738" t="str">
            <v>MUNICIPIO DE MONTEBELLO</v>
          </cell>
        </row>
        <row r="8739">
          <cell r="A8739" t="str">
            <v>PROYECTO: Mantenimiento y Mejoramiento de Vías Terciarias en los Municipios de Montebello y Santa Barbara</v>
          </cell>
        </row>
        <row r="8741">
          <cell r="A8741" t="str">
            <v>ANÁLISIS DE PRECIOS UNITARIOS</v>
          </cell>
        </row>
        <row r="8743">
          <cell r="A8743" t="str">
            <v>ITEM DE PAGO</v>
          </cell>
          <cell r="B8743" t="str">
            <v>DESCRIPCIÓN</v>
          </cell>
          <cell r="E8743" t="str">
            <v>UNIDAD</v>
          </cell>
          <cell r="F8743" t="str">
            <v>CANTIDAD</v>
          </cell>
          <cell r="G8743" t="str">
            <v>COSTO DIRECTO</v>
          </cell>
        </row>
        <row r="8744">
          <cell r="B8744" t="str">
            <v/>
          </cell>
          <cell r="E8744" t="str">
            <v/>
          </cell>
          <cell r="F8744" t="str">
            <v/>
          </cell>
          <cell r="G8744" t="str">
            <v/>
          </cell>
        </row>
        <row r="8746">
          <cell r="A8746" t="str">
            <v>1. COSTOS DIRECTOS</v>
          </cell>
        </row>
        <row r="8748">
          <cell r="A8748" t="str">
            <v>I. EQUIPO</v>
          </cell>
        </row>
        <row r="8749">
          <cell r="A8749" t="str">
            <v>CÓDIGO</v>
          </cell>
          <cell r="B8749" t="str">
            <v>DESCRIPCIÓN</v>
          </cell>
          <cell r="D8749" t="str">
            <v>UNIDAD</v>
          </cell>
          <cell r="E8749" t="str">
            <v>TARIFA</v>
          </cell>
          <cell r="F8749" t="str">
            <v>RENDIMIENTO</v>
          </cell>
          <cell r="G8749" t="str">
            <v>VR. UNITARIO</v>
          </cell>
        </row>
        <row r="8750">
          <cell r="A8750" t="str">
            <v/>
          </cell>
          <cell r="D8750" t="str">
            <v/>
          </cell>
          <cell r="E8750" t="str">
            <v/>
          </cell>
          <cell r="G8750" t="str">
            <v/>
          </cell>
        </row>
        <row r="8751">
          <cell r="A8751" t="str">
            <v/>
          </cell>
          <cell r="D8751" t="str">
            <v/>
          </cell>
          <cell r="E8751" t="str">
            <v/>
          </cell>
          <cell r="G8751" t="str">
            <v/>
          </cell>
        </row>
        <row r="8752">
          <cell r="A8752" t="str">
            <v/>
          </cell>
          <cell r="D8752" t="str">
            <v/>
          </cell>
          <cell r="E8752" t="str">
            <v/>
          </cell>
          <cell r="G8752" t="str">
            <v/>
          </cell>
        </row>
        <row r="8753">
          <cell r="A8753" t="str">
            <v/>
          </cell>
          <cell r="D8753" t="str">
            <v/>
          </cell>
          <cell r="E8753" t="str">
            <v/>
          </cell>
          <cell r="G8753" t="str">
            <v/>
          </cell>
        </row>
        <row r="8754">
          <cell r="A8754" t="str">
            <v/>
          </cell>
          <cell r="D8754" t="str">
            <v/>
          </cell>
          <cell r="E8754" t="str">
            <v/>
          </cell>
          <cell r="G8754" t="str">
            <v/>
          </cell>
        </row>
        <row r="8755">
          <cell r="A8755" t="str">
            <v/>
          </cell>
          <cell r="D8755" t="str">
            <v/>
          </cell>
          <cell r="E8755" t="str">
            <v/>
          </cell>
          <cell r="G8755" t="str">
            <v/>
          </cell>
        </row>
        <row r="8756">
          <cell r="A8756" t="str">
            <v/>
          </cell>
          <cell r="B8756" t="str">
            <v/>
          </cell>
          <cell r="D8756" t="str">
            <v/>
          </cell>
          <cell r="E8756" t="str">
            <v/>
          </cell>
          <cell r="F8756" t="str">
            <v/>
          </cell>
          <cell r="G8756" t="str">
            <v/>
          </cell>
        </row>
        <row r="8757">
          <cell r="F8757" t="str">
            <v>SUBTOTAL</v>
          </cell>
          <cell r="G8757" t="str">
            <v/>
          </cell>
        </row>
        <row r="8759">
          <cell r="A8759" t="str">
            <v>II. MATERIALES</v>
          </cell>
        </row>
        <row r="8760">
          <cell r="A8760" t="str">
            <v>CÓDIGO</v>
          </cell>
          <cell r="B8760" t="str">
            <v>DESCRIPCIÓN</v>
          </cell>
          <cell r="C8760" t="str">
            <v>UNIDAD</v>
          </cell>
          <cell r="D8760" t="str">
            <v>CANTIDAD</v>
          </cell>
          <cell r="E8760" t="str">
            <v>DESP.</v>
          </cell>
          <cell r="F8760" t="str">
            <v>PRECIO UNIT.</v>
          </cell>
          <cell r="G8760" t="str">
            <v>VR. UNITARIO</v>
          </cell>
        </row>
        <row r="8761">
          <cell r="A8761" t="str">
            <v/>
          </cell>
          <cell r="C8761" t="str">
            <v/>
          </cell>
          <cell r="F8761" t="str">
            <v/>
          </cell>
          <cell r="G8761" t="str">
            <v/>
          </cell>
        </row>
        <row r="8762">
          <cell r="A8762" t="str">
            <v/>
          </cell>
          <cell r="C8762" t="str">
            <v/>
          </cell>
          <cell r="F8762" t="str">
            <v/>
          </cell>
          <cell r="G8762" t="str">
            <v/>
          </cell>
        </row>
        <row r="8763">
          <cell r="A8763" t="str">
            <v/>
          </cell>
          <cell r="C8763" t="str">
            <v/>
          </cell>
          <cell r="F8763" t="str">
            <v/>
          </cell>
          <cell r="G8763" t="str">
            <v/>
          </cell>
        </row>
        <row r="8764">
          <cell r="A8764" t="str">
            <v/>
          </cell>
          <cell r="C8764" t="str">
            <v/>
          </cell>
          <cell r="F8764" t="str">
            <v/>
          </cell>
          <cell r="G8764" t="str">
            <v/>
          </cell>
        </row>
        <row r="8765">
          <cell r="A8765" t="str">
            <v/>
          </cell>
          <cell r="C8765" t="str">
            <v/>
          </cell>
          <cell r="F8765" t="str">
            <v/>
          </cell>
          <cell r="G8765" t="str">
            <v/>
          </cell>
        </row>
        <row r="8766">
          <cell r="A8766" t="str">
            <v/>
          </cell>
          <cell r="C8766" t="str">
            <v/>
          </cell>
          <cell r="F8766" t="str">
            <v/>
          </cell>
          <cell r="G8766" t="str">
            <v/>
          </cell>
        </row>
        <row r="8767">
          <cell r="A8767" t="str">
            <v/>
          </cell>
          <cell r="C8767" t="str">
            <v/>
          </cell>
          <cell r="F8767" t="str">
            <v/>
          </cell>
          <cell r="G8767" t="str">
            <v/>
          </cell>
        </row>
        <row r="8768">
          <cell r="A8768" t="str">
            <v/>
          </cell>
          <cell r="C8768" t="str">
            <v/>
          </cell>
          <cell r="F8768" t="str">
            <v/>
          </cell>
          <cell r="G8768" t="str">
            <v/>
          </cell>
        </row>
        <row r="8769">
          <cell r="A8769" t="str">
            <v/>
          </cell>
          <cell r="C8769" t="str">
            <v/>
          </cell>
          <cell r="F8769" t="str">
            <v/>
          </cell>
          <cell r="G8769" t="str">
            <v/>
          </cell>
        </row>
        <row r="8770">
          <cell r="A8770" t="str">
            <v/>
          </cell>
          <cell r="C8770" t="str">
            <v/>
          </cell>
          <cell r="F8770" t="str">
            <v/>
          </cell>
          <cell r="G8770" t="str">
            <v/>
          </cell>
        </row>
        <row r="8771">
          <cell r="A8771" t="str">
            <v/>
          </cell>
          <cell r="C8771" t="str">
            <v/>
          </cell>
          <cell r="F8771" t="str">
            <v/>
          </cell>
          <cell r="G8771" t="str">
            <v/>
          </cell>
        </row>
        <row r="8772">
          <cell r="A8772" t="str">
            <v/>
          </cell>
          <cell r="C8772" t="str">
            <v/>
          </cell>
          <cell r="F8772" t="str">
            <v/>
          </cell>
          <cell r="G8772" t="str">
            <v/>
          </cell>
        </row>
        <row r="8773">
          <cell r="A8773" t="str">
            <v/>
          </cell>
          <cell r="C8773" t="str">
            <v/>
          </cell>
          <cell r="F8773" t="str">
            <v/>
          </cell>
          <cell r="G8773" t="str">
            <v/>
          </cell>
        </row>
        <row r="8774">
          <cell r="A8774" t="str">
            <v/>
          </cell>
          <cell r="C8774" t="str">
            <v/>
          </cell>
          <cell r="F8774" t="str">
            <v/>
          </cell>
          <cell r="G8774" t="str">
            <v/>
          </cell>
        </row>
        <row r="8775">
          <cell r="F8775" t="str">
            <v>SUBTOTAL</v>
          </cell>
          <cell r="G8775" t="str">
            <v/>
          </cell>
        </row>
        <row r="8777">
          <cell r="A8777" t="str">
            <v>III. TRANSPORTES</v>
          </cell>
        </row>
        <row r="8778">
          <cell r="A8778" t="str">
            <v>CÓDIGO</v>
          </cell>
          <cell r="B8778" t="str">
            <v>DESCRIPCIÓN</v>
          </cell>
          <cell r="C8778" t="str">
            <v>TIPO</v>
          </cell>
          <cell r="D8778" t="str">
            <v>VOLUMEN/PESO</v>
          </cell>
          <cell r="E8778" t="str">
            <v>DISTANCIA</v>
          </cell>
          <cell r="F8778" t="str">
            <v>TARIFA</v>
          </cell>
          <cell r="G8778" t="str">
            <v>VR. UNITARIO</v>
          </cell>
        </row>
        <row r="8779">
          <cell r="A8779" t="str">
            <v/>
          </cell>
          <cell r="E8779" t="str">
            <v/>
          </cell>
          <cell r="F8779" t="str">
            <v/>
          </cell>
          <cell r="G8779" t="str">
            <v/>
          </cell>
        </row>
        <row r="8780">
          <cell r="A8780" t="str">
            <v/>
          </cell>
          <cell r="E8780" t="str">
            <v/>
          </cell>
          <cell r="F8780" t="str">
            <v/>
          </cell>
          <cell r="G8780" t="str">
            <v/>
          </cell>
        </row>
        <row r="8781">
          <cell r="A8781" t="str">
            <v/>
          </cell>
          <cell r="E8781" t="str">
            <v/>
          </cell>
          <cell r="F8781" t="str">
            <v/>
          </cell>
          <cell r="G8781" t="str">
            <v/>
          </cell>
        </row>
        <row r="8782">
          <cell r="F8782" t="str">
            <v>SUBTOTAL</v>
          </cell>
          <cell r="G8782" t="str">
            <v/>
          </cell>
        </row>
        <row r="8784">
          <cell r="A8784" t="str">
            <v>IV. MANO DE OBRA</v>
          </cell>
        </row>
        <row r="8785">
          <cell r="A8785" t="str">
            <v>CÓDIGO</v>
          </cell>
          <cell r="B8785" t="str">
            <v>CARGOS PERSONAL</v>
          </cell>
          <cell r="D8785" t="str">
            <v>CANTIDAD</v>
          </cell>
          <cell r="E8785" t="str">
            <v>JORNAL TOTAL</v>
          </cell>
          <cell r="F8785" t="str">
            <v>RENDIMIENTO</v>
          </cell>
          <cell r="G8785" t="str">
            <v>VR. UNITARIO</v>
          </cell>
        </row>
        <row r="8786">
          <cell r="A8786" t="str">
            <v/>
          </cell>
          <cell r="E8786" t="str">
            <v/>
          </cell>
          <cell r="G8786" t="str">
            <v/>
          </cell>
        </row>
        <row r="8787">
          <cell r="A8787" t="str">
            <v/>
          </cell>
          <cell r="E8787" t="str">
            <v/>
          </cell>
          <cell r="F8787" t="str">
            <v/>
          </cell>
          <cell r="G8787" t="str">
            <v/>
          </cell>
        </row>
        <row r="8788">
          <cell r="A8788" t="str">
            <v/>
          </cell>
          <cell r="E8788" t="str">
            <v/>
          </cell>
          <cell r="F8788" t="str">
            <v/>
          </cell>
          <cell r="G8788" t="str">
            <v/>
          </cell>
        </row>
        <row r="8789">
          <cell r="A8789" t="str">
            <v/>
          </cell>
          <cell r="E8789" t="str">
            <v/>
          </cell>
          <cell r="F8789" t="str">
            <v/>
          </cell>
          <cell r="G8789" t="str">
            <v/>
          </cell>
        </row>
        <row r="8790">
          <cell r="F8790" t="str">
            <v>SUBTOTAL</v>
          </cell>
          <cell r="G8790" t="str">
            <v/>
          </cell>
        </row>
        <row r="8792">
          <cell r="A8792" t="str">
            <v>V. SERVICIOS</v>
          </cell>
        </row>
        <row r="8793">
          <cell r="A8793" t="str">
            <v>CÓDIGO</v>
          </cell>
          <cell r="B8793" t="str">
            <v>DESCRIPCIÓN</v>
          </cell>
          <cell r="D8793" t="str">
            <v>UNIDAD</v>
          </cell>
          <cell r="E8793" t="str">
            <v>CANTIDAD</v>
          </cell>
          <cell r="F8793" t="str">
            <v>PRECIO UNIT.</v>
          </cell>
          <cell r="G8793" t="str">
            <v>VR. UNITARIO</v>
          </cell>
        </row>
        <row r="8794">
          <cell r="A8794" t="str">
            <v/>
          </cell>
          <cell r="D8794" t="str">
            <v/>
          </cell>
          <cell r="F8794" t="str">
            <v/>
          </cell>
          <cell r="G8794" t="str">
            <v/>
          </cell>
        </row>
        <row r="8795">
          <cell r="A8795" t="str">
            <v/>
          </cell>
          <cell r="D8795" t="str">
            <v/>
          </cell>
          <cell r="F8795" t="str">
            <v/>
          </cell>
          <cell r="G8795" t="str">
            <v/>
          </cell>
        </row>
        <row r="8796">
          <cell r="A8796" t="str">
            <v/>
          </cell>
          <cell r="D8796" t="str">
            <v/>
          </cell>
          <cell r="F8796" t="str">
            <v/>
          </cell>
          <cell r="G8796" t="str">
            <v/>
          </cell>
        </row>
        <row r="8797">
          <cell r="F8797" t="str">
            <v>SUBTOTAL</v>
          </cell>
          <cell r="G8797" t="str">
            <v/>
          </cell>
        </row>
        <row r="8799">
          <cell r="A8799" t="str">
            <v>TOTAL COSTO DIRECTO</v>
          </cell>
          <cell r="G8799" t="str">
            <v/>
          </cell>
        </row>
        <row r="8801">
          <cell r="A8801" t="str">
            <v>2. COSTOS INDIRECTOS</v>
          </cell>
        </row>
        <row r="8803">
          <cell r="A8803" t="str">
            <v>DESCRIPCIÓN</v>
          </cell>
          <cell r="F8803" t="str">
            <v>PORCENTAJE</v>
          </cell>
          <cell r="G8803" t="str">
            <v>VALOR TOTAL</v>
          </cell>
        </row>
        <row r="8804">
          <cell r="A8804" t="str">
            <v>ADMINISTRACION</v>
          </cell>
          <cell r="F8804">
            <v>0.27879999999999999</v>
          </cell>
          <cell r="G8804" t="str">
            <v/>
          </cell>
        </row>
        <row r="8805">
          <cell r="A8805" t="str">
            <v>IMPREVISTOS</v>
          </cell>
          <cell r="F8805" t="str">
            <v/>
          </cell>
          <cell r="G8805" t="str">
            <v/>
          </cell>
        </row>
        <row r="8806">
          <cell r="A8806" t="str">
            <v>UTILIDADES</v>
          </cell>
          <cell r="F8806">
            <v>0.05</v>
          </cell>
          <cell r="G8806" t="str">
            <v/>
          </cell>
        </row>
        <row r="8807">
          <cell r="A8807" t="str">
            <v>TOTAL COSTO INDIRECTO</v>
          </cell>
          <cell r="F8807">
            <v>0.32879999999999998</v>
          </cell>
          <cell r="G8807" t="str">
            <v/>
          </cell>
        </row>
        <row r="8809">
          <cell r="A8809" t="str">
            <v>PRECIO UNITARIO TOTAL APROXIMADO AL PESO</v>
          </cell>
          <cell r="G8809" t="str">
            <v/>
          </cell>
        </row>
        <row r="8811">
          <cell r="B8811" t="str">
            <v xml:space="preserve">RESPONSABLE: JOSE ENRIQUE CASTRO CASTRO </v>
          </cell>
        </row>
        <row r="8812">
          <cell r="B8812" t="str">
            <v xml:space="preserve">SECRETARIO DE PLANEACION </v>
          </cell>
        </row>
        <row r="8813">
          <cell r="B8813" t="str">
            <v xml:space="preserve">SECRETARIA DE PLANEACION </v>
          </cell>
        </row>
        <row r="8814">
          <cell r="B8814" t="str">
            <v/>
          </cell>
          <cell r="D8814" t="str">
            <v>FIRMA RESPONSABLE</v>
          </cell>
        </row>
        <row r="8815">
          <cell r="A8815" t="str">
            <v>DEPARTAMENTO DE ANTIOQUIA</v>
          </cell>
          <cell r="F8815" t="str">
            <v/>
          </cell>
        </row>
        <row r="8816">
          <cell r="A8816" t="str">
            <v>MUNICIPIO DE MONTEBELLO</v>
          </cell>
        </row>
        <row r="8817">
          <cell r="A8817" t="str">
            <v>PROYECTO: Mantenimiento y Mejoramiento de Vías Terciarias en los Municipios de Montebello y Santa Barbara</v>
          </cell>
        </row>
        <row r="8819">
          <cell r="A8819" t="str">
            <v>ANÁLISIS DE PRECIOS UNITARIOS</v>
          </cell>
        </row>
        <row r="8821">
          <cell r="A8821" t="str">
            <v>ITEM DE PAGO</v>
          </cell>
          <cell r="B8821" t="str">
            <v>DESCRIPCIÓN</v>
          </cell>
          <cell r="E8821" t="str">
            <v>UNIDAD</v>
          </cell>
          <cell r="F8821" t="str">
            <v>CANTIDAD</v>
          </cell>
          <cell r="G8821" t="str">
            <v>COSTO DIRECTO</v>
          </cell>
        </row>
        <row r="8822">
          <cell r="B8822" t="str">
            <v/>
          </cell>
          <cell r="E8822" t="str">
            <v/>
          </cell>
          <cell r="F8822" t="str">
            <v/>
          </cell>
          <cell r="G8822" t="str">
            <v/>
          </cell>
        </row>
        <row r="8824">
          <cell r="A8824" t="str">
            <v>1. COSTOS DIRECTOS</v>
          </cell>
        </row>
        <row r="8826">
          <cell r="A8826" t="str">
            <v>I. EQUIPO</v>
          </cell>
        </row>
        <row r="8827">
          <cell r="A8827" t="str">
            <v>CÓDIGO</v>
          </cell>
          <cell r="B8827" t="str">
            <v>DESCRIPCIÓN</v>
          </cell>
          <cell r="D8827" t="str">
            <v>UNIDAD</v>
          </cell>
          <cell r="E8827" t="str">
            <v>TARIFA</v>
          </cell>
          <cell r="F8827" t="str">
            <v>RENDIMIENTO</v>
          </cell>
          <cell r="G8827" t="str">
            <v>VR. UNITARIO</v>
          </cell>
        </row>
        <row r="8828">
          <cell r="A8828" t="str">
            <v/>
          </cell>
          <cell r="D8828" t="str">
            <v/>
          </cell>
          <cell r="E8828" t="str">
            <v/>
          </cell>
          <cell r="G8828" t="str">
            <v/>
          </cell>
        </row>
        <row r="8829">
          <cell r="A8829" t="str">
            <v/>
          </cell>
          <cell r="D8829" t="str">
            <v/>
          </cell>
          <cell r="E8829" t="str">
            <v/>
          </cell>
          <cell r="G8829" t="str">
            <v/>
          </cell>
        </row>
        <row r="8830">
          <cell r="A8830" t="str">
            <v/>
          </cell>
          <cell r="D8830" t="str">
            <v/>
          </cell>
          <cell r="E8830" t="str">
            <v/>
          </cell>
          <cell r="G8830" t="str">
            <v/>
          </cell>
        </row>
        <row r="8831">
          <cell r="A8831" t="str">
            <v/>
          </cell>
          <cell r="D8831" t="str">
            <v/>
          </cell>
          <cell r="E8831" t="str">
            <v/>
          </cell>
          <cell r="G8831" t="str">
            <v/>
          </cell>
        </row>
        <row r="8832">
          <cell r="A8832" t="str">
            <v/>
          </cell>
          <cell r="D8832" t="str">
            <v/>
          </cell>
          <cell r="E8832" t="str">
            <v/>
          </cell>
          <cell r="G8832" t="str">
            <v/>
          </cell>
        </row>
        <row r="8833">
          <cell r="A8833" t="str">
            <v/>
          </cell>
          <cell r="D8833" t="str">
            <v/>
          </cell>
          <cell r="E8833" t="str">
            <v/>
          </cell>
          <cell r="G8833" t="str">
            <v/>
          </cell>
        </row>
        <row r="8834">
          <cell r="A8834" t="str">
            <v/>
          </cell>
          <cell r="B8834" t="str">
            <v/>
          </cell>
          <cell r="D8834" t="str">
            <v/>
          </cell>
          <cell r="E8834" t="str">
            <v/>
          </cell>
          <cell r="F8834" t="str">
            <v/>
          </cell>
          <cell r="G8834" t="str">
            <v/>
          </cell>
        </row>
        <row r="8835">
          <cell r="F8835" t="str">
            <v>SUBTOTAL</v>
          </cell>
          <cell r="G8835" t="str">
            <v/>
          </cell>
        </row>
        <row r="8837">
          <cell r="A8837" t="str">
            <v>II. MATERIALES</v>
          </cell>
        </row>
        <row r="8838">
          <cell r="A8838" t="str">
            <v>CÓDIGO</v>
          </cell>
          <cell r="B8838" t="str">
            <v>DESCRIPCIÓN</v>
          </cell>
          <cell r="C8838" t="str">
            <v>UNIDAD</v>
          </cell>
          <cell r="D8838" t="str">
            <v>CANTIDAD</v>
          </cell>
          <cell r="E8838" t="str">
            <v>DESP.</v>
          </cell>
          <cell r="F8838" t="str">
            <v>PRECIO UNIT.</v>
          </cell>
          <cell r="G8838" t="str">
            <v>VR. UNITARIO</v>
          </cell>
        </row>
        <row r="8839">
          <cell r="A8839" t="str">
            <v/>
          </cell>
          <cell r="C8839" t="str">
            <v/>
          </cell>
          <cell r="F8839" t="str">
            <v/>
          </cell>
          <cell r="G8839" t="str">
            <v/>
          </cell>
        </row>
        <row r="8840">
          <cell r="A8840" t="str">
            <v/>
          </cell>
          <cell r="C8840" t="str">
            <v/>
          </cell>
          <cell r="F8840" t="str">
            <v/>
          </cell>
          <cell r="G8840" t="str">
            <v/>
          </cell>
        </row>
        <row r="8841">
          <cell r="A8841" t="str">
            <v/>
          </cell>
          <cell r="C8841" t="str">
            <v/>
          </cell>
          <cell r="F8841" t="str">
            <v/>
          </cell>
          <cell r="G8841" t="str">
            <v/>
          </cell>
        </row>
        <row r="8842">
          <cell r="A8842" t="str">
            <v/>
          </cell>
          <cell r="C8842" t="str">
            <v/>
          </cell>
          <cell r="F8842" t="str">
            <v/>
          </cell>
          <cell r="G8842" t="str">
            <v/>
          </cell>
        </row>
        <row r="8843">
          <cell r="A8843" t="str">
            <v/>
          </cell>
          <cell r="C8843" t="str">
            <v/>
          </cell>
          <cell r="F8843" t="str">
            <v/>
          </cell>
          <cell r="G8843" t="str">
            <v/>
          </cell>
        </row>
        <row r="8844">
          <cell r="A8844" t="str">
            <v/>
          </cell>
          <cell r="C8844" t="str">
            <v/>
          </cell>
          <cell r="F8844" t="str">
            <v/>
          </cell>
          <cell r="G8844" t="str">
            <v/>
          </cell>
        </row>
        <row r="8845">
          <cell r="A8845" t="str">
            <v/>
          </cell>
          <cell r="C8845" t="str">
            <v/>
          </cell>
          <cell r="F8845" t="str">
            <v/>
          </cell>
          <cell r="G8845" t="str">
            <v/>
          </cell>
        </row>
        <row r="8846">
          <cell r="A8846" t="str">
            <v/>
          </cell>
          <cell r="C8846" t="str">
            <v/>
          </cell>
          <cell r="F8846" t="str">
            <v/>
          </cell>
          <cell r="G8846" t="str">
            <v/>
          </cell>
        </row>
        <row r="8847">
          <cell r="A8847" t="str">
            <v/>
          </cell>
          <cell r="C8847" t="str">
            <v/>
          </cell>
          <cell r="F8847" t="str">
            <v/>
          </cell>
          <cell r="G8847" t="str">
            <v/>
          </cell>
        </row>
        <row r="8848">
          <cell r="A8848" t="str">
            <v/>
          </cell>
          <cell r="C8848" t="str">
            <v/>
          </cell>
          <cell r="F8848" t="str">
            <v/>
          </cell>
          <cell r="G8848" t="str">
            <v/>
          </cell>
        </row>
        <row r="8849">
          <cell r="A8849" t="str">
            <v/>
          </cell>
          <cell r="C8849" t="str">
            <v/>
          </cell>
          <cell r="F8849" t="str">
            <v/>
          </cell>
          <cell r="G8849" t="str">
            <v/>
          </cell>
        </row>
        <row r="8850">
          <cell r="A8850" t="str">
            <v/>
          </cell>
          <cell r="C8850" t="str">
            <v/>
          </cell>
          <cell r="F8850" t="str">
            <v/>
          </cell>
          <cell r="G8850" t="str">
            <v/>
          </cell>
        </row>
        <row r="8851">
          <cell r="A8851" t="str">
            <v/>
          </cell>
          <cell r="C8851" t="str">
            <v/>
          </cell>
          <cell r="F8851" t="str">
            <v/>
          </cell>
          <cell r="G8851" t="str">
            <v/>
          </cell>
        </row>
        <row r="8852">
          <cell r="A8852" t="str">
            <v/>
          </cell>
          <cell r="C8852" t="str">
            <v/>
          </cell>
          <cell r="F8852" t="str">
            <v/>
          </cell>
          <cell r="G8852" t="str">
            <v/>
          </cell>
        </row>
        <row r="8853">
          <cell r="F8853" t="str">
            <v>SUBTOTAL</v>
          </cell>
          <cell r="G8853" t="str">
            <v/>
          </cell>
        </row>
        <row r="8855">
          <cell r="A8855" t="str">
            <v>III. TRANSPORTES</v>
          </cell>
        </row>
        <row r="8856">
          <cell r="A8856" t="str">
            <v>CÓDIGO</v>
          </cell>
          <cell r="B8856" t="str">
            <v>DESCRIPCIÓN</v>
          </cell>
          <cell r="C8856" t="str">
            <v>TIPO</v>
          </cell>
          <cell r="D8856" t="str">
            <v>VOLUMEN/PESO</v>
          </cell>
          <cell r="E8856" t="str">
            <v>DISTANCIA</v>
          </cell>
          <cell r="F8856" t="str">
            <v>TARIFA</v>
          </cell>
          <cell r="G8856" t="str">
            <v>VR. UNITARIO</v>
          </cell>
        </row>
        <row r="8857">
          <cell r="A8857" t="str">
            <v/>
          </cell>
          <cell r="E8857" t="str">
            <v/>
          </cell>
          <cell r="F8857" t="str">
            <v/>
          </cell>
          <cell r="G8857" t="str">
            <v/>
          </cell>
        </row>
        <row r="8858">
          <cell r="A8858" t="str">
            <v/>
          </cell>
          <cell r="E8858" t="str">
            <v/>
          </cell>
          <cell r="F8858" t="str">
            <v/>
          </cell>
          <cell r="G8858" t="str">
            <v/>
          </cell>
        </row>
        <row r="8859">
          <cell r="A8859" t="str">
            <v/>
          </cell>
          <cell r="E8859" t="str">
            <v/>
          </cell>
          <cell r="F8859" t="str">
            <v/>
          </cell>
          <cell r="G8859" t="str">
            <v/>
          </cell>
        </row>
        <row r="8860">
          <cell r="F8860" t="str">
            <v>SUBTOTAL</v>
          </cell>
          <cell r="G8860" t="str">
            <v/>
          </cell>
        </row>
        <row r="8862">
          <cell r="A8862" t="str">
            <v>IV. MANO DE OBRA</v>
          </cell>
        </row>
        <row r="8863">
          <cell r="A8863" t="str">
            <v>CÓDIGO</v>
          </cell>
          <cell r="B8863" t="str">
            <v>CARGOS PERSONAL</v>
          </cell>
          <cell r="D8863" t="str">
            <v>CANTIDAD</v>
          </cell>
          <cell r="E8863" t="str">
            <v>JORNAL TOTAL</v>
          </cell>
          <cell r="F8863" t="str">
            <v>RENDIMIENTO</v>
          </cell>
          <cell r="G8863" t="str">
            <v>VR. UNITARIO</v>
          </cell>
        </row>
        <row r="8864">
          <cell r="A8864" t="str">
            <v/>
          </cell>
          <cell r="E8864" t="str">
            <v/>
          </cell>
          <cell r="G8864" t="str">
            <v/>
          </cell>
        </row>
        <row r="8865">
          <cell r="A8865" t="str">
            <v/>
          </cell>
          <cell r="E8865" t="str">
            <v/>
          </cell>
          <cell r="F8865" t="str">
            <v/>
          </cell>
          <cell r="G8865" t="str">
            <v/>
          </cell>
        </row>
        <row r="8866">
          <cell r="A8866" t="str">
            <v/>
          </cell>
          <cell r="E8866" t="str">
            <v/>
          </cell>
          <cell r="F8866" t="str">
            <v/>
          </cell>
          <cell r="G8866" t="str">
            <v/>
          </cell>
        </row>
        <row r="8867">
          <cell r="A8867" t="str">
            <v/>
          </cell>
          <cell r="E8867" t="str">
            <v/>
          </cell>
          <cell r="F8867" t="str">
            <v/>
          </cell>
          <cell r="G8867" t="str">
            <v/>
          </cell>
        </row>
        <row r="8868">
          <cell r="F8868" t="str">
            <v>SUBTOTAL</v>
          </cell>
          <cell r="G8868" t="str">
            <v/>
          </cell>
        </row>
        <row r="8870">
          <cell r="A8870" t="str">
            <v>V. SERVICIOS</v>
          </cell>
        </row>
        <row r="8871">
          <cell r="A8871" t="str">
            <v>CÓDIGO</v>
          </cell>
          <cell r="B8871" t="str">
            <v>DESCRIPCIÓN</v>
          </cell>
          <cell r="D8871" t="str">
            <v>UNIDAD</v>
          </cell>
          <cell r="E8871" t="str">
            <v>CANTIDAD</v>
          </cell>
          <cell r="F8871" t="str">
            <v>PRECIO UNIT.</v>
          </cell>
          <cell r="G8871" t="str">
            <v>VR. UNITARIO</v>
          </cell>
        </row>
        <row r="8872">
          <cell r="A8872" t="str">
            <v/>
          </cell>
          <cell r="D8872" t="str">
            <v/>
          </cell>
          <cell r="F8872" t="str">
            <v/>
          </cell>
          <cell r="G8872" t="str">
            <v/>
          </cell>
        </row>
        <row r="8873">
          <cell r="A8873" t="str">
            <v/>
          </cell>
          <cell r="D8873" t="str">
            <v/>
          </cell>
          <cell r="F8873" t="str">
            <v/>
          </cell>
          <cell r="G8873" t="str">
            <v/>
          </cell>
        </row>
        <row r="8874">
          <cell r="A8874" t="str">
            <v/>
          </cell>
          <cell r="D8874" t="str">
            <v/>
          </cell>
          <cell r="F8874" t="str">
            <v/>
          </cell>
          <cell r="G8874" t="str">
            <v/>
          </cell>
        </row>
        <row r="8875">
          <cell r="F8875" t="str">
            <v>SUBTOTAL</v>
          </cell>
          <cell r="G8875" t="str">
            <v/>
          </cell>
        </row>
        <row r="8877">
          <cell r="A8877" t="str">
            <v>TOTAL COSTO DIRECTO</v>
          </cell>
          <cell r="G8877" t="str">
            <v/>
          </cell>
        </row>
        <row r="8879">
          <cell r="A8879" t="str">
            <v>2. COSTOS INDIRECTOS</v>
          </cell>
        </row>
        <row r="8881">
          <cell r="A8881" t="str">
            <v>DESCRIPCIÓN</v>
          </cell>
          <cell r="F8881" t="str">
            <v>PORCENTAJE</v>
          </cell>
          <cell r="G8881" t="str">
            <v>VALOR TOTAL</v>
          </cell>
        </row>
        <row r="8882">
          <cell r="A8882" t="str">
            <v>ADMINISTRACION</v>
          </cell>
          <cell r="F8882">
            <v>0.27879999999999999</v>
          </cell>
          <cell r="G8882" t="str">
            <v/>
          </cell>
        </row>
        <row r="8883">
          <cell r="A8883" t="str">
            <v>IMPREVISTOS</v>
          </cell>
          <cell r="F8883" t="str">
            <v/>
          </cell>
          <cell r="G8883" t="str">
            <v/>
          </cell>
        </row>
        <row r="8884">
          <cell r="A8884" t="str">
            <v>UTILIDADES</v>
          </cell>
          <cell r="F8884">
            <v>0.05</v>
          </cell>
          <cell r="G8884" t="str">
            <v/>
          </cell>
        </row>
        <row r="8885">
          <cell r="A8885" t="str">
            <v>TOTAL COSTO INDIRECTO</v>
          </cell>
          <cell r="F8885">
            <v>0.32879999999999998</v>
          </cell>
          <cell r="G8885" t="str">
            <v/>
          </cell>
        </row>
        <row r="8887">
          <cell r="A8887" t="str">
            <v>PRECIO UNITARIO TOTAL APROXIMADO AL PESO</v>
          </cell>
          <cell r="G8887" t="str">
            <v/>
          </cell>
        </row>
        <row r="8889">
          <cell r="B8889" t="str">
            <v xml:space="preserve">RESPONSABLE: JOSE ENRIQUE CASTRO CASTRO </v>
          </cell>
        </row>
        <row r="8890">
          <cell r="B8890" t="str">
            <v xml:space="preserve">SECRETARIO DE PLANEACION </v>
          </cell>
        </row>
        <row r="8891">
          <cell r="B8891" t="str">
            <v xml:space="preserve">SECRETARIA DE PLANEACION </v>
          </cell>
        </row>
        <row r="8892">
          <cell r="B8892" t="str">
            <v/>
          </cell>
          <cell r="D8892" t="str">
            <v>FIRMA RESPONSABLE</v>
          </cell>
        </row>
        <row r="8893">
          <cell r="A8893" t="str">
            <v>DEPARTAMENTO DE ANTIOQUIA</v>
          </cell>
          <cell r="F8893" t="str">
            <v/>
          </cell>
        </row>
        <row r="8894">
          <cell r="A8894" t="str">
            <v>MUNICIPIO DE MONTEBELLO</v>
          </cell>
        </row>
        <row r="8895">
          <cell r="A8895" t="str">
            <v>PROYECTO: Mantenimiento y Mejoramiento de Vías Terciarias en los Municipios de Montebello y Santa Barbara</v>
          </cell>
        </row>
        <row r="8897">
          <cell r="A8897" t="str">
            <v>ANÁLISIS DE PRECIOS UNITARIOS</v>
          </cell>
        </row>
        <row r="8899">
          <cell r="A8899" t="str">
            <v>ITEM DE PAGO</v>
          </cell>
          <cell r="B8899" t="str">
            <v>DESCRIPCIÓN</v>
          </cell>
          <cell r="E8899" t="str">
            <v>UNIDAD</v>
          </cell>
          <cell r="F8899" t="str">
            <v>CANTIDAD</v>
          </cell>
          <cell r="G8899" t="str">
            <v>COSTO DIRECTO</v>
          </cell>
        </row>
        <row r="8900">
          <cell r="B8900" t="str">
            <v/>
          </cell>
          <cell r="E8900" t="str">
            <v/>
          </cell>
          <cell r="F8900" t="str">
            <v/>
          </cell>
          <cell r="G8900" t="str">
            <v/>
          </cell>
        </row>
        <row r="8902">
          <cell r="A8902" t="str">
            <v>1. COSTOS DIRECTOS</v>
          </cell>
        </row>
        <row r="8904">
          <cell r="A8904" t="str">
            <v>I. EQUIPO</v>
          </cell>
        </row>
        <row r="8905">
          <cell r="A8905" t="str">
            <v>CÓDIGO</v>
          </cell>
          <cell r="B8905" t="str">
            <v>DESCRIPCIÓN</v>
          </cell>
          <cell r="D8905" t="str">
            <v>UNIDAD</v>
          </cell>
          <cell r="E8905" t="str">
            <v>TARIFA</v>
          </cell>
          <cell r="F8905" t="str">
            <v>RENDIMIENTO</v>
          </cell>
          <cell r="G8905" t="str">
            <v>VR. UNITARIO</v>
          </cell>
        </row>
        <row r="8906">
          <cell r="A8906" t="str">
            <v/>
          </cell>
          <cell r="D8906" t="str">
            <v/>
          </cell>
          <cell r="E8906" t="str">
            <v/>
          </cell>
          <cell r="G8906" t="str">
            <v/>
          </cell>
        </row>
        <row r="8907">
          <cell r="A8907" t="str">
            <v/>
          </cell>
          <cell r="D8907" t="str">
            <v/>
          </cell>
          <cell r="E8907" t="str">
            <v/>
          </cell>
          <cell r="G8907" t="str">
            <v/>
          </cell>
        </row>
        <row r="8908">
          <cell r="A8908" t="str">
            <v/>
          </cell>
          <cell r="D8908" t="str">
            <v/>
          </cell>
          <cell r="E8908" t="str">
            <v/>
          </cell>
          <cell r="G8908" t="str">
            <v/>
          </cell>
        </row>
        <row r="8909">
          <cell r="A8909" t="str">
            <v/>
          </cell>
          <cell r="D8909" t="str">
            <v/>
          </cell>
          <cell r="E8909" t="str">
            <v/>
          </cell>
          <cell r="G8909" t="str">
            <v/>
          </cell>
        </row>
        <row r="8910">
          <cell r="A8910" t="str">
            <v/>
          </cell>
          <cell r="D8910" t="str">
            <v/>
          </cell>
          <cell r="E8910" t="str">
            <v/>
          </cell>
          <cell r="G8910" t="str">
            <v/>
          </cell>
        </row>
        <row r="8911">
          <cell r="A8911" t="str">
            <v/>
          </cell>
          <cell r="D8911" t="str">
            <v/>
          </cell>
          <cell r="E8911" t="str">
            <v/>
          </cell>
          <cell r="G8911" t="str">
            <v/>
          </cell>
        </row>
        <row r="8912">
          <cell r="A8912" t="str">
            <v/>
          </cell>
          <cell r="B8912" t="str">
            <v/>
          </cell>
          <cell r="D8912" t="str">
            <v/>
          </cell>
          <cell r="E8912" t="str">
            <v/>
          </cell>
          <cell r="F8912" t="str">
            <v/>
          </cell>
          <cell r="G8912" t="str">
            <v/>
          </cell>
        </row>
        <row r="8913">
          <cell r="F8913" t="str">
            <v>SUBTOTAL</v>
          </cell>
          <cell r="G8913" t="str">
            <v/>
          </cell>
        </row>
        <row r="8915">
          <cell r="A8915" t="str">
            <v>II. MATERIALES</v>
          </cell>
        </row>
        <row r="8916">
          <cell r="A8916" t="str">
            <v>CÓDIGO</v>
          </cell>
          <cell r="B8916" t="str">
            <v>DESCRIPCIÓN</v>
          </cell>
          <cell r="C8916" t="str">
            <v>UNIDAD</v>
          </cell>
          <cell r="D8916" t="str">
            <v>CANTIDAD</v>
          </cell>
          <cell r="E8916" t="str">
            <v>DESP.</v>
          </cell>
          <cell r="F8916" t="str">
            <v>PRECIO UNIT.</v>
          </cell>
          <cell r="G8916" t="str">
            <v>VR. UNITARIO</v>
          </cell>
        </row>
        <row r="8917">
          <cell r="A8917" t="str">
            <v/>
          </cell>
          <cell r="C8917" t="str">
            <v/>
          </cell>
          <cell r="F8917" t="str">
            <v/>
          </cell>
          <cell r="G8917" t="str">
            <v/>
          </cell>
        </row>
        <row r="8918">
          <cell r="A8918" t="str">
            <v/>
          </cell>
          <cell r="C8918" t="str">
            <v/>
          </cell>
          <cell r="F8918" t="str">
            <v/>
          </cell>
          <cell r="G8918" t="str">
            <v/>
          </cell>
        </row>
        <row r="8919">
          <cell r="A8919" t="str">
            <v/>
          </cell>
          <cell r="C8919" t="str">
            <v/>
          </cell>
          <cell r="F8919" t="str">
            <v/>
          </cell>
          <cell r="G8919" t="str">
            <v/>
          </cell>
        </row>
        <row r="8920">
          <cell r="A8920" t="str">
            <v/>
          </cell>
          <cell r="C8920" t="str">
            <v/>
          </cell>
          <cell r="F8920" t="str">
            <v/>
          </cell>
          <cell r="G8920" t="str">
            <v/>
          </cell>
        </row>
        <row r="8921">
          <cell r="A8921" t="str">
            <v/>
          </cell>
          <cell r="C8921" t="str">
            <v/>
          </cell>
          <cell r="F8921" t="str">
            <v/>
          </cell>
          <cell r="G8921" t="str">
            <v/>
          </cell>
        </row>
        <row r="8922">
          <cell r="A8922" t="str">
            <v/>
          </cell>
          <cell r="C8922" t="str">
            <v/>
          </cell>
          <cell r="F8922" t="str">
            <v/>
          </cell>
          <cell r="G8922" t="str">
            <v/>
          </cell>
        </row>
        <row r="8923">
          <cell r="A8923" t="str">
            <v/>
          </cell>
          <cell r="C8923" t="str">
            <v/>
          </cell>
          <cell r="F8923" t="str">
            <v/>
          </cell>
          <cell r="G8923" t="str">
            <v/>
          </cell>
        </row>
        <row r="8924">
          <cell r="A8924" t="str">
            <v/>
          </cell>
          <cell r="C8924" t="str">
            <v/>
          </cell>
          <cell r="F8924" t="str">
            <v/>
          </cell>
          <cell r="G8924" t="str">
            <v/>
          </cell>
        </row>
        <row r="8925">
          <cell r="A8925" t="str">
            <v/>
          </cell>
          <cell r="C8925" t="str">
            <v/>
          </cell>
          <cell r="F8925" t="str">
            <v/>
          </cell>
          <cell r="G8925" t="str">
            <v/>
          </cell>
        </row>
        <row r="8926">
          <cell r="A8926" t="str">
            <v/>
          </cell>
          <cell r="C8926" t="str">
            <v/>
          </cell>
          <cell r="F8926" t="str">
            <v/>
          </cell>
          <cell r="G8926" t="str">
            <v/>
          </cell>
        </row>
        <row r="8927">
          <cell r="A8927" t="str">
            <v/>
          </cell>
          <cell r="C8927" t="str">
            <v/>
          </cell>
          <cell r="F8927" t="str">
            <v/>
          </cell>
          <cell r="G8927" t="str">
            <v/>
          </cell>
        </row>
        <row r="8928">
          <cell r="A8928" t="str">
            <v/>
          </cell>
          <cell r="C8928" t="str">
            <v/>
          </cell>
          <cell r="F8928" t="str">
            <v/>
          </cell>
          <cell r="G8928" t="str">
            <v/>
          </cell>
        </row>
        <row r="8929">
          <cell r="A8929" t="str">
            <v/>
          </cell>
          <cell r="C8929" t="str">
            <v/>
          </cell>
          <cell r="F8929" t="str">
            <v/>
          </cell>
          <cell r="G8929" t="str">
            <v/>
          </cell>
        </row>
        <row r="8930">
          <cell r="A8930" t="str">
            <v/>
          </cell>
          <cell r="C8930" t="str">
            <v/>
          </cell>
          <cell r="F8930" t="str">
            <v/>
          </cell>
          <cell r="G8930" t="str">
            <v/>
          </cell>
        </row>
        <row r="8931">
          <cell r="F8931" t="str">
            <v>SUBTOTAL</v>
          </cell>
          <cell r="G8931" t="str">
            <v/>
          </cell>
        </row>
        <row r="8933">
          <cell r="A8933" t="str">
            <v>III. TRANSPORTES</v>
          </cell>
        </row>
        <row r="8934">
          <cell r="A8934" t="str">
            <v>CÓDIGO</v>
          </cell>
          <cell r="B8934" t="str">
            <v>DESCRIPCIÓN</v>
          </cell>
          <cell r="C8934" t="str">
            <v>TIPO</v>
          </cell>
          <cell r="D8934" t="str">
            <v>VOLUMEN/PESO</v>
          </cell>
          <cell r="E8934" t="str">
            <v>DISTANCIA</v>
          </cell>
          <cell r="F8934" t="str">
            <v>TARIFA</v>
          </cell>
          <cell r="G8934" t="str">
            <v>VR. UNITARIO</v>
          </cell>
        </row>
        <row r="8935">
          <cell r="A8935" t="str">
            <v/>
          </cell>
          <cell r="E8935" t="str">
            <v/>
          </cell>
          <cell r="F8935" t="str">
            <v/>
          </cell>
          <cell r="G8935" t="str">
            <v/>
          </cell>
        </row>
        <row r="8936">
          <cell r="A8936" t="str">
            <v/>
          </cell>
          <cell r="E8936" t="str">
            <v/>
          </cell>
          <cell r="F8936" t="str">
            <v/>
          </cell>
          <cell r="G8936" t="str">
            <v/>
          </cell>
        </row>
        <row r="8937">
          <cell r="A8937" t="str">
            <v/>
          </cell>
          <cell r="E8937" t="str">
            <v/>
          </cell>
          <cell r="F8937" t="str">
            <v/>
          </cell>
          <cell r="G8937" t="str">
            <v/>
          </cell>
        </row>
        <row r="8938">
          <cell r="F8938" t="str">
            <v>SUBTOTAL</v>
          </cell>
          <cell r="G8938" t="str">
            <v/>
          </cell>
        </row>
        <row r="8940">
          <cell r="A8940" t="str">
            <v>IV. MANO DE OBRA</v>
          </cell>
        </row>
        <row r="8941">
          <cell r="A8941" t="str">
            <v>CÓDIGO</v>
          </cell>
          <cell r="B8941" t="str">
            <v>CARGOS PERSONAL</v>
          </cell>
          <cell r="D8941" t="str">
            <v>CANTIDAD</v>
          </cell>
          <cell r="E8941" t="str">
            <v>JORNAL TOTAL</v>
          </cell>
          <cell r="F8941" t="str">
            <v>RENDIMIENTO</v>
          </cell>
          <cell r="G8941" t="str">
            <v>VR. UNITARIO</v>
          </cell>
        </row>
        <row r="8942">
          <cell r="A8942" t="str">
            <v/>
          </cell>
          <cell r="E8942" t="str">
            <v/>
          </cell>
          <cell r="G8942" t="str">
            <v/>
          </cell>
        </row>
        <row r="8943">
          <cell r="A8943" t="str">
            <v/>
          </cell>
          <cell r="E8943" t="str">
            <v/>
          </cell>
          <cell r="F8943" t="str">
            <v/>
          </cell>
          <cell r="G8943" t="str">
            <v/>
          </cell>
        </row>
        <row r="8944">
          <cell r="A8944" t="str">
            <v/>
          </cell>
          <cell r="E8944" t="str">
            <v/>
          </cell>
          <cell r="F8944" t="str">
            <v/>
          </cell>
          <cell r="G8944" t="str">
            <v/>
          </cell>
        </row>
        <row r="8945">
          <cell r="A8945" t="str">
            <v/>
          </cell>
          <cell r="E8945" t="str">
            <v/>
          </cell>
          <cell r="F8945" t="str">
            <v/>
          </cell>
          <cell r="G8945" t="str">
            <v/>
          </cell>
        </row>
        <row r="8946">
          <cell r="F8946" t="str">
            <v>SUBTOTAL</v>
          </cell>
          <cell r="G8946" t="str">
            <v/>
          </cell>
        </row>
        <row r="8948">
          <cell r="A8948" t="str">
            <v>V. SERVICIOS</v>
          </cell>
        </row>
        <row r="8949">
          <cell r="A8949" t="str">
            <v>CÓDIGO</v>
          </cell>
          <cell r="B8949" t="str">
            <v>DESCRIPCIÓN</v>
          </cell>
          <cell r="D8949" t="str">
            <v>UNIDAD</v>
          </cell>
          <cell r="E8949" t="str">
            <v>CANTIDAD</v>
          </cell>
          <cell r="F8949" t="str">
            <v>PRECIO UNIT.</v>
          </cell>
          <cell r="G8949" t="str">
            <v>VR. UNITARIO</v>
          </cell>
        </row>
        <row r="8950">
          <cell r="A8950" t="str">
            <v/>
          </cell>
          <cell r="D8950" t="str">
            <v/>
          </cell>
          <cell r="F8950" t="str">
            <v/>
          </cell>
          <cell r="G8950" t="str">
            <v/>
          </cell>
        </row>
        <row r="8951">
          <cell r="A8951" t="str">
            <v/>
          </cell>
          <cell r="D8951" t="str">
            <v/>
          </cell>
          <cell r="F8951" t="str">
            <v/>
          </cell>
          <cell r="G8951" t="str">
            <v/>
          </cell>
        </row>
        <row r="8952">
          <cell r="A8952" t="str">
            <v/>
          </cell>
          <cell r="D8952" t="str">
            <v/>
          </cell>
          <cell r="F8952" t="str">
            <v/>
          </cell>
          <cell r="G8952" t="str">
            <v/>
          </cell>
        </row>
        <row r="8953">
          <cell r="F8953" t="str">
            <v>SUBTOTAL</v>
          </cell>
          <cell r="G8953" t="str">
            <v/>
          </cell>
        </row>
        <row r="8955">
          <cell r="A8955" t="str">
            <v>TOTAL COSTO DIRECTO</v>
          </cell>
          <cell r="G8955" t="str">
            <v/>
          </cell>
        </row>
        <row r="8957">
          <cell r="A8957" t="str">
            <v>2. COSTOS INDIRECTOS</v>
          </cell>
        </row>
        <row r="8959">
          <cell r="A8959" t="str">
            <v>DESCRIPCIÓN</v>
          </cell>
          <cell r="F8959" t="str">
            <v>PORCENTAJE</v>
          </cell>
          <cell r="G8959" t="str">
            <v>VALOR TOTAL</v>
          </cell>
        </row>
        <row r="8960">
          <cell r="A8960" t="str">
            <v>ADMINISTRACION</v>
          </cell>
          <cell r="F8960">
            <v>0.27879999999999999</v>
          </cell>
          <cell r="G8960" t="str">
            <v/>
          </cell>
        </row>
        <row r="8961">
          <cell r="A8961" t="str">
            <v>IMPREVISTOS</v>
          </cell>
          <cell r="F8961" t="str">
            <v/>
          </cell>
          <cell r="G8961" t="str">
            <v/>
          </cell>
        </row>
        <row r="8962">
          <cell r="A8962" t="str">
            <v>UTILIDADES</v>
          </cell>
          <cell r="F8962">
            <v>0.05</v>
          </cell>
          <cell r="G8962" t="str">
            <v/>
          </cell>
        </row>
        <row r="8963">
          <cell r="A8963" t="str">
            <v>TOTAL COSTO INDIRECTO</v>
          </cell>
          <cell r="F8963">
            <v>0.32879999999999998</v>
          </cell>
          <cell r="G8963" t="str">
            <v/>
          </cell>
        </row>
        <row r="8965">
          <cell r="A8965" t="str">
            <v>PRECIO UNITARIO TOTAL APROXIMADO AL PESO</v>
          </cell>
          <cell r="G8965" t="str">
            <v/>
          </cell>
        </row>
        <row r="8967">
          <cell r="B8967" t="str">
            <v xml:space="preserve">RESPONSABLE: JOSE ENRIQUE CASTRO CASTRO </v>
          </cell>
        </row>
        <row r="8968">
          <cell r="B8968" t="str">
            <v xml:space="preserve">SECRETARIO DE PLANEACION </v>
          </cell>
        </row>
        <row r="8969">
          <cell r="B8969" t="str">
            <v xml:space="preserve">SECRETARIA DE PLANEACION </v>
          </cell>
        </row>
        <row r="8970">
          <cell r="B8970" t="str">
            <v/>
          </cell>
          <cell r="D8970" t="str">
            <v>FIRMA RESPONSABLE</v>
          </cell>
        </row>
        <row r="8971">
          <cell r="A8971" t="str">
            <v>DEPARTAMENTO DE ANTIOQUIA</v>
          </cell>
          <cell r="F8971" t="str">
            <v/>
          </cell>
        </row>
        <row r="8972">
          <cell r="A8972" t="str">
            <v>MUNICIPIO DE MONTEBELLO</v>
          </cell>
        </row>
        <row r="8973">
          <cell r="A8973" t="str">
            <v>PROYECTO: Mantenimiento y Mejoramiento de Vías Terciarias en los Municipios de Montebello y Santa Barbara</v>
          </cell>
        </row>
        <row r="8975">
          <cell r="A8975" t="str">
            <v>ANÁLISIS DE PRECIOS UNITARIOS</v>
          </cell>
        </row>
        <row r="8977">
          <cell r="A8977" t="str">
            <v>ITEM DE PAGO</v>
          </cell>
          <cell r="B8977" t="str">
            <v>DESCRIPCIÓN</v>
          </cell>
          <cell r="E8977" t="str">
            <v>UNIDAD</v>
          </cell>
          <cell r="F8977" t="str">
            <v>CANTIDAD</v>
          </cell>
          <cell r="G8977" t="str">
            <v>COSTO DIRECTO</v>
          </cell>
        </row>
        <row r="8978">
          <cell r="B8978" t="str">
            <v/>
          </cell>
          <cell r="E8978" t="str">
            <v/>
          </cell>
          <cell r="F8978" t="str">
            <v/>
          </cell>
          <cell r="G8978" t="str">
            <v/>
          </cell>
        </row>
        <row r="8980">
          <cell r="A8980" t="str">
            <v>1. COSTOS DIRECTOS</v>
          </cell>
        </row>
        <row r="8982">
          <cell r="A8982" t="str">
            <v>I. EQUIPO</v>
          </cell>
        </row>
        <row r="8983">
          <cell r="A8983" t="str">
            <v>CÓDIGO</v>
          </cell>
          <cell r="B8983" t="str">
            <v>DESCRIPCIÓN</v>
          </cell>
          <cell r="D8983" t="str">
            <v>UNIDAD</v>
          </cell>
          <cell r="E8983" t="str">
            <v>TARIFA</v>
          </cell>
          <cell r="F8983" t="str">
            <v>RENDIMIENTO</v>
          </cell>
          <cell r="G8983" t="str">
            <v>VR. UNITARIO</v>
          </cell>
        </row>
        <row r="8984">
          <cell r="A8984" t="str">
            <v/>
          </cell>
          <cell r="D8984" t="str">
            <v/>
          </cell>
          <cell r="E8984" t="str">
            <v/>
          </cell>
          <cell r="G8984" t="str">
            <v/>
          </cell>
        </row>
        <row r="8985">
          <cell r="A8985" t="str">
            <v/>
          </cell>
          <cell r="D8985" t="str">
            <v/>
          </cell>
          <cell r="E8985" t="str">
            <v/>
          </cell>
          <cell r="G8985" t="str">
            <v/>
          </cell>
        </row>
        <row r="8986">
          <cell r="A8986" t="str">
            <v/>
          </cell>
          <cell r="D8986" t="str">
            <v/>
          </cell>
          <cell r="E8986" t="str">
            <v/>
          </cell>
          <cell r="G8986" t="str">
            <v/>
          </cell>
        </row>
        <row r="8987">
          <cell r="A8987" t="str">
            <v/>
          </cell>
          <cell r="D8987" t="str">
            <v/>
          </cell>
          <cell r="E8987" t="str">
            <v/>
          </cell>
          <cell r="G8987" t="str">
            <v/>
          </cell>
        </row>
        <row r="8988">
          <cell r="A8988" t="str">
            <v/>
          </cell>
          <cell r="D8988" t="str">
            <v/>
          </cell>
          <cell r="E8988" t="str">
            <v/>
          </cell>
          <cell r="G8988" t="str">
            <v/>
          </cell>
        </row>
        <row r="8989">
          <cell r="A8989" t="str">
            <v/>
          </cell>
          <cell r="D8989" t="str">
            <v/>
          </cell>
          <cell r="E8989" t="str">
            <v/>
          </cell>
          <cell r="G8989" t="str">
            <v/>
          </cell>
        </row>
        <row r="8990">
          <cell r="A8990" t="str">
            <v/>
          </cell>
          <cell r="B8990" t="str">
            <v/>
          </cell>
          <cell r="D8990" t="str">
            <v/>
          </cell>
          <cell r="E8990" t="str">
            <v/>
          </cell>
          <cell r="F8990" t="str">
            <v/>
          </cell>
          <cell r="G8990" t="str">
            <v/>
          </cell>
        </row>
        <row r="8991">
          <cell r="F8991" t="str">
            <v>SUBTOTAL</v>
          </cell>
          <cell r="G8991" t="str">
            <v/>
          </cell>
        </row>
        <row r="8993">
          <cell r="A8993" t="str">
            <v>II. MATERIALES</v>
          </cell>
        </row>
        <row r="8994">
          <cell r="A8994" t="str">
            <v>CÓDIGO</v>
          </cell>
          <cell r="B8994" t="str">
            <v>DESCRIPCIÓN</v>
          </cell>
          <cell r="C8994" t="str">
            <v>UNIDAD</v>
          </cell>
          <cell r="D8994" t="str">
            <v>CANTIDAD</v>
          </cell>
          <cell r="E8994" t="str">
            <v>DESP.</v>
          </cell>
          <cell r="F8994" t="str">
            <v>PRECIO UNIT.</v>
          </cell>
          <cell r="G8994" t="str">
            <v>VR. UNITARIO</v>
          </cell>
        </row>
        <row r="8995">
          <cell r="A8995" t="str">
            <v/>
          </cell>
          <cell r="C8995" t="str">
            <v/>
          </cell>
          <cell r="F8995" t="str">
            <v/>
          </cell>
          <cell r="G8995" t="str">
            <v/>
          </cell>
        </row>
        <row r="8996">
          <cell r="A8996" t="str">
            <v/>
          </cell>
          <cell r="C8996" t="str">
            <v/>
          </cell>
          <cell r="F8996" t="str">
            <v/>
          </cell>
          <cell r="G8996" t="str">
            <v/>
          </cell>
        </row>
        <row r="8997">
          <cell r="A8997" t="str">
            <v/>
          </cell>
          <cell r="C8997" t="str">
            <v/>
          </cell>
          <cell r="F8997" t="str">
            <v/>
          </cell>
          <cell r="G8997" t="str">
            <v/>
          </cell>
        </row>
        <row r="8998">
          <cell r="A8998" t="str">
            <v/>
          </cell>
          <cell r="C8998" t="str">
            <v/>
          </cell>
          <cell r="F8998" t="str">
            <v/>
          </cell>
          <cell r="G8998" t="str">
            <v/>
          </cell>
        </row>
        <row r="8999">
          <cell r="A8999" t="str">
            <v/>
          </cell>
          <cell r="C8999" t="str">
            <v/>
          </cell>
          <cell r="F8999" t="str">
            <v/>
          </cell>
          <cell r="G8999" t="str">
            <v/>
          </cell>
        </row>
        <row r="9000">
          <cell r="A9000" t="str">
            <v/>
          </cell>
          <cell r="C9000" t="str">
            <v/>
          </cell>
          <cell r="F9000" t="str">
            <v/>
          </cell>
          <cell r="G9000" t="str">
            <v/>
          </cell>
        </row>
        <row r="9001">
          <cell r="A9001" t="str">
            <v/>
          </cell>
          <cell r="C9001" t="str">
            <v/>
          </cell>
          <cell r="F9001" t="str">
            <v/>
          </cell>
          <cell r="G9001" t="str">
            <v/>
          </cell>
        </row>
        <row r="9002">
          <cell r="A9002" t="str">
            <v/>
          </cell>
          <cell r="C9002" t="str">
            <v/>
          </cell>
          <cell r="F9002" t="str">
            <v/>
          </cell>
          <cell r="G9002" t="str">
            <v/>
          </cell>
        </row>
        <row r="9003">
          <cell r="A9003" t="str">
            <v/>
          </cell>
          <cell r="C9003" t="str">
            <v/>
          </cell>
          <cell r="F9003" t="str">
            <v/>
          </cell>
          <cell r="G9003" t="str">
            <v/>
          </cell>
        </row>
        <row r="9004">
          <cell r="A9004" t="str">
            <v/>
          </cell>
          <cell r="C9004" t="str">
            <v/>
          </cell>
          <cell r="F9004" t="str">
            <v/>
          </cell>
          <cell r="G9004" t="str">
            <v/>
          </cell>
        </row>
        <row r="9005">
          <cell r="A9005" t="str">
            <v/>
          </cell>
          <cell r="C9005" t="str">
            <v/>
          </cell>
          <cell r="F9005" t="str">
            <v/>
          </cell>
          <cell r="G9005" t="str">
            <v/>
          </cell>
        </row>
        <row r="9006">
          <cell r="A9006" t="str">
            <v/>
          </cell>
          <cell r="C9006" t="str">
            <v/>
          </cell>
          <cell r="F9006" t="str">
            <v/>
          </cell>
          <cell r="G9006" t="str">
            <v/>
          </cell>
        </row>
        <row r="9007">
          <cell r="A9007" t="str">
            <v/>
          </cell>
          <cell r="C9007" t="str">
            <v/>
          </cell>
          <cell r="F9007" t="str">
            <v/>
          </cell>
          <cell r="G9007" t="str">
            <v/>
          </cell>
        </row>
        <row r="9008">
          <cell r="A9008" t="str">
            <v/>
          </cell>
          <cell r="C9008" t="str">
            <v/>
          </cell>
          <cell r="F9008" t="str">
            <v/>
          </cell>
          <cell r="G9008" t="str">
            <v/>
          </cell>
        </row>
        <row r="9009">
          <cell r="F9009" t="str">
            <v>SUBTOTAL</v>
          </cell>
          <cell r="G9009" t="str">
            <v/>
          </cell>
        </row>
        <row r="9011">
          <cell r="A9011" t="str">
            <v>III. TRANSPORTES</v>
          </cell>
        </row>
        <row r="9012">
          <cell r="A9012" t="str">
            <v>CÓDIGO</v>
          </cell>
          <cell r="B9012" t="str">
            <v>DESCRIPCIÓN</v>
          </cell>
          <cell r="C9012" t="str">
            <v>TIPO</v>
          </cell>
          <cell r="D9012" t="str">
            <v>VOLUMEN/PESO</v>
          </cell>
          <cell r="E9012" t="str">
            <v>DISTANCIA</v>
          </cell>
          <cell r="F9012" t="str">
            <v>TARIFA</v>
          </cell>
          <cell r="G9012" t="str">
            <v>VR. UNITARIO</v>
          </cell>
        </row>
        <row r="9013">
          <cell r="A9013" t="str">
            <v/>
          </cell>
          <cell r="E9013" t="str">
            <v/>
          </cell>
          <cell r="F9013" t="str">
            <v/>
          </cell>
          <cell r="G9013" t="str">
            <v/>
          </cell>
        </row>
        <row r="9014">
          <cell r="A9014" t="str">
            <v/>
          </cell>
          <cell r="E9014" t="str">
            <v/>
          </cell>
          <cell r="F9014" t="str">
            <v/>
          </cell>
          <cell r="G9014" t="str">
            <v/>
          </cell>
        </row>
        <row r="9015">
          <cell r="A9015" t="str">
            <v/>
          </cell>
          <cell r="E9015" t="str">
            <v/>
          </cell>
          <cell r="F9015" t="str">
            <v/>
          </cell>
          <cell r="G9015" t="str">
            <v/>
          </cell>
        </row>
        <row r="9016">
          <cell r="F9016" t="str">
            <v>SUBTOTAL</v>
          </cell>
          <cell r="G9016" t="str">
            <v/>
          </cell>
        </row>
        <row r="9018">
          <cell r="A9018" t="str">
            <v>IV. MANO DE OBRA</v>
          </cell>
        </row>
        <row r="9019">
          <cell r="A9019" t="str">
            <v>CÓDIGO</v>
          </cell>
          <cell r="B9019" t="str">
            <v>CARGOS PERSONAL</v>
          </cell>
          <cell r="D9019" t="str">
            <v>CANTIDAD</v>
          </cell>
          <cell r="E9019" t="str">
            <v>JORNAL TOTAL</v>
          </cell>
          <cell r="F9019" t="str">
            <v>RENDIMIENTO</v>
          </cell>
          <cell r="G9019" t="str">
            <v>VR. UNITARIO</v>
          </cell>
        </row>
        <row r="9020">
          <cell r="A9020" t="str">
            <v/>
          </cell>
          <cell r="E9020" t="str">
            <v/>
          </cell>
          <cell r="G9020" t="str">
            <v/>
          </cell>
        </row>
        <row r="9021">
          <cell r="A9021" t="str">
            <v/>
          </cell>
          <cell r="E9021" t="str">
            <v/>
          </cell>
          <cell r="F9021" t="str">
            <v/>
          </cell>
          <cell r="G9021" t="str">
            <v/>
          </cell>
        </row>
        <row r="9022">
          <cell r="A9022" t="str">
            <v/>
          </cell>
          <cell r="E9022" t="str">
            <v/>
          </cell>
          <cell r="F9022" t="str">
            <v/>
          </cell>
          <cell r="G9022" t="str">
            <v/>
          </cell>
        </row>
        <row r="9023">
          <cell r="A9023" t="str">
            <v/>
          </cell>
          <cell r="E9023" t="str">
            <v/>
          </cell>
          <cell r="F9023" t="str">
            <v/>
          </cell>
          <cell r="G9023" t="str">
            <v/>
          </cell>
        </row>
        <row r="9024">
          <cell r="F9024" t="str">
            <v>SUBTOTAL</v>
          </cell>
          <cell r="G9024" t="str">
            <v/>
          </cell>
        </row>
        <row r="9026">
          <cell r="A9026" t="str">
            <v>V. SERVICIOS</v>
          </cell>
        </row>
        <row r="9027">
          <cell r="A9027" t="str">
            <v>CÓDIGO</v>
          </cell>
          <cell r="B9027" t="str">
            <v>DESCRIPCIÓN</v>
          </cell>
          <cell r="D9027" t="str">
            <v>UNIDAD</v>
          </cell>
          <cell r="E9027" t="str">
            <v>CANTIDAD</v>
          </cell>
          <cell r="F9027" t="str">
            <v>PRECIO UNIT.</v>
          </cell>
          <cell r="G9027" t="str">
            <v>VR. UNITARIO</v>
          </cell>
        </row>
        <row r="9028">
          <cell r="A9028" t="str">
            <v/>
          </cell>
          <cell r="D9028" t="str">
            <v/>
          </cell>
          <cell r="F9028" t="str">
            <v/>
          </cell>
          <cell r="G9028" t="str">
            <v/>
          </cell>
        </row>
        <row r="9029">
          <cell r="A9029" t="str">
            <v/>
          </cell>
          <cell r="D9029" t="str">
            <v/>
          </cell>
          <cell r="F9029" t="str">
            <v/>
          </cell>
          <cell r="G9029" t="str">
            <v/>
          </cell>
        </row>
        <row r="9030">
          <cell r="A9030" t="str">
            <v/>
          </cell>
          <cell r="D9030" t="str">
            <v/>
          </cell>
          <cell r="F9030" t="str">
            <v/>
          </cell>
          <cell r="G9030" t="str">
            <v/>
          </cell>
        </row>
        <row r="9031">
          <cell r="F9031" t="str">
            <v>SUBTOTAL</v>
          </cell>
          <cell r="G9031" t="str">
            <v/>
          </cell>
        </row>
        <row r="9033">
          <cell r="A9033" t="str">
            <v>TOTAL COSTO DIRECTO</v>
          </cell>
          <cell r="G9033" t="str">
            <v/>
          </cell>
        </row>
        <row r="9035">
          <cell r="A9035" t="str">
            <v>2. COSTOS INDIRECTOS</v>
          </cell>
        </row>
        <row r="9037">
          <cell r="A9037" t="str">
            <v>DESCRIPCIÓN</v>
          </cell>
          <cell r="F9037" t="str">
            <v>PORCENTAJE</v>
          </cell>
          <cell r="G9037" t="str">
            <v>VALOR TOTAL</v>
          </cell>
        </row>
        <row r="9038">
          <cell r="A9038" t="str">
            <v>ADMINISTRACION</v>
          </cell>
          <cell r="F9038">
            <v>0.27879999999999999</v>
          </cell>
          <cell r="G9038" t="str">
            <v/>
          </cell>
        </row>
        <row r="9039">
          <cell r="A9039" t="str">
            <v>IMPREVISTOS</v>
          </cell>
          <cell r="F9039" t="str">
            <v/>
          </cell>
          <cell r="G9039" t="str">
            <v/>
          </cell>
        </row>
        <row r="9040">
          <cell r="A9040" t="str">
            <v>UTILIDADES</v>
          </cell>
          <cell r="F9040">
            <v>0.05</v>
          </cell>
          <cell r="G9040" t="str">
            <v/>
          </cell>
        </row>
        <row r="9041">
          <cell r="A9041" t="str">
            <v>TOTAL COSTO INDIRECTO</v>
          </cell>
          <cell r="F9041">
            <v>0.32879999999999998</v>
          </cell>
          <cell r="G9041" t="str">
            <v/>
          </cell>
        </row>
        <row r="9043">
          <cell r="A9043" t="str">
            <v>PRECIO UNITARIO TOTAL APROXIMADO AL PESO</v>
          </cell>
          <cell r="G9043" t="str">
            <v/>
          </cell>
        </row>
        <row r="9045">
          <cell r="B9045" t="str">
            <v xml:space="preserve">RESPONSABLE: JOSE ENRIQUE CASTRO CASTRO </v>
          </cell>
        </row>
        <row r="9046">
          <cell r="B9046" t="str">
            <v xml:space="preserve">SECRETARIO DE PLANEACION </v>
          </cell>
        </row>
        <row r="9047">
          <cell r="B9047" t="str">
            <v xml:space="preserve">SECRETARIA DE PLANEACION </v>
          </cell>
        </row>
        <row r="9048">
          <cell r="B9048" t="str">
            <v/>
          </cell>
          <cell r="D9048" t="str">
            <v>FIRMA RESPONSABLE</v>
          </cell>
        </row>
        <row r="9049">
          <cell r="A9049" t="str">
            <v>DEPARTAMENTO DE ANTIOQUIA</v>
          </cell>
          <cell r="F9049" t="str">
            <v/>
          </cell>
        </row>
        <row r="9050">
          <cell r="A9050" t="str">
            <v>MUNICIPIO DE MONTEBELLO</v>
          </cell>
        </row>
        <row r="9051">
          <cell r="A9051" t="str">
            <v>PROYECTO: Mantenimiento y Mejoramiento de Vías Terciarias en los Municipios de Montebello y Santa Barbara</v>
          </cell>
        </row>
        <row r="9053">
          <cell r="A9053" t="str">
            <v>ANÁLISIS DE PRECIOS UNITARIOS</v>
          </cell>
        </row>
        <row r="9055">
          <cell r="A9055" t="str">
            <v>ITEM DE PAGO</v>
          </cell>
          <cell r="B9055" t="str">
            <v>DESCRIPCIÓN</v>
          </cell>
          <cell r="E9055" t="str">
            <v>UNIDAD</v>
          </cell>
          <cell r="F9055" t="str">
            <v>CANTIDAD</v>
          </cell>
          <cell r="G9055" t="str">
            <v>COSTO DIRECTO</v>
          </cell>
        </row>
        <row r="9056">
          <cell r="B9056" t="str">
            <v/>
          </cell>
          <cell r="E9056" t="str">
            <v/>
          </cell>
          <cell r="F9056" t="str">
            <v/>
          </cell>
          <cell r="G9056" t="str">
            <v/>
          </cell>
        </row>
        <row r="9058">
          <cell r="A9058" t="str">
            <v>1. COSTOS DIRECTOS</v>
          </cell>
        </row>
        <row r="9060">
          <cell r="A9060" t="str">
            <v>I. EQUIPO</v>
          </cell>
        </row>
        <row r="9061">
          <cell r="A9061" t="str">
            <v>CÓDIGO</v>
          </cell>
          <cell r="B9061" t="str">
            <v>DESCRIPCIÓN</v>
          </cell>
          <cell r="D9061" t="str">
            <v>UNIDAD</v>
          </cell>
          <cell r="E9061" t="str">
            <v>TARIFA</v>
          </cell>
          <cell r="F9061" t="str">
            <v>RENDIMIENTO</v>
          </cell>
          <cell r="G9061" t="str">
            <v>VR. UNITARIO</v>
          </cell>
        </row>
        <row r="9062">
          <cell r="A9062" t="str">
            <v/>
          </cell>
          <cell r="D9062" t="str">
            <v/>
          </cell>
          <cell r="E9062" t="str">
            <v/>
          </cell>
          <cell r="G9062" t="str">
            <v/>
          </cell>
        </row>
        <row r="9063">
          <cell r="A9063" t="str">
            <v/>
          </cell>
          <cell r="D9063" t="str">
            <v/>
          </cell>
          <cell r="E9063" t="str">
            <v/>
          </cell>
          <cell r="G9063" t="str">
            <v/>
          </cell>
        </row>
        <row r="9064">
          <cell r="A9064" t="str">
            <v/>
          </cell>
          <cell r="D9064" t="str">
            <v/>
          </cell>
          <cell r="E9064" t="str">
            <v/>
          </cell>
          <cell r="G9064" t="str">
            <v/>
          </cell>
        </row>
        <row r="9065">
          <cell r="A9065" t="str">
            <v/>
          </cell>
          <cell r="D9065" t="str">
            <v/>
          </cell>
          <cell r="E9065" t="str">
            <v/>
          </cell>
          <cell r="G9065" t="str">
            <v/>
          </cell>
        </row>
        <row r="9066">
          <cell r="A9066" t="str">
            <v/>
          </cell>
          <cell r="D9066" t="str">
            <v/>
          </cell>
          <cell r="E9066" t="str">
            <v/>
          </cell>
          <cell r="G9066" t="str">
            <v/>
          </cell>
        </row>
        <row r="9067">
          <cell r="A9067" t="str">
            <v/>
          </cell>
          <cell r="D9067" t="str">
            <v/>
          </cell>
          <cell r="E9067" t="str">
            <v/>
          </cell>
          <cell r="G9067" t="str">
            <v/>
          </cell>
        </row>
        <row r="9068">
          <cell r="A9068" t="str">
            <v/>
          </cell>
          <cell r="B9068" t="str">
            <v/>
          </cell>
          <cell r="D9068" t="str">
            <v/>
          </cell>
          <cell r="E9068" t="str">
            <v/>
          </cell>
          <cell r="F9068" t="str">
            <v/>
          </cell>
          <cell r="G9068" t="str">
            <v/>
          </cell>
        </row>
        <row r="9069">
          <cell r="F9069" t="str">
            <v>SUBTOTAL</v>
          </cell>
          <cell r="G9069" t="str">
            <v/>
          </cell>
        </row>
        <row r="9071">
          <cell r="A9071" t="str">
            <v>II. MATERIALES</v>
          </cell>
        </row>
        <row r="9072">
          <cell r="A9072" t="str">
            <v>CÓDIGO</v>
          </cell>
          <cell r="B9072" t="str">
            <v>DESCRIPCIÓN</v>
          </cell>
          <cell r="C9072" t="str">
            <v>UNIDAD</v>
          </cell>
          <cell r="D9072" t="str">
            <v>CANTIDAD</v>
          </cell>
          <cell r="E9072" t="str">
            <v>DESP.</v>
          </cell>
          <cell r="F9072" t="str">
            <v>PRECIO UNIT.</v>
          </cell>
          <cell r="G9072" t="str">
            <v>VR. UNITARIO</v>
          </cell>
        </row>
        <row r="9073">
          <cell r="A9073" t="str">
            <v/>
          </cell>
          <cell r="C9073" t="str">
            <v/>
          </cell>
          <cell r="F9073" t="str">
            <v/>
          </cell>
          <cell r="G9073" t="str">
            <v/>
          </cell>
        </row>
        <row r="9074">
          <cell r="A9074" t="str">
            <v/>
          </cell>
          <cell r="C9074" t="str">
            <v/>
          </cell>
          <cell r="F9074" t="str">
            <v/>
          </cell>
          <cell r="G9074" t="str">
            <v/>
          </cell>
        </row>
        <row r="9075">
          <cell r="A9075" t="str">
            <v/>
          </cell>
          <cell r="C9075" t="str">
            <v/>
          </cell>
          <cell r="F9075" t="str">
            <v/>
          </cell>
          <cell r="G9075" t="str">
            <v/>
          </cell>
        </row>
        <row r="9076">
          <cell r="A9076" t="str">
            <v/>
          </cell>
          <cell r="C9076" t="str">
            <v/>
          </cell>
          <cell r="F9076" t="str">
            <v/>
          </cell>
          <cell r="G9076" t="str">
            <v/>
          </cell>
        </row>
        <row r="9077">
          <cell r="A9077" t="str">
            <v/>
          </cell>
          <cell r="C9077" t="str">
            <v/>
          </cell>
          <cell r="F9077" t="str">
            <v/>
          </cell>
          <cell r="G9077" t="str">
            <v/>
          </cell>
        </row>
        <row r="9078">
          <cell r="A9078" t="str">
            <v/>
          </cell>
          <cell r="C9078" t="str">
            <v/>
          </cell>
          <cell r="F9078" t="str">
            <v/>
          </cell>
          <cell r="G9078" t="str">
            <v/>
          </cell>
        </row>
        <row r="9079">
          <cell r="A9079" t="str">
            <v/>
          </cell>
          <cell r="C9079" t="str">
            <v/>
          </cell>
          <cell r="F9079" t="str">
            <v/>
          </cell>
          <cell r="G9079" t="str">
            <v/>
          </cell>
        </row>
        <row r="9080">
          <cell r="A9080" t="str">
            <v/>
          </cell>
          <cell r="C9080" t="str">
            <v/>
          </cell>
          <cell r="F9080" t="str">
            <v/>
          </cell>
          <cell r="G9080" t="str">
            <v/>
          </cell>
        </row>
        <row r="9081">
          <cell r="A9081" t="str">
            <v/>
          </cell>
          <cell r="C9081" t="str">
            <v/>
          </cell>
          <cell r="F9081" t="str">
            <v/>
          </cell>
          <cell r="G9081" t="str">
            <v/>
          </cell>
        </row>
        <row r="9082">
          <cell r="A9082" t="str">
            <v/>
          </cell>
          <cell r="C9082" t="str">
            <v/>
          </cell>
          <cell r="F9082" t="str">
            <v/>
          </cell>
          <cell r="G9082" t="str">
            <v/>
          </cell>
        </row>
        <row r="9083">
          <cell r="A9083" t="str">
            <v/>
          </cell>
          <cell r="C9083" t="str">
            <v/>
          </cell>
          <cell r="F9083" t="str">
            <v/>
          </cell>
          <cell r="G9083" t="str">
            <v/>
          </cell>
        </row>
        <row r="9084">
          <cell r="A9084" t="str">
            <v/>
          </cell>
          <cell r="C9084" t="str">
            <v/>
          </cell>
          <cell r="F9084" t="str">
            <v/>
          </cell>
          <cell r="G9084" t="str">
            <v/>
          </cell>
        </row>
        <row r="9085">
          <cell r="A9085" t="str">
            <v/>
          </cell>
          <cell r="C9085" t="str">
            <v/>
          </cell>
          <cell r="F9085" t="str">
            <v/>
          </cell>
          <cell r="G9085" t="str">
            <v/>
          </cell>
        </row>
        <row r="9086">
          <cell r="A9086" t="str">
            <v/>
          </cell>
          <cell r="C9086" t="str">
            <v/>
          </cell>
          <cell r="F9086" t="str">
            <v/>
          </cell>
          <cell r="G9086" t="str">
            <v/>
          </cell>
        </row>
        <row r="9087">
          <cell r="F9087" t="str">
            <v>SUBTOTAL</v>
          </cell>
          <cell r="G9087" t="str">
            <v/>
          </cell>
        </row>
        <row r="9089">
          <cell r="A9089" t="str">
            <v>III. TRANSPORTES</v>
          </cell>
        </row>
        <row r="9090">
          <cell r="A9090" t="str">
            <v>CÓDIGO</v>
          </cell>
          <cell r="B9090" t="str">
            <v>DESCRIPCIÓN</v>
          </cell>
          <cell r="C9090" t="str">
            <v>TIPO</v>
          </cell>
          <cell r="D9090" t="str">
            <v>VOLUMEN/PESO</v>
          </cell>
          <cell r="E9090" t="str">
            <v>DISTANCIA</v>
          </cell>
          <cell r="F9090" t="str">
            <v>TARIFA</v>
          </cell>
          <cell r="G9090" t="str">
            <v>VR. UNITARIO</v>
          </cell>
        </row>
        <row r="9091">
          <cell r="A9091" t="str">
            <v/>
          </cell>
          <cell r="E9091" t="str">
            <v/>
          </cell>
          <cell r="F9091" t="str">
            <v/>
          </cell>
          <cell r="G9091" t="str">
            <v/>
          </cell>
        </row>
        <row r="9092">
          <cell r="A9092" t="str">
            <v/>
          </cell>
          <cell r="E9092" t="str">
            <v/>
          </cell>
          <cell r="F9092" t="str">
            <v/>
          </cell>
          <cell r="G9092" t="str">
            <v/>
          </cell>
        </row>
        <row r="9093">
          <cell r="A9093" t="str">
            <v/>
          </cell>
          <cell r="E9093" t="str">
            <v/>
          </cell>
          <cell r="F9093" t="str">
            <v/>
          </cell>
          <cell r="G9093" t="str">
            <v/>
          </cell>
        </row>
        <row r="9094">
          <cell r="F9094" t="str">
            <v>SUBTOTAL</v>
          </cell>
          <cell r="G9094" t="str">
            <v/>
          </cell>
        </row>
        <row r="9096">
          <cell r="A9096" t="str">
            <v>IV. MANO DE OBRA</v>
          </cell>
        </row>
        <row r="9097">
          <cell r="A9097" t="str">
            <v>CÓDIGO</v>
          </cell>
          <cell r="B9097" t="str">
            <v>CARGOS PERSONAL</v>
          </cell>
          <cell r="D9097" t="str">
            <v>CANTIDAD</v>
          </cell>
          <cell r="E9097" t="str">
            <v>JORNAL TOTAL</v>
          </cell>
          <cell r="F9097" t="str">
            <v>RENDIMIENTO</v>
          </cell>
          <cell r="G9097" t="str">
            <v>VR. UNITARIO</v>
          </cell>
        </row>
        <row r="9098">
          <cell r="A9098" t="str">
            <v/>
          </cell>
          <cell r="E9098" t="str">
            <v/>
          </cell>
          <cell r="G9098" t="str">
            <v/>
          </cell>
        </row>
        <row r="9099">
          <cell r="A9099" t="str">
            <v/>
          </cell>
          <cell r="E9099" t="str">
            <v/>
          </cell>
          <cell r="F9099" t="str">
            <v/>
          </cell>
          <cell r="G9099" t="str">
            <v/>
          </cell>
        </row>
        <row r="9100">
          <cell r="A9100" t="str">
            <v/>
          </cell>
          <cell r="E9100" t="str">
            <v/>
          </cell>
          <cell r="F9100" t="str">
            <v/>
          </cell>
          <cell r="G9100" t="str">
            <v/>
          </cell>
        </row>
        <row r="9101">
          <cell r="A9101" t="str">
            <v/>
          </cell>
          <cell r="E9101" t="str">
            <v/>
          </cell>
          <cell r="F9101" t="str">
            <v/>
          </cell>
          <cell r="G9101" t="str">
            <v/>
          </cell>
        </row>
        <row r="9102">
          <cell r="F9102" t="str">
            <v>SUBTOTAL</v>
          </cell>
          <cell r="G9102" t="str">
            <v/>
          </cell>
        </row>
        <row r="9104">
          <cell r="A9104" t="str">
            <v>V. SERVICIOS</v>
          </cell>
        </row>
        <row r="9105">
          <cell r="A9105" t="str">
            <v>CÓDIGO</v>
          </cell>
          <cell r="B9105" t="str">
            <v>DESCRIPCIÓN</v>
          </cell>
          <cell r="D9105" t="str">
            <v>UNIDAD</v>
          </cell>
          <cell r="E9105" t="str">
            <v>CANTIDAD</v>
          </cell>
          <cell r="F9105" t="str">
            <v>PRECIO UNIT.</v>
          </cell>
          <cell r="G9105" t="str">
            <v>VR. UNITARIO</v>
          </cell>
        </row>
        <row r="9106">
          <cell r="A9106" t="str">
            <v/>
          </cell>
          <cell r="D9106" t="str">
            <v/>
          </cell>
          <cell r="F9106" t="str">
            <v/>
          </cell>
          <cell r="G9106" t="str">
            <v/>
          </cell>
        </row>
        <row r="9107">
          <cell r="A9107" t="str">
            <v/>
          </cell>
          <cell r="D9107" t="str">
            <v/>
          </cell>
          <cell r="F9107" t="str">
            <v/>
          </cell>
          <cell r="G9107" t="str">
            <v/>
          </cell>
        </row>
        <row r="9108">
          <cell r="A9108" t="str">
            <v/>
          </cell>
          <cell r="D9108" t="str">
            <v/>
          </cell>
          <cell r="F9108" t="str">
            <v/>
          </cell>
          <cell r="G9108" t="str">
            <v/>
          </cell>
        </row>
        <row r="9109">
          <cell r="F9109" t="str">
            <v>SUBTOTAL</v>
          </cell>
          <cell r="G9109" t="str">
            <v/>
          </cell>
        </row>
        <row r="9111">
          <cell r="A9111" t="str">
            <v>TOTAL COSTO DIRECTO</v>
          </cell>
          <cell r="G9111" t="str">
            <v/>
          </cell>
        </row>
        <row r="9113">
          <cell r="A9113" t="str">
            <v>2. COSTOS INDIRECTOS</v>
          </cell>
        </row>
        <row r="9115">
          <cell r="A9115" t="str">
            <v>DESCRIPCIÓN</v>
          </cell>
          <cell r="F9115" t="str">
            <v>PORCENTAJE</v>
          </cell>
          <cell r="G9115" t="str">
            <v>VALOR TOTAL</v>
          </cell>
        </row>
        <row r="9116">
          <cell r="A9116" t="str">
            <v>ADMINISTRACION</v>
          </cell>
          <cell r="F9116">
            <v>0.27879999999999999</v>
          </cell>
          <cell r="G9116" t="str">
            <v/>
          </cell>
        </row>
        <row r="9117">
          <cell r="A9117" t="str">
            <v>IMPREVISTOS</v>
          </cell>
          <cell r="F9117" t="str">
            <v/>
          </cell>
          <cell r="G9117" t="str">
            <v/>
          </cell>
        </row>
        <row r="9118">
          <cell r="A9118" t="str">
            <v>UTILIDADES</v>
          </cell>
          <cell r="F9118">
            <v>0.05</v>
          </cell>
          <cell r="G9118" t="str">
            <v/>
          </cell>
        </row>
        <row r="9119">
          <cell r="A9119" t="str">
            <v>TOTAL COSTO INDIRECTO</v>
          </cell>
          <cell r="F9119">
            <v>0.32879999999999998</v>
          </cell>
          <cell r="G9119" t="str">
            <v/>
          </cell>
        </row>
        <row r="9121">
          <cell r="A9121" t="str">
            <v>PRECIO UNITARIO TOTAL APROXIMADO AL PESO</v>
          </cell>
          <cell r="G9121" t="str">
            <v/>
          </cell>
        </row>
        <row r="9123">
          <cell r="B9123" t="str">
            <v xml:space="preserve">RESPONSABLE: JOSE ENRIQUE CASTRO CASTRO </v>
          </cell>
        </row>
        <row r="9124">
          <cell r="B9124" t="str">
            <v xml:space="preserve">SECRETARIO DE PLANEACION </v>
          </cell>
        </row>
        <row r="9125">
          <cell r="B9125" t="str">
            <v xml:space="preserve">SECRETARIA DE PLANEACION </v>
          </cell>
        </row>
        <row r="9126">
          <cell r="B9126" t="str">
            <v/>
          </cell>
          <cell r="D9126" t="str">
            <v>FIRMA RESPONSABLE</v>
          </cell>
        </row>
        <row r="9127">
          <cell r="A9127" t="str">
            <v>DEPARTAMENTO DE ANTIOQUIA</v>
          </cell>
          <cell r="F9127" t="str">
            <v/>
          </cell>
        </row>
        <row r="9128">
          <cell r="A9128" t="str">
            <v>MUNICIPIO DE MONTEBELLO</v>
          </cell>
        </row>
        <row r="9129">
          <cell r="A9129" t="str">
            <v>PROYECTO: Mantenimiento y Mejoramiento de Vías Terciarias en los Municipios de Montebello y Santa Barbara</v>
          </cell>
        </row>
        <row r="9131">
          <cell r="A9131" t="str">
            <v>ANÁLISIS DE PRECIOS UNITARIOS</v>
          </cell>
        </row>
        <row r="9133">
          <cell r="A9133" t="str">
            <v>ITEM DE PAGO</v>
          </cell>
          <cell r="B9133" t="str">
            <v>DESCRIPCIÓN</v>
          </cell>
          <cell r="E9133" t="str">
            <v>UNIDAD</v>
          </cell>
          <cell r="F9133" t="str">
            <v>CANTIDAD</v>
          </cell>
          <cell r="G9133" t="str">
            <v>COSTO DIRECTO</v>
          </cell>
        </row>
        <row r="9134">
          <cell r="B9134" t="str">
            <v/>
          </cell>
          <cell r="E9134" t="str">
            <v/>
          </cell>
          <cell r="F9134" t="str">
            <v/>
          </cell>
          <cell r="G9134" t="str">
            <v/>
          </cell>
        </row>
        <row r="9136">
          <cell r="A9136" t="str">
            <v>1. COSTOS DIRECTOS</v>
          </cell>
        </row>
        <row r="9138">
          <cell r="A9138" t="str">
            <v>I. EQUIPO</v>
          </cell>
        </row>
        <row r="9139">
          <cell r="A9139" t="str">
            <v>CÓDIGO</v>
          </cell>
          <cell r="B9139" t="str">
            <v>DESCRIPCIÓN</v>
          </cell>
          <cell r="D9139" t="str">
            <v>UNIDAD</v>
          </cell>
          <cell r="E9139" t="str">
            <v>TARIFA</v>
          </cell>
          <cell r="F9139" t="str">
            <v>RENDIMIENTO</v>
          </cell>
          <cell r="G9139" t="str">
            <v>VR. UNITARIO</v>
          </cell>
        </row>
        <row r="9140">
          <cell r="A9140" t="str">
            <v/>
          </cell>
          <cell r="D9140" t="str">
            <v/>
          </cell>
          <cell r="E9140" t="str">
            <v/>
          </cell>
          <cell r="G9140" t="str">
            <v/>
          </cell>
        </row>
        <row r="9141">
          <cell r="A9141" t="str">
            <v/>
          </cell>
          <cell r="D9141" t="str">
            <v/>
          </cell>
          <cell r="E9141" t="str">
            <v/>
          </cell>
          <cell r="G9141" t="str">
            <v/>
          </cell>
        </row>
        <row r="9142">
          <cell r="A9142" t="str">
            <v/>
          </cell>
          <cell r="D9142" t="str">
            <v/>
          </cell>
          <cell r="E9142" t="str">
            <v/>
          </cell>
          <cell r="G9142" t="str">
            <v/>
          </cell>
        </row>
        <row r="9143">
          <cell r="A9143" t="str">
            <v/>
          </cell>
          <cell r="D9143" t="str">
            <v/>
          </cell>
          <cell r="E9143" t="str">
            <v/>
          </cell>
          <cell r="G9143" t="str">
            <v/>
          </cell>
        </row>
        <row r="9144">
          <cell r="A9144" t="str">
            <v/>
          </cell>
          <cell r="D9144" t="str">
            <v/>
          </cell>
          <cell r="E9144" t="str">
            <v/>
          </cell>
          <cell r="G9144" t="str">
            <v/>
          </cell>
        </row>
        <row r="9145">
          <cell r="A9145" t="str">
            <v/>
          </cell>
          <cell r="D9145" t="str">
            <v/>
          </cell>
          <cell r="E9145" t="str">
            <v/>
          </cell>
          <cell r="G9145" t="str">
            <v/>
          </cell>
        </row>
        <row r="9146">
          <cell r="A9146" t="str">
            <v/>
          </cell>
          <cell r="B9146" t="str">
            <v/>
          </cell>
          <cell r="D9146" t="str">
            <v/>
          </cell>
          <cell r="E9146" t="str">
            <v/>
          </cell>
          <cell r="F9146" t="str">
            <v/>
          </cell>
          <cell r="G9146" t="str">
            <v/>
          </cell>
        </row>
        <row r="9147">
          <cell r="F9147" t="str">
            <v>SUBTOTAL</v>
          </cell>
          <cell r="G9147" t="str">
            <v/>
          </cell>
        </row>
        <row r="9149">
          <cell r="A9149" t="str">
            <v>II. MATERIALES</v>
          </cell>
        </row>
        <row r="9150">
          <cell r="A9150" t="str">
            <v>CÓDIGO</v>
          </cell>
          <cell r="B9150" t="str">
            <v>DESCRIPCIÓN</v>
          </cell>
          <cell r="C9150" t="str">
            <v>UNIDAD</v>
          </cell>
          <cell r="D9150" t="str">
            <v>CANTIDAD</v>
          </cell>
          <cell r="E9150" t="str">
            <v>DESP.</v>
          </cell>
          <cell r="F9150" t="str">
            <v>PRECIO UNIT.</v>
          </cell>
          <cell r="G9150" t="str">
            <v>VR. UNITARIO</v>
          </cell>
        </row>
        <row r="9151">
          <cell r="A9151" t="str">
            <v/>
          </cell>
          <cell r="C9151" t="str">
            <v/>
          </cell>
          <cell r="F9151" t="str">
            <v/>
          </cell>
          <cell r="G9151" t="str">
            <v/>
          </cell>
        </row>
        <row r="9152">
          <cell r="A9152" t="str">
            <v/>
          </cell>
          <cell r="C9152" t="str">
            <v/>
          </cell>
          <cell r="F9152" t="str">
            <v/>
          </cell>
          <cell r="G9152" t="str">
            <v/>
          </cell>
        </row>
        <row r="9153">
          <cell r="A9153" t="str">
            <v/>
          </cell>
          <cell r="C9153" t="str">
            <v/>
          </cell>
          <cell r="F9153" t="str">
            <v/>
          </cell>
          <cell r="G9153" t="str">
            <v/>
          </cell>
        </row>
        <row r="9154">
          <cell r="A9154" t="str">
            <v/>
          </cell>
          <cell r="C9154" t="str">
            <v/>
          </cell>
          <cell r="F9154" t="str">
            <v/>
          </cell>
          <cell r="G9154" t="str">
            <v/>
          </cell>
        </row>
        <row r="9155">
          <cell r="A9155" t="str">
            <v/>
          </cell>
          <cell r="C9155" t="str">
            <v/>
          </cell>
          <cell r="F9155" t="str">
            <v/>
          </cell>
          <cell r="G9155" t="str">
            <v/>
          </cell>
        </row>
        <row r="9156">
          <cell r="A9156" t="str">
            <v/>
          </cell>
          <cell r="C9156" t="str">
            <v/>
          </cell>
          <cell r="F9156" t="str">
            <v/>
          </cell>
          <cell r="G9156" t="str">
            <v/>
          </cell>
        </row>
        <row r="9157">
          <cell r="A9157" t="str">
            <v/>
          </cell>
          <cell r="C9157" t="str">
            <v/>
          </cell>
          <cell r="F9157" t="str">
            <v/>
          </cell>
          <cell r="G9157" t="str">
            <v/>
          </cell>
        </row>
        <row r="9158">
          <cell r="A9158" t="str">
            <v/>
          </cell>
          <cell r="C9158" t="str">
            <v/>
          </cell>
          <cell r="F9158" t="str">
            <v/>
          </cell>
          <cell r="G9158" t="str">
            <v/>
          </cell>
        </row>
        <row r="9159">
          <cell r="A9159" t="str">
            <v/>
          </cell>
          <cell r="C9159" t="str">
            <v/>
          </cell>
          <cell r="F9159" t="str">
            <v/>
          </cell>
          <cell r="G9159" t="str">
            <v/>
          </cell>
        </row>
        <row r="9160">
          <cell r="A9160" t="str">
            <v/>
          </cell>
          <cell r="C9160" t="str">
            <v/>
          </cell>
          <cell r="F9160" t="str">
            <v/>
          </cell>
          <cell r="G9160" t="str">
            <v/>
          </cell>
        </row>
        <row r="9161">
          <cell r="A9161" t="str">
            <v/>
          </cell>
          <cell r="C9161" t="str">
            <v/>
          </cell>
          <cell r="F9161" t="str">
            <v/>
          </cell>
          <cell r="G9161" t="str">
            <v/>
          </cell>
        </row>
        <row r="9162">
          <cell r="A9162" t="str">
            <v/>
          </cell>
          <cell r="C9162" t="str">
            <v/>
          </cell>
          <cell r="F9162" t="str">
            <v/>
          </cell>
          <cell r="G9162" t="str">
            <v/>
          </cell>
        </row>
        <row r="9163">
          <cell r="A9163" t="str">
            <v/>
          </cell>
          <cell r="C9163" t="str">
            <v/>
          </cell>
          <cell r="F9163" t="str">
            <v/>
          </cell>
          <cell r="G9163" t="str">
            <v/>
          </cell>
        </row>
        <row r="9164">
          <cell r="A9164" t="str">
            <v/>
          </cell>
          <cell r="C9164" t="str">
            <v/>
          </cell>
          <cell r="F9164" t="str">
            <v/>
          </cell>
          <cell r="G9164" t="str">
            <v/>
          </cell>
        </row>
        <row r="9165">
          <cell r="F9165" t="str">
            <v>SUBTOTAL</v>
          </cell>
          <cell r="G9165" t="str">
            <v/>
          </cell>
        </row>
        <row r="9167">
          <cell r="A9167" t="str">
            <v>III. TRANSPORTES</v>
          </cell>
        </row>
        <row r="9168">
          <cell r="A9168" t="str">
            <v>CÓDIGO</v>
          </cell>
          <cell r="B9168" t="str">
            <v>DESCRIPCIÓN</v>
          </cell>
          <cell r="C9168" t="str">
            <v>TIPO</v>
          </cell>
          <cell r="D9168" t="str">
            <v>VOLUMEN/PESO</v>
          </cell>
          <cell r="E9168" t="str">
            <v>DISTANCIA</v>
          </cell>
          <cell r="F9168" t="str">
            <v>TARIFA</v>
          </cell>
          <cell r="G9168" t="str">
            <v>VR. UNITARIO</v>
          </cell>
        </row>
        <row r="9169">
          <cell r="A9169" t="str">
            <v/>
          </cell>
          <cell r="E9169" t="str">
            <v/>
          </cell>
          <cell r="F9169" t="str">
            <v/>
          </cell>
          <cell r="G9169" t="str">
            <v/>
          </cell>
        </row>
        <row r="9170">
          <cell r="A9170" t="str">
            <v/>
          </cell>
          <cell r="E9170" t="str">
            <v/>
          </cell>
          <cell r="F9170" t="str">
            <v/>
          </cell>
          <cell r="G9170" t="str">
            <v/>
          </cell>
        </row>
        <row r="9171">
          <cell r="A9171" t="str">
            <v/>
          </cell>
          <cell r="E9171" t="str">
            <v/>
          </cell>
          <cell r="F9171" t="str">
            <v/>
          </cell>
          <cell r="G9171" t="str">
            <v/>
          </cell>
        </row>
        <row r="9172">
          <cell r="F9172" t="str">
            <v>SUBTOTAL</v>
          </cell>
          <cell r="G9172" t="str">
            <v/>
          </cell>
        </row>
        <row r="9174">
          <cell r="A9174" t="str">
            <v>IV. MANO DE OBRA</v>
          </cell>
        </row>
        <row r="9175">
          <cell r="A9175" t="str">
            <v>CÓDIGO</v>
          </cell>
          <cell r="B9175" t="str">
            <v>CARGOS PERSONAL</v>
          </cell>
          <cell r="D9175" t="str">
            <v>CANTIDAD</v>
          </cell>
          <cell r="E9175" t="str">
            <v>JORNAL TOTAL</v>
          </cell>
          <cell r="F9175" t="str">
            <v>RENDIMIENTO</v>
          </cell>
          <cell r="G9175" t="str">
            <v>VR. UNITARIO</v>
          </cell>
        </row>
        <row r="9176">
          <cell r="A9176" t="str">
            <v/>
          </cell>
          <cell r="E9176" t="str">
            <v/>
          </cell>
          <cell r="G9176" t="str">
            <v/>
          </cell>
        </row>
        <row r="9177">
          <cell r="A9177" t="str">
            <v/>
          </cell>
          <cell r="E9177" t="str">
            <v/>
          </cell>
          <cell r="F9177" t="str">
            <v/>
          </cell>
          <cell r="G9177" t="str">
            <v/>
          </cell>
        </row>
        <row r="9178">
          <cell r="A9178" t="str">
            <v/>
          </cell>
          <cell r="E9178" t="str">
            <v/>
          </cell>
          <cell r="F9178" t="str">
            <v/>
          </cell>
          <cell r="G9178" t="str">
            <v/>
          </cell>
        </row>
        <row r="9179">
          <cell r="A9179" t="str">
            <v/>
          </cell>
          <cell r="E9179" t="str">
            <v/>
          </cell>
          <cell r="F9179" t="str">
            <v/>
          </cell>
          <cell r="G9179" t="str">
            <v/>
          </cell>
        </row>
        <row r="9180">
          <cell r="F9180" t="str">
            <v>SUBTOTAL</v>
          </cell>
          <cell r="G9180" t="str">
            <v/>
          </cell>
        </row>
        <row r="9182">
          <cell r="A9182" t="str">
            <v>V. SERVICIOS</v>
          </cell>
        </row>
        <row r="9183">
          <cell r="A9183" t="str">
            <v>CÓDIGO</v>
          </cell>
          <cell r="B9183" t="str">
            <v>DESCRIPCIÓN</v>
          </cell>
          <cell r="D9183" t="str">
            <v>UNIDAD</v>
          </cell>
          <cell r="E9183" t="str">
            <v>CANTIDAD</v>
          </cell>
          <cell r="F9183" t="str">
            <v>PRECIO UNIT.</v>
          </cell>
          <cell r="G9183" t="str">
            <v>VR. UNITARIO</v>
          </cell>
        </row>
        <row r="9184">
          <cell r="A9184" t="str">
            <v/>
          </cell>
          <cell r="D9184" t="str">
            <v/>
          </cell>
          <cell r="F9184" t="str">
            <v/>
          </cell>
          <cell r="G9184" t="str">
            <v/>
          </cell>
        </row>
        <row r="9185">
          <cell r="A9185" t="str">
            <v/>
          </cell>
          <cell r="D9185" t="str">
            <v/>
          </cell>
          <cell r="F9185" t="str">
            <v/>
          </cell>
          <cell r="G9185" t="str">
            <v/>
          </cell>
        </row>
        <row r="9186">
          <cell r="A9186" t="str">
            <v/>
          </cell>
          <cell r="D9186" t="str">
            <v/>
          </cell>
          <cell r="F9186" t="str">
            <v/>
          </cell>
          <cell r="G9186" t="str">
            <v/>
          </cell>
        </row>
        <row r="9187">
          <cell r="F9187" t="str">
            <v>SUBTOTAL</v>
          </cell>
          <cell r="G9187" t="str">
            <v/>
          </cell>
        </row>
        <row r="9189">
          <cell r="A9189" t="str">
            <v>TOTAL COSTO DIRECTO</v>
          </cell>
          <cell r="G9189" t="str">
            <v/>
          </cell>
        </row>
        <row r="9191">
          <cell r="A9191" t="str">
            <v>2. COSTOS INDIRECTOS</v>
          </cell>
        </row>
        <row r="9193">
          <cell r="A9193" t="str">
            <v>DESCRIPCIÓN</v>
          </cell>
          <cell r="F9193" t="str">
            <v>PORCENTAJE</v>
          </cell>
          <cell r="G9193" t="str">
            <v>VALOR TOTAL</v>
          </cell>
        </row>
        <row r="9194">
          <cell r="A9194" t="str">
            <v>ADMINISTRACION</v>
          </cell>
          <cell r="F9194">
            <v>0.27879999999999999</v>
          </cell>
          <cell r="G9194" t="str">
            <v/>
          </cell>
        </row>
        <row r="9195">
          <cell r="A9195" t="str">
            <v>IMPREVISTOS</v>
          </cell>
          <cell r="F9195" t="str">
            <v/>
          </cell>
          <cell r="G9195" t="str">
            <v/>
          </cell>
        </row>
        <row r="9196">
          <cell r="A9196" t="str">
            <v>UTILIDADES</v>
          </cell>
          <cell r="F9196">
            <v>0.05</v>
          </cell>
          <cell r="G9196" t="str">
            <v/>
          </cell>
        </row>
        <row r="9197">
          <cell r="A9197" t="str">
            <v>TOTAL COSTO INDIRECTO</v>
          </cell>
          <cell r="F9197">
            <v>0.32879999999999998</v>
          </cell>
          <cell r="G9197" t="str">
            <v/>
          </cell>
        </row>
        <row r="9199">
          <cell r="A9199" t="str">
            <v>PRECIO UNITARIO TOTAL APROXIMADO AL PESO</v>
          </cell>
          <cell r="G9199" t="str">
            <v/>
          </cell>
        </row>
        <row r="9201">
          <cell r="B9201" t="str">
            <v xml:space="preserve">RESPONSABLE: JOSE ENRIQUE CASTRO CASTRO </v>
          </cell>
        </row>
        <row r="9202">
          <cell r="B9202" t="str">
            <v xml:space="preserve">SECRETARIO DE PLANEACION </v>
          </cell>
        </row>
        <row r="9203">
          <cell r="B9203" t="str">
            <v xml:space="preserve">SECRETARIA DE PLANEACION </v>
          </cell>
        </row>
        <row r="9204">
          <cell r="B9204" t="str">
            <v/>
          </cell>
          <cell r="D9204" t="str">
            <v>FIRMA RESPONSABLE</v>
          </cell>
        </row>
        <row r="9205">
          <cell r="A9205" t="str">
            <v>DEPARTAMENTO DE ANTIOQUIA</v>
          </cell>
          <cell r="F9205" t="str">
            <v/>
          </cell>
        </row>
        <row r="9206">
          <cell r="A9206" t="str">
            <v>MUNICIPIO DE MONTEBELLO</v>
          </cell>
        </row>
        <row r="9207">
          <cell r="A9207" t="str">
            <v>PROYECTO: Mantenimiento y Mejoramiento de Vías Terciarias en los Municipios de Montebello y Santa Barbara</v>
          </cell>
        </row>
        <row r="9209">
          <cell r="A9209" t="str">
            <v>ANÁLISIS DE PRECIOS UNITARIOS</v>
          </cell>
        </row>
        <row r="9211">
          <cell r="A9211" t="str">
            <v>ITEM DE PAGO</v>
          </cell>
          <cell r="B9211" t="str">
            <v>DESCRIPCIÓN</v>
          </cell>
          <cell r="E9211" t="str">
            <v>UNIDAD</v>
          </cell>
          <cell r="F9211" t="str">
            <v>CANTIDAD</v>
          </cell>
          <cell r="G9211" t="str">
            <v>COSTO DIRECTO</v>
          </cell>
        </row>
        <row r="9212">
          <cell r="B9212" t="str">
            <v/>
          </cell>
          <cell r="E9212" t="str">
            <v/>
          </cell>
          <cell r="F9212" t="str">
            <v/>
          </cell>
          <cell r="G9212" t="str">
            <v/>
          </cell>
        </row>
        <row r="9214">
          <cell r="A9214" t="str">
            <v>1. COSTOS DIRECTOS</v>
          </cell>
        </row>
        <row r="9216">
          <cell r="A9216" t="str">
            <v>I. EQUIPO</v>
          </cell>
        </row>
        <row r="9217">
          <cell r="A9217" t="str">
            <v>CÓDIGO</v>
          </cell>
          <cell r="B9217" t="str">
            <v>DESCRIPCIÓN</v>
          </cell>
          <cell r="D9217" t="str">
            <v>UNIDAD</v>
          </cell>
          <cell r="E9217" t="str">
            <v>TARIFA</v>
          </cell>
          <cell r="F9217" t="str">
            <v>RENDIMIENTO</v>
          </cell>
          <cell r="G9217" t="str">
            <v>VR. UNITARIO</v>
          </cell>
        </row>
        <row r="9218">
          <cell r="A9218" t="str">
            <v/>
          </cell>
          <cell r="D9218" t="str">
            <v/>
          </cell>
          <cell r="E9218" t="str">
            <v/>
          </cell>
          <cell r="G9218" t="str">
            <v/>
          </cell>
        </row>
        <row r="9219">
          <cell r="A9219" t="str">
            <v/>
          </cell>
          <cell r="D9219" t="str">
            <v/>
          </cell>
          <cell r="E9219" t="str">
            <v/>
          </cell>
          <cell r="G9219" t="str">
            <v/>
          </cell>
        </row>
        <row r="9220">
          <cell r="A9220" t="str">
            <v/>
          </cell>
          <cell r="D9220" t="str">
            <v/>
          </cell>
          <cell r="E9220" t="str">
            <v/>
          </cell>
          <cell r="G9220" t="str">
            <v/>
          </cell>
        </row>
        <row r="9221">
          <cell r="A9221" t="str">
            <v/>
          </cell>
          <cell r="D9221" t="str">
            <v/>
          </cell>
          <cell r="E9221" t="str">
            <v/>
          </cell>
          <cell r="G9221" t="str">
            <v/>
          </cell>
        </row>
        <row r="9222">
          <cell r="A9222" t="str">
            <v/>
          </cell>
          <cell r="D9222" t="str">
            <v/>
          </cell>
          <cell r="E9222" t="str">
            <v/>
          </cell>
          <cell r="G9222" t="str">
            <v/>
          </cell>
        </row>
        <row r="9223">
          <cell r="A9223" t="str">
            <v/>
          </cell>
          <cell r="D9223" t="str">
            <v/>
          </cell>
          <cell r="E9223" t="str">
            <v/>
          </cell>
          <cell r="G9223" t="str">
            <v/>
          </cell>
        </row>
        <row r="9224">
          <cell r="A9224" t="str">
            <v/>
          </cell>
          <cell r="B9224" t="str">
            <v/>
          </cell>
          <cell r="D9224" t="str">
            <v/>
          </cell>
          <cell r="E9224" t="str">
            <v/>
          </cell>
          <cell r="F9224" t="str">
            <v/>
          </cell>
          <cell r="G9224" t="str">
            <v/>
          </cell>
        </row>
        <row r="9225">
          <cell r="F9225" t="str">
            <v>SUBTOTAL</v>
          </cell>
          <cell r="G9225" t="str">
            <v/>
          </cell>
        </row>
        <row r="9227">
          <cell r="A9227" t="str">
            <v>II. MATERIALES</v>
          </cell>
        </row>
        <row r="9228">
          <cell r="A9228" t="str">
            <v>CÓDIGO</v>
          </cell>
          <cell r="B9228" t="str">
            <v>DESCRIPCIÓN</v>
          </cell>
          <cell r="C9228" t="str">
            <v>UNIDAD</v>
          </cell>
          <cell r="D9228" t="str">
            <v>CANTIDAD</v>
          </cell>
          <cell r="E9228" t="str">
            <v>DESP.</v>
          </cell>
          <cell r="F9228" t="str">
            <v>PRECIO UNIT.</v>
          </cell>
          <cell r="G9228" t="str">
            <v>VR. UNITARIO</v>
          </cell>
        </row>
        <row r="9229">
          <cell r="A9229" t="str">
            <v/>
          </cell>
          <cell r="C9229" t="str">
            <v/>
          </cell>
          <cell r="F9229" t="str">
            <v/>
          </cell>
          <cell r="G9229" t="str">
            <v/>
          </cell>
        </row>
        <row r="9230">
          <cell r="A9230" t="str">
            <v/>
          </cell>
          <cell r="C9230" t="str">
            <v/>
          </cell>
          <cell r="F9230" t="str">
            <v/>
          </cell>
          <cell r="G9230" t="str">
            <v/>
          </cell>
        </row>
        <row r="9231">
          <cell r="A9231" t="str">
            <v/>
          </cell>
          <cell r="C9231" t="str">
            <v/>
          </cell>
          <cell r="F9231" t="str">
            <v/>
          </cell>
          <cell r="G9231" t="str">
            <v/>
          </cell>
        </row>
        <row r="9232">
          <cell r="A9232" t="str">
            <v/>
          </cell>
          <cell r="C9232" t="str">
            <v/>
          </cell>
          <cell r="F9232" t="str">
            <v/>
          </cell>
          <cell r="G9232" t="str">
            <v/>
          </cell>
        </row>
        <row r="9233">
          <cell r="A9233" t="str">
            <v/>
          </cell>
          <cell r="C9233" t="str">
            <v/>
          </cell>
          <cell r="F9233" t="str">
            <v/>
          </cell>
          <cell r="G9233" t="str">
            <v/>
          </cell>
        </row>
        <row r="9234">
          <cell r="A9234" t="str">
            <v/>
          </cell>
          <cell r="C9234" t="str">
            <v/>
          </cell>
          <cell r="F9234" t="str">
            <v/>
          </cell>
          <cell r="G9234" t="str">
            <v/>
          </cell>
        </row>
        <row r="9235">
          <cell r="A9235" t="str">
            <v/>
          </cell>
          <cell r="C9235" t="str">
            <v/>
          </cell>
          <cell r="F9235" t="str">
            <v/>
          </cell>
          <cell r="G9235" t="str">
            <v/>
          </cell>
        </row>
        <row r="9236">
          <cell r="A9236" t="str">
            <v/>
          </cell>
          <cell r="C9236" t="str">
            <v/>
          </cell>
          <cell r="F9236" t="str">
            <v/>
          </cell>
          <cell r="G9236" t="str">
            <v/>
          </cell>
        </row>
        <row r="9237">
          <cell r="A9237" t="str">
            <v/>
          </cell>
          <cell r="C9237" t="str">
            <v/>
          </cell>
          <cell r="F9237" t="str">
            <v/>
          </cell>
          <cell r="G9237" t="str">
            <v/>
          </cell>
        </row>
        <row r="9238">
          <cell r="A9238" t="str">
            <v/>
          </cell>
          <cell r="C9238" t="str">
            <v/>
          </cell>
          <cell r="F9238" t="str">
            <v/>
          </cell>
          <cell r="G9238" t="str">
            <v/>
          </cell>
        </row>
        <row r="9239">
          <cell r="A9239" t="str">
            <v/>
          </cell>
          <cell r="C9239" t="str">
            <v/>
          </cell>
          <cell r="F9239" t="str">
            <v/>
          </cell>
          <cell r="G9239" t="str">
            <v/>
          </cell>
        </row>
        <row r="9240">
          <cell r="A9240" t="str">
            <v/>
          </cell>
          <cell r="C9240" t="str">
            <v/>
          </cell>
          <cell r="F9240" t="str">
            <v/>
          </cell>
          <cell r="G9240" t="str">
            <v/>
          </cell>
        </row>
        <row r="9241">
          <cell r="A9241" t="str">
            <v/>
          </cell>
          <cell r="C9241" t="str">
            <v/>
          </cell>
          <cell r="F9241" t="str">
            <v/>
          </cell>
          <cell r="G9241" t="str">
            <v/>
          </cell>
        </row>
        <row r="9242">
          <cell r="A9242" t="str">
            <v/>
          </cell>
          <cell r="C9242" t="str">
            <v/>
          </cell>
          <cell r="F9242" t="str">
            <v/>
          </cell>
          <cell r="G9242" t="str">
            <v/>
          </cell>
        </row>
        <row r="9243">
          <cell r="F9243" t="str">
            <v>SUBTOTAL</v>
          </cell>
          <cell r="G9243" t="str">
            <v/>
          </cell>
        </row>
        <row r="9245">
          <cell r="A9245" t="str">
            <v>III. TRANSPORTES</v>
          </cell>
        </row>
        <row r="9246">
          <cell r="A9246" t="str">
            <v>CÓDIGO</v>
          </cell>
          <cell r="B9246" t="str">
            <v>DESCRIPCIÓN</v>
          </cell>
          <cell r="C9246" t="str">
            <v>TIPO</v>
          </cell>
          <cell r="D9246" t="str">
            <v>VOLUMEN/PESO</v>
          </cell>
          <cell r="E9246" t="str">
            <v>DISTANCIA</v>
          </cell>
          <cell r="F9246" t="str">
            <v>TARIFA</v>
          </cell>
          <cell r="G9246" t="str">
            <v>VR. UNITARIO</v>
          </cell>
        </row>
        <row r="9247">
          <cell r="A9247" t="str">
            <v/>
          </cell>
          <cell r="E9247" t="str">
            <v/>
          </cell>
          <cell r="F9247" t="str">
            <v/>
          </cell>
          <cell r="G9247" t="str">
            <v/>
          </cell>
        </row>
        <row r="9248">
          <cell r="A9248" t="str">
            <v/>
          </cell>
          <cell r="E9248" t="str">
            <v/>
          </cell>
          <cell r="F9248" t="str">
            <v/>
          </cell>
          <cell r="G9248" t="str">
            <v/>
          </cell>
        </row>
        <row r="9249">
          <cell r="A9249" t="str">
            <v/>
          </cell>
          <cell r="E9249" t="str">
            <v/>
          </cell>
          <cell r="F9249" t="str">
            <v/>
          </cell>
          <cell r="G9249" t="str">
            <v/>
          </cell>
        </row>
        <row r="9250">
          <cell r="F9250" t="str">
            <v>SUBTOTAL</v>
          </cell>
          <cell r="G9250" t="str">
            <v/>
          </cell>
        </row>
        <row r="9252">
          <cell r="A9252" t="str">
            <v>IV. MANO DE OBRA</v>
          </cell>
        </row>
        <row r="9253">
          <cell r="A9253" t="str">
            <v>CÓDIGO</v>
          </cell>
          <cell r="B9253" t="str">
            <v>CARGOS PERSONAL</v>
          </cell>
          <cell r="D9253" t="str">
            <v>CANTIDAD</v>
          </cell>
          <cell r="E9253" t="str">
            <v>JORNAL TOTAL</v>
          </cell>
          <cell r="F9253" t="str">
            <v>RENDIMIENTO</v>
          </cell>
          <cell r="G9253" t="str">
            <v>VR. UNITARIO</v>
          </cell>
        </row>
        <row r="9254">
          <cell r="A9254" t="str">
            <v/>
          </cell>
          <cell r="E9254" t="str">
            <v/>
          </cell>
          <cell r="G9254" t="str">
            <v/>
          </cell>
        </row>
        <row r="9255">
          <cell r="A9255" t="str">
            <v/>
          </cell>
          <cell r="E9255" t="str">
            <v/>
          </cell>
          <cell r="F9255" t="str">
            <v/>
          </cell>
          <cell r="G9255" t="str">
            <v/>
          </cell>
        </row>
        <row r="9256">
          <cell r="A9256" t="str">
            <v/>
          </cell>
          <cell r="E9256" t="str">
            <v/>
          </cell>
          <cell r="F9256" t="str">
            <v/>
          </cell>
          <cell r="G9256" t="str">
            <v/>
          </cell>
        </row>
        <row r="9257">
          <cell r="A9257" t="str">
            <v/>
          </cell>
          <cell r="E9257" t="str">
            <v/>
          </cell>
          <cell r="F9257" t="str">
            <v/>
          </cell>
          <cell r="G9257" t="str">
            <v/>
          </cell>
        </row>
        <row r="9258">
          <cell r="F9258" t="str">
            <v>SUBTOTAL</v>
          </cell>
          <cell r="G9258" t="str">
            <v/>
          </cell>
        </row>
        <row r="9260">
          <cell r="A9260" t="str">
            <v>V. SERVICIOS</v>
          </cell>
        </row>
        <row r="9261">
          <cell r="A9261" t="str">
            <v>CÓDIGO</v>
          </cell>
          <cell r="B9261" t="str">
            <v>DESCRIPCIÓN</v>
          </cell>
          <cell r="D9261" t="str">
            <v>UNIDAD</v>
          </cell>
          <cell r="E9261" t="str">
            <v>CANTIDAD</v>
          </cell>
          <cell r="F9261" t="str">
            <v>PRECIO UNIT.</v>
          </cell>
          <cell r="G9261" t="str">
            <v>VR. UNITARIO</v>
          </cell>
        </row>
        <row r="9262">
          <cell r="A9262" t="str">
            <v/>
          </cell>
          <cell r="D9262" t="str">
            <v/>
          </cell>
          <cell r="F9262" t="str">
            <v/>
          </cell>
          <cell r="G9262" t="str">
            <v/>
          </cell>
        </row>
        <row r="9263">
          <cell r="A9263" t="str">
            <v/>
          </cell>
          <cell r="D9263" t="str">
            <v/>
          </cell>
          <cell r="F9263" t="str">
            <v/>
          </cell>
          <cell r="G9263" t="str">
            <v/>
          </cell>
        </row>
        <row r="9264">
          <cell r="A9264" t="str">
            <v/>
          </cell>
          <cell r="D9264" t="str">
            <v/>
          </cell>
          <cell r="F9264" t="str">
            <v/>
          </cell>
          <cell r="G9264" t="str">
            <v/>
          </cell>
        </row>
        <row r="9265">
          <cell r="F9265" t="str">
            <v>SUBTOTAL</v>
          </cell>
          <cell r="G9265" t="str">
            <v/>
          </cell>
        </row>
        <row r="9267">
          <cell r="A9267" t="str">
            <v>TOTAL COSTO DIRECTO</v>
          </cell>
          <cell r="G9267" t="str">
            <v/>
          </cell>
        </row>
        <row r="9269">
          <cell r="A9269" t="str">
            <v>2. COSTOS INDIRECTOS</v>
          </cell>
        </row>
        <row r="9271">
          <cell r="A9271" t="str">
            <v>DESCRIPCIÓN</v>
          </cell>
          <cell r="F9271" t="str">
            <v>PORCENTAJE</v>
          </cell>
          <cell r="G9271" t="str">
            <v>VALOR TOTAL</v>
          </cell>
        </row>
        <row r="9272">
          <cell r="A9272" t="str">
            <v>ADMINISTRACION</v>
          </cell>
          <cell r="F9272">
            <v>0.27879999999999999</v>
          </cell>
          <cell r="G9272" t="str">
            <v/>
          </cell>
        </row>
        <row r="9273">
          <cell r="A9273" t="str">
            <v>IMPREVISTOS</v>
          </cell>
          <cell r="F9273" t="str">
            <v/>
          </cell>
          <cell r="G9273" t="str">
            <v/>
          </cell>
        </row>
        <row r="9274">
          <cell r="A9274" t="str">
            <v>UTILIDADES</v>
          </cell>
          <cell r="F9274">
            <v>0.05</v>
          </cell>
          <cell r="G9274" t="str">
            <v/>
          </cell>
        </row>
        <row r="9275">
          <cell r="A9275" t="str">
            <v>TOTAL COSTO INDIRECTO</v>
          </cell>
          <cell r="F9275">
            <v>0.32879999999999998</v>
          </cell>
          <cell r="G9275" t="str">
            <v/>
          </cell>
        </row>
        <row r="9277">
          <cell r="A9277" t="str">
            <v>PRECIO UNITARIO TOTAL APROXIMADO AL PESO</v>
          </cell>
          <cell r="G9277" t="str">
            <v/>
          </cell>
        </row>
        <row r="9279">
          <cell r="B9279" t="str">
            <v xml:space="preserve">RESPONSABLE: JOSE ENRIQUE CASTRO CASTRO </v>
          </cell>
        </row>
        <row r="9280">
          <cell r="B9280" t="str">
            <v xml:space="preserve">SECRETARIO DE PLANEACION </v>
          </cell>
        </row>
        <row r="9281">
          <cell r="B9281" t="str">
            <v xml:space="preserve">SECRETARIA DE PLANEACION </v>
          </cell>
        </row>
        <row r="9282">
          <cell r="B9282" t="str">
            <v/>
          </cell>
          <cell r="D9282" t="str">
            <v>FIRMA RESPONSABLE</v>
          </cell>
        </row>
        <row r="9283">
          <cell r="A9283" t="str">
            <v>DEPARTAMENTO DE ANTIOQUIA</v>
          </cell>
          <cell r="F9283" t="str">
            <v/>
          </cell>
        </row>
        <row r="9284">
          <cell r="A9284" t="str">
            <v>MUNICIPIO DE MONTEBELLO</v>
          </cell>
        </row>
        <row r="9285">
          <cell r="A9285" t="str">
            <v>PROYECTO: Mantenimiento y Mejoramiento de Vías Terciarias en los Municipios de Montebello y Santa Barbara</v>
          </cell>
        </row>
        <row r="9287">
          <cell r="A9287" t="str">
            <v>ANÁLISIS DE PRECIOS UNITARIOS</v>
          </cell>
        </row>
        <row r="9289">
          <cell r="A9289" t="str">
            <v>ITEM DE PAGO</v>
          </cell>
          <cell r="B9289" t="str">
            <v>DESCRIPCIÓN</v>
          </cell>
          <cell r="E9289" t="str">
            <v>UNIDAD</v>
          </cell>
          <cell r="F9289" t="str">
            <v>CANTIDAD</v>
          </cell>
          <cell r="G9289" t="str">
            <v>COSTO DIRECTO</v>
          </cell>
        </row>
        <row r="9290">
          <cell r="B9290" t="str">
            <v/>
          </cell>
          <cell r="E9290" t="str">
            <v/>
          </cell>
          <cell r="F9290" t="str">
            <v/>
          </cell>
          <cell r="G9290" t="str">
            <v/>
          </cell>
        </row>
        <row r="9292">
          <cell r="A9292" t="str">
            <v>1. COSTOS DIRECTOS</v>
          </cell>
        </row>
        <row r="9294">
          <cell r="A9294" t="str">
            <v>I. EQUIPO</v>
          </cell>
        </row>
        <row r="9295">
          <cell r="A9295" t="str">
            <v>CÓDIGO</v>
          </cell>
          <cell r="B9295" t="str">
            <v>DESCRIPCIÓN</v>
          </cell>
          <cell r="D9295" t="str">
            <v>UNIDAD</v>
          </cell>
          <cell r="E9295" t="str">
            <v>TARIFA</v>
          </cell>
          <cell r="F9295" t="str">
            <v>RENDIMIENTO</v>
          </cell>
          <cell r="G9295" t="str">
            <v>VR. UNITARIO</v>
          </cell>
        </row>
        <row r="9296">
          <cell r="A9296" t="str">
            <v/>
          </cell>
          <cell r="D9296" t="str">
            <v/>
          </cell>
          <cell r="E9296" t="str">
            <v/>
          </cell>
          <cell r="G9296" t="str">
            <v/>
          </cell>
        </row>
        <row r="9297">
          <cell r="A9297" t="str">
            <v/>
          </cell>
          <cell r="D9297" t="str">
            <v/>
          </cell>
          <cell r="E9297" t="str">
            <v/>
          </cell>
          <cell r="G9297" t="str">
            <v/>
          </cell>
        </row>
        <row r="9298">
          <cell r="A9298" t="str">
            <v/>
          </cell>
          <cell r="D9298" t="str">
            <v/>
          </cell>
          <cell r="E9298" t="str">
            <v/>
          </cell>
          <cell r="G9298" t="str">
            <v/>
          </cell>
        </row>
        <row r="9299">
          <cell r="A9299" t="str">
            <v/>
          </cell>
          <cell r="D9299" t="str">
            <v/>
          </cell>
          <cell r="E9299" t="str">
            <v/>
          </cell>
          <cell r="G9299" t="str">
            <v/>
          </cell>
        </row>
        <row r="9300">
          <cell r="A9300" t="str">
            <v/>
          </cell>
          <cell r="D9300" t="str">
            <v/>
          </cell>
          <cell r="E9300" t="str">
            <v/>
          </cell>
          <cell r="G9300" t="str">
            <v/>
          </cell>
        </row>
        <row r="9301">
          <cell r="A9301" t="str">
            <v/>
          </cell>
          <cell r="D9301" t="str">
            <v/>
          </cell>
          <cell r="E9301" t="str">
            <v/>
          </cell>
          <cell r="G9301" t="str">
            <v/>
          </cell>
        </row>
        <row r="9302">
          <cell r="A9302" t="str">
            <v/>
          </cell>
          <cell r="B9302" t="str">
            <v/>
          </cell>
          <cell r="D9302" t="str">
            <v/>
          </cell>
          <cell r="E9302" t="str">
            <v/>
          </cell>
          <cell r="F9302" t="str">
            <v/>
          </cell>
          <cell r="G9302" t="str">
            <v/>
          </cell>
        </row>
        <row r="9303">
          <cell r="F9303" t="str">
            <v>SUBTOTAL</v>
          </cell>
          <cell r="G9303" t="str">
            <v/>
          </cell>
        </row>
        <row r="9305">
          <cell r="A9305" t="str">
            <v>II. MATERIALES</v>
          </cell>
        </row>
        <row r="9306">
          <cell r="A9306" t="str">
            <v>CÓDIGO</v>
          </cell>
          <cell r="B9306" t="str">
            <v>DESCRIPCIÓN</v>
          </cell>
          <cell r="C9306" t="str">
            <v>UNIDAD</v>
          </cell>
          <cell r="D9306" t="str">
            <v>CANTIDAD</v>
          </cell>
          <cell r="E9306" t="str">
            <v>DESP.</v>
          </cell>
          <cell r="F9306" t="str">
            <v>PRECIO UNIT.</v>
          </cell>
          <cell r="G9306" t="str">
            <v>VR. UNITARIO</v>
          </cell>
        </row>
        <row r="9307">
          <cell r="A9307" t="str">
            <v/>
          </cell>
          <cell r="C9307" t="str">
            <v/>
          </cell>
          <cell r="F9307" t="str">
            <v/>
          </cell>
          <cell r="G9307" t="str">
            <v/>
          </cell>
        </row>
        <row r="9308">
          <cell r="A9308" t="str">
            <v/>
          </cell>
          <cell r="C9308" t="str">
            <v/>
          </cell>
          <cell r="F9308" t="str">
            <v/>
          </cell>
          <cell r="G9308" t="str">
            <v/>
          </cell>
        </row>
        <row r="9309">
          <cell r="A9309" t="str">
            <v/>
          </cell>
          <cell r="C9309" t="str">
            <v/>
          </cell>
          <cell r="F9309" t="str">
            <v/>
          </cell>
          <cell r="G9309" t="str">
            <v/>
          </cell>
        </row>
        <row r="9310">
          <cell r="A9310" t="str">
            <v/>
          </cell>
          <cell r="C9310" t="str">
            <v/>
          </cell>
          <cell r="F9310" t="str">
            <v/>
          </cell>
          <cell r="G9310" t="str">
            <v/>
          </cell>
        </row>
        <row r="9311">
          <cell r="A9311" t="str">
            <v/>
          </cell>
          <cell r="C9311" t="str">
            <v/>
          </cell>
          <cell r="F9311" t="str">
            <v/>
          </cell>
          <cell r="G9311" t="str">
            <v/>
          </cell>
        </row>
        <row r="9312">
          <cell r="A9312" t="str">
            <v/>
          </cell>
          <cell r="C9312" t="str">
            <v/>
          </cell>
          <cell r="F9312" t="str">
            <v/>
          </cell>
          <cell r="G9312" t="str">
            <v/>
          </cell>
        </row>
        <row r="9313">
          <cell r="A9313" t="str">
            <v/>
          </cell>
          <cell r="C9313" t="str">
            <v/>
          </cell>
          <cell r="F9313" t="str">
            <v/>
          </cell>
          <cell r="G9313" t="str">
            <v/>
          </cell>
        </row>
        <row r="9314">
          <cell r="A9314" t="str">
            <v/>
          </cell>
          <cell r="C9314" t="str">
            <v/>
          </cell>
          <cell r="F9314" t="str">
            <v/>
          </cell>
          <cell r="G9314" t="str">
            <v/>
          </cell>
        </row>
        <row r="9315">
          <cell r="A9315" t="str">
            <v/>
          </cell>
          <cell r="C9315" t="str">
            <v/>
          </cell>
          <cell r="F9315" t="str">
            <v/>
          </cell>
          <cell r="G9315" t="str">
            <v/>
          </cell>
        </row>
        <row r="9316">
          <cell r="A9316" t="str">
            <v/>
          </cell>
          <cell r="C9316" t="str">
            <v/>
          </cell>
          <cell r="F9316" t="str">
            <v/>
          </cell>
          <cell r="G9316" t="str">
            <v/>
          </cell>
        </row>
        <row r="9317">
          <cell r="A9317" t="str">
            <v/>
          </cell>
          <cell r="C9317" t="str">
            <v/>
          </cell>
          <cell r="F9317" t="str">
            <v/>
          </cell>
          <cell r="G9317" t="str">
            <v/>
          </cell>
        </row>
        <row r="9318">
          <cell r="A9318" t="str">
            <v/>
          </cell>
          <cell r="C9318" t="str">
            <v/>
          </cell>
          <cell r="F9318" t="str">
            <v/>
          </cell>
          <cell r="G9318" t="str">
            <v/>
          </cell>
        </row>
        <row r="9319">
          <cell r="A9319" t="str">
            <v/>
          </cell>
          <cell r="C9319" t="str">
            <v/>
          </cell>
          <cell r="F9319" t="str">
            <v/>
          </cell>
          <cell r="G9319" t="str">
            <v/>
          </cell>
        </row>
        <row r="9320">
          <cell r="A9320" t="str">
            <v/>
          </cell>
          <cell r="C9320" t="str">
            <v/>
          </cell>
          <cell r="F9320" t="str">
            <v/>
          </cell>
          <cell r="G9320" t="str">
            <v/>
          </cell>
        </row>
        <row r="9321">
          <cell r="F9321" t="str">
            <v>SUBTOTAL</v>
          </cell>
          <cell r="G9321" t="str">
            <v/>
          </cell>
        </row>
        <row r="9323">
          <cell r="A9323" t="str">
            <v>III. TRANSPORTES</v>
          </cell>
        </row>
        <row r="9324">
          <cell r="A9324" t="str">
            <v>CÓDIGO</v>
          </cell>
          <cell r="B9324" t="str">
            <v>DESCRIPCIÓN</v>
          </cell>
          <cell r="C9324" t="str">
            <v>TIPO</v>
          </cell>
          <cell r="D9324" t="str">
            <v>VOLUMEN/PESO</v>
          </cell>
          <cell r="E9324" t="str">
            <v>DISTANCIA</v>
          </cell>
          <cell r="F9324" t="str">
            <v>TARIFA</v>
          </cell>
          <cell r="G9324" t="str">
            <v>VR. UNITARIO</v>
          </cell>
        </row>
        <row r="9325">
          <cell r="A9325" t="str">
            <v/>
          </cell>
          <cell r="E9325" t="str">
            <v/>
          </cell>
          <cell r="F9325" t="str">
            <v/>
          </cell>
          <cell r="G9325" t="str">
            <v/>
          </cell>
        </row>
        <row r="9326">
          <cell r="A9326" t="str">
            <v/>
          </cell>
          <cell r="E9326" t="str">
            <v/>
          </cell>
          <cell r="F9326" t="str">
            <v/>
          </cell>
          <cell r="G9326" t="str">
            <v/>
          </cell>
        </row>
        <row r="9327">
          <cell r="A9327" t="str">
            <v/>
          </cell>
          <cell r="E9327" t="str">
            <v/>
          </cell>
          <cell r="F9327" t="str">
            <v/>
          </cell>
          <cell r="G9327" t="str">
            <v/>
          </cell>
        </row>
        <row r="9328">
          <cell r="F9328" t="str">
            <v>SUBTOTAL</v>
          </cell>
          <cell r="G9328" t="str">
            <v/>
          </cell>
        </row>
        <row r="9330">
          <cell r="A9330" t="str">
            <v>IV. MANO DE OBRA</v>
          </cell>
        </row>
        <row r="9331">
          <cell r="A9331" t="str">
            <v>CÓDIGO</v>
          </cell>
          <cell r="B9331" t="str">
            <v>CARGOS PERSONAL</v>
          </cell>
          <cell r="D9331" t="str">
            <v>CANTIDAD</v>
          </cell>
          <cell r="E9331" t="str">
            <v>JORNAL TOTAL</v>
          </cell>
          <cell r="F9331" t="str">
            <v>RENDIMIENTO</v>
          </cell>
          <cell r="G9331" t="str">
            <v>VR. UNITARIO</v>
          </cell>
        </row>
        <row r="9332">
          <cell r="A9332" t="str">
            <v/>
          </cell>
          <cell r="E9332" t="str">
            <v/>
          </cell>
          <cell r="G9332" t="str">
            <v/>
          </cell>
        </row>
        <row r="9333">
          <cell r="A9333" t="str">
            <v/>
          </cell>
          <cell r="E9333" t="str">
            <v/>
          </cell>
          <cell r="F9333" t="str">
            <v/>
          </cell>
          <cell r="G9333" t="str">
            <v/>
          </cell>
        </row>
        <row r="9334">
          <cell r="A9334" t="str">
            <v/>
          </cell>
          <cell r="E9334" t="str">
            <v/>
          </cell>
          <cell r="F9334" t="str">
            <v/>
          </cell>
          <cell r="G9334" t="str">
            <v/>
          </cell>
        </row>
        <row r="9335">
          <cell r="A9335" t="str">
            <v/>
          </cell>
          <cell r="E9335" t="str">
            <v/>
          </cell>
          <cell r="F9335" t="str">
            <v/>
          </cell>
          <cell r="G9335" t="str">
            <v/>
          </cell>
        </row>
        <row r="9336">
          <cell r="F9336" t="str">
            <v>SUBTOTAL</v>
          </cell>
          <cell r="G9336" t="str">
            <v/>
          </cell>
        </row>
        <row r="9338">
          <cell r="A9338" t="str">
            <v>V. SERVICIOS</v>
          </cell>
        </row>
        <row r="9339">
          <cell r="A9339" t="str">
            <v>CÓDIGO</v>
          </cell>
          <cell r="B9339" t="str">
            <v>DESCRIPCIÓN</v>
          </cell>
          <cell r="D9339" t="str">
            <v>UNIDAD</v>
          </cell>
          <cell r="E9339" t="str">
            <v>CANTIDAD</v>
          </cell>
          <cell r="F9339" t="str">
            <v>PRECIO UNIT.</v>
          </cell>
          <cell r="G9339" t="str">
            <v>VR. UNITARIO</v>
          </cell>
        </row>
        <row r="9340">
          <cell r="A9340" t="str">
            <v/>
          </cell>
          <cell r="D9340" t="str">
            <v/>
          </cell>
          <cell r="F9340" t="str">
            <v/>
          </cell>
          <cell r="G9340" t="str">
            <v/>
          </cell>
        </row>
        <row r="9341">
          <cell r="A9341" t="str">
            <v/>
          </cell>
          <cell r="D9341" t="str">
            <v/>
          </cell>
          <cell r="F9341" t="str">
            <v/>
          </cell>
          <cell r="G9341" t="str">
            <v/>
          </cell>
        </row>
        <row r="9342">
          <cell r="A9342" t="str">
            <v/>
          </cell>
          <cell r="D9342" t="str">
            <v/>
          </cell>
          <cell r="F9342" t="str">
            <v/>
          </cell>
          <cell r="G9342" t="str">
            <v/>
          </cell>
        </row>
        <row r="9343">
          <cell r="F9343" t="str">
            <v>SUBTOTAL</v>
          </cell>
          <cell r="G9343" t="str">
            <v/>
          </cell>
        </row>
        <row r="9345">
          <cell r="A9345" t="str">
            <v>TOTAL COSTO DIRECTO</v>
          </cell>
          <cell r="G9345" t="str">
            <v/>
          </cell>
        </row>
        <row r="9347">
          <cell r="A9347" t="str">
            <v>2. COSTOS INDIRECTOS</v>
          </cell>
        </row>
        <row r="9349">
          <cell r="A9349" t="str">
            <v>DESCRIPCIÓN</v>
          </cell>
          <cell r="F9349" t="str">
            <v>PORCENTAJE</v>
          </cell>
          <cell r="G9349" t="str">
            <v>VALOR TOTAL</v>
          </cell>
        </row>
        <row r="9350">
          <cell r="A9350" t="str">
            <v>ADMINISTRACION</v>
          </cell>
          <cell r="F9350">
            <v>0.27879999999999999</v>
          </cell>
          <cell r="G9350" t="str">
            <v/>
          </cell>
        </row>
        <row r="9351">
          <cell r="A9351" t="str">
            <v>IMPREVISTOS</v>
          </cell>
          <cell r="F9351" t="str">
            <v/>
          </cell>
          <cell r="G9351" t="str">
            <v/>
          </cell>
        </row>
        <row r="9352">
          <cell r="A9352" t="str">
            <v>UTILIDADES</v>
          </cell>
          <cell r="F9352">
            <v>0.05</v>
          </cell>
          <cell r="G9352" t="str">
            <v/>
          </cell>
        </row>
        <row r="9353">
          <cell r="A9353" t="str">
            <v>TOTAL COSTO INDIRECTO</v>
          </cell>
          <cell r="F9353">
            <v>0.32879999999999998</v>
          </cell>
          <cell r="G9353" t="str">
            <v/>
          </cell>
        </row>
        <row r="9355">
          <cell r="A9355" t="str">
            <v>PRECIO UNITARIO TOTAL APROXIMADO AL PESO</v>
          </cell>
          <cell r="G9355" t="str">
            <v/>
          </cell>
        </row>
        <row r="9357">
          <cell r="B9357" t="str">
            <v xml:space="preserve">RESPONSABLE: JOSE ENRIQUE CASTRO CASTRO </v>
          </cell>
        </row>
        <row r="9358">
          <cell r="B9358" t="str">
            <v xml:space="preserve">SECRETARIO DE PLANEACION </v>
          </cell>
        </row>
        <row r="9359">
          <cell r="B9359" t="str">
            <v xml:space="preserve">SECRETARIA DE PLANEACION </v>
          </cell>
        </row>
        <row r="9360">
          <cell r="B9360" t="str">
            <v/>
          </cell>
          <cell r="D9360" t="str">
            <v>FIRMA RESPONSABLE</v>
          </cell>
        </row>
        <row r="9361">
          <cell r="A9361" t="str">
            <v>DEPARTAMENTO DE ANTIOQUIA</v>
          </cell>
          <cell r="F9361" t="str">
            <v/>
          </cell>
        </row>
        <row r="9362">
          <cell r="A9362" t="str">
            <v>MUNICIPIO DE MONTEBELLO</v>
          </cell>
        </row>
        <row r="9363">
          <cell r="A9363" t="str">
            <v>PROYECTO: Mantenimiento y Mejoramiento de Vías Terciarias en los Municipios de Montebello y Santa Barbara</v>
          </cell>
        </row>
        <row r="9365">
          <cell r="A9365" t="str">
            <v>ANÁLISIS DE PRECIOS UNITARIOS</v>
          </cell>
        </row>
        <row r="9367">
          <cell r="A9367" t="str">
            <v>ITEM DE PAGO</v>
          </cell>
          <cell r="B9367" t="str">
            <v>DESCRIPCIÓN</v>
          </cell>
          <cell r="E9367" t="str">
            <v>UNIDAD</v>
          </cell>
          <cell r="F9367" t="str">
            <v>CANTIDAD</v>
          </cell>
          <cell r="G9367" t="str">
            <v>COSTO DIRECTO</v>
          </cell>
        </row>
        <row r="9368">
          <cell r="B9368" t="str">
            <v/>
          </cell>
          <cell r="E9368" t="str">
            <v/>
          </cell>
          <cell r="F9368" t="str">
            <v/>
          </cell>
          <cell r="G9368" t="str">
            <v/>
          </cell>
        </row>
        <row r="9370">
          <cell r="A9370" t="str">
            <v>1. COSTOS DIRECTOS</v>
          </cell>
        </row>
        <row r="9372">
          <cell r="A9372" t="str">
            <v>I. EQUIPO</v>
          </cell>
        </row>
        <row r="9373">
          <cell r="A9373" t="str">
            <v>CÓDIGO</v>
          </cell>
          <cell r="B9373" t="str">
            <v>DESCRIPCIÓN</v>
          </cell>
          <cell r="D9373" t="str">
            <v>UNIDAD</v>
          </cell>
          <cell r="E9373" t="str">
            <v>TARIFA</v>
          </cell>
          <cell r="F9373" t="str">
            <v>RENDIMIENTO</v>
          </cell>
          <cell r="G9373" t="str">
            <v>VR. UNITARIO</v>
          </cell>
        </row>
        <row r="9374">
          <cell r="A9374" t="str">
            <v/>
          </cell>
          <cell r="D9374" t="str">
            <v/>
          </cell>
          <cell r="E9374" t="str">
            <v/>
          </cell>
          <cell r="G9374" t="str">
            <v/>
          </cell>
        </row>
        <row r="9375">
          <cell r="A9375" t="str">
            <v/>
          </cell>
          <cell r="D9375" t="str">
            <v/>
          </cell>
          <cell r="E9375" t="str">
            <v/>
          </cell>
          <cell r="G9375" t="str">
            <v/>
          </cell>
        </row>
        <row r="9376">
          <cell r="A9376" t="str">
            <v/>
          </cell>
          <cell r="D9376" t="str">
            <v/>
          </cell>
          <cell r="E9376" t="str">
            <v/>
          </cell>
          <cell r="G9376" t="str">
            <v/>
          </cell>
        </row>
        <row r="9377">
          <cell r="A9377" t="str">
            <v/>
          </cell>
          <cell r="D9377" t="str">
            <v/>
          </cell>
          <cell r="E9377" t="str">
            <v/>
          </cell>
          <cell r="G9377" t="str">
            <v/>
          </cell>
        </row>
        <row r="9378">
          <cell r="A9378" t="str">
            <v/>
          </cell>
          <cell r="D9378" t="str">
            <v/>
          </cell>
          <cell r="E9378" t="str">
            <v/>
          </cell>
          <cell r="G9378" t="str">
            <v/>
          </cell>
        </row>
        <row r="9379">
          <cell r="A9379" t="str">
            <v/>
          </cell>
          <cell r="D9379" t="str">
            <v/>
          </cell>
          <cell r="E9379" t="str">
            <v/>
          </cell>
          <cell r="G9379" t="str">
            <v/>
          </cell>
        </row>
        <row r="9380">
          <cell r="A9380" t="str">
            <v/>
          </cell>
          <cell r="B9380" t="str">
            <v/>
          </cell>
          <cell r="D9380" t="str">
            <v/>
          </cell>
          <cell r="E9380" t="str">
            <v/>
          </cell>
          <cell r="F9380" t="str">
            <v/>
          </cell>
          <cell r="G9380" t="str">
            <v/>
          </cell>
        </row>
        <row r="9381">
          <cell r="F9381" t="str">
            <v>SUBTOTAL</v>
          </cell>
          <cell r="G9381" t="str">
            <v/>
          </cell>
        </row>
        <row r="9383">
          <cell r="A9383" t="str">
            <v>II. MATERIALES</v>
          </cell>
        </row>
        <row r="9384">
          <cell r="A9384" t="str">
            <v>CÓDIGO</v>
          </cell>
          <cell r="B9384" t="str">
            <v>DESCRIPCIÓN</v>
          </cell>
          <cell r="C9384" t="str">
            <v>UNIDAD</v>
          </cell>
          <cell r="D9384" t="str">
            <v>CANTIDAD</v>
          </cell>
          <cell r="E9384" t="str">
            <v>DESP.</v>
          </cell>
          <cell r="F9384" t="str">
            <v>PRECIO UNIT.</v>
          </cell>
          <cell r="G9384" t="str">
            <v>VR. UNITARIO</v>
          </cell>
        </row>
        <row r="9385">
          <cell r="A9385" t="str">
            <v/>
          </cell>
          <cell r="C9385" t="str">
            <v/>
          </cell>
          <cell r="F9385" t="str">
            <v/>
          </cell>
          <cell r="G9385" t="str">
            <v/>
          </cell>
        </row>
        <row r="9386">
          <cell r="A9386" t="str">
            <v/>
          </cell>
          <cell r="C9386" t="str">
            <v/>
          </cell>
          <cell r="F9386" t="str">
            <v/>
          </cell>
          <cell r="G9386" t="str">
            <v/>
          </cell>
        </row>
        <row r="9387">
          <cell r="A9387" t="str">
            <v/>
          </cell>
          <cell r="C9387" t="str">
            <v/>
          </cell>
          <cell r="F9387" t="str">
            <v/>
          </cell>
          <cell r="G9387" t="str">
            <v/>
          </cell>
        </row>
        <row r="9388">
          <cell r="A9388" t="str">
            <v/>
          </cell>
          <cell r="C9388" t="str">
            <v/>
          </cell>
          <cell r="F9388" t="str">
            <v/>
          </cell>
          <cell r="G9388" t="str">
            <v/>
          </cell>
        </row>
        <row r="9389">
          <cell r="A9389" t="str">
            <v/>
          </cell>
          <cell r="C9389" t="str">
            <v/>
          </cell>
          <cell r="F9389" t="str">
            <v/>
          </cell>
          <cell r="G9389" t="str">
            <v/>
          </cell>
        </row>
        <row r="9390">
          <cell r="A9390" t="str">
            <v/>
          </cell>
          <cell r="C9390" t="str">
            <v/>
          </cell>
          <cell r="F9390" t="str">
            <v/>
          </cell>
          <cell r="G9390" t="str">
            <v/>
          </cell>
        </row>
        <row r="9391">
          <cell r="A9391" t="str">
            <v/>
          </cell>
          <cell r="C9391" t="str">
            <v/>
          </cell>
          <cell r="F9391" t="str">
            <v/>
          </cell>
          <cell r="G9391" t="str">
            <v/>
          </cell>
        </row>
        <row r="9392">
          <cell r="A9392" t="str">
            <v/>
          </cell>
          <cell r="C9392" t="str">
            <v/>
          </cell>
          <cell r="F9392" t="str">
            <v/>
          </cell>
          <cell r="G9392" t="str">
            <v/>
          </cell>
        </row>
        <row r="9393">
          <cell r="A9393" t="str">
            <v/>
          </cell>
          <cell r="C9393" t="str">
            <v/>
          </cell>
          <cell r="F9393" t="str">
            <v/>
          </cell>
          <cell r="G9393" t="str">
            <v/>
          </cell>
        </row>
        <row r="9394">
          <cell r="A9394" t="str">
            <v/>
          </cell>
          <cell r="C9394" t="str">
            <v/>
          </cell>
          <cell r="F9394" t="str">
            <v/>
          </cell>
          <cell r="G9394" t="str">
            <v/>
          </cell>
        </row>
        <row r="9395">
          <cell r="A9395" t="str">
            <v/>
          </cell>
          <cell r="C9395" t="str">
            <v/>
          </cell>
          <cell r="F9395" t="str">
            <v/>
          </cell>
          <cell r="G9395" t="str">
            <v/>
          </cell>
        </row>
        <row r="9396">
          <cell r="A9396" t="str">
            <v/>
          </cell>
          <cell r="C9396" t="str">
            <v/>
          </cell>
          <cell r="F9396" t="str">
            <v/>
          </cell>
          <cell r="G9396" t="str">
            <v/>
          </cell>
        </row>
        <row r="9397">
          <cell r="A9397" t="str">
            <v/>
          </cell>
          <cell r="C9397" t="str">
            <v/>
          </cell>
          <cell r="F9397" t="str">
            <v/>
          </cell>
          <cell r="G9397" t="str">
            <v/>
          </cell>
        </row>
        <row r="9398">
          <cell r="A9398" t="str">
            <v/>
          </cell>
          <cell r="C9398" t="str">
            <v/>
          </cell>
          <cell r="F9398" t="str">
            <v/>
          </cell>
          <cell r="G9398" t="str">
            <v/>
          </cell>
        </row>
        <row r="9399">
          <cell r="F9399" t="str">
            <v>SUBTOTAL</v>
          </cell>
          <cell r="G9399" t="str">
            <v/>
          </cell>
        </row>
        <row r="9401">
          <cell r="A9401" t="str">
            <v>III. TRANSPORTES</v>
          </cell>
        </row>
        <row r="9402">
          <cell r="A9402" t="str">
            <v>CÓDIGO</v>
          </cell>
          <cell r="B9402" t="str">
            <v>DESCRIPCIÓN</v>
          </cell>
          <cell r="C9402" t="str">
            <v>TIPO</v>
          </cell>
          <cell r="D9402" t="str">
            <v>VOLUMEN/PESO</v>
          </cell>
          <cell r="E9402" t="str">
            <v>DISTANCIA</v>
          </cell>
          <cell r="F9402" t="str">
            <v>TARIFA</v>
          </cell>
          <cell r="G9402" t="str">
            <v>VR. UNITARIO</v>
          </cell>
        </row>
        <row r="9403">
          <cell r="A9403" t="str">
            <v/>
          </cell>
          <cell r="E9403" t="str">
            <v/>
          </cell>
          <cell r="F9403" t="str">
            <v/>
          </cell>
          <cell r="G9403" t="str">
            <v/>
          </cell>
        </row>
        <row r="9404">
          <cell r="A9404" t="str">
            <v/>
          </cell>
          <cell r="E9404" t="str">
            <v/>
          </cell>
          <cell r="F9404" t="str">
            <v/>
          </cell>
          <cell r="G9404" t="str">
            <v/>
          </cell>
        </row>
        <row r="9405">
          <cell r="A9405" t="str">
            <v/>
          </cell>
          <cell r="E9405" t="str">
            <v/>
          </cell>
          <cell r="F9405" t="str">
            <v/>
          </cell>
          <cell r="G9405" t="str">
            <v/>
          </cell>
        </row>
        <row r="9406">
          <cell r="F9406" t="str">
            <v>SUBTOTAL</v>
          </cell>
          <cell r="G9406" t="str">
            <v/>
          </cell>
        </row>
        <row r="9408">
          <cell r="A9408" t="str">
            <v>IV. MANO DE OBRA</v>
          </cell>
        </row>
        <row r="9409">
          <cell r="A9409" t="str">
            <v>CÓDIGO</v>
          </cell>
          <cell r="B9409" t="str">
            <v>CARGOS PERSONAL</v>
          </cell>
          <cell r="D9409" t="str">
            <v>CANTIDAD</v>
          </cell>
          <cell r="E9409" t="str">
            <v>JORNAL TOTAL</v>
          </cell>
          <cell r="F9409" t="str">
            <v>RENDIMIENTO</v>
          </cell>
          <cell r="G9409" t="str">
            <v>VR. UNITARIO</v>
          </cell>
        </row>
        <row r="9410">
          <cell r="A9410" t="str">
            <v/>
          </cell>
          <cell r="E9410" t="str">
            <v/>
          </cell>
          <cell r="G9410" t="str">
            <v/>
          </cell>
        </row>
        <row r="9411">
          <cell r="A9411" t="str">
            <v/>
          </cell>
          <cell r="E9411" t="str">
            <v/>
          </cell>
          <cell r="F9411" t="str">
            <v/>
          </cell>
          <cell r="G9411" t="str">
            <v/>
          </cell>
        </row>
        <row r="9412">
          <cell r="A9412" t="str">
            <v/>
          </cell>
          <cell r="E9412" t="str">
            <v/>
          </cell>
          <cell r="F9412" t="str">
            <v/>
          </cell>
          <cell r="G9412" t="str">
            <v/>
          </cell>
        </row>
        <row r="9413">
          <cell r="A9413" t="str">
            <v/>
          </cell>
          <cell r="E9413" t="str">
            <v/>
          </cell>
          <cell r="F9413" t="str">
            <v/>
          </cell>
          <cell r="G9413" t="str">
            <v/>
          </cell>
        </row>
        <row r="9414">
          <cell r="F9414" t="str">
            <v>SUBTOTAL</v>
          </cell>
          <cell r="G9414" t="str">
            <v/>
          </cell>
        </row>
        <row r="9416">
          <cell r="A9416" t="str">
            <v>V. SERVICIOS</v>
          </cell>
        </row>
        <row r="9417">
          <cell r="A9417" t="str">
            <v>CÓDIGO</v>
          </cell>
          <cell r="B9417" t="str">
            <v>DESCRIPCIÓN</v>
          </cell>
          <cell r="D9417" t="str">
            <v>UNIDAD</v>
          </cell>
          <cell r="E9417" t="str">
            <v>CANTIDAD</v>
          </cell>
          <cell r="F9417" t="str">
            <v>PRECIO UNIT.</v>
          </cell>
          <cell r="G9417" t="str">
            <v>VR. UNITARIO</v>
          </cell>
        </row>
        <row r="9418">
          <cell r="A9418" t="str">
            <v/>
          </cell>
          <cell r="D9418" t="str">
            <v/>
          </cell>
          <cell r="F9418" t="str">
            <v/>
          </cell>
          <cell r="G9418" t="str">
            <v/>
          </cell>
        </row>
        <row r="9419">
          <cell r="A9419" t="str">
            <v/>
          </cell>
          <cell r="D9419" t="str">
            <v/>
          </cell>
          <cell r="F9419" t="str">
            <v/>
          </cell>
          <cell r="G9419" t="str">
            <v/>
          </cell>
        </row>
        <row r="9420">
          <cell r="A9420" t="str">
            <v/>
          </cell>
          <cell r="D9420" t="str">
            <v/>
          </cell>
          <cell r="F9420" t="str">
            <v/>
          </cell>
          <cell r="G9420" t="str">
            <v/>
          </cell>
        </row>
        <row r="9421">
          <cell r="F9421" t="str">
            <v>SUBTOTAL</v>
          </cell>
          <cell r="G9421" t="str">
            <v/>
          </cell>
        </row>
        <row r="9423">
          <cell r="A9423" t="str">
            <v>TOTAL COSTO DIRECTO</v>
          </cell>
          <cell r="G9423" t="str">
            <v/>
          </cell>
        </row>
        <row r="9425">
          <cell r="A9425" t="str">
            <v>2. COSTOS INDIRECTOS</v>
          </cell>
        </row>
        <row r="9427">
          <cell r="A9427" t="str">
            <v>DESCRIPCIÓN</v>
          </cell>
          <cell r="F9427" t="str">
            <v>PORCENTAJE</v>
          </cell>
          <cell r="G9427" t="str">
            <v>VALOR TOTAL</v>
          </cell>
        </row>
        <row r="9428">
          <cell r="A9428" t="str">
            <v>ADMINISTRACION</v>
          </cell>
          <cell r="F9428">
            <v>0.27879999999999999</v>
          </cell>
          <cell r="G9428" t="str">
            <v/>
          </cell>
        </row>
        <row r="9429">
          <cell r="A9429" t="str">
            <v>IMPREVISTOS</v>
          </cell>
          <cell r="F9429" t="str">
            <v/>
          </cell>
          <cell r="G9429" t="str">
            <v/>
          </cell>
        </row>
        <row r="9430">
          <cell r="A9430" t="str">
            <v>UTILIDADES</v>
          </cell>
          <cell r="F9430">
            <v>0.05</v>
          </cell>
          <cell r="G9430" t="str">
            <v/>
          </cell>
        </row>
        <row r="9431">
          <cell r="A9431" t="str">
            <v>TOTAL COSTO INDIRECTO</v>
          </cell>
          <cell r="F9431">
            <v>0.32879999999999998</v>
          </cell>
          <cell r="G9431" t="str">
            <v/>
          </cell>
        </row>
        <row r="9433">
          <cell r="A9433" t="str">
            <v>PRECIO UNITARIO TOTAL APROXIMADO AL PESO</v>
          </cell>
          <cell r="G9433" t="str">
            <v/>
          </cell>
        </row>
        <row r="9435">
          <cell r="B9435" t="str">
            <v xml:space="preserve">RESPONSABLE: JOSE ENRIQUE CASTRO CASTRO </v>
          </cell>
        </row>
        <row r="9436">
          <cell r="B9436" t="str">
            <v xml:space="preserve">SECRETARIO DE PLANEACION </v>
          </cell>
        </row>
        <row r="9437">
          <cell r="B9437" t="str">
            <v xml:space="preserve">SECRETARIA DE PLANEACION </v>
          </cell>
        </row>
        <row r="9438">
          <cell r="B9438" t="str">
            <v/>
          </cell>
          <cell r="D9438" t="str">
            <v>FIRMA RESPONSABLE</v>
          </cell>
        </row>
        <row r="9439">
          <cell r="A9439" t="str">
            <v>DEPARTAMENTO DE ANTIOQUIA</v>
          </cell>
          <cell r="F9439" t="str">
            <v/>
          </cell>
        </row>
        <row r="9440">
          <cell r="A9440" t="str">
            <v>MUNICIPIO DE MONTEBELLO</v>
          </cell>
        </row>
        <row r="9441">
          <cell r="A9441" t="str">
            <v>PROYECTO: Mantenimiento y Mejoramiento de Vías Terciarias en los Municipios de Montebello y Santa Barbara</v>
          </cell>
        </row>
        <row r="9443">
          <cell r="A9443" t="str">
            <v>ANÁLISIS DE PRECIOS UNITARIOS</v>
          </cell>
        </row>
        <row r="9445">
          <cell r="A9445" t="str">
            <v>ITEM DE PAGO</v>
          </cell>
          <cell r="B9445" t="str">
            <v>DESCRIPCIÓN</v>
          </cell>
          <cell r="E9445" t="str">
            <v>UNIDAD</v>
          </cell>
          <cell r="F9445" t="str">
            <v>CANTIDAD</v>
          </cell>
          <cell r="G9445" t="str">
            <v>COSTO DIRECTO</v>
          </cell>
        </row>
        <row r="9446">
          <cell r="B9446" t="str">
            <v/>
          </cell>
          <cell r="E9446" t="str">
            <v/>
          </cell>
          <cell r="F9446" t="str">
            <v/>
          </cell>
          <cell r="G9446" t="str">
            <v/>
          </cell>
        </row>
        <row r="9448">
          <cell r="A9448" t="str">
            <v>1. COSTOS DIRECTOS</v>
          </cell>
        </row>
        <row r="9450">
          <cell r="A9450" t="str">
            <v>I. EQUIPO</v>
          </cell>
        </row>
        <row r="9451">
          <cell r="A9451" t="str">
            <v>CÓDIGO</v>
          </cell>
          <cell r="B9451" t="str">
            <v>DESCRIPCIÓN</v>
          </cell>
          <cell r="D9451" t="str">
            <v>UNIDAD</v>
          </cell>
          <cell r="E9451" t="str">
            <v>TARIFA</v>
          </cell>
          <cell r="F9451" t="str">
            <v>RENDIMIENTO</v>
          </cell>
          <cell r="G9451" t="str">
            <v>VR. UNITARIO</v>
          </cell>
        </row>
        <row r="9452">
          <cell r="A9452" t="str">
            <v/>
          </cell>
          <cell r="D9452" t="str">
            <v/>
          </cell>
          <cell r="E9452" t="str">
            <v/>
          </cell>
          <cell r="G9452" t="str">
            <v/>
          </cell>
        </row>
        <row r="9453">
          <cell r="A9453" t="str">
            <v/>
          </cell>
          <cell r="D9453" t="str">
            <v/>
          </cell>
          <cell r="E9453" t="str">
            <v/>
          </cell>
          <cell r="G9453" t="str">
            <v/>
          </cell>
        </row>
        <row r="9454">
          <cell r="A9454" t="str">
            <v/>
          </cell>
          <cell r="D9454" t="str">
            <v/>
          </cell>
          <cell r="E9454" t="str">
            <v/>
          </cell>
          <cell r="G9454" t="str">
            <v/>
          </cell>
        </row>
        <row r="9455">
          <cell r="A9455" t="str">
            <v/>
          </cell>
          <cell r="D9455" t="str">
            <v/>
          </cell>
          <cell r="E9455" t="str">
            <v/>
          </cell>
          <cell r="G9455" t="str">
            <v/>
          </cell>
        </row>
        <row r="9456">
          <cell r="A9456" t="str">
            <v/>
          </cell>
          <cell r="D9456" t="str">
            <v/>
          </cell>
          <cell r="E9456" t="str">
            <v/>
          </cell>
          <cell r="G9456" t="str">
            <v/>
          </cell>
        </row>
        <row r="9457">
          <cell r="A9457" t="str">
            <v/>
          </cell>
          <cell r="D9457" t="str">
            <v/>
          </cell>
          <cell r="E9457" t="str">
            <v/>
          </cell>
          <cell r="G9457" t="str">
            <v/>
          </cell>
        </row>
        <row r="9458">
          <cell r="A9458" t="str">
            <v/>
          </cell>
          <cell r="B9458" t="str">
            <v/>
          </cell>
          <cell r="D9458" t="str">
            <v/>
          </cell>
          <cell r="E9458" t="str">
            <v/>
          </cell>
          <cell r="F9458" t="str">
            <v/>
          </cell>
          <cell r="G9458" t="str">
            <v/>
          </cell>
        </row>
        <row r="9459">
          <cell r="F9459" t="str">
            <v>SUBTOTAL</v>
          </cell>
          <cell r="G9459" t="str">
            <v/>
          </cell>
        </row>
        <row r="9461">
          <cell r="A9461" t="str">
            <v>II. MATERIALES</v>
          </cell>
        </row>
        <row r="9462">
          <cell r="A9462" t="str">
            <v>CÓDIGO</v>
          </cell>
          <cell r="B9462" t="str">
            <v>DESCRIPCIÓN</v>
          </cell>
          <cell r="C9462" t="str">
            <v>UNIDAD</v>
          </cell>
          <cell r="D9462" t="str">
            <v>CANTIDAD</v>
          </cell>
          <cell r="E9462" t="str">
            <v>DESP.</v>
          </cell>
          <cell r="F9462" t="str">
            <v>PRECIO UNIT.</v>
          </cell>
          <cell r="G9462" t="str">
            <v>VR. UNITARIO</v>
          </cell>
        </row>
        <row r="9463">
          <cell r="A9463" t="str">
            <v/>
          </cell>
          <cell r="C9463" t="str">
            <v/>
          </cell>
          <cell r="F9463" t="str">
            <v/>
          </cell>
          <cell r="G9463" t="str">
            <v/>
          </cell>
        </row>
        <row r="9464">
          <cell r="A9464" t="str">
            <v/>
          </cell>
          <cell r="C9464" t="str">
            <v/>
          </cell>
          <cell r="F9464" t="str">
            <v/>
          </cell>
          <cell r="G9464" t="str">
            <v/>
          </cell>
        </row>
        <row r="9465">
          <cell r="A9465" t="str">
            <v/>
          </cell>
          <cell r="C9465" t="str">
            <v/>
          </cell>
          <cell r="F9465" t="str">
            <v/>
          </cell>
          <cell r="G9465" t="str">
            <v/>
          </cell>
        </row>
        <row r="9466">
          <cell r="A9466" t="str">
            <v/>
          </cell>
          <cell r="C9466" t="str">
            <v/>
          </cell>
          <cell r="F9466" t="str">
            <v/>
          </cell>
          <cell r="G9466" t="str">
            <v/>
          </cell>
        </row>
        <row r="9467">
          <cell r="A9467" t="str">
            <v/>
          </cell>
          <cell r="C9467" t="str">
            <v/>
          </cell>
          <cell r="F9467" t="str">
            <v/>
          </cell>
          <cell r="G9467" t="str">
            <v/>
          </cell>
        </row>
        <row r="9468">
          <cell r="A9468" t="str">
            <v/>
          </cell>
          <cell r="C9468" t="str">
            <v/>
          </cell>
          <cell r="F9468" t="str">
            <v/>
          </cell>
          <cell r="G9468" t="str">
            <v/>
          </cell>
        </row>
        <row r="9469">
          <cell r="A9469" t="str">
            <v/>
          </cell>
          <cell r="C9469" t="str">
            <v/>
          </cell>
          <cell r="F9469" t="str">
            <v/>
          </cell>
          <cell r="G9469" t="str">
            <v/>
          </cell>
        </row>
        <row r="9470">
          <cell r="A9470" t="str">
            <v/>
          </cell>
          <cell r="C9470" t="str">
            <v/>
          </cell>
          <cell r="F9470" t="str">
            <v/>
          </cell>
          <cell r="G9470" t="str">
            <v/>
          </cell>
        </row>
        <row r="9471">
          <cell r="A9471" t="str">
            <v/>
          </cell>
          <cell r="C9471" t="str">
            <v/>
          </cell>
          <cell r="F9471" t="str">
            <v/>
          </cell>
          <cell r="G9471" t="str">
            <v/>
          </cell>
        </row>
        <row r="9472">
          <cell r="A9472" t="str">
            <v/>
          </cell>
          <cell r="C9472" t="str">
            <v/>
          </cell>
          <cell r="F9472" t="str">
            <v/>
          </cell>
          <cell r="G9472" t="str">
            <v/>
          </cell>
        </row>
        <row r="9473">
          <cell r="A9473" t="str">
            <v/>
          </cell>
          <cell r="C9473" t="str">
            <v/>
          </cell>
          <cell r="F9473" t="str">
            <v/>
          </cell>
          <cell r="G9473" t="str">
            <v/>
          </cell>
        </row>
        <row r="9474">
          <cell r="A9474" t="str">
            <v/>
          </cell>
          <cell r="C9474" t="str">
            <v/>
          </cell>
          <cell r="F9474" t="str">
            <v/>
          </cell>
          <cell r="G9474" t="str">
            <v/>
          </cell>
        </row>
        <row r="9475">
          <cell r="A9475" t="str">
            <v/>
          </cell>
          <cell r="C9475" t="str">
            <v/>
          </cell>
          <cell r="F9475" t="str">
            <v/>
          </cell>
          <cell r="G9475" t="str">
            <v/>
          </cell>
        </row>
        <row r="9476">
          <cell r="A9476" t="str">
            <v/>
          </cell>
          <cell r="C9476" t="str">
            <v/>
          </cell>
          <cell r="F9476" t="str">
            <v/>
          </cell>
          <cell r="G9476" t="str">
            <v/>
          </cell>
        </row>
        <row r="9477">
          <cell r="F9477" t="str">
            <v>SUBTOTAL</v>
          </cell>
          <cell r="G9477" t="str">
            <v/>
          </cell>
        </row>
        <row r="9479">
          <cell r="A9479" t="str">
            <v>III. TRANSPORTES</v>
          </cell>
        </row>
        <row r="9480">
          <cell r="A9480" t="str">
            <v>CÓDIGO</v>
          </cell>
          <cell r="B9480" t="str">
            <v>DESCRIPCIÓN</v>
          </cell>
          <cell r="C9480" t="str">
            <v>TIPO</v>
          </cell>
          <cell r="D9480" t="str">
            <v>VOLUMEN/PESO</v>
          </cell>
          <cell r="E9480" t="str">
            <v>DISTANCIA</v>
          </cell>
          <cell r="F9480" t="str">
            <v>TARIFA</v>
          </cell>
          <cell r="G9480" t="str">
            <v>VR. UNITARIO</v>
          </cell>
        </row>
        <row r="9481">
          <cell r="A9481" t="str">
            <v/>
          </cell>
          <cell r="E9481" t="str">
            <v/>
          </cell>
          <cell r="F9481" t="str">
            <v/>
          </cell>
          <cell r="G9481" t="str">
            <v/>
          </cell>
        </row>
        <row r="9482">
          <cell r="A9482" t="str">
            <v/>
          </cell>
          <cell r="E9482" t="str">
            <v/>
          </cell>
          <cell r="F9482" t="str">
            <v/>
          </cell>
          <cell r="G9482" t="str">
            <v/>
          </cell>
        </row>
        <row r="9483">
          <cell r="A9483" t="str">
            <v/>
          </cell>
          <cell r="E9483" t="str">
            <v/>
          </cell>
          <cell r="F9483" t="str">
            <v/>
          </cell>
          <cell r="G9483" t="str">
            <v/>
          </cell>
        </row>
        <row r="9484">
          <cell r="F9484" t="str">
            <v>SUBTOTAL</v>
          </cell>
          <cell r="G9484" t="str">
            <v/>
          </cell>
        </row>
        <row r="9486">
          <cell r="A9486" t="str">
            <v>IV. MANO DE OBRA</v>
          </cell>
        </row>
        <row r="9487">
          <cell r="A9487" t="str">
            <v>CÓDIGO</v>
          </cell>
          <cell r="B9487" t="str">
            <v>CARGOS PERSONAL</v>
          </cell>
          <cell r="D9487" t="str">
            <v>CANTIDAD</v>
          </cell>
          <cell r="E9487" t="str">
            <v>JORNAL TOTAL</v>
          </cell>
          <cell r="F9487" t="str">
            <v>RENDIMIENTO</v>
          </cell>
          <cell r="G9487" t="str">
            <v>VR. UNITARIO</v>
          </cell>
        </row>
        <row r="9488">
          <cell r="A9488" t="str">
            <v/>
          </cell>
          <cell r="E9488" t="str">
            <v/>
          </cell>
          <cell r="G9488" t="str">
            <v/>
          </cell>
        </row>
        <row r="9489">
          <cell r="A9489" t="str">
            <v/>
          </cell>
          <cell r="E9489" t="str">
            <v/>
          </cell>
          <cell r="F9489" t="str">
            <v/>
          </cell>
          <cell r="G9489" t="str">
            <v/>
          </cell>
        </row>
        <row r="9490">
          <cell r="A9490" t="str">
            <v/>
          </cell>
          <cell r="E9490" t="str">
            <v/>
          </cell>
          <cell r="F9490" t="str">
            <v/>
          </cell>
          <cell r="G9490" t="str">
            <v/>
          </cell>
        </row>
        <row r="9491">
          <cell r="A9491" t="str">
            <v/>
          </cell>
          <cell r="E9491" t="str">
            <v/>
          </cell>
          <cell r="F9491" t="str">
            <v/>
          </cell>
          <cell r="G9491" t="str">
            <v/>
          </cell>
        </row>
        <row r="9492">
          <cell r="F9492" t="str">
            <v>SUBTOTAL</v>
          </cell>
          <cell r="G9492" t="str">
            <v/>
          </cell>
        </row>
        <row r="9494">
          <cell r="A9494" t="str">
            <v>V. SERVICIOS</v>
          </cell>
        </row>
        <row r="9495">
          <cell r="A9495" t="str">
            <v>CÓDIGO</v>
          </cell>
          <cell r="B9495" t="str">
            <v>DESCRIPCIÓN</v>
          </cell>
          <cell r="D9495" t="str">
            <v>UNIDAD</v>
          </cell>
          <cell r="E9495" t="str">
            <v>CANTIDAD</v>
          </cell>
          <cell r="F9495" t="str">
            <v>PRECIO UNIT.</v>
          </cell>
          <cell r="G9495" t="str">
            <v>VR. UNITARIO</v>
          </cell>
        </row>
        <row r="9496">
          <cell r="A9496" t="str">
            <v/>
          </cell>
          <cell r="D9496" t="str">
            <v/>
          </cell>
          <cell r="F9496" t="str">
            <v/>
          </cell>
          <cell r="G9496" t="str">
            <v/>
          </cell>
        </row>
        <row r="9497">
          <cell r="A9497" t="str">
            <v/>
          </cell>
          <cell r="D9497" t="str">
            <v/>
          </cell>
          <cell r="F9497" t="str">
            <v/>
          </cell>
          <cell r="G9497" t="str">
            <v/>
          </cell>
        </row>
        <row r="9498">
          <cell r="A9498" t="str">
            <v/>
          </cell>
          <cell r="D9498" t="str">
            <v/>
          </cell>
          <cell r="F9498" t="str">
            <v/>
          </cell>
          <cell r="G9498" t="str">
            <v/>
          </cell>
        </row>
        <row r="9499">
          <cell r="F9499" t="str">
            <v>SUBTOTAL</v>
          </cell>
          <cell r="G9499" t="str">
            <v/>
          </cell>
        </row>
        <row r="9501">
          <cell r="A9501" t="str">
            <v>TOTAL COSTO DIRECTO</v>
          </cell>
          <cell r="G9501" t="str">
            <v/>
          </cell>
        </row>
        <row r="9503">
          <cell r="A9503" t="str">
            <v>2. COSTOS INDIRECTOS</v>
          </cell>
        </row>
        <row r="9505">
          <cell r="A9505" t="str">
            <v>DESCRIPCIÓN</v>
          </cell>
          <cell r="F9505" t="str">
            <v>PORCENTAJE</v>
          </cell>
          <cell r="G9505" t="str">
            <v>VALOR TOTAL</v>
          </cell>
        </row>
        <row r="9506">
          <cell r="A9506" t="str">
            <v>ADMINISTRACION</v>
          </cell>
          <cell r="F9506">
            <v>0.27879999999999999</v>
          </cell>
          <cell r="G9506" t="str">
            <v/>
          </cell>
        </row>
        <row r="9507">
          <cell r="A9507" t="str">
            <v>IMPREVISTOS</v>
          </cell>
          <cell r="F9507" t="str">
            <v/>
          </cell>
          <cell r="G9507" t="str">
            <v/>
          </cell>
        </row>
        <row r="9508">
          <cell r="A9508" t="str">
            <v>UTILIDADES</v>
          </cell>
          <cell r="F9508">
            <v>0.05</v>
          </cell>
          <cell r="G9508" t="str">
            <v/>
          </cell>
        </row>
        <row r="9509">
          <cell r="A9509" t="str">
            <v>TOTAL COSTO INDIRECTO</v>
          </cell>
          <cell r="F9509">
            <v>0.32879999999999998</v>
          </cell>
          <cell r="G9509" t="str">
            <v/>
          </cell>
        </row>
        <row r="9511">
          <cell r="A9511" t="str">
            <v>PRECIO UNITARIO TOTAL APROXIMADO AL PESO</v>
          </cell>
          <cell r="G9511" t="str">
            <v/>
          </cell>
        </row>
        <row r="9513">
          <cell r="B9513" t="str">
            <v xml:space="preserve">RESPONSABLE: JOSE ENRIQUE CASTRO CASTRO </v>
          </cell>
        </row>
        <row r="9514">
          <cell r="B9514" t="str">
            <v xml:space="preserve">SECRETARIO DE PLANEACION </v>
          </cell>
        </row>
        <row r="9515">
          <cell r="B9515" t="str">
            <v xml:space="preserve">SECRETARIA DE PLANEACION </v>
          </cell>
        </row>
        <row r="9516">
          <cell r="B9516" t="str">
            <v/>
          </cell>
          <cell r="D9516" t="str">
            <v>FIRMA RESPONSABLE</v>
          </cell>
        </row>
        <row r="9517">
          <cell r="A9517" t="str">
            <v>DEPARTAMENTO DE ANTIOQUIA</v>
          </cell>
          <cell r="F9517" t="str">
            <v/>
          </cell>
        </row>
        <row r="9518">
          <cell r="A9518" t="str">
            <v>MUNICIPIO DE MONTEBELLO</v>
          </cell>
        </row>
        <row r="9519">
          <cell r="A9519" t="str">
            <v>PROYECTO: Mantenimiento y Mejoramiento de Vías Terciarias en los Municipios de Montebello y Santa Barbara</v>
          </cell>
        </row>
        <row r="9521">
          <cell r="A9521" t="str">
            <v>ANÁLISIS DE PRECIOS UNITARIOS</v>
          </cell>
        </row>
        <row r="9523">
          <cell r="A9523" t="str">
            <v>ITEM DE PAGO</v>
          </cell>
          <cell r="B9523" t="str">
            <v>DESCRIPCIÓN</v>
          </cell>
          <cell r="E9523" t="str">
            <v>UNIDAD</v>
          </cell>
          <cell r="F9523" t="str">
            <v>CANTIDAD</v>
          </cell>
          <cell r="G9523" t="str">
            <v>COSTO DIRECTO</v>
          </cell>
        </row>
        <row r="9524">
          <cell r="B9524" t="str">
            <v/>
          </cell>
          <cell r="E9524" t="str">
            <v/>
          </cell>
          <cell r="F9524" t="str">
            <v/>
          </cell>
          <cell r="G9524" t="str">
            <v/>
          </cell>
        </row>
        <row r="9526">
          <cell r="A9526" t="str">
            <v>1. COSTOS DIRECTOS</v>
          </cell>
        </row>
        <row r="9528">
          <cell r="A9528" t="str">
            <v>I. EQUIPO</v>
          </cell>
        </row>
        <row r="9529">
          <cell r="A9529" t="str">
            <v>CÓDIGO</v>
          </cell>
          <cell r="B9529" t="str">
            <v>DESCRIPCIÓN</v>
          </cell>
          <cell r="D9529" t="str">
            <v>UNIDAD</v>
          </cell>
          <cell r="E9529" t="str">
            <v>TARIFA</v>
          </cell>
          <cell r="F9529" t="str">
            <v>RENDIMIENTO</v>
          </cell>
          <cell r="G9529" t="str">
            <v>VR. UNITARIO</v>
          </cell>
        </row>
        <row r="9530">
          <cell r="A9530" t="str">
            <v/>
          </cell>
          <cell r="D9530" t="str">
            <v/>
          </cell>
          <cell r="E9530" t="str">
            <v/>
          </cell>
          <cell r="G9530" t="str">
            <v/>
          </cell>
        </row>
        <row r="9531">
          <cell r="A9531" t="str">
            <v/>
          </cell>
          <cell r="D9531" t="str">
            <v/>
          </cell>
          <cell r="E9531" t="str">
            <v/>
          </cell>
          <cell r="G9531" t="str">
            <v/>
          </cell>
        </row>
        <row r="9532">
          <cell r="A9532" t="str">
            <v/>
          </cell>
          <cell r="D9532" t="str">
            <v/>
          </cell>
          <cell r="E9532" t="str">
            <v/>
          </cell>
          <cell r="G9532" t="str">
            <v/>
          </cell>
        </row>
        <row r="9533">
          <cell r="A9533" t="str">
            <v/>
          </cell>
          <cell r="D9533" t="str">
            <v/>
          </cell>
          <cell r="E9533" t="str">
            <v/>
          </cell>
          <cell r="G9533" t="str">
            <v/>
          </cell>
        </row>
        <row r="9534">
          <cell r="A9534" t="str">
            <v/>
          </cell>
          <cell r="D9534" t="str">
            <v/>
          </cell>
          <cell r="E9534" t="str">
            <v/>
          </cell>
          <cell r="G9534" t="str">
            <v/>
          </cell>
        </row>
        <row r="9535">
          <cell r="A9535" t="str">
            <v/>
          </cell>
          <cell r="D9535" t="str">
            <v/>
          </cell>
          <cell r="E9535" t="str">
            <v/>
          </cell>
          <cell r="G9535" t="str">
            <v/>
          </cell>
        </row>
        <row r="9536">
          <cell r="A9536" t="str">
            <v/>
          </cell>
          <cell r="B9536" t="str">
            <v/>
          </cell>
          <cell r="D9536" t="str">
            <v/>
          </cell>
          <cell r="E9536" t="str">
            <v/>
          </cell>
          <cell r="F9536" t="str">
            <v/>
          </cell>
          <cell r="G9536" t="str">
            <v/>
          </cell>
        </row>
        <row r="9537">
          <cell r="F9537" t="str">
            <v>SUBTOTAL</v>
          </cell>
          <cell r="G9537" t="str">
            <v/>
          </cell>
        </row>
        <row r="9539">
          <cell r="A9539" t="str">
            <v>II. MATERIALES</v>
          </cell>
        </row>
        <row r="9540">
          <cell r="A9540" t="str">
            <v>CÓDIGO</v>
          </cell>
          <cell r="B9540" t="str">
            <v>DESCRIPCIÓN</v>
          </cell>
          <cell r="C9540" t="str">
            <v>UNIDAD</v>
          </cell>
          <cell r="D9540" t="str">
            <v>CANTIDAD</v>
          </cell>
          <cell r="E9540" t="str">
            <v>DESP.</v>
          </cell>
          <cell r="F9540" t="str">
            <v>PRECIO UNIT.</v>
          </cell>
          <cell r="G9540" t="str">
            <v>VR. UNITARIO</v>
          </cell>
        </row>
        <row r="9541">
          <cell r="A9541" t="str">
            <v/>
          </cell>
          <cell r="C9541" t="str">
            <v/>
          </cell>
          <cell r="F9541" t="str">
            <v/>
          </cell>
          <cell r="G9541" t="str">
            <v/>
          </cell>
        </row>
        <row r="9542">
          <cell r="A9542" t="str">
            <v/>
          </cell>
          <cell r="C9542" t="str">
            <v/>
          </cell>
          <cell r="F9542" t="str">
            <v/>
          </cell>
          <cell r="G9542" t="str">
            <v/>
          </cell>
        </row>
        <row r="9543">
          <cell r="A9543" t="str">
            <v/>
          </cell>
          <cell r="C9543" t="str">
            <v/>
          </cell>
          <cell r="F9543" t="str">
            <v/>
          </cell>
          <cell r="G9543" t="str">
            <v/>
          </cell>
        </row>
        <row r="9544">
          <cell r="A9544" t="str">
            <v/>
          </cell>
          <cell r="C9544" t="str">
            <v/>
          </cell>
          <cell r="F9544" t="str">
            <v/>
          </cell>
          <cell r="G9544" t="str">
            <v/>
          </cell>
        </row>
        <row r="9545">
          <cell r="A9545" t="str">
            <v/>
          </cell>
          <cell r="C9545" t="str">
            <v/>
          </cell>
          <cell r="F9545" t="str">
            <v/>
          </cell>
          <cell r="G9545" t="str">
            <v/>
          </cell>
        </row>
        <row r="9546">
          <cell r="A9546" t="str">
            <v/>
          </cell>
          <cell r="C9546" t="str">
            <v/>
          </cell>
          <cell r="F9546" t="str">
            <v/>
          </cell>
          <cell r="G9546" t="str">
            <v/>
          </cell>
        </row>
        <row r="9547">
          <cell r="A9547" t="str">
            <v/>
          </cell>
          <cell r="C9547" t="str">
            <v/>
          </cell>
          <cell r="F9547" t="str">
            <v/>
          </cell>
          <cell r="G9547" t="str">
            <v/>
          </cell>
        </row>
        <row r="9548">
          <cell r="A9548" t="str">
            <v/>
          </cell>
          <cell r="C9548" t="str">
            <v/>
          </cell>
          <cell r="F9548" t="str">
            <v/>
          </cell>
          <cell r="G9548" t="str">
            <v/>
          </cell>
        </row>
        <row r="9549">
          <cell r="A9549" t="str">
            <v/>
          </cell>
          <cell r="C9549" t="str">
            <v/>
          </cell>
          <cell r="F9549" t="str">
            <v/>
          </cell>
          <cell r="G9549" t="str">
            <v/>
          </cell>
        </row>
        <row r="9550">
          <cell r="A9550" t="str">
            <v/>
          </cell>
          <cell r="C9550" t="str">
            <v/>
          </cell>
          <cell r="F9550" t="str">
            <v/>
          </cell>
          <cell r="G9550" t="str">
            <v/>
          </cell>
        </row>
        <row r="9551">
          <cell r="A9551" t="str">
            <v/>
          </cell>
          <cell r="C9551" t="str">
            <v/>
          </cell>
          <cell r="F9551" t="str">
            <v/>
          </cell>
          <cell r="G9551" t="str">
            <v/>
          </cell>
        </row>
        <row r="9552">
          <cell r="A9552" t="str">
            <v/>
          </cell>
          <cell r="C9552" t="str">
            <v/>
          </cell>
          <cell r="F9552" t="str">
            <v/>
          </cell>
          <cell r="G9552" t="str">
            <v/>
          </cell>
        </row>
        <row r="9553">
          <cell r="A9553" t="str">
            <v/>
          </cell>
          <cell r="C9553" t="str">
            <v/>
          </cell>
          <cell r="F9553" t="str">
            <v/>
          </cell>
          <cell r="G9553" t="str">
            <v/>
          </cell>
        </row>
        <row r="9554">
          <cell r="A9554" t="str">
            <v/>
          </cell>
          <cell r="C9554" t="str">
            <v/>
          </cell>
          <cell r="F9554" t="str">
            <v/>
          </cell>
          <cell r="G9554" t="str">
            <v/>
          </cell>
        </row>
        <row r="9555">
          <cell r="F9555" t="str">
            <v>SUBTOTAL</v>
          </cell>
          <cell r="G9555" t="str">
            <v/>
          </cell>
        </row>
        <row r="9557">
          <cell r="A9557" t="str">
            <v>III. TRANSPORTES</v>
          </cell>
        </row>
        <row r="9558">
          <cell r="A9558" t="str">
            <v>CÓDIGO</v>
          </cell>
          <cell r="B9558" t="str">
            <v>DESCRIPCIÓN</v>
          </cell>
          <cell r="C9558" t="str">
            <v>TIPO</v>
          </cell>
          <cell r="D9558" t="str">
            <v>VOLUMEN/PESO</v>
          </cell>
          <cell r="E9558" t="str">
            <v>DISTANCIA</v>
          </cell>
          <cell r="F9558" t="str">
            <v>TARIFA</v>
          </cell>
          <cell r="G9558" t="str">
            <v>VR. UNITARIO</v>
          </cell>
        </row>
        <row r="9559">
          <cell r="A9559" t="str">
            <v/>
          </cell>
          <cell r="E9559" t="str">
            <v/>
          </cell>
          <cell r="F9559" t="str">
            <v/>
          </cell>
          <cell r="G9559" t="str">
            <v/>
          </cell>
        </row>
        <row r="9560">
          <cell r="A9560" t="str">
            <v/>
          </cell>
          <cell r="E9560" t="str">
            <v/>
          </cell>
          <cell r="F9560" t="str">
            <v/>
          </cell>
          <cell r="G9560" t="str">
            <v/>
          </cell>
        </row>
        <row r="9561">
          <cell r="A9561" t="str">
            <v/>
          </cell>
          <cell r="E9561" t="str">
            <v/>
          </cell>
          <cell r="F9561" t="str">
            <v/>
          </cell>
          <cell r="G9561" t="str">
            <v/>
          </cell>
        </row>
        <row r="9562">
          <cell r="F9562" t="str">
            <v>SUBTOTAL</v>
          </cell>
          <cell r="G9562" t="str">
            <v/>
          </cell>
        </row>
        <row r="9564">
          <cell r="A9564" t="str">
            <v>IV. MANO DE OBRA</v>
          </cell>
        </row>
        <row r="9565">
          <cell r="A9565" t="str">
            <v>CÓDIGO</v>
          </cell>
          <cell r="B9565" t="str">
            <v>CARGOS PERSONAL</v>
          </cell>
          <cell r="D9565" t="str">
            <v>CANTIDAD</v>
          </cell>
          <cell r="E9565" t="str">
            <v>JORNAL TOTAL</v>
          </cell>
          <cell r="F9565" t="str">
            <v>RENDIMIENTO</v>
          </cell>
          <cell r="G9565" t="str">
            <v>VR. UNITARIO</v>
          </cell>
        </row>
        <row r="9566">
          <cell r="A9566" t="str">
            <v/>
          </cell>
          <cell r="E9566" t="str">
            <v/>
          </cell>
          <cell r="G9566" t="str">
            <v/>
          </cell>
        </row>
        <row r="9567">
          <cell r="A9567" t="str">
            <v/>
          </cell>
          <cell r="E9567" t="str">
            <v/>
          </cell>
          <cell r="F9567" t="str">
            <v/>
          </cell>
          <cell r="G9567" t="str">
            <v/>
          </cell>
        </row>
        <row r="9568">
          <cell r="A9568" t="str">
            <v/>
          </cell>
          <cell r="E9568" t="str">
            <v/>
          </cell>
          <cell r="F9568" t="str">
            <v/>
          </cell>
          <cell r="G9568" t="str">
            <v/>
          </cell>
        </row>
        <row r="9569">
          <cell r="A9569" t="str">
            <v/>
          </cell>
          <cell r="E9569" t="str">
            <v/>
          </cell>
          <cell r="F9569" t="str">
            <v/>
          </cell>
          <cell r="G9569" t="str">
            <v/>
          </cell>
        </row>
        <row r="9570">
          <cell r="F9570" t="str">
            <v>SUBTOTAL</v>
          </cell>
          <cell r="G9570" t="str">
            <v/>
          </cell>
        </row>
        <row r="9572">
          <cell r="A9572" t="str">
            <v>V. SERVICIOS</v>
          </cell>
        </row>
        <row r="9573">
          <cell r="A9573" t="str">
            <v>CÓDIGO</v>
          </cell>
          <cell r="B9573" t="str">
            <v>DESCRIPCIÓN</v>
          </cell>
          <cell r="D9573" t="str">
            <v>UNIDAD</v>
          </cell>
          <cell r="E9573" t="str">
            <v>CANTIDAD</v>
          </cell>
          <cell r="F9573" t="str">
            <v>PRECIO UNIT.</v>
          </cell>
          <cell r="G9573" t="str">
            <v>VR. UNITARIO</v>
          </cell>
        </row>
        <row r="9574">
          <cell r="A9574" t="str">
            <v/>
          </cell>
          <cell r="D9574" t="str">
            <v/>
          </cell>
          <cell r="F9574" t="str">
            <v/>
          </cell>
          <cell r="G9574" t="str">
            <v/>
          </cell>
        </row>
        <row r="9575">
          <cell r="A9575" t="str">
            <v/>
          </cell>
          <cell r="D9575" t="str">
            <v/>
          </cell>
          <cell r="F9575" t="str">
            <v/>
          </cell>
          <cell r="G9575" t="str">
            <v/>
          </cell>
        </row>
        <row r="9576">
          <cell r="A9576" t="str">
            <v/>
          </cell>
          <cell r="D9576" t="str">
            <v/>
          </cell>
          <cell r="F9576" t="str">
            <v/>
          </cell>
          <cell r="G9576" t="str">
            <v/>
          </cell>
        </row>
        <row r="9577">
          <cell r="F9577" t="str">
            <v>SUBTOTAL</v>
          </cell>
          <cell r="G9577" t="str">
            <v/>
          </cell>
        </row>
        <row r="9579">
          <cell r="A9579" t="str">
            <v>TOTAL COSTO DIRECTO</v>
          </cell>
          <cell r="G9579" t="str">
            <v/>
          </cell>
        </row>
        <row r="9581">
          <cell r="A9581" t="str">
            <v>2. COSTOS INDIRECTOS</v>
          </cell>
        </row>
        <row r="9583">
          <cell r="A9583" t="str">
            <v>DESCRIPCIÓN</v>
          </cell>
          <cell r="F9583" t="str">
            <v>PORCENTAJE</v>
          </cell>
          <cell r="G9583" t="str">
            <v>VALOR TOTAL</v>
          </cell>
        </row>
        <row r="9584">
          <cell r="A9584" t="str">
            <v>ADMINISTRACION</v>
          </cell>
          <cell r="F9584">
            <v>0.27879999999999999</v>
          </cell>
          <cell r="G9584" t="str">
            <v/>
          </cell>
        </row>
        <row r="9585">
          <cell r="A9585" t="str">
            <v>IMPREVISTOS</v>
          </cell>
          <cell r="F9585" t="str">
            <v/>
          </cell>
          <cell r="G9585" t="str">
            <v/>
          </cell>
        </row>
        <row r="9586">
          <cell r="A9586" t="str">
            <v>UTILIDADES</v>
          </cell>
          <cell r="F9586">
            <v>0.05</v>
          </cell>
          <cell r="G9586" t="str">
            <v/>
          </cell>
        </row>
        <row r="9587">
          <cell r="A9587" t="str">
            <v>TOTAL COSTO INDIRECTO</v>
          </cell>
          <cell r="F9587">
            <v>0.32879999999999998</v>
          </cell>
          <cell r="G9587" t="str">
            <v/>
          </cell>
        </row>
        <row r="9589">
          <cell r="A9589" t="str">
            <v>PRECIO UNITARIO TOTAL APROXIMADO AL PESO</v>
          </cell>
          <cell r="G9589" t="str">
            <v/>
          </cell>
        </row>
        <row r="9591">
          <cell r="B9591" t="str">
            <v xml:space="preserve">RESPONSABLE: JOSE ENRIQUE CASTRO CASTRO </v>
          </cell>
        </row>
        <row r="9592">
          <cell r="B9592" t="str">
            <v xml:space="preserve">SECRETARIO DE PLANEACION </v>
          </cell>
        </row>
        <row r="9593">
          <cell r="B9593" t="str">
            <v xml:space="preserve">SECRETARIA DE PLANEACION </v>
          </cell>
        </row>
        <row r="9594">
          <cell r="B9594" t="str">
            <v/>
          </cell>
          <cell r="D9594" t="str">
            <v>FIRMA RESPONSABLE</v>
          </cell>
        </row>
        <row r="9595">
          <cell r="A9595" t="str">
            <v>DEPARTAMENTO DE ANTIOQUIA</v>
          </cell>
          <cell r="F9595" t="str">
            <v/>
          </cell>
        </row>
        <row r="9596">
          <cell r="A9596" t="str">
            <v>MUNICIPIO DE MONTEBELLO</v>
          </cell>
        </row>
        <row r="9597">
          <cell r="A9597" t="str">
            <v>PROYECTO: Mantenimiento y Mejoramiento de Vías Terciarias en los Municipios de Montebello y Santa Barbara</v>
          </cell>
        </row>
        <row r="9599">
          <cell r="A9599" t="str">
            <v>ANÁLISIS DE PRECIOS UNITARIOS</v>
          </cell>
        </row>
        <row r="9601">
          <cell r="A9601" t="str">
            <v>ITEM DE PAGO</v>
          </cell>
          <cell r="B9601" t="str">
            <v>DESCRIPCIÓN</v>
          </cell>
          <cell r="E9601" t="str">
            <v>UNIDAD</v>
          </cell>
          <cell r="F9601" t="str">
            <v>CANTIDAD</v>
          </cell>
          <cell r="G9601" t="str">
            <v>COSTO DIRECTO</v>
          </cell>
        </row>
        <row r="9602">
          <cell r="B9602" t="str">
            <v/>
          </cell>
          <cell r="E9602" t="str">
            <v/>
          </cell>
          <cell r="F9602" t="str">
            <v/>
          </cell>
          <cell r="G9602" t="str">
            <v/>
          </cell>
        </row>
        <row r="9604">
          <cell r="A9604" t="str">
            <v>1. COSTOS DIRECTOS</v>
          </cell>
        </row>
        <row r="9606">
          <cell r="A9606" t="str">
            <v>I. EQUIPO</v>
          </cell>
        </row>
        <row r="9607">
          <cell r="A9607" t="str">
            <v>CÓDIGO</v>
          </cell>
          <cell r="B9607" t="str">
            <v>DESCRIPCIÓN</v>
          </cell>
          <cell r="D9607" t="str">
            <v>UNIDAD</v>
          </cell>
          <cell r="E9607" t="str">
            <v>TARIFA</v>
          </cell>
          <cell r="F9607" t="str">
            <v>RENDIMIENTO</v>
          </cell>
          <cell r="G9607" t="str">
            <v>VR. UNITARIO</v>
          </cell>
        </row>
        <row r="9608">
          <cell r="A9608" t="str">
            <v/>
          </cell>
          <cell r="D9608" t="str">
            <v/>
          </cell>
          <cell r="E9608" t="str">
            <v/>
          </cell>
          <cell r="G9608" t="str">
            <v/>
          </cell>
        </row>
        <row r="9609">
          <cell r="A9609" t="str">
            <v/>
          </cell>
          <cell r="D9609" t="str">
            <v/>
          </cell>
          <cell r="E9609" t="str">
            <v/>
          </cell>
          <cell r="G9609" t="str">
            <v/>
          </cell>
        </row>
        <row r="9610">
          <cell r="A9610" t="str">
            <v/>
          </cell>
          <cell r="D9610" t="str">
            <v/>
          </cell>
          <cell r="E9610" t="str">
            <v/>
          </cell>
          <cell r="G9610" t="str">
            <v/>
          </cell>
        </row>
        <row r="9611">
          <cell r="A9611" t="str">
            <v/>
          </cell>
          <cell r="D9611" t="str">
            <v/>
          </cell>
          <cell r="E9611" t="str">
            <v/>
          </cell>
          <cell r="G9611" t="str">
            <v/>
          </cell>
        </row>
        <row r="9612">
          <cell r="A9612" t="str">
            <v/>
          </cell>
          <cell r="D9612" t="str">
            <v/>
          </cell>
          <cell r="E9612" t="str">
            <v/>
          </cell>
          <cell r="G9612" t="str">
            <v/>
          </cell>
        </row>
        <row r="9613">
          <cell r="A9613" t="str">
            <v/>
          </cell>
          <cell r="D9613" t="str">
            <v/>
          </cell>
          <cell r="E9613" t="str">
            <v/>
          </cell>
          <cell r="G9613" t="str">
            <v/>
          </cell>
        </row>
        <row r="9614">
          <cell r="A9614" t="str">
            <v/>
          </cell>
          <cell r="B9614" t="str">
            <v/>
          </cell>
          <cell r="D9614" t="str">
            <v/>
          </cell>
          <cell r="E9614" t="str">
            <v/>
          </cell>
          <cell r="F9614" t="str">
            <v/>
          </cell>
          <cell r="G9614" t="str">
            <v/>
          </cell>
        </row>
        <row r="9615">
          <cell r="F9615" t="str">
            <v>SUBTOTAL</v>
          </cell>
          <cell r="G9615" t="str">
            <v/>
          </cell>
        </row>
        <row r="9617">
          <cell r="A9617" t="str">
            <v>II. MATERIALES</v>
          </cell>
        </row>
        <row r="9618">
          <cell r="A9618" t="str">
            <v>CÓDIGO</v>
          </cell>
          <cell r="B9618" t="str">
            <v>DESCRIPCIÓN</v>
          </cell>
          <cell r="C9618" t="str">
            <v>UNIDAD</v>
          </cell>
          <cell r="D9618" t="str">
            <v>CANTIDAD</v>
          </cell>
          <cell r="E9618" t="str">
            <v>DESP.</v>
          </cell>
          <cell r="F9618" t="str">
            <v>PRECIO UNIT.</v>
          </cell>
          <cell r="G9618" t="str">
            <v>VR. UNITARIO</v>
          </cell>
        </row>
        <row r="9619">
          <cell r="A9619" t="str">
            <v/>
          </cell>
          <cell r="C9619" t="str">
            <v/>
          </cell>
          <cell r="F9619" t="str">
            <v/>
          </cell>
          <cell r="G9619" t="str">
            <v/>
          </cell>
        </row>
        <row r="9620">
          <cell r="A9620" t="str">
            <v/>
          </cell>
          <cell r="C9620" t="str">
            <v/>
          </cell>
          <cell r="F9620" t="str">
            <v/>
          </cell>
          <cell r="G9620" t="str">
            <v/>
          </cell>
        </row>
        <row r="9621">
          <cell r="A9621" t="str">
            <v/>
          </cell>
          <cell r="C9621" t="str">
            <v/>
          </cell>
          <cell r="F9621" t="str">
            <v/>
          </cell>
          <cell r="G9621" t="str">
            <v/>
          </cell>
        </row>
        <row r="9622">
          <cell r="A9622" t="str">
            <v/>
          </cell>
          <cell r="C9622" t="str">
            <v/>
          </cell>
          <cell r="F9622" t="str">
            <v/>
          </cell>
          <cell r="G9622" t="str">
            <v/>
          </cell>
        </row>
        <row r="9623">
          <cell r="A9623" t="str">
            <v/>
          </cell>
          <cell r="C9623" t="str">
            <v/>
          </cell>
          <cell r="F9623" t="str">
            <v/>
          </cell>
          <cell r="G9623" t="str">
            <v/>
          </cell>
        </row>
        <row r="9624">
          <cell r="A9624" t="str">
            <v/>
          </cell>
          <cell r="C9624" t="str">
            <v/>
          </cell>
          <cell r="F9624" t="str">
            <v/>
          </cell>
          <cell r="G9624" t="str">
            <v/>
          </cell>
        </row>
        <row r="9625">
          <cell r="A9625" t="str">
            <v/>
          </cell>
          <cell r="C9625" t="str">
            <v/>
          </cell>
          <cell r="F9625" t="str">
            <v/>
          </cell>
          <cell r="G9625" t="str">
            <v/>
          </cell>
        </row>
        <row r="9626">
          <cell r="A9626" t="str">
            <v/>
          </cell>
          <cell r="C9626" t="str">
            <v/>
          </cell>
          <cell r="F9626" t="str">
            <v/>
          </cell>
          <cell r="G9626" t="str">
            <v/>
          </cell>
        </row>
        <row r="9627">
          <cell r="A9627" t="str">
            <v/>
          </cell>
          <cell r="C9627" t="str">
            <v/>
          </cell>
          <cell r="F9627" t="str">
            <v/>
          </cell>
          <cell r="G9627" t="str">
            <v/>
          </cell>
        </row>
        <row r="9628">
          <cell r="A9628" t="str">
            <v/>
          </cell>
          <cell r="C9628" t="str">
            <v/>
          </cell>
          <cell r="F9628" t="str">
            <v/>
          </cell>
          <cell r="G9628" t="str">
            <v/>
          </cell>
        </row>
        <row r="9629">
          <cell r="A9629" t="str">
            <v/>
          </cell>
          <cell r="C9629" t="str">
            <v/>
          </cell>
          <cell r="F9629" t="str">
            <v/>
          </cell>
          <cell r="G9629" t="str">
            <v/>
          </cell>
        </row>
        <row r="9630">
          <cell r="A9630" t="str">
            <v/>
          </cell>
          <cell r="C9630" t="str">
            <v/>
          </cell>
          <cell r="F9630" t="str">
            <v/>
          </cell>
          <cell r="G9630" t="str">
            <v/>
          </cell>
        </row>
        <row r="9631">
          <cell r="A9631" t="str">
            <v/>
          </cell>
          <cell r="C9631" t="str">
            <v/>
          </cell>
          <cell r="F9631" t="str">
            <v/>
          </cell>
          <cell r="G9631" t="str">
            <v/>
          </cell>
        </row>
        <row r="9632">
          <cell r="A9632" t="str">
            <v/>
          </cell>
          <cell r="C9632" t="str">
            <v/>
          </cell>
          <cell r="F9632" t="str">
            <v/>
          </cell>
          <cell r="G9632" t="str">
            <v/>
          </cell>
        </row>
        <row r="9633">
          <cell r="F9633" t="str">
            <v>SUBTOTAL</v>
          </cell>
          <cell r="G9633" t="str">
            <v/>
          </cell>
        </row>
        <row r="9635">
          <cell r="A9635" t="str">
            <v>III. TRANSPORTES</v>
          </cell>
        </row>
        <row r="9636">
          <cell r="A9636" t="str">
            <v>CÓDIGO</v>
          </cell>
          <cell r="B9636" t="str">
            <v>DESCRIPCIÓN</v>
          </cell>
          <cell r="C9636" t="str">
            <v>TIPO</v>
          </cell>
          <cell r="D9636" t="str">
            <v>VOLUMEN/PESO</v>
          </cell>
          <cell r="E9636" t="str">
            <v>DISTANCIA</v>
          </cell>
          <cell r="F9636" t="str">
            <v>TARIFA</v>
          </cell>
          <cell r="G9636" t="str">
            <v>VR. UNITARIO</v>
          </cell>
        </row>
        <row r="9637">
          <cell r="A9637" t="str">
            <v/>
          </cell>
          <cell r="E9637" t="str">
            <v/>
          </cell>
          <cell r="F9637" t="str">
            <v/>
          </cell>
          <cell r="G9637" t="str">
            <v/>
          </cell>
        </row>
        <row r="9638">
          <cell r="A9638" t="str">
            <v/>
          </cell>
          <cell r="E9638" t="str">
            <v/>
          </cell>
          <cell r="F9638" t="str">
            <v/>
          </cell>
          <cell r="G9638" t="str">
            <v/>
          </cell>
        </row>
        <row r="9639">
          <cell r="A9639" t="str">
            <v/>
          </cell>
          <cell r="E9639" t="str">
            <v/>
          </cell>
          <cell r="F9639" t="str">
            <v/>
          </cell>
          <cell r="G9639" t="str">
            <v/>
          </cell>
        </row>
        <row r="9640">
          <cell r="F9640" t="str">
            <v>SUBTOTAL</v>
          </cell>
          <cell r="G9640" t="str">
            <v/>
          </cell>
        </row>
        <row r="9642">
          <cell r="A9642" t="str">
            <v>IV. MANO DE OBRA</v>
          </cell>
        </row>
        <row r="9643">
          <cell r="A9643" t="str">
            <v>CÓDIGO</v>
          </cell>
          <cell r="B9643" t="str">
            <v>CARGOS PERSONAL</v>
          </cell>
          <cell r="D9643" t="str">
            <v>CANTIDAD</v>
          </cell>
          <cell r="E9643" t="str">
            <v>JORNAL TOTAL</v>
          </cell>
          <cell r="F9643" t="str">
            <v>RENDIMIENTO</v>
          </cell>
          <cell r="G9643" t="str">
            <v>VR. UNITARIO</v>
          </cell>
        </row>
        <row r="9644">
          <cell r="A9644" t="str">
            <v/>
          </cell>
          <cell r="E9644" t="str">
            <v/>
          </cell>
          <cell r="G9644" t="str">
            <v/>
          </cell>
        </row>
        <row r="9645">
          <cell r="A9645" t="str">
            <v/>
          </cell>
          <cell r="E9645" t="str">
            <v/>
          </cell>
          <cell r="F9645" t="str">
            <v/>
          </cell>
          <cell r="G9645" t="str">
            <v/>
          </cell>
        </row>
        <row r="9646">
          <cell r="A9646" t="str">
            <v/>
          </cell>
          <cell r="E9646" t="str">
            <v/>
          </cell>
          <cell r="F9646" t="str">
            <v/>
          </cell>
          <cell r="G9646" t="str">
            <v/>
          </cell>
        </row>
        <row r="9647">
          <cell r="A9647" t="str">
            <v/>
          </cell>
          <cell r="E9647" t="str">
            <v/>
          </cell>
          <cell r="F9647" t="str">
            <v/>
          </cell>
          <cell r="G9647" t="str">
            <v/>
          </cell>
        </row>
        <row r="9648">
          <cell r="F9648" t="str">
            <v>SUBTOTAL</v>
          </cell>
          <cell r="G9648" t="str">
            <v/>
          </cell>
        </row>
        <row r="9650">
          <cell r="A9650" t="str">
            <v>V. SERVICIOS</v>
          </cell>
        </row>
        <row r="9651">
          <cell r="A9651" t="str">
            <v>CÓDIGO</v>
          </cell>
          <cell r="B9651" t="str">
            <v>DESCRIPCIÓN</v>
          </cell>
          <cell r="D9651" t="str">
            <v>UNIDAD</v>
          </cell>
          <cell r="E9651" t="str">
            <v>CANTIDAD</v>
          </cell>
          <cell r="F9651" t="str">
            <v>PRECIO UNIT.</v>
          </cell>
          <cell r="G9651" t="str">
            <v>VR. UNITARIO</v>
          </cell>
        </row>
        <row r="9652">
          <cell r="A9652" t="str">
            <v/>
          </cell>
          <cell r="D9652" t="str">
            <v/>
          </cell>
          <cell r="F9652" t="str">
            <v/>
          </cell>
          <cell r="G9652" t="str">
            <v/>
          </cell>
        </row>
        <row r="9653">
          <cell r="A9653" t="str">
            <v/>
          </cell>
          <cell r="D9653" t="str">
            <v/>
          </cell>
          <cell r="F9653" t="str">
            <v/>
          </cell>
          <cell r="G9653" t="str">
            <v/>
          </cell>
        </row>
        <row r="9654">
          <cell r="A9654" t="str">
            <v/>
          </cell>
          <cell r="D9654" t="str">
            <v/>
          </cell>
          <cell r="F9654" t="str">
            <v/>
          </cell>
          <cell r="G9654" t="str">
            <v/>
          </cell>
        </row>
        <row r="9655">
          <cell r="F9655" t="str">
            <v>SUBTOTAL</v>
          </cell>
          <cell r="G9655" t="str">
            <v/>
          </cell>
        </row>
        <row r="9657">
          <cell r="A9657" t="str">
            <v>TOTAL COSTO DIRECTO</v>
          </cell>
          <cell r="G9657" t="str">
            <v/>
          </cell>
        </row>
        <row r="9659">
          <cell r="A9659" t="str">
            <v>2. COSTOS INDIRECTOS</v>
          </cell>
        </row>
        <row r="9661">
          <cell r="A9661" t="str">
            <v>DESCRIPCIÓN</v>
          </cell>
          <cell r="F9661" t="str">
            <v>PORCENTAJE</v>
          </cell>
          <cell r="G9661" t="str">
            <v>VALOR TOTAL</v>
          </cell>
        </row>
        <row r="9662">
          <cell r="A9662" t="str">
            <v>ADMINISTRACION</v>
          </cell>
          <cell r="F9662">
            <v>0.27879999999999999</v>
          </cell>
          <cell r="G9662" t="str">
            <v/>
          </cell>
        </row>
        <row r="9663">
          <cell r="A9663" t="str">
            <v>IMPREVISTOS</v>
          </cell>
          <cell r="F9663" t="str">
            <v/>
          </cell>
          <cell r="G9663" t="str">
            <v/>
          </cell>
        </row>
        <row r="9664">
          <cell r="A9664" t="str">
            <v>UTILIDADES</v>
          </cell>
          <cell r="F9664">
            <v>0.05</v>
          </cell>
          <cell r="G9664" t="str">
            <v/>
          </cell>
        </row>
        <row r="9665">
          <cell r="A9665" t="str">
            <v>TOTAL COSTO INDIRECTO</v>
          </cell>
          <cell r="F9665">
            <v>0.32879999999999998</v>
          </cell>
          <cell r="G9665" t="str">
            <v/>
          </cell>
        </row>
        <row r="9667">
          <cell r="A9667" t="str">
            <v>PRECIO UNITARIO TOTAL APROXIMADO AL PESO</v>
          </cell>
          <cell r="G9667" t="str">
            <v/>
          </cell>
        </row>
        <row r="9669">
          <cell r="B9669" t="str">
            <v xml:space="preserve">RESPONSABLE: JOSE ENRIQUE CASTRO CASTRO </v>
          </cell>
        </row>
        <row r="9670">
          <cell r="B9670" t="str">
            <v xml:space="preserve">SECRETARIO DE PLANEACION </v>
          </cell>
        </row>
        <row r="9671">
          <cell r="B9671" t="str">
            <v xml:space="preserve">SECRETARIA DE PLANEACION </v>
          </cell>
        </row>
        <row r="9672">
          <cell r="B9672" t="str">
            <v/>
          </cell>
          <cell r="D9672" t="str">
            <v>FIRMA RESPONSABLE</v>
          </cell>
        </row>
        <row r="9673">
          <cell r="A9673" t="str">
            <v>DEPARTAMENTO DE ANTIOQUIA</v>
          </cell>
          <cell r="F9673" t="str">
            <v/>
          </cell>
        </row>
        <row r="9674">
          <cell r="A9674" t="str">
            <v>MUNICIPIO DE MONTEBELLO</v>
          </cell>
        </row>
        <row r="9675">
          <cell r="A9675" t="str">
            <v>PROYECTO: Mantenimiento y Mejoramiento de Vías Terciarias en los Municipios de Montebello y Santa Barbara</v>
          </cell>
        </row>
        <row r="9677">
          <cell r="A9677" t="str">
            <v>ANÁLISIS DE PRECIOS UNITARIOS</v>
          </cell>
        </row>
        <row r="9679">
          <cell r="A9679" t="str">
            <v>ITEM DE PAGO</v>
          </cell>
          <cell r="B9679" t="str">
            <v>DESCRIPCIÓN</v>
          </cell>
          <cell r="E9679" t="str">
            <v>UNIDAD</v>
          </cell>
          <cell r="F9679" t="str">
            <v>CANTIDAD</v>
          </cell>
          <cell r="G9679" t="str">
            <v>COSTO DIRECTO</v>
          </cell>
        </row>
        <row r="9680">
          <cell r="B9680" t="str">
            <v/>
          </cell>
          <cell r="E9680" t="str">
            <v/>
          </cell>
          <cell r="F9680" t="str">
            <v/>
          </cell>
          <cell r="G9680" t="str">
            <v/>
          </cell>
        </row>
        <row r="9682">
          <cell r="A9682" t="str">
            <v>1. COSTOS DIRECTOS</v>
          </cell>
        </row>
        <row r="9684">
          <cell r="A9684" t="str">
            <v>I. EQUIPO</v>
          </cell>
        </row>
        <row r="9685">
          <cell r="A9685" t="str">
            <v>CÓDIGO</v>
          </cell>
          <cell r="B9685" t="str">
            <v>DESCRIPCIÓN</v>
          </cell>
          <cell r="D9685" t="str">
            <v>UNIDAD</v>
          </cell>
          <cell r="E9685" t="str">
            <v>TARIFA</v>
          </cell>
          <cell r="F9685" t="str">
            <v>RENDIMIENTO</v>
          </cell>
          <cell r="G9685" t="str">
            <v>VR. UNITARIO</v>
          </cell>
        </row>
        <row r="9686">
          <cell r="A9686" t="str">
            <v/>
          </cell>
          <cell r="D9686" t="str">
            <v/>
          </cell>
          <cell r="E9686" t="str">
            <v/>
          </cell>
          <cell r="G9686" t="str">
            <v/>
          </cell>
        </row>
        <row r="9687">
          <cell r="A9687" t="str">
            <v/>
          </cell>
          <cell r="D9687" t="str">
            <v/>
          </cell>
          <cell r="E9687" t="str">
            <v/>
          </cell>
          <cell r="G9687" t="str">
            <v/>
          </cell>
        </row>
        <row r="9688">
          <cell r="A9688" t="str">
            <v/>
          </cell>
          <cell r="D9688" t="str">
            <v/>
          </cell>
          <cell r="E9688" t="str">
            <v/>
          </cell>
          <cell r="G9688" t="str">
            <v/>
          </cell>
        </row>
        <row r="9689">
          <cell r="A9689" t="str">
            <v/>
          </cell>
          <cell r="D9689" t="str">
            <v/>
          </cell>
          <cell r="E9689" t="str">
            <v/>
          </cell>
          <cell r="G9689" t="str">
            <v/>
          </cell>
        </row>
        <row r="9690">
          <cell r="A9690" t="str">
            <v/>
          </cell>
          <cell r="D9690" t="str">
            <v/>
          </cell>
          <cell r="E9690" t="str">
            <v/>
          </cell>
          <cell r="G9690" t="str">
            <v/>
          </cell>
        </row>
        <row r="9691">
          <cell r="A9691" t="str">
            <v/>
          </cell>
          <cell r="D9691" t="str">
            <v/>
          </cell>
          <cell r="E9691" t="str">
            <v/>
          </cell>
          <cell r="G9691" t="str">
            <v/>
          </cell>
        </row>
        <row r="9692">
          <cell r="A9692" t="str">
            <v/>
          </cell>
          <cell r="B9692" t="str">
            <v/>
          </cell>
          <cell r="D9692" t="str">
            <v/>
          </cell>
          <cell r="E9692" t="str">
            <v/>
          </cell>
          <cell r="F9692" t="str">
            <v/>
          </cell>
          <cell r="G9692" t="str">
            <v/>
          </cell>
        </row>
        <row r="9693">
          <cell r="F9693" t="str">
            <v>SUBTOTAL</v>
          </cell>
          <cell r="G9693" t="str">
            <v/>
          </cell>
        </row>
        <row r="9695">
          <cell r="A9695" t="str">
            <v>II. MATERIALES</v>
          </cell>
        </row>
        <row r="9696">
          <cell r="A9696" t="str">
            <v>CÓDIGO</v>
          </cell>
          <cell r="B9696" t="str">
            <v>DESCRIPCIÓN</v>
          </cell>
          <cell r="C9696" t="str">
            <v>UNIDAD</v>
          </cell>
          <cell r="D9696" t="str">
            <v>CANTIDAD</v>
          </cell>
          <cell r="E9696" t="str">
            <v>DESP.</v>
          </cell>
          <cell r="F9696" t="str">
            <v>PRECIO UNIT.</v>
          </cell>
          <cell r="G9696" t="str">
            <v>VR. UNITARIO</v>
          </cell>
        </row>
        <row r="9697">
          <cell r="A9697" t="str">
            <v/>
          </cell>
          <cell r="C9697" t="str">
            <v/>
          </cell>
          <cell r="F9697" t="str">
            <v/>
          </cell>
          <cell r="G9697" t="str">
            <v/>
          </cell>
        </row>
        <row r="9698">
          <cell r="A9698" t="str">
            <v/>
          </cell>
          <cell r="C9698" t="str">
            <v/>
          </cell>
          <cell r="F9698" t="str">
            <v/>
          </cell>
          <cell r="G9698" t="str">
            <v/>
          </cell>
        </row>
        <row r="9699">
          <cell r="A9699" t="str">
            <v/>
          </cell>
          <cell r="C9699" t="str">
            <v/>
          </cell>
          <cell r="F9699" t="str">
            <v/>
          </cell>
          <cell r="G9699" t="str">
            <v/>
          </cell>
        </row>
        <row r="9700">
          <cell r="A9700" t="str">
            <v/>
          </cell>
          <cell r="C9700" t="str">
            <v/>
          </cell>
          <cell r="F9700" t="str">
            <v/>
          </cell>
          <cell r="G9700" t="str">
            <v/>
          </cell>
        </row>
        <row r="9701">
          <cell r="A9701" t="str">
            <v/>
          </cell>
          <cell r="C9701" t="str">
            <v/>
          </cell>
          <cell r="F9701" t="str">
            <v/>
          </cell>
          <cell r="G9701" t="str">
            <v/>
          </cell>
        </row>
        <row r="9702">
          <cell r="A9702" t="str">
            <v/>
          </cell>
          <cell r="C9702" t="str">
            <v/>
          </cell>
          <cell r="F9702" t="str">
            <v/>
          </cell>
          <cell r="G9702" t="str">
            <v/>
          </cell>
        </row>
        <row r="9703">
          <cell r="A9703" t="str">
            <v/>
          </cell>
          <cell r="C9703" t="str">
            <v/>
          </cell>
          <cell r="F9703" t="str">
            <v/>
          </cell>
          <cell r="G9703" t="str">
            <v/>
          </cell>
        </row>
        <row r="9704">
          <cell r="A9704" t="str">
            <v/>
          </cell>
          <cell r="C9704" t="str">
            <v/>
          </cell>
          <cell r="F9704" t="str">
            <v/>
          </cell>
          <cell r="G9704" t="str">
            <v/>
          </cell>
        </row>
        <row r="9705">
          <cell r="A9705" t="str">
            <v/>
          </cell>
          <cell r="C9705" t="str">
            <v/>
          </cell>
          <cell r="F9705" t="str">
            <v/>
          </cell>
          <cell r="G9705" t="str">
            <v/>
          </cell>
        </row>
        <row r="9706">
          <cell r="A9706" t="str">
            <v/>
          </cell>
          <cell r="C9706" t="str">
            <v/>
          </cell>
          <cell r="F9706" t="str">
            <v/>
          </cell>
          <cell r="G9706" t="str">
            <v/>
          </cell>
        </row>
        <row r="9707">
          <cell r="A9707" t="str">
            <v/>
          </cell>
          <cell r="C9707" t="str">
            <v/>
          </cell>
          <cell r="F9707" t="str">
            <v/>
          </cell>
          <cell r="G9707" t="str">
            <v/>
          </cell>
        </row>
        <row r="9708">
          <cell r="A9708" t="str">
            <v/>
          </cell>
          <cell r="C9708" t="str">
            <v/>
          </cell>
          <cell r="F9708" t="str">
            <v/>
          </cell>
          <cell r="G9708" t="str">
            <v/>
          </cell>
        </row>
        <row r="9709">
          <cell r="A9709" t="str">
            <v/>
          </cell>
          <cell r="C9709" t="str">
            <v/>
          </cell>
          <cell r="F9709" t="str">
            <v/>
          </cell>
          <cell r="G9709" t="str">
            <v/>
          </cell>
        </row>
        <row r="9710">
          <cell r="A9710" t="str">
            <v/>
          </cell>
          <cell r="C9710" t="str">
            <v/>
          </cell>
          <cell r="F9710" t="str">
            <v/>
          </cell>
          <cell r="G9710" t="str">
            <v/>
          </cell>
        </row>
        <row r="9711">
          <cell r="F9711" t="str">
            <v>SUBTOTAL</v>
          </cell>
          <cell r="G9711" t="str">
            <v/>
          </cell>
        </row>
        <row r="9713">
          <cell r="A9713" t="str">
            <v>III. TRANSPORTES</v>
          </cell>
        </row>
        <row r="9714">
          <cell r="A9714" t="str">
            <v>CÓDIGO</v>
          </cell>
          <cell r="B9714" t="str">
            <v>DESCRIPCIÓN</v>
          </cell>
          <cell r="C9714" t="str">
            <v>TIPO</v>
          </cell>
          <cell r="D9714" t="str">
            <v>VOLUMEN/PESO</v>
          </cell>
          <cell r="E9714" t="str">
            <v>DISTANCIA</v>
          </cell>
          <cell r="F9714" t="str">
            <v>TARIFA</v>
          </cell>
          <cell r="G9714" t="str">
            <v>VR. UNITARIO</v>
          </cell>
        </row>
        <row r="9715">
          <cell r="A9715" t="str">
            <v/>
          </cell>
          <cell r="E9715" t="str">
            <v/>
          </cell>
          <cell r="F9715" t="str">
            <v/>
          </cell>
          <cell r="G9715" t="str">
            <v/>
          </cell>
        </row>
        <row r="9716">
          <cell r="A9716" t="str">
            <v/>
          </cell>
          <cell r="E9716" t="str">
            <v/>
          </cell>
          <cell r="F9716" t="str">
            <v/>
          </cell>
          <cell r="G9716" t="str">
            <v/>
          </cell>
        </row>
        <row r="9717">
          <cell r="A9717" t="str">
            <v/>
          </cell>
          <cell r="E9717" t="str">
            <v/>
          </cell>
          <cell r="F9717" t="str">
            <v/>
          </cell>
          <cell r="G9717" t="str">
            <v/>
          </cell>
        </row>
        <row r="9718">
          <cell r="F9718" t="str">
            <v>SUBTOTAL</v>
          </cell>
          <cell r="G9718" t="str">
            <v/>
          </cell>
        </row>
        <row r="9720">
          <cell r="A9720" t="str">
            <v>IV. MANO DE OBRA</v>
          </cell>
        </row>
        <row r="9721">
          <cell r="A9721" t="str">
            <v>CÓDIGO</v>
          </cell>
          <cell r="B9721" t="str">
            <v>CARGOS PERSONAL</v>
          </cell>
          <cell r="D9721" t="str">
            <v>CANTIDAD</v>
          </cell>
          <cell r="E9721" t="str">
            <v>JORNAL TOTAL</v>
          </cell>
          <cell r="F9721" t="str">
            <v>RENDIMIENTO</v>
          </cell>
          <cell r="G9721" t="str">
            <v>VR. UNITARIO</v>
          </cell>
        </row>
        <row r="9722">
          <cell r="A9722" t="str">
            <v/>
          </cell>
          <cell r="E9722" t="str">
            <v/>
          </cell>
          <cell r="G9722" t="str">
            <v/>
          </cell>
        </row>
        <row r="9723">
          <cell r="A9723" t="str">
            <v/>
          </cell>
          <cell r="E9723" t="str">
            <v/>
          </cell>
          <cell r="F9723" t="str">
            <v/>
          </cell>
          <cell r="G9723" t="str">
            <v/>
          </cell>
        </row>
        <row r="9724">
          <cell r="A9724" t="str">
            <v/>
          </cell>
          <cell r="E9724" t="str">
            <v/>
          </cell>
          <cell r="F9724" t="str">
            <v/>
          </cell>
          <cell r="G9724" t="str">
            <v/>
          </cell>
        </row>
        <row r="9725">
          <cell r="A9725" t="str">
            <v/>
          </cell>
          <cell r="E9725" t="str">
            <v/>
          </cell>
          <cell r="F9725" t="str">
            <v/>
          </cell>
          <cell r="G9725" t="str">
            <v/>
          </cell>
        </row>
        <row r="9726">
          <cell r="F9726" t="str">
            <v>SUBTOTAL</v>
          </cell>
          <cell r="G9726" t="str">
            <v/>
          </cell>
        </row>
        <row r="9728">
          <cell r="A9728" t="str">
            <v>V. SERVICIOS</v>
          </cell>
        </row>
        <row r="9729">
          <cell r="A9729" t="str">
            <v>CÓDIGO</v>
          </cell>
          <cell r="B9729" t="str">
            <v>DESCRIPCIÓN</v>
          </cell>
          <cell r="D9729" t="str">
            <v>UNIDAD</v>
          </cell>
          <cell r="E9729" t="str">
            <v>CANTIDAD</v>
          </cell>
          <cell r="F9729" t="str">
            <v>PRECIO UNIT.</v>
          </cell>
          <cell r="G9729" t="str">
            <v>VR. UNITARIO</v>
          </cell>
        </row>
        <row r="9730">
          <cell r="A9730" t="str">
            <v/>
          </cell>
          <cell r="D9730" t="str">
            <v/>
          </cell>
          <cell r="F9730" t="str">
            <v/>
          </cell>
          <cell r="G9730" t="str">
            <v/>
          </cell>
        </row>
        <row r="9731">
          <cell r="A9731" t="str">
            <v/>
          </cell>
          <cell r="D9731" t="str">
            <v/>
          </cell>
          <cell r="F9731" t="str">
            <v/>
          </cell>
          <cell r="G9731" t="str">
            <v/>
          </cell>
        </row>
        <row r="9732">
          <cell r="A9732" t="str">
            <v/>
          </cell>
          <cell r="D9732" t="str">
            <v/>
          </cell>
          <cell r="F9732" t="str">
            <v/>
          </cell>
          <cell r="G9732" t="str">
            <v/>
          </cell>
        </row>
        <row r="9733">
          <cell r="F9733" t="str">
            <v>SUBTOTAL</v>
          </cell>
          <cell r="G9733" t="str">
            <v/>
          </cell>
        </row>
        <row r="9735">
          <cell r="A9735" t="str">
            <v>TOTAL COSTO DIRECTO</v>
          </cell>
          <cell r="G9735" t="str">
            <v/>
          </cell>
        </row>
        <row r="9737">
          <cell r="A9737" t="str">
            <v>2. COSTOS INDIRECTOS</v>
          </cell>
        </row>
        <row r="9739">
          <cell r="A9739" t="str">
            <v>DESCRIPCIÓN</v>
          </cell>
          <cell r="F9739" t="str">
            <v>PORCENTAJE</v>
          </cell>
          <cell r="G9739" t="str">
            <v>VALOR TOTAL</v>
          </cell>
        </row>
        <row r="9740">
          <cell r="A9740" t="str">
            <v>ADMINISTRACION</v>
          </cell>
          <cell r="F9740">
            <v>0.27879999999999999</v>
          </cell>
          <cell r="G9740" t="str">
            <v/>
          </cell>
        </row>
        <row r="9741">
          <cell r="A9741" t="str">
            <v>IMPREVISTOS</v>
          </cell>
          <cell r="F9741" t="str">
            <v/>
          </cell>
          <cell r="G9741" t="str">
            <v/>
          </cell>
        </row>
        <row r="9742">
          <cell r="A9742" t="str">
            <v>UTILIDADES</v>
          </cell>
          <cell r="F9742">
            <v>0.05</v>
          </cell>
          <cell r="G9742" t="str">
            <v/>
          </cell>
        </row>
        <row r="9743">
          <cell r="A9743" t="str">
            <v>TOTAL COSTO INDIRECTO</v>
          </cell>
          <cell r="F9743">
            <v>0.32879999999999998</v>
          </cell>
          <cell r="G9743" t="str">
            <v/>
          </cell>
        </row>
        <row r="9745">
          <cell r="A9745" t="str">
            <v>PRECIO UNITARIO TOTAL APROXIMADO AL PESO</v>
          </cell>
          <cell r="G9745" t="str">
            <v/>
          </cell>
        </row>
        <row r="9747">
          <cell r="B9747" t="str">
            <v xml:space="preserve">RESPONSABLE: JOSE ENRIQUE CASTRO CASTRO </v>
          </cell>
        </row>
        <row r="9748">
          <cell r="B9748" t="str">
            <v xml:space="preserve">SECRETARIO DE PLANEACION </v>
          </cell>
        </row>
        <row r="9749">
          <cell r="B9749" t="str">
            <v xml:space="preserve">SECRETARIA DE PLANEACION </v>
          </cell>
        </row>
        <row r="9750">
          <cell r="B9750" t="str">
            <v/>
          </cell>
          <cell r="D9750" t="str">
            <v>FIRMA RESPONSABLE</v>
          </cell>
        </row>
        <row r="9751">
          <cell r="A9751" t="str">
            <v>DEPARTAMENTO DE ANTIOQUIA</v>
          </cell>
          <cell r="F9751" t="str">
            <v/>
          </cell>
        </row>
        <row r="9752">
          <cell r="A9752" t="str">
            <v>MUNICIPIO DE MONTEBELLO</v>
          </cell>
        </row>
        <row r="9753">
          <cell r="A9753" t="str">
            <v>PROYECTO: Mantenimiento y Mejoramiento de Vías Terciarias en los Municipios de Montebello y Santa Barbara</v>
          </cell>
        </row>
        <row r="9755">
          <cell r="A9755" t="str">
            <v>ANÁLISIS DE PRECIOS UNITARIOS</v>
          </cell>
        </row>
        <row r="9757">
          <cell r="A9757" t="str">
            <v>ITEM DE PAGO</v>
          </cell>
          <cell r="B9757" t="str">
            <v>DESCRIPCIÓN</v>
          </cell>
          <cell r="E9757" t="str">
            <v>UNIDAD</v>
          </cell>
          <cell r="F9757" t="str">
            <v>CANTIDAD</v>
          </cell>
          <cell r="G9757" t="str">
            <v>COSTO DIRECTO</v>
          </cell>
        </row>
        <row r="9758">
          <cell r="B9758" t="str">
            <v/>
          </cell>
          <cell r="E9758" t="str">
            <v/>
          </cell>
          <cell r="F9758" t="str">
            <v/>
          </cell>
          <cell r="G9758" t="str">
            <v/>
          </cell>
        </row>
        <row r="9760">
          <cell r="A9760" t="str">
            <v>1. COSTOS DIRECTOS</v>
          </cell>
        </row>
        <row r="9762">
          <cell r="A9762" t="str">
            <v>I. EQUIPO</v>
          </cell>
        </row>
        <row r="9763">
          <cell r="A9763" t="str">
            <v>CÓDIGO</v>
          </cell>
          <cell r="B9763" t="str">
            <v>DESCRIPCIÓN</v>
          </cell>
          <cell r="D9763" t="str">
            <v>UNIDAD</v>
          </cell>
          <cell r="E9763" t="str">
            <v>TARIFA</v>
          </cell>
          <cell r="F9763" t="str">
            <v>RENDIMIENTO</v>
          </cell>
          <cell r="G9763" t="str">
            <v>VR. UNITARIO</v>
          </cell>
        </row>
        <row r="9764">
          <cell r="A9764" t="str">
            <v/>
          </cell>
          <cell r="D9764" t="str">
            <v/>
          </cell>
          <cell r="E9764" t="str">
            <v/>
          </cell>
          <cell r="G9764" t="str">
            <v/>
          </cell>
        </row>
        <row r="9765">
          <cell r="A9765" t="str">
            <v/>
          </cell>
          <cell r="D9765" t="str">
            <v/>
          </cell>
          <cell r="E9765" t="str">
            <v/>
          </cell>
          <cell r="G9765" t="str">
            <v/>
          </cell>
        </row>
        <row r="9766">
          <cell r="A9766" t="str">
            <v/>
          </cell>
          <cell r="D9766" t="str">
            <v/>
          </cell>
          <cell r="E9766" t="str">
            <v/>
          </cell>
          <cell r="G9766" t="str">
            <v/>
          </cell>
        </row>
        <row r="9767">
          <cell r="A9767" t="str">
            <v/>
          </cell>
          <cell r="D9767" t="str">
            <v/>
          </cell>
          <cell r="E9767" t="str">
            <v/>
          </cell>
          <cell r="G9767" t="str">
            <v/>
          </cell>
        </row>
        <row r="9768">
          <cell r="A9768" t="str">
            <v/>
          </cell>
          <cell r="D9768" t="str">
            <v/>
          </cell>
          <cell r="E9768" t="str">
            <v/>
          </cell>
          <cell r="G9768" t="str">
            <v/>
          </cell>
        </row>
        <row r="9769">
          <cell r="A9769" t="str">
            <v/>
          </cell>
          <cell r="D9769" t="str">
            <v/>
          </cell>
          <cell r="E9769" t="str">
            <v/>
          </cell>
          <cell r="G9769" t="str">
            <v/>
          </cell>
        </row>
        <row r="9770">
          <cell r="A9770" t="str">
            <v/>
          </cell>
          <cell r="B9770" t="str">
            <v/>
          </cell>
          <cell r="D9770" t="str">
            <v/>
          </cell>
          <cell r="E9770" t="str">
            <v/>
          </cell>
          <cell r="F9770" t="str">
            <v/>
          </cell>
          <cell r="G9770" t="str">
            <v/>
          </cell>
        </row>
        <row r="9771">
          <cell r="F9771" t="str">
            <v>SUBTOTAL</v>
          </cell>
          <cell r="G9771" t="str">
            <v/>
          </cell>
        </row>
        <row r="9773">
          <cell r="A9773" t="str">
            <v>II. MATERIALES</v>
          </cell>
        </row>
        <row r="9774">
          <cell r="A9774" t="str">
            <v>CÓDIGO</v>
          </cell>
          <cell r="B9774" t="str">
            <v>DESCRIPCIÓN</v>
          </cell>
          <cell r="C9774" t="str">
            <v>UNIDAD</v>
          </cell>
          <cell r="D9774" t="str">
            <v>CANTIDAD</v>
          </cell>
          <cell r="E9774" t="str">
            <v>DESP.</v>
          </cell>
          <cell r="F9774" t="str">
            <v>PRECIO UNIT.</v>
          </cell>
          <cell r="G9774" t="str">
            <v>VR. UNITARIO</v>
          </cell>
        </row>
        <row r="9775">
          <cell r="A9775" t="str">
            <v/>
          </cell>
          <cell r="C9775" t="str">
            <v/>
          </cell>
          <cell r="F9775" t="str">
            <v/>
          </cell>
          <cell r="G9775" t="str">
            <v/>
          </cell>
        </row>
        <row r="9776">
          <cell r="A9776" t="str">
            <v/>
          </cell>
          <cell r="C9776" t="str">
            <v/>
          </cell>
          <cell r="F9776" t="str">
            <v/>
          </cell>
          <cell r="G9776" t="str">
            <v/>
          </cell>
        </row>
        <row r="9777">
          <cell r="A9777" t="str">
            <v/>
          </cell>
          <cell r="C9777" t="str">
            <v/>
          </cell>
          <cell r="F9777" t="str">
            <v/>
          </cell>
          <cell r="G9777" t="str">
            <v/>
          </cell>
        </row>
        <row r="9778">
          <cell r="A9778" t="str">
            <v/>
          </cell>
          <cell r="C9778" t="str">
            <v/>
          </cell>
          <cell r="F9778" t="str">
            <v/>
          </cell>
          <cell r="G9778" t="str">
            <v/>
          </cell>
        </row>
        <row r="9779">
          <cell r="A9779" t="str">
            <v/>
          </cell>
          <cell r="C9779" t="str">
            <v/>
          </cell>
          <cell r="F9779" t="str">
            <v/>
          </cell>
          <cell r="G9779" t="str">
            <v/>
          </cell>
        </row>
        <row r="9780">
          <cell r="A9780" t="str">
            <v/>
          </cell>
          <cell r="C9780" t="str">
            <v/>
          </cell>
          <cell r="F9780" t="str">
            <v/>
          </cell>
          <cell r="G9780" t="str">
            <v/>
          </cell>
        </row>
        <row r="9781">
          <cell r="A9781" t="str">
            <v/>
          </cell>
          <cell r="C9781" t="str">
            <v/>
          </cell>
          <cell r="F9781" t="str">
            <v/>
          </cell>
          <cell r="G9781" t="str">
            <v/>
          </cell>
        </row>
        <row r="9782">
          <cell r="A9782" t="str">
            <v/>
          </cell>
          <cell r="C9782" t="str">
            <v/>
          </cell>
          <cell r="F9782" t="str">
            <v/>
          </cell>
          <cell r="G9782" t="str">
            <v/>
          </cell>
        </row>
        <row r="9783">
          <cell r="A9783" t="str">
            <v/>
          </cell>
          <cell r="C9783" t="str">
            <v/>
          </cell>
          <cell r="F9783" t="str">
            <v/>
          </cell>
          <cell r="G9783" t="str">
            <v/>
          </cell>
        </row>
        <row r="9784">
          <cell r="A9784" t="str">
            <v/>
          </cell>
          <cell r="C9784" t="str">
            <v/>
          </cell>
          <cell r="F9784" t="str">
            <v/>
          </cell>
          <cell r="G9784" t="str">
            <v/>
          </cell>
        </row>
        <row r="9785">
          <cell r="A9785" t="str">
            <v/>
          </cell>
          <cell r="C9785" t="str">
            <v/>
          </cell>
          <cell r="F9785" t="str">
            <v/>
          </cell>
          <cell r="G9785" t="str">
            <v/>
          </cell>
        </row>
        <row r="9786">
          <cell r="A9786" t="str">
            <v/>
          </cell>
          <cell r="C9786" t="str">
            <v/>
          </cell>
          <cell r="F9786" t="str">
            <v/>
          </cell>
          <cell r="G9786" t="str">
            <v/>
          </cell>
        </row>
        <row r="9787">
          <cell r="A9787" t="str">
            <v/>
          </cell>
          <cell r="C9787" t="str">
            <v/>
          </cell>
          <cell r="F9787" t="str">
            <v/>
          </cell>
          <cell r="G9787" t="str">
            <v/>
          </cell>
        </row>
        <row r="9788">
          <cell r="A9788" t="str">
            <v/>
          </cell>
          <cell r="C9788" t="str">
            <v/>
          </cell>
          <cell r="F9788" t="str">
            <v/>
          </cell>
          <cell r="G9788" t="str">
            <v/>
          </cell>
        </row>
        <row r="9789">
          <cell r="F9789" t="str">
            <v>SUBTOTAL</v>
          </cell>
          <cell r="G9789" t="str">
            <v/>
          </cell>
        </row>
        <row r="9791">
          <cell r="A9791" t="str">
            <v>III. TRANSPORTES</v>
          </cell>
        </row>
        <row r="9792">
          <cell r="A9792" t="str">
            <v>CÓDIGO</v>
          </cell>
          <cell r="B9792" t="str">
            <v>DESCRIPCIÓN</v>
          </cell>
          <cell r="C9792" t="str">
            <v>TIPO</v>
          </cell>
          <cell r="D9792" t="str">
            <v>VOLUMEN/PESO</v>
          </cell>
          <cell r="E9792" t="str">
            <v>DISTANCIA</v>
          </cell>
          <cell r="F9792" t="str">
            <v>TARIFA</v>
          </cell>
          <cell r="G9792" t="str">
            <v>VR. UNITARIO</v>
          </cell>
        </row>
        <row r="9793">
          <cell r="A9793" t="str">
            <v/>
          </cell>
          <cell r="E9793" t="str">
            <v/>
          </cell>
          <cell r="F9793" t="str">
            <v/>
          </cell>
          <cell r="G9793" t="str">
            <v/>
          </cell>
        </row>
        <row r="9794">
          <cell r="A9794" t="str">
            <v/>
          </cell>
          <cell r="E9794" t="str">
            <v/>
          </cell>
          <cell r="F9794" t="str">
            <v/>
          </cell>
          <cell r="G9794" t="str">
            <v/>
          </cell>
        </row>
        <row r="9795">
          <cell r="A9795" t="str">
            <v/>
          </cell>
          <cell r="E9795" t="str">
            <v/>
          </cell>
          <cell r="F9795" t="str">
            <v/>
          </cell>
          <cell r="G9795" t="str">
            <v/>
          </cell>
        </row>
        <row r="9796">
          <cell r="F9796" t="str">
            <v>SUBTOTAL</v>
          </cell>
          <cell r="G9796" t="str">
            <v/>
          </cell>
        </row>
        <row r="9798">
          <cell r="A9798" t="str">
            <v>IV. MANO DE OBRA</v>
          </cell>
        </row>
        <row r="9799">
          <cell r="A9799" t="str">
            <v>CÓDIGO</v>
          </cell>
          <cell r="B9799" t="str">
            <v>CARGOS PERSONAL</v>
          </cell>
          <cell r="D9799" t="str">
            <v>CANTIDAD</v>
          </cell>
          <cell r="E9799" t="str">
            <v>JORNAL TOTAL</v>
          </cell>
          <cell r="F9799" t="str">
            <v>RENDIMIENTO</v>
          </cell>
          <cell r="G9799" t="str">
            <v>VR. UNITARIO</v>
          </cell>
        </row>
        <row r="9800">
          <cell r="A9800" t="str">
            <v/>
          </cell>
          <cell r="E9800" t="str">
            <v/>
          </cell>
          <cell r="G9800" t="str">
            <v/>
          </cell>
        </row>
        <row r="9801">
          <cell r="A9801" t="str">
            <v/>
          </cell>
          <cell r="E9801" t="str">
            <v/>
          </cell>
          <cell r="F9801" t="str">
            <v/>
          </cell>
          <cell r="G9801" t="str">
            <v/>
          </cell>
        </row>
        <row r="9802">
          <cell r="A9802" t="str">
            <v/>
          </cell>
          <cell r="E9802" t="str">
            <v/>
          </cell>
          <cell r="F9802" t="str">
            <v/>
          </cell>
          <cell r="G9802" t="str">
            <v/>
          </cell>
        </row>
        <row r="9803">
          <cell r="A9803" t="str">
            <v/>
          </cell>
          <cell r="E9803" t="str">
            <v/>
          </cell>
          <cell r="F9803" t="str">
            <v/>
          </cell>
          <cell r="G9803" t="str">
            <v/>
          </cell>
        </row>
        <row r="9804">
          <cell r="F9804" t="str">
            <v>SUBTOTAL</v>
          </cell>
          <cell r="G9804" t="str">
            <v/>
          </cell>
        </row>
        <row r="9806">
          <cell r="A9806" t="str">
            <v>V. SERVICIOS</v>
          </cell>
        </row>
        <row r="9807">
          <cell r="A9807" t="str">
            <v>CÓDIGO</v>
          </cell>
          <cell r="B9807" t="str">
            <v>DESCRIPCIÓN</v>
          </cell>
          <cell r="D9807" t="str">
            <v>UNIDAD</v>
          </cell>
          <cell r="E9807" t="str">
            <v>CANTIDAD</v>
          </cell>
          <cell r="F9807" t="str">
            <v>PRECIO UNIT.</v>
          </cell>
          <cell r="G9807" t="str">
            <v>VR. UNITARIO</v>
          </cell>
        </row>
        <row r="9808">
          <cell r="A9808" t="str">
            <v/>
          </cell>
          <cell r="D9808" t="str">
            <v/>
          </cell>
          <cell r="F9808" t="str">
            <v/>
          </cell>
          <cell r="G9808" t="str">
            <v/>
          </cell>
        </row>
        <row r="9809">
          <cell r="A9809" t="str">
            <v/>
          </cell>
          <cell r="D9809" t="str">
            <v/>
          </cell>
          <cell r="F9809" t="str">
            <v/>
          </cell>
          <cell r="G9809" t="str">
            <v/>
          </cell>
        </row>
        <row r="9810">
          <cell r="A9810" t="str">
            <v/>
          </cell>
          <cell r="D9810" t="str">
            <v/>
          </cell>
          <cell r="F9810" t="str">
            <v/>
          </cell>
          <cell r="G9810" t="str">
            <v/>
          </cell>
        </row>
        <row r="9811">
          <cell r="F9811" t="str">
            <v>SUBTOTAL</v>
          </cell>
          <cell r="G9811" t="str">
            <v/>
          </cell>
        </row>
        <row r="9813">
          <cell r="A9813" t="str">
            <v>TOTAL COSTO DIRECTO</v>
          </cell>
          <cell r="G9813" t="str">
            <v/>
          </cell>
        </row>
        <row r="9815">
          <cell r="A9815" t="str">
            <v>2. COSTOS INDIRECTOS</v>
          </cell>
        </row>
        <row r="9817">
          <cell r="A9817" t="str">
            <v>DESCRIPCIÓN</v>
          </cell>
          <cell r="F9817" t="str">
            <v>PORCENTAJE</v>
          </cell>
          <cell r="G9817" t="str">
            <v>VALOR TOTAL</v>
          </cell>
        </row>
        <row r="9818">
          <cell r="A9818" t="str">
            <v>ADMINISTRACION</v>
          </cell>
          <cell r="F9818">
            <v>0.27879999999999999</v>
          </cell>
          <cell r="G9818" t="str">
            <v/>
          </cell>
        </row>
        <row r="9819">
          <cell r="A9819" t="str">
            <v>IMPREVISTOS</v>
          </cell>
          <cell r="F9819" t="str">
            <v/>
          </cell>
          <cell r="G9819" t="str">
            <v/>
          </cell>
        </row>
        <row r="9820">
          <cell r="A9820" t="str">
            <v>UTILIDADES</v>
          </cell>
          <cell r="F9820">
            <v>0.05</v>
          </cell>
          <cell r="G9820" t="str">
            <v/>
          </cell>
        </row>
        <row r="9821">
          <cell r="A9821" t="str">
            <v>TOTAL COSTO INDIRECTO</v>
          </cell>
          <cell r="F9821">
            <v>0.32879999999999998</v>
          </cell>
          <cell r="G9821" t="str">
            <v/>
          </cell>
        </row>
        <row r="9823">
          <cell r="A9823" t="str">
            <v>PRECIO UNITARIO TOTAL APROXIMADO AL PESO</v>
          </cell>
          <cell r="G9823" t="str">
            <v/>
          </cell>
        </row>
        <row r="9825">
          <cell r="B9825" t="str">
            <v xml:space="preserve">RESPONSABLE: JOSE ENRIQUE CASTRO CASTRO </v>
          </cell>
        </row>
        <row r="9826">
          <cell r="B9826" t="str">
            <v xml:space="preserve">SECRETARIO DE PLANEACION </v>
          </cell>
        </row>
        <row r="9827">
          <cell r="B9827" t="str">
            <v xml:space="preserve">SECRETARIA DE PLANEACION </v>
          </cell>
        </row>
        <row r="9828">
          <cell r="B9828" t="str">
            <v/>
          </cell>
          <cell r="D9828" t="str">
            <v>FIRMA RESPONSABLE</v>
          </cell>
        </row>
        <row r="9829">
          <cell r="A9829" t="str">
            <v>DEPARTAMENTO DE ANTIOQUIA</v>
          </cell>
          <cell r="F9829" t="str">
            <v/>
          </cell>
        </row>
        <row r="9830">
          <cell r="A9830" t="str">
            <v>MUNICIPIO DE MONTEBELLO</v>
          </cell>
        </row>
        <row r="9831">
          <cell r="A9831" t="str">
            <v>PROYECTO: Mantenimiento y Mejoramiento de Vías Terciarias en los Municipios de Montebello y Santa Barbara</v>
          </cell>
        </row>
        <row r="9833">
          <cell r="A9833" t="str">
            <v>ANÁLISIS DE PRECIOS UNITARIOS</v>
          </cell>
        </row>
        <row r="9835">
          <cell r="A9835" t="str">
            <v>ITEM DE PAGO</v>
          </cell>
          <cell r="B9835" t="str">
            <v>DESCRIPCIÓN</v>
          </cell>
          <cell r="E9835" t="str">
            <v>UNIDAD</v>
          </cell>
          <cell r="F9835" t="str">
            <v>CANTIDAD</v>
          </cell>
          <cell r="G9835" t="str">
            <v>COSTO DIRECTO</v>
          </cell>
        </row>
        <row r="9836">
          <cell r="B9836" t="str">
            <v/>
          </cell>
          <cell r="E9836" t="str">
            <v/>
          </cell>
          <cell r="F9836" t="str">
            <v/>
          </cell>
          <cell r="G9836" t="str">
            <v/>
          </cell>
        </row>
        <row r="9838">
          <cell r="A9838" t="str">
            <v>1. COSTOS DIRECTOS</v>
          </cell>
        </row>
        <row r="9840">
          <cell r="A9840" t="str">
            <v>I. EQUIPO</v>
          </cell>
        </row>
        <row r="9841">
          <cell r="A9841" t="str">
            <v>CÓDIGO</v>
          </cell>
          <cell r="B9841" t="str">
            <v>DESCRIPCIÓN</v>
          </cell>
          <cell r="D9841" t="str">
            <v>UNIDAD</v>
          </cell>
          <cell r="E9841" t="str">
            <v>TARIFA</v>
          </cell>
          <cell r="F9841" t="str">
            <v>RENDIMIENTO</v>
          </cell>
          <cell r="G9841" t="str">
            <v>VR. UNITARIO</v>
          </cell>
        </row>
        <row r="9842">
          <cell r="A9842" t="str">
            <v/>
          </cell>
          <cell r="D9842" t="str">
            <v/>
          </cell>
          <cell r="E9842" t="str">
            <v/>
          </cell>
          <cell r="G9842" t="str">
            <v/>
          </cell>
        </row>
        <row r="9843">
          <cell r="A9843" t="str">
            <v/>
          </cell>
          <cell r="D9843" t="str">
            <v/>
          </cell>
          <cell r="E9843" t="str">
            <v/>
          </cell>
          <cell r="G9843" t="str">
            <v/>
          </cell>
        </row>
        <row r="9844">
          <cell r="A9844" t="str">
            <v/>
          </cell>
          <cell r="D9844" t="str">
            <v/>
          </cell>
          <cell r="E9844" t="str">
            <v/>
          </cell>
          <cell r="G9844" t="str">
            <v/>
          </cell>
        </row>
        <row r="9845">
          <cell r="A9845" t="str">
            <v/>
          </cell>
          <cell r="D9845" t="str">
            <v/>
          </cell>
          <cell r="E9845" t="str">
            <v/>
          </cell>
          <cell r="G9845" t="str">
            <v/>
          </cell>
        </row>
        <row r="9846">
          <cell r="A9846" t="str">
            <v/>
          </cell>
          <cell r="D9846" t="str">
            <v/>
          </cell>
          <cell r="E9846" t="str">
            <v/>
          </cell>
          <cell r="G9846" t="str">
            <v/>
          </cell>
        </row>
        <row r="9847">
          <cell r="A9847" t="str">
            <v/>
          </cell>
          <cell r="D9847" t="str">
            <v/>
          </cell>
          <cell r="E9847" t="str">
            <v/>
          </cell>
          <cell r="G9847" t="str">
            <v/>
          </cell>
        </row>
        <row r="9848">
          <cell r="A9848" t="str">
            <v/>
          </cell>
          <cell r="B9848" t="str">
            <v/>
          </cell>
          <cell r="D9848" t="str">
            <v/>
          </cell>
          <cell r="E9848" t="str">
            <v/>
          </cell>
          <cell r="F9848" t="str">
            <v/>
          </cell>
          <cell r="G9848" t="str">
            <v/>
          </cell>
        </row>
        <row r="9849">
          <cell r="F9849" t="str">
            <v>SUBTOTAL</v>
          </cell>
          <cell r="G9849" t="str">
            <v/>
          </cell>
        </row>
        <row r="9851">
          <cell r="A9851" t="str">
            <v>II. MATERIALES</v>
          </cell>
        </row>
        <row r="9852">
          <cell r="A9852" t="str">
            <v>CÓDIGO</v>
          </cell>
          <cell r="B9852" t="str">
            <v>DESCRIPCIÓN</v>
          </cell>
          <cell r="C9852" t="str">
            <v>UNIDAD</v>
          </cell>
          <cell r="D9852" t="str">
            <v>CANTIDAD</v>
          </cell>
          <cell r="E9852" t="str">
            <v>DESP.</v>
          </cell>
          <cell r="F9852" t="str">
            <v>PRECIO UNIT.</v>
          </cell>
          <cell r="G9852" t="str">
            <v>VR. UNITARIO</v>
          </cell>
        </row>
        <row r="9853">
          <cell r="A9853" t="str">
            <v/>
          </cell>
          <cell r="C9853" t="str">
            <v/>
          </cell>
          <cell r="F9853" t="str">
            <v/>
          </cell>
          <cell r="G9853" t="str">
            <v/>
          </cell>
        </row>
        <row r="9854">
          <cell r="A9854" t="str">
            <v/>
          </cell>
          <cell r="C9854" t="str">
            <v/>
          </cell>
          <cell r="F9854" t="str">
            <v/>
          </cell>
          <cell r="G9854" t="str">
            <v/>
          </cell>
        </row>
        <row r="9855">
          <cell r="A9855" t="str">
            <v/>
          </cell>
          <cell r="C9855" t="str">
            <v/>
          </cell>
          <cell r="F9855" t="str">
            <v/>
          </cell>
          <cell r="G9855" t="str">
            <v/>
          </cell>
        </row>
        <row r="9856">
          <cell r="A9856" t="str">
            <v/>
          </cell>
          <cell r="C9856" t="str">
            <v/>
          </cell>
          <cell r="F9856" t="str">
            <v/>
          </cell>
          <cell r="G9856" t="str">
            <v/>
          </cell>
        </row>
        <row r="9857">
          <cell r="A9857" t="str">
            <v/>
          </cell>
          <cell r="C9857" t="str">
            <v/>
          </cell>
          <cell r="F9857" t="str">
            <v/>
          </cell>
          <cell r="G9857" t="str">
            <v/>
          </cell>
        </row>
        <row r="9858">
          <cell r="A9858" t="str">
            <v/>
          </cell>
          <cell r="C9858" t="str">
            <v/>
          </cell>
          <cell r="F9858" t="str">
            <v/>
          </cell>
          <cell r="G9858" t="str">
            <v/>
          </cell>
        </row>
        <row r="9859">
          <cell r="A9859" t="str">
            <v/>
          </cell>
          <cell r="C9859" t="str">
            <v/>
          </cell>
          <cell r="F9859" t="str">
            <v/>
          </cell>
          <cell r="G9859" t="str">
            <v/>
          </cell>
        </row>
        <row r="9860">
          <cell r="A9860" t="str">
            <v/>
          </cell>
          <cell r="C9860" t="str">
            <v/>
          </cell>
          <cell r="F9860" t="str">
            <v/>
          </cell>
          <cell r="G9860" t="str">
            <v/>
          </cell>
        </row>
        <row r="9861">
          <cell r="A9861" t="str">
            <v/>
          </cell>
          <cell r="C9861" t="str">
            <v/>
          </cell>
          <cell r="F9861" t="str">
            <v/>
          </cell>
          <cell r="G9861" t="str">
            <v/>
          </cell>
        </row>
        <row r="9862">
          <cell r="A9862" t="str">
            <v/>
          </cell>
          <cell r="C9862" t="str">
            <v/>
          </cell>
          <cell r="F9862" t="str">
            <v/>
          </cell>
          <cell r="G9862" t="str">
            <v/>
          </cell>
        </row>
        <row r="9863">
          <cell r="A9863" t="str">
            <v/>
          </cell>
          <cell r="C9863" t="str">
            <v/>
          </cell>
          <cell r="F9863" t="str">
            <v/>
          </cell>
          <cell r="G9863" t="str">
            <v/>
          </cell>
        </row>
        <row r="9864">
          <cell r="A9864" t="str">
            <v/>
          </cell>
          <cell r="C9864" t="str">
            <v/>
          </cell>
          <cell r="F9864" t="str">
            <v/>
          </cell>
          <cell r="G9864" t="str">
            <v/>
          </cell>
        </row>
        <row r="9865">
          <cell r="A9865" t="str">
            <v/>
          </cell>
          <cell r="C9865" t="str">
            <v/>
          </cell>
          <cell r="F9865" t="str">
            <v/>
          </cell>
          <cell r="G9865" t="str">
            <v/>
          </cell>
        </row>
        <row r="9866">
          <cell r="A9866" t="str">
            <v/>
          </cell>
          <cell r="C9866" t="str">
            <v/>
          </cell>
          <cell r="F9866" t="str">
            <v/>
          </cell>
          <cell r="G9866" t="str">
            <v/>
          </cell>
        </row>
        <row r="9867">
          <cell r="F9867" t="str">
            <v>SUBTOTAL</v>
          </cell>
          <cell r="G9867" t="str">
            <v/>
          </cell>
        </row>
        <row r="9869">
          <cell r="A9869" t="str">
            <v>III. TRANSPORTES</v>
          </cell>
        </row>
        <row r="9870">
          <cell r="A9870" t="str">
            <v>CÓDIGO</v>
          </cell>
          <cell r="B9870" t="str">
            <v>DESCRIPCIÓN</v>
          </cell>
          <cell r="C9870" t="str">
            <v>TIPO</v>
          </cell>
          <cell r="D9870" t="str">
            <v>VOLUMEN/PESO</v>
          </cell>
          <cell r="E9870" t="str">
            <v>DISTANCIA</v>
          </cell>
          <cell r="F9870" t="str">
            <v>TARIFA</v>
          </cell>
          <cell r="G9870" t="str">
            <v>VR. UNITARIO</v>
          </cell>
        </row>
        <row r="9871">
          <cell r="A9871" t="str">
            <v/>
          </cell>
          <cell r="E9871" t="str">
            <v/>
          </cell>
          <cell r="F9871" t="str">
            <v/>
          </cell>
          <cell r="G9871" t="str">
            <v/>
          </cell>
        </row>
        <row r="9872">
          <cell r="A9872" t="str">
            <v/>
          </cell>
          <cell r="E9872" t="str">
            <v/>
          </cell>
          <cell r="F9872" t="str">
            <v/>
          </cell>
          <cell r="G9872" t="str">
            <v/>
          </cell>
        </row>
        <row r="9873">
          <cell r="A9873" t="str">
            <v/>
          </cell>
          <cell r="E9873" t="str">
            <v/>
          </cell>
          <cell r="F9873" t="str">
            <v/>
          </cell>
          <cell r="G9873" t="str">
            <v/>
          </cell>
        </row>
        <row r="9874">
          <cell r="F9874" t="str">
            <v>SUBTOTAL</v>
          </cell>
          <cell r="G9874" t="str">
            <v/>
          </cell>
        </row>
        <row r="9876">
          <cell r="A9876" t="str">
            <v>IV. MANO DE OBRA</v>
          </cell>
        </row>
        <row r="9877">
          <cell r="A9877" t="str">
            <v>CÓDIGO</v>
          </cell>
          <cell r="B9877" t="str">
            <v>CARGOS PERSONAL</v>
          </cell>
          <cell r="D9877" t="str">
            <v>CANTIDAD</v>
          </cell>
          <cell r="E9877" t="str">
            <v>JORNAL TOTAL</v>
          </cell>
          <cell r="F9877" t="str">
            <v>RENDIMIENTO</v>
          </cell>
          <cell r="G9877" t="str">
            <v>VR. UNITARIO</v>
          </cell>
        </row>
        <row r="9878">
          <cell r="A9878" t="str">
            <v/>
          </cell>
          <cell r="E9878" t="str">
            <v/>
          </cell>
          <cell r="G9878" t="str">
            <v/>
          </cell>
        </row>
        <row r="9879">
          <cell r="A9879" t="str">
            <v/>
          </cell>
          <cell r="E9879" t="str">
            <v/>
          </cell>
          <cell r="F9879" t="str">
            <v/>
          </cell>
          <cell r="G9879" t="str">
            <v/>
          </cell>
        </row>
        <row r="9880">
          <cell r="A9880" t="str">
            <v/>
          </cell>
          <cell r="E9880" t="str">
            <v/>
          </cell>
          <cell r="F9880" t="str">
            <v/>
          </cell>
          <cell r="G9880" t="str">
            <v/>
          </cell>
        </row>
        <row r="9881">
          <cell r="A9881" t="str">
            <v/>
          </cell>
          <cell r="E9881" t="str">
            <v/>
          </cell>
          <cell r="F9881" t="str">
            <v/>
          </cell>
          <cell r="G9881" t="str">
            <v/>
          </cell>
        </row>
        <row r="9882">
          <cell r="F9882" t="str">
            <v>SUBTOTAL</v>
          </cell>
          <cell r="G9882" t="str">
            <v/>
          </cell>
        </row>
        <row r="9884">
          <cell r="A9884" t="str">
            <v>V. SERVICIOS</v>
          </cell>
        </row>
        <row r="9885">
          <cell r="A9885" t="str">
            <v>CÓDIGO</v>
          </cell>
          <cell r="B9885" t="str">
            <v>DESCRIPCIÓN</v>
          </cell>
          <cell r="D9885" t="str">
            <v>UNIDAD</v>
          </cell>
          <cell r="E9885" t="str">
            <v>CANTIDAD</v>
          </cell>
          <cell r="F9885" t="str">
            <v>PRECIO UNIT.</v>
          </cell>
          <cell r="G9885" t="str">
            <v>VR. UNITARIO</v>
          </cell>
        </row>
        <row r="9886">
          <cell r="A9886" t="str">
            <v/>
          </cell>
          <cell r="D9886" t="str">
            <v/>
          </cell>
          <cell r="F9886" t="str">
            <v/>
          </cell>
          <cell r="G9886" t="str">
            <v/>
          </cell>
        </row>
        <row r="9887">
          <cell r="A9887" t="str">
            <v/>
          </cell>
          <cell r="D9887" t="str">
            <v/>
          </cell>
          <cell r="F9887" t="str">
            <v/>
          </cell>
          <cell r="G9887" t="str">
            <v/>
          </cell>
        </row>
        <row r="9888">
          <cell r="A9888" t="str">
            <v/>
          </cell>
          <cell r="D9888" t="str">
            <v/>
          </cell>
          <cell r="F9888" t="str">
            <v/>
          </cell>
          <cell r="G9888" t="str">
            <v/>
          </cell>
        </row>
        <row r="9889">
          <cell r="F9889" t="str">
            <v>SUBTOTAL</v>
          </cell>
          <cell r="G9889" t="str">
            <v/>
          </cell>
        </row>
        <row r="9891">
          <cell r="A9891" t="str">
            <v>TOTAL COSTO DIRECTO</v>
          </cell>
          <cell r="G9891" t="str">
            <v/>
          </cell>
        </row>
        <row r="9893">
          <cell r="A9893" t="str">
            <v>2. COSTOS INDIRECTOS</v>
          </cell>
        </row>
        <row r="9895">
          <cell r="A9895" t="str">
            <v>DESCRIPCIÓN</v>
          </cell>
          <cell r="F9895" t="str">
            <v>PORCENTAJE</v>
          </cell>
          <cell r="G9895" t="str">
            <v>VALOR TOTAL</v>
          </cell>
        </row>
        <row r="9896">
          <cell r="A9896" t="str">
            <v>ADMINISTRACION</v>
          </cell>
          <cell r="F9896">
            <v>0.27879999999999999</v>
          </cell>
          <cell r="G9896" t="str">
            <v/>
          </cell>
        </row>
        <row r="9897">
          <cell r="A9897" t="str">
            <v>IMPREVISTOS</v>
          </cell>
          <cell r="F9897" t="str">
            <v/>
          </cell>
          <cell r="G9897" t="str">
            <v/>
          </cell>
        </row>
        <row r="9898">
          <cell r="A9898" t="str">
            <v>UTILIDADES</v>
          </cell>
          <cell r="F9898">
            <v>0.05</v>
          </cell>
          <cell r="G9898" t="str">
            <v/>
          </cell>
        </row>
        <row r="9899">
          <cell r="A9899" t="str">
            <v>TOTAL COSTO INDIRECTO</v>
          </cell>
          <cell r="F9899">
            <v>0.32879999999999998</v>
          </cell>
          <cell r="G9899" t="str">
            <v/>
          </cell>
        </row>
        <row r="9901">
          <cell r="A9901" t="str">
            <v>PRECIO UNITARIO TOTAL APROXIMADO AL PESO</v>
          </cell>
          <cell r="G9901" t="str">
            <v/>
          </cell>
        </row>
        <row r="9903">
          <cell r="B9903" t="str">
            <v xml:space="preserve">RESPONSABLE: JOSE ENRIQUE CASTRO CASTRO </v>
          </cell>
        </row>
        <row r="9904">
          <cell r="B9904" t="str">
            <v xml:space="preserve">SECRETARIO DE PLANEACION </v>
          </cell>
        </row>
        <row r="9905">
          <cell r="B9905" t="str">
            <v xml:space="preserve">SECRETARIA DE PLANEACION </v>
          </cell>
        </row>
        <row r="9906">
          <cell r="B9906" t="str">
            <v/>
          </cell>
          <cell r="D9906" t="str">
            <v>FIRMA RESPONSABLE</v>
          </cell>
        </row>
        <row r="9907">
          <cell r="A9907" t="str">
            <v>DEPARTAMENTO DE ANTIOQUIA</v>
          </cell>
          <cell r="F9907" t="str">
            <v/>
          </cell>
        </row>
        <row r="9908">
          <cell r="A9908" t="str">
            <v>MUNICIPIO DE MONTEBELLO</v>
          </cell>
        </row>
        <row r="9909">
          <cell r="A9909" t="str">
            <v>PROYECTO: Mantenimiento y Mejoramiento de Vías Terciarias en los Municipios de Montebello y Santa Barbara</v>
          </cell>
        </row>
        <row r="9911">
          <cell r="A9911" t="str">
            <v>ANÁLISIS DE PRECIOS UNITARIOS</v>
          </cell>
        </row>
        <row r="9913">
          <cell r="A9913" t="str">
            <v>ITEM DE PAGO</v>
          </cell>
          <cell r="B9913" t="str">
            <v>DESCRIPCIÓN</v>
          </cell>
          <cell r="E9913" t="str">
            <v>UNIDAD</v>
          </cell>
          <cell r="F9913" t="str">
            <v>CANTIDAD</v>
          </cell>
          <cell r="G9913" t="str">
            <v>COSTO DIRECTO</v>
          </cell>
        </row>
        <row r="9914">
          <cell r="B9914" t="str">
            <v/>
          </cell>
          <cell r="E9914" t="str">
            <v/>
          </cell>
          <cell r="F9914" t="str">
            <v/>
          </cell>
          <cell r="G9914" t="str">
            <v/>
          </cell>
        </row>
        <row r="9916">
          <cell r="A9916" t="str">
            <v>1. COSTOS DIRECTOS</v>
          </cell>
        </row>
        <row r="9918">
          <cell r="A9918" t="str">
            <v>I. EQUIPO</v>
          </cell>
        </row>
        <row r="9919">
          <cell r="A9919" t="str">
            <v>CÓDIGO</v>
          </cell>
          <cell r="B9919" t="str">
            <v>DESCRIPCIÓN</v>
          </cell>
          <cell r="D9919" t="str">
            <v>UNIDAD</v>
          </cell>
          <cell r="E9919" t="str">
            <v>TARIFA</v>
          </cell>
          <cell r="F9919" t="str">
            <v>RENDIMIENTO</v>
          </cell>
          <cell r="G9919" t="str">
            <v>VR. UNITARIO</v>
          </cell>
        </row>
        <row r="9920">
          <cell r="A9920" t="str">
            <v/>
          </cell>
          <cell r="D9920" t="str">
            <v/>
          </cell>
          <cell r="E9920" t="str">
            <v/>
          </cell>
          <cell r="G9920" t="str">
            <v/>
          </cell>
        </row>
        <row r="9921">
          <cell r="A9921" t="str">
            <v/>
          </cell>
          <cell r="D9921" t="str">
            <v/>
          </cell>
          <cell r="E9921" t="str">
            <v/>
          </cell>
          <cell r="G9921" t="str">
            <v/>
          </cell>
        </row>
        <row r="9922">
          <cell r="A9922" t="str">
            <v/>
          </cell>
          <cell r="D9922" t="str">
            <v/>
          </cell>
          <cell r="E9922" t="str">
            <v/>
          </cell>
          <cell r="G9922" t="str">
            <v/>
          </cell>
        </row>
        <row r="9923">
          <cell r="A9923" t="str">
            <v/>
          </cell>
          <cell r="D9923" t="str">
            <v/>
          </cell>
          <cell r="E9923" t="str">
            <v/>
          </cell>
          <cell r="G9923" t="str">
            <v/>
          </cell>
        </row>
        <row r="9924">
          <cell r="A9924" t="str">
            <v/>
          </cell>
          <cell r="D9924" t="str">
            <v/>
          </cell>
          <cell r="E9924" t="str">
            <v/>
          </cell>
          <cell r="G9924" t="str">
            <v/>
          </cell>
        </row>
        <row r="9925">
          <cell r="A9925" t="str">
            <v/>
          </cell>
          <cell r="D9925" t="str">
            <v/>
          </cell>
          <cell r="E9925" t="str">
            <v/>
          </cell>
          <cell r="G9925" t="str">
            <v/>
          </cell>
        </row>
        <row r="9926">
          <cell r="A9926" t="str">
            <v/>
          </cell>
          <cell r="B9926" t="str">
            <v/>
          </cell>
          <cell r="D9926" t="str">
            <v/>
          </cell>
          <cell r="E9926" t="str">
            <v/>
          </cell>
          <cell r="F9926" t="str">
            <v/>
          </cell>
          <cell r="G9926" t="str">
            <v/>
          </cell>
        </row>
        <row r="9927">
          <cell r="F9927" t="str">
            <v>SUBTOTAL</v>
          </cell>
          <cell r="G9927" t="str">
            <v/>
          </cell>
        </row>
        <row r="9929">
          <cell r="A9929" t="str">
            <v>II. MATERIALES</v>
          </cell>
        </row>
        <row r="9930">
          <cell r="A9930" t="str">
            <v>CÓDIGO</v>
          </cell>
          <cell r="B9930" t="str">
            <v>DESCRIPCIÓN</v>
          </cell>
          <cell r="C9930" t="str">
            <v>UNIDAD</v>
          </cell>
          <cell r="D9930" t="str">
            <v>CANTIDAD</v>
          </cell>
          <cell r="E9930" t="str">
            <v>DESP.</v>
          </cell>
          <cell r="F9930" t="str">
            <v>PRECIO UNIT.</v>
          </cell>
          <cell r="G9930" t="str">
            <v>VR. UNITARIO</v>
          </cell>
        </row>
        <row r="9931">
          <cell r="A9931" t="str">
            <v/>
          </cell>
          <cell r="C9931" t="str">
            <v/>
          </cell>
          <cell r="F9931" t="str">
            <v/>
          </cell>
          <cell r="G9931" t="str">
            <v/>
          </cell>
        </row>
        <row r="9932">
          <cell r="A9932" t="str">
            <v/>
          </cell>
          <cell r="C9932" t="str">
            <v/>
          </cell>
          <cell r="F9932" t="str">
            <v/>
          </cell>
          <cell r="G9932" t="str">
            <v/>
          </cell>
        </row>
        <row r="9933">
          <cell r="A9933" t="str">
            <v/>
          </cell>
          <cell r="C9933" t="str">
            <v/>
          </cell>
          <cell r="F9933" t="str">
            <v/>
          </cell>
          <cell r="G9933" t="str">
            <v/>
          </cell>
        </row>
        <row r="9934">
          <cell r="A9934" t="str">
            <v/>
          </cell>
          <cell r="C9934" t="str">
            <v/>
          </cell>
          <cell r="F9934" t="str">
            <v/>
          </cell>
          <cell r="G9934" t="str">
            <v/>
          </cell>
        </row>
        <row r="9935">
          <cell r="A9935" t="str">
            <v/>
          </cell>
          <cell r="C9935" t="str">
            <v/>
          </cell>
          <cell r="F9935" t="str">
            <v/>
          </cell>
          <cell r="G9935" t="str">
            <v/>
          </cell>
        </row>
        <row r="9936">
          <cell r="A9936" t="str">
            <v/>
          </cell>
          <cell r="C9936" t="str">
            <v/>
          </cell>
          <cell r="F9936" t="str">
            <v/>
          </cell>
          <cell r="G9936" t="str">
            <v/>
          </cell>
        </row>
        <row r="9937">
          <cell r="A9937" t="str">
            <v/>
          </cell>
          <cell r="C9937" t="str">
            <v/>
          </cell>
          <cell r="F9937" t="str">
            <v/>
          </cell>
          <cell r="G9937" t="str">
            <v/>
          </cell>
        </row>
        <row r="9938">
          <cell r="A9938" t="str">
            <v/>
          </cell>
          <cell r="C9938" t="str">
            <v/>
          </cell>
          <cell r="F9938" t="str">
            <v/>
          </cell>
          <cell r="G9938" t="str">
            <v/>
          </cell>
        </row>
        <row r="9939">
          <cell r="A9939" t="str">
            <v/>
          </cell>
          <cell r="C9939" t="str">
            <v/>
          </cell>
          <cell r="F9939" t="str">
            <v/>
          </cell>
          <cell r="G9939" t="str">
            <v/>
          </cell>
        </row>
        <row r="9940">
          <cell r="A9940" t="str">
            <v/>
          </cell>
          <cell r="C9940" t="str">
            <v/>
          </cell>
          <cell r="F9940" t="str">
            <v/>
          </cell>
          <cell r="G9940" t="str">
            <v/>
          </cell>
        </row>
        <row r="9941">
          <cell r="A9941" t="str">
            <v/>
          </cell>
          <cell r="C9941" t="str">
            <v/>
          </cell>
          <cell r="F9941" t="str">
            <v/>
          </cell>
          <cell r="G9941" t="str">
            <v/>
          </cell>
        </row>
        <row r="9942">
          <cell r="A9942" t="str">
            <v/>
          </cell>
          <cell r="C9942" t="str">
            <v/>
          </cell>
          <cell r="F9942" t="str">
            <v/>
          </cell>
          <cell r="G9942" t="str">
            <v/>
          </cell>
        </row>
        <row r="9943">
          <cell r="A9943" t="str">
            <v/>
          </cell>
          <cell r="C9943" t="str">
            <v/>
          </cell>
          <cell r="F9943" t="str">
            <v/>
          </cell>
          <cell r="G9943" t="str">
            <v/>
          </cell>
        </row>
        <row r="9944">
          <cell r="A9944" t="str">
            <v/>
          </cell>
          <cell r="C9944" t="str">
            <v/>
          </cell>
          <cell r="F9944" t="str">
            <v/>
          </cell>
          <cell r="G9944" t="str">
            <v/>
          </cell>
        </row>
        <row r="9945">
          <cell r="F9945" t="str">
            <v>SUBTOTAL</v>
          </cell>
          <cell r="G9945" t="str">
            <v/>
          </cell>
        </row>
        <row r="9947">
          <cell r="A9947" t="str">
            <v>III. TRANSPORTES</v>
          </cell>
        </row>
        <row r="9948">
          <cell r="A9948" t="str">
            <v>CÓDIGO</v>
          </cell>
          <cell r="B9948" t="str">
            <v>DESCRIPCIÓN</v>
          </cell>
          <cell r="C9948" t="str">
            <v>TIPO</v>
          </cell>
          <cell r="D9948" t="str">
            <v>VOLUMEN/PESO</v>
          </cell>
          <cell r="E9948" t="str">
            <v>DISTANCIA</v>
          </cell>
          <cell r="F9948" t="str">
            <v>TARIFA</v>
          </cell>
          <cell r="G9948" t="str">
            <v>VR. UNITARIO</v>
          </cell>
        </row>
        <row r="9949">
          <cell r="A9949" t="str">
            <v/>
          </cell>
          <cell r="E9949" t="str">
            <v/>
          </cell>
          <cell r="F9949" t="str">
            <v/>
          </cell>
          <cell r="G9949" t="str">
            <v/>
          </cell>
        </row>
        <row r="9950">
          <cell r="A9950" t="str">
            <v/>
          </cell>
          <cell r="E9950" t="str">
            <v/>
          </cell>
          <cell r="F9950" t="str">
            <v/>
          </cell>
          <cell r="G9950" t="str">
            <v/>
          </cell>
        </row>
        <row r="9951">
          <cell r="A9951" t="str">
            <v/>
          </cell>
          <cell r="E9951" t="str">
            <v/>
          </cell>
          <cell r="F9951" t="str">
            <v/>
          </cell>
          <cell r="G9951" t="str">
            <v/>
          </cell>
        </row>
        <row r="9952">
          <cell r="F9952" t="str">
            <v>SUBTOTAL</v>
          </cell>
          <cell r="G9952" t="str">
            <v/>
          </cell>
        </row>
        <row r="9954">
          <cell r="A9954" t="str">
            <v>IV. MANO DE OBRA</v>
          </cell>
        </row>
        <row r="9955">
          <cell r="A9955" t="str">
            <v>CÓDIGO</v>
          </cell>
          <cell r="B9955" t="str">
            <v>CARGOS PERSONAL</v>
          </cell>
          <cell r="D9955" t="str">
            <v>CANTIDAD</v>
          </cell>
          <cell r="E9955" t="str">
            <v>JORNAL TOTAL</v>
          </cell>
          <cell r="F9955" t="str">
            <v>RENDIMIENTO</v>
          </cell>
          <cell r="G9955" t="str">
            <v>VR. UNITARIO</v>
          </cell>
        </row>
        <row r="9956">
          <cell r="A9956" t="str">
            <v/>
          </cell>
          <cell r="E9956" t="str">
            <v/>
          </cell>
          <cell r="G9956" t="str">
            <v/>
          </cell>
        </row>
        <row r="9957">
          <cell r="A9957" t="str">
            <v/>
          </cell>
          <cell r="E9957" t="str">
            <v/>
          </cell>
          <cell r="F9957" t="str">
            <v/>
          </cell>
          <cell r="G9957" t="str">
            <v/>
          </cell>
        </row>
        <row r="9958">
          <cell r="A9958" t="str">
            <v/>
          </cell>
          <cell r="E9958" t="str">
            <v/>
          </cell>
          <cell r="F9958" t="str">
            <v/>
          </cell>
          <cell r="G9958" t="str">
            <v/>
          </cell>
        </row>
        <row r="9959">
          <cell r="A9959" t="str">
            <v/>
          </cell>
          <cell r="E9959" t="str">
            <v/>
          </cell>
          <cell r="F9959" t="str">
            <v/>
          </cell>
          <cell r="G9959" t="str">
            <v/>
          </cell>
        </row>
        <row r="9960">
          <cell r="F9960" t="str">
            <v>SUBTOTAL</v>
          </cell>
          <cell r="G9960" t="str">
            <v/>
          </cell>
        </row>
        <row r="9962">
          <cell r="A9962" t="str">
            <v>V. SERVICIOS</v>
          </cell>
        </row>
        <row r="9963">
          <cell r="A9963" t="str">
            <v>CÓDIGO</v>
          </cell>
          <cell r="B9963" t="str">
            <v>DESCRIPCIÓN</v>
          </cell>
          <cell r="D9963" t="str">
            <v>UNIDAD</v>
          </cell>
          <cell r="E9963" t="str">
            <v>CANTIDAD</v>
          </cell>
          <cell r="F9963" t="str">
            <v>PRECIO UNIT.</v>
          </cell>
          <cell r="G9963" t="str">
            <v>VR. UNITARIO</v>
          </cell>
        </row>
        <row r="9964">
          <cell r="A9964" t="str">
            <v/>
          </cell>
          <cell r="D9964" t="str">
            <v/>
          </cell>
          <cell r="F9964" t="str">
            <v/>
          </cell>
          <cell r="G9964" t="str">
            <v/>
          </cell>
        </row>
        <row r="9965">
          <cell r="A9965" t="str">
            <v/>
          </cell>
          <cell r="D9965" t="str">
            <v/>
          </cell>
          <cell r="F9965" t="str">
            <v/>
          </cell>
          <cell r="G9965" t="str">
            <v/>
          </cell>
        </row>
        <row r="9966">
          <cell r="A9966" t="str">
            <v/>
          </cell>
          <cell r="D9966" t="str">
            <v/>
          </cell>
          <cell r="F9966" t="str">
            <v/>
          </cell>
          <cell r="G9966" t="str">
            <v/>
          </cell>
        </row>
        <row r="9967">
          <cell r="F9967" t="str">
            <v>SUBTOTAL</v>
          </cell>
          <cell r="G9967" t="str">
            <v/>
          </cell>
        </row>
        <row r="9969">
          <cell r="A9969" t="str">
            <v>TOTAL COSTO DIRECTO</v>
          </cell>
          <cell r="G9969" t="str">
            <v/>
          </cell>
        </row>
        <row r="9971">
          <cell r="A9971" t="str">
            <v>2. COSTOS INDIRECTOS</v>
          </cell>
        </row>
        <row r="9973">
          <cell r="A9973" t="str">
            <v>DESCRIPCIÓN</v>
          </cell>
          <cell r="F9973" t="str">
            <v>PORCENTAJE</v>
          </cell>
          <cell r="G9973" t="str">
            <v>VALOR TOTAL</v>
          </cell>
        </row>
        <row r="9974">
          <cell r="A9974" t="str">
            <v>ADMINISTRACION</v>
          </cell>
          <cell r="F9974">
            <v>0.27879999999999999</v>
          </cell>
          <cell r="G9974" t="str">
            <v/>
          </cell>
        </row>
        <row r="9975">
          <cell r="A9975" t="str">
            <v>IMPREVISTOS</v>
          </cell>
          <cell r="F9975" t="str">
            <v/>
          </cell>
          <cell r="G9975" t="str">
            <v/>
          </cell>
        </row>
        <row r="9976">
          <cell r="A9976" t="str">
            <v>UTILIDADES</v>
          </cell>
          <cell r="F9976">
            <v>0.05</v>
          </cell>
          <cell r="G9976" t="str">
            <v/>
          </cell>
        </row>
        <row r="9977">
          <cell r="A9977" t="str">
            <v>TOTAL COSTO INDIRECTO</v>
          </cell>
          <cell r="F9977">
            <v>0.32879999999999998</v>
          </cell>
          <cell r="G9977" t="str">
            <v/>
          </cell>
        </row>
        <row r="9979">
          <cell r="A9979" t="str">
            <v>PRECIO UNITARIO TOTAL APROXIMADO AL PESO</v>
          </cell>
          <cell r="G9979" t="str">
            <v/>
          </cell>
        </row>
        <row r="9981">
          <cell r="B9981" t="str">
            <v xml:space="preserve">RESPONSABLE: JOSE ENRIQUE CASTRO CASTRO </v>
          </cell>
        </row>
        <row r="9982">
          <cell r="B9982" t="str">
            <v xml:space="preserve">SECRETARIO DE PLANEACION </v>
          </cell>
        </row>
        <row r="9983">
          <cell r="B9983" t="str">
            <v xml:space="preserve">SECRETARIA DE PLANEACION </v>
          </cell>
        </row>
        <row r="9984">
          <cell r="B9984" t="str">
            <v/>
          </cell>
          <cell r="D9984" t="str">
            <v>FIRMA RESPONSABLE</v>
          </cell>
        </row>
        <row r="9985">
          <cell r="A9985" t="str">
            <v>DEPARTAMENTO DE ANTIOQUIA</v>
          </cell>
          <cell r="F9985" t="str">
            <v/>
          </cell>
        </row>
        <row r="9986">
          <cell r="A9986" t="str">
            <v>MUNICIPIO DE MONTEBELLO</v>
          </cell>
        </row>
        <row r="9987">
          <cell r="A9987" t="str">
            <v>PROYECTO: Mantenimiento y Mejoramiento de Vías Terciarias en los Municipios de Montebello y Santa Barbara</v>
          </cell>
        </row>
        <row r="9989">
          <cell r="A9989" t="str">
            <v>ANÁLISIS DE PRECIOS UNITARIOS</v>
          </cell>
        </row>
        <row r="9991">
          <cell r="A9991" t="str">
            <v>ITEM DE PAGO</v>
          </cell>
          <cell r="B9991" t="str">
            <v>DESCRIPCIÓN</v>
          </cell>
          <cell r="E9991" t="str">
            <v>UNIDAD</v>
          </cell>
          <cell r="F9991" t="str">
            <v>CANTIDAD</v>
          </cell>
          <cell r="G9991" t="str">
            <v>COSTO DIRECTO</v>
          </cell>
        </row>
        <row r="9992">
          <cell r="B9992" t="str">
            <v/>
          </cell>
          <cell r="E9992" t="str">
            <v/>
          </cell>
          <cell r="F9992" t="str">
            <v/>
          </cell>
          <cell r="G9992" t="str">
            <v/>
          </cell>
        </row>
        <row r="9994">
          <cell r="A9994" t="str">
            <v>1. COSTOS DIRECTOS</v>
          </cell>
        </row>
        <row r="9996">
          <cell r="A9996" t="str">
            <v>I. EQUIPO</v>
          </cell>
        </row>
        <row r="9997">
          <cell r="A9997" t="str">
            <v>CÓDIGO</v>
          </cell>
          <cell r="B9997" t="str">
            <v>DESCRIPCIÓN</v>
          </cell>
          <cell r="D9997" t="str">
            <v>UNIDAD</v>
          </cell>
          <cell r="E9997" t="str">
            <v>TARIFA</v>
          </cell>
          <cell r="F9997" t="str">
            <v>RENDIMIENTO</v>
          </cell>
          <cell r="G9997" t="str">
            <v>VR. UNITARIO</v>
          </cell>
        </row>
        <row r="9998">
          <cell r="A9998" t="str">
            <v/>
          </cell>
          <cell r="D9998" t="str">
            <v/>
          </cell>
          <cell r="E9998" t="str">
            <v/>
          </cell>
          <cell r="G9998" t="str">
            <v/>
          </cell>
        </row>
        <row r="9999">
          <cell r="A9999" t="str">
            <v/>
          </cell>
          <cell r="D9999" t="str">
            <v/>
          </cell>
          <cell r="E9999" t="str">
            <v/>
          </cell>
          <cell r="G9999" t="str">
            <v/>
          </cell>
        </row>
        <row r="10000">
          <cell r="A10000" t="str">
            <v/>
          </cell>
          <cell r="D10000" t="str">
            <v/>
          </cell>
          <cell r="E10000" t="str">
            <v/>
          </cell>
          <cell r="G10000" t="str">
            <v/>
          </cell>
        </row>
        <row r="10001">
          <cell r="A10001" t="str">
            <v/>
          </cell>
          <cell r="D10001" t="str">
            <v/>
          </cell>
          <cell r="E10001" t="str">
            <v/>
          </cell>
          <cell r="G10001" t="str">
            <v/>
          </cell>
        </row>
        <row r="10002">
          <cell r="A10002" t="str">
            <v/>
          </cell>
          <cell r="D10002" t="str">
            <v/>
          </cell>
          <cell r="E10002" t="str">
            <v/>
          </cell>
          <cell r="G10002" t="str">
            <v/>
          </cell>
        </row>
        <row r="10003">
          <cell r="A10003" t="str">
            <v/>
          </cell>
          <cell r="D10003" t="str">
            <v/>
          </cell>
          <cell r="E10003" t="str">
            <v/>
          </cell>
          <cell r="G10003" t="str">
            <v/>
          </cell>
        </row>
        <row r="10004">
          <cell r="A10004" t="str">
            <v/>
          </cell>
          <cell r="B10004" t="str">
            <v/>
          </cell>
          <cell r="D10004" t="str">
            <v/>
          </cell>
          <cell r="E10004" t="str">
            <v/>
          </cell>
          <cell r="F10004" t="str">
            <v/>
          </cell>
          <cell r="G10004" t="str">
            <v/>
          </cell>
        </row>
        <row r="10005">
          <cell r="F10005" t="str">
            <v>SUBTOTAL</v>
          </cell>
          <cell r="G10005" t="str">
            <v/>
          </cell>
        </row>
        <row r="10007">
          <cell r="A10007" t="str">
            <v>II. MATERIALES</v>
          </cell>
        </row>
        <row r="10008">
          <cell r="A10008" t="str">
            <v>CÓDIGO</v>
          </cell>
          <cell r="B10008" t="str">
            <v>DESCRIPCIÓN</v>
          </cell>
          <cell r="C10008" t="str">
            <v>UNIDAD</v>
          </cell>
          <cell r="D10008" t="str">
            <v>CANTIDAD</v>
          </cell>
          <cell r="E10008" t="str">
            <v>DESP.</v>
          </cell>
          <cell r="F10008" t="str">
            <v>PRECIO UNIT.</v>
          </cell>
          <cell r="G10008" t="str">
            <v>VR. UNITARIO</v>
          </cell>
        </row>
        <row r="10009">
          <cell r="A10009" t="str">
            <v/>
          </cell>
          <cell r="C10009" t="str">
            <v/>
          </cell>
          <cell r="F10009" t="str">
            <v/>
          </cell>
          <cell r="G10009" t="str">
            <v/>
          </cell>
        </row>
        <row r="10010">
          <cell r="A10010" t="str">
            <v/>
          </cell>
          <cell r="C10010" t="str">
            <v/>
          </cell>
          <cell r="F10010" t="str">
            <v/>
          </cell>
          <cell r="G10010" t="str">
            <v/>
          </cell>
        </row>
        <row r="10011">
          <cell r="A10011" t="str">
            <v/>
          </cell>
          <cell r="C10011" t="str">
            <v/>
          </cell>
          <cell r="F10011" t="str">
            <v/>
          </cell>
          <cell r="G10011" t="str">
            <v/>
          </cell>
        </row>
        <row r="10012">
          <cell r="A10012" t="str">
            <v/>
          </cell>
          <cell r="C10012" t="str">
            <v/>
          </cell>
          <cell r="F10012" t="str">
            <v/>
          </cell>
          <cell r="G10012" t="str">
            <v/>
          </cell>
        </row>
        <row r="10013">
          <cell r="A10013" t="str">
            <v/>
          </cell>
          <cell r="C10013" t="str">
            <v/>
          </cell>
          <cell r="F10013" t="str">
            <v/>
          </cell>
          <cell r="G10013" t="str">
            <v/>
          </cell>
        </row>
        <row r="10014">
          <cell r="A10014" t="str">
            <v/>
          </cell>
          <cell r="C10014" t="str">
            <v/>
          </cell>
          <cell r="F10014" t="str">
            <v/>
          </cell>
          <cell r="G10014" t="str">
            <v/>
          </cell>
        </row>
        <row r="10015">
          <cell r="A10015" t="str">
            <v/>
          </cell>
          <cell r="C10015" t="str">
            <v/>
          </cell>
          <cell r="F10015" t="str">
            <v/>
          </cell>
          <cell r="G10015" t="str">
            <v/>
          </cell>
        </row>
        <row r="10016">
          <cell r="A10016" t="str">
            <v/>
          </cell>
          <cell r="C10016" t="str">
            <v/>
          </cell>
          <cell r="F10016" t="str">
            <v/>
          </cell>
          <cell r="G10016" t="str">
            <v/>
          </cell>
        </row>
        <row r="10017">
          <cell r="A10017" t="str">
            <v/>
          </cell>
          <cell r="C10017" t="str">
            <v/>
          </cell>
          <cell r="F10017" t="str">
            <v/>
          </cell>
          <cell r="G10017" t="str">
            <v/>
          </cell>
        </row>
        <row r="10018">
          <cell r="A10018" t="str">
            <v/>
          </cell>
          <cell r="C10018" t="str">
            <v/>
          </cell>
          <cell r="F10018" t="str">
            <v/>
          </cell>
          <cell r="G10018" t="str">
            <v/>
          </cell>
        </row>
        <row r="10019">
          <cell r="A10019" t="str">
            <v/>
          </cell>
          <cell r="C10019" t="str">
            <v/>
          </cell>
          <cell r="F10019" t="str">
            <v/>
          </cell>
          <cell r="G10019" t="str">
            <v/>
          </cell>
        </row>
        <row r="10020">
          <cell r="A10020" t="str">
            <v/>
          </cell>
          <cell r="C10020" t="str">
            <v/>
          </cell>
          <cell r="F10020" t="str">
            <v/>
          </cell>
          <cell r="G10020" t="str">
            <v/>
          </cell>
        </row>
        <row r="10021">
          <cell r="A10021" t="str">
            <v/>
          </cell>
          <cell r="C10021" t="str">
            <v/>
          </cell>
          <cell r="F10021" t="str">
            <v/>
          </cell>
          <cell r="G10021" t="str">
            <v/>
          </cell>
        </row>
        <row r="10022">
          <cell r="A10022" t="str">
            <v/>
          </cell>
          <cell r="C10022" t="str">
            <v/>
          </cell>
          <cell r="F10022" t="str">
            <v/>
          </cell>
          <cell r="G10022" t="str">
            <v/>
          </cell>
        </row>
        <row r="10023">
          <cell r="F10023" t="str">
            <v>SUBTOTAL</v>
          </cell>
          <cell r="G10023" t="str">
            <v/>
          </cell>
        </row>
        <row r="10025">
          <cell r="A10025" t="str">
            <v>III. TRANSPORTES</v>
          </cell>
        </row>
        <row r="10026">
          <cell r="A10026" t="str">
            <v>CÓDIGO</v>
          </cell>
          <cell r="B10026" t="str">
            <v>DESCRIPCIÓN</v>
          </cell>
          <cell r="C10026" t="str">
            <v>TIPO</v>
          </cell>
          <cell r="D10026" t="str">
            <v>VOLUMEN/PESO</v>
          </cell>
          <cell r="E10026" t="str">
            <v>DISTANCIA</v>
          </cell>
          <cell r="F10026" t="str">
            <v>TARIFA</v>
          </cell>
          <cell r="G10026" t="str">
            <v>VR. UNITARIO</v>
          </cell>
        </row>
        <row r="10027">
          <cell r="A10027" t="str">
            <v/>
          </cell>
          <cell r="E10027" t="str">
            <v/>
          </cell>
          <cell r="F10027" t="str">
            <v/>
          </cell>
          <cell r="G10027" t="str">
            <v/>
          </cell>
        </row>
        <row r="10028">
          <cell r="A10028" t="str">
            <v/>
          </cell>
          <cell r="E10028" t="str">
            <v/>
          </cell>
          <cell r="F10028" t="str">
            <v/>
          </cell>
          <cell r="G10028" t="str">
            <v/>
          </cell>
        </row>
        <row r="10029">
          <cell r="A10029" t="str">
            <v/>
          </cell>
          <cell r="E10029" t="str">
            <v/>
          </cell>
          <cell r="F10029" t="str">
            <v/>
          </cell>
          <cell r="G10029" t="str">
            <v/>
          </cell>
        </row>
        <row r="10030">
          <cell r="F10030" t="str">
            <v>SUBTOTAL</v>
          </cell>
          <cell r="G10030" t="str">
            <v/>
          </cell>
        </row>
        <row r="10032">
          <cell r="A10032" t="str">
            <v>IV. MANO DE OBRA</v>
          </cell>
        </row>
        <row r="10033">
          <cell r="A10033" t="str">
            <v>CÓDIGO</v>
          </cell>
          <cell r="B10033" t="str">
            <v>CARGOS PERSONAL</v>
          </cell>
          <cell r="D10033" t="str">
            <v>CANTIDAD</v>
          </cell>
          <cell r="E10033" t="str">
            <v>JORNAL TOTAL</v>
          </cell>
          <cell r="F10033" t="str">
            <v>RENDIMIENTO</v>
          </cell>
          <cell r="G10033" t="str">
            <v>VR. UNITARIO</v>
          </cell>
        </row>
        <row r="10034">
          <cell r="A10034" t="str">
            <v/>
          </cell>
          <cell r="E10034" t="str">
            <v/>
          </cell>
          <cell r="G10034" t="str">
            <v/>
          </cell>
        </row>
        <row r="10035">
          <cell r="A10035" t="str">
            <v/>
          </cell>
          <cell r="E10035" t="str">
            <v/>
          </cell>
          <cell r="F10035" t="str">
            <v/>
          </cell>
          <cell r="G10035" t="str">
            <v/>
          </cell>
        </row>
        <row r="10036">
          <cell r="A10036" t="str">
            <v/>
          </cell>
          <cell r="E10036" t="str">
            <v/>
          </cell>
          <cell r="F10036" t="str">
            <v/>
          </cell>
          <cell r="G10036" t="str">
            <v/>
          </cell>
        </row>
        <row r="10037">
          <cell r="A10037" t="str">
            <v/>
          </cell>
          <cell r="E10037" t="str">
            <v/>
          </cell>
          <cell r="F10037" t="str">
            <v/>
          </cell>
          <cell r="G10037" t="str">
            <v/>
          </cell>
        </row>
        <row r="10038">
          <cell r="F10038" t="str">
            <v>SUBTOTAL</v>
          </cell>
          <cell r="G10038" t="str">
            <v/>
          </cell>
        </row>
        <row r="10040">
          <cell r="A10040" t="str">
            <v>V. SERVICIOS</v>
          </cell>
        </row>
        <row r="10041">
          <cell r="A10041" t="str">
            <v>CÓDIGO</v>
          </cell>
          <cell r="B10041" t="str">
            <v>DESCRIPCIÓN</v>
          </cell>
          <cell r="D10041" t="str">
            <v>UNIDAD</v>
          </cell>
          <cell r="E10041" t="str">
            <v>CANTIDAD</v>
          </cell>
          <cell r="F10041" t="str">
            <v>PRECIO UNIT.</v>
          </cell>
          <cell r="G10041" t="str">
            <v>VR. UNITARIO</v>
          </cell>
        </row>
        <row r="10042">
          <cell r="A10042" t="str">
            <v/>
          </cell>
          <cell r="D10042" t="str">
            <v/>
          </cell>
          <cell r="F10042" t="str">
            <v/>
          </cell>
          <cell r="G10042" t="str">
            <v/>
          </cell>
        </row>
        <row r="10043">
          <cell r="A10043" t="str">
            <v/>
          </cell>
          <cell r="D10043" t="str">
            <v/>
          </cell>
          <cell r="F10043" t="str">
            <v/>
          </cell>
          <cell r="G10043" t="str">
            <v/>
          </cell>
        </row>
        <row r="10044">
          <cell r="A10044" t="str">
            <v/>
          </cell>
          <cell r="D10044" t="str">
            <v/>
          </cell>
          <cell r="F10044" t="str">
            <v/>
          </cell>
          <cell r="G10044" t="str">
            <v/>
          </cell>
        </row>
        <row r="10045">
          <cell r="F10045" t="str">
            <v>SUBTOTAL</v>
          </cell>
          <cell r="G10045" t="str">
            <v/>
          </cell>
        </row>
        <row r="10047">
          <cell r="A10047" t="str">
            <v>TOTAL COSTO DIRECTO</v>
          </cell>
          <cell r="G10047" t="str">
            <v/>
          </cell>
        </row>
        <row r="10049">
          <cell r="A10049" t="str">
            <v>2. COSTOS INDIRECTOS</v>
          </cell>
        </row>
        <row r="10051">
          <cell r="A10051" t="str">
            <v>DESCRIPCIÓN</v>
          </cell>
          <cell r="F10051" t="str">
            <v>PORCENTAJE</v>
          </cell>
          <cell r="G10051" t="str">
            <v>VALOR TOTAL</v>
          </cell>
        </row>
        <row r="10052">
          <cell r="A10052" t="str">
            <v>ADMINISTRACION</v>
          </cell>
          <cell r="F10052">
            <v>0.27879999999999999</v>
          </cell>
          <cell r="G10052" t="str">
            <v/>
          </cell>
        </row>
        <row r="10053">
          <cell r="A10053" t="str">
            <v>IMPREVISTOS</v>
          </cell>
          <cell r="F10053" t="str">
            <v/>
          </cell>
          <cell r="G10053" t="str">
            <v/>
          </cell>
        </row>
        <row r="10054">
          <cell r="A10054" t="str">
            <v>UTILIDADES</v>
          </cell>
          <cell r="F10054">
            <v>0.05</v>
          </cell>
          <cell r="G10054" t="str">
            <v/>
          </cell>
        </row>
        <row r="10055">
          <cell r="A10055" t="str">
            <v>TOTAL COSTO INDIRECTO</v>
          </cell>
          <cell r="F10055">
            <v>0.32879999999999998</v>
          </cell>
          <cell r="G10055" t="str">
            <v/>
          </cell>
        </row>
        <row r="10057">
          <cell r="A10057" t="str">
            <v>PRECIO UNITARIO TOTAL APROXIMADO AL PESO</v>
          </cell>
          <cell r="G10057" t="str">
            <v/>
          </cell>
        </row>
        <row r="10059">
          <cell r="B10059" t="str">
            <v xml:space="preserve">RESPONSABLE: JOSE ENRIQUE CASTRO CASTRO </v>
          </cell>
        </row>
        <row r="10060">
          <cell r="B10060" t="str">
            <v xml:space="preserve">SECRETARIO DE PLANEACION </v>
          </cell>
        </row>
        <row r="10061">
          <cell r="B10061" t="str">
            <v xml:space="preserve">SECRETARIA DE PLANEACION </v>
          </cell>
        </row>
        <row r="10062">
          <cell r="B10062" t="str">
            <v/>
          </cell>
          <cell r="D10062" t="str">
            <v>FIRMA RESPONSABLE</v>
          </cell>
        </row>
        <row r="10063">
          <cell r="A10063" t="str">
            <v>DEPARTAMENTO DE ANTIOQUIA</v>
          </cell>
          <cell r="F10063" t="str">
            <v/>
          </cell>
        </row>
        <row r="10064">
          <cell r="A10064" t="str">
            <v>MUNICIPIO DE MONTEBELLO</v>
          </cell>
        </row>
        <row r="10065">
          <cell r="A10065" t="str">
            <v>PROYECTO: Mantenimiento y Mejoramiento de Vías Terciarias en los Municipios de Montebello y Santa Barbara</v>
          </cell>
        </row>
        <row r="10067">
          <cell r="A10067" t="str">
            <v>ANÁLISIS DE PRECIOS UNITARIOS</v>
          </cell>
        </row>
        <row r="10069">
          <cell r="A10069" t="str">
            <v>ITEM DE PAGO</v>
          </cell>
          <cell r="B10069" t="str">
            <v>DESCRIPCIÓN</v>
          </cell>
          <cell r="E10069" t="str">
            <v>UNIDAD</v>
          </cell>
          <cell r="F10069" t="str">
            <v>CANTIDAD</v>
          </cell>
          <cell r="G10069" t="str">
            <v>COSTO DIRECTO</v>
          </cell>
        </row>
        <row r="10070">
          <cell r="B10070" t="str">
            <v/>
          </cell>
          <cell r="E10070" t="str">
            <v/>
          </cell>
          <cell r="F10070" t="str">
            <v/>
          </cell>
          <cell r="G10070" t="str">
            <v/>
          </cell>
        </row>
        <row r="10072">
          <cell r="A10072" t="str">
            <v>1. COSTOS DIRECTOS</v>
          </cell>
        </row>
        <row r="10074">
          <cell r="A10074" t="str">
            <v>I. EQUIPO</v>
          </cell>
        </row>
        <row r="10075">
          <cell r="A10075" t="str">
            <v>CÓDIGO</v>
          </cell>
          <cell r="B10075" t="str">
            <v>DESCRIPCIÓN</v>
          </cell>
          <cell r="D10075" t="str">
            <v>UNIDAD</v>
          </cell>
          <cell r="E10075" t="str">
            <v>TARIFA</v>
          </cell>
          <cell r="F10075" t="str">
            <v>RENDIMIENTO</v>
          </cell>
          <cell r="G10075" t="str">
            <v>VR. UNITARIO</v>
          </cell>
        </row>
        <row r="10076">
          <cell r="A10076" t="str">
            <v/>
          </cell>
          <cell r="D10076" t="str">
            <v/>
          </cell>
          <cell r="E10076" t="str">
            <v/>
          </cell>
          <cell r="G10076" t="str">
            <v/>
          </cell>
        </row>
        <row r="10077">
          <cell r="A10077" t="str">
            <v/>
          </cell>
          <cell r="D10077" t="str">
            <v/>
          </cell>
          <cell r="E10077" t="str">
            <v/>
          </cell>
          <cell r="G10077" t="str">
            <v/>
          </cell>
        </row>
        <row r="10078">
          <cell r="A10078" t="str">
            <v/>
          </cell>
          <cell r="D10078" t="str">
            <v/>
          </cell>
          <cell r="E10078" t="str">
            <v/>
          </cell>
          <cell r="G10078" t="str">
            <v/>
          </cell>
        </row>
        <row r="10079">
          <cell r="A10079" t="str">
            <v/>
          </cell>
          <cell r="D10079" t="str">
            <v/>
          </cell>
          <cell r="E10079" t="str">
            <v/>
          </cell>
          <cell r="G10079" t="str">
            <v/>
          </cell>
        </row>
        <row r="10080">
          <cell r="A10080" t="str">
            <v/>
          </cell>
          <cell r="D10080" t="str">
            <v/>
          </cell>
          <cell r="E10080" t="str">
            <v/>
          </cell>
          <cell r="G10080" t="str">
            <v/>
          </cell>
        </row>
        <row r="10081">
          <cell r="A10081" t="str">
            <v/>
          </cell>
          <cell r="D10081" t="str">
            <v/>
          </cell>
          <cell r="E10081" t="str">
            <v/>
          </cell>
          <cell r="G10081" t="str">
            <v/>
          </cell>
        </row>
        <row r="10082">
          <cell r="A10082" t="str">
            <v/>
          </cell>
          <cell r="B10082" t="str">
            <v/>
          </cell>
          <cell r="D10082" t="str">
            <v/>
          </cell>
          <cell r="E10082" t="str">
            <v/>
          </cell>
          <cell r="F10082" t="str">
            <v/>
          </cell>
          <cell r="G10082" t="str">
            <v/>
          </cell>
        </row>
        <row r="10083">
          <cell r="F10083" t="str">
            <v>SUBTOTAL</v>
          </cell>
          <cell r="G10083" t="str">
            <v/>
          </cell>
        </row>
        <row r="10085">
          <cell r="A10085" t="str">
            <v>II. MATERIALES</v>
          </cell>
        </row>
        <row r="10086">
          <cell r="A10086" t="str">
            <v>CÓDIGO</v>
          </cell>
          <cell r="B10086" t="str">
            <v>DESCRIPCIÓN</v>
          </cell>
          <cell r="C10086" t="str">
            <v>UNIDAD</v>
          </cell>
          <cell r="D10086" t="str">
            <v>CANTIDAD</v>
          </cell>
          <cell r="E10086" t="str">
            <v>DESP.</v>
          </cell>
          <cell r="F10086" t="str">
            <v>PRECIO UNIT.</v>
          </cell>
          <cell r="G10086" t="str">
            <v>VR. UNITARIO</v>
          </cell>
        </row>
        <row r="10087">
          <cell r="A10087" t="str">
            <v/>
          </cell>
          <cell r="C10087" t="str">
            <v/>
          </cell>
          <cell r="F10087" t="str">
            <v/>
          </cell>
          <cell r="G10087" t="str">
            <v/>
          </cell>
        </row>
        <row r="10088">
          <cell r="A10088" t="str">
            <v/>
          </cell>
          <cell r="C10088" t="str">
            <v/>
          </cell>
          <cell r="F10088" t="str">
            <v/>
          </cell>
          <cell r="G10088" t="str">
            <v/>
          </cell>
        </row>
        <row r="10089">
          <cell r="A10089" t="str">
            <v/>
          </cell>
          <cell r="C10089" t="str">
            <v/>
          </cell>
          <cell r="F10089" t="str">
            <v/>
          </cell>
          <cell r="G10089" t="str">
            <v/>
          </cell>
        </row>
        <row r="10090">
          <cell r="A10090" t="str">
            <v/>
          </cell>
          <cell r="C10090" t="str">
            <v/>
          </cell>
          <cell r="F10090" t="str">
            <v/>
          </cell>
          <cell r="G10090" t="str">
            <v/>
          </cell>
        </row>
        <row r="10091">
          <cell r="A10091" t="str">
            <v/>
          </cell>
          <cell r="C10091" t="str">
            <v/>
          </cell>
          <cell r="F10091" t="str">
            <v/>
          </cell>
          <cell r="G10091" t="str">
            <v/>
          </cell>
        </row>
        <row r="10092">
          <cell r="A10092" t="str">
            <v/>
          </cell>
          <cell r="C10092" t="str">
            <v/>
          </cell>
          <cell r="F10092" t="str">
            <v/>
          </cell>
          <cell r="G10092" t="str">
            <v/>
          </cell>
        </row>
        <row r="10093">
          <cell r="A10093" t="str">
            <v/>
          </cell>
          <cell r="C10093" t="str">
            <v/>
          </cell>
          <cell r="F10093" t="str">
            <v/>
          </cell>
          <cell r="G10093" t="str">
            <v/>
          </cell>
        </row>
        <row r="10094">
          <cell r="A10094" t="str">
            <v/>
          </cell>
          <cell r="C10094" t="str">
            <v/>
          </cell>
          <cell r="F10094" t="str">
            <v/>
          </cell>
          <cell r="G10094" t="str">
            <v/>
          </cell>
        </row>
        <row r="10095">
          <cell r="A10095" t="str">
            <v/>
          </cell>
          <cell r="C10095" t="str">
            <v/>
          </cell>
          <cell r="F10095" t="str">
            <v/>
          </cell>
          <cell r="G10095" t="str">
            <v/>
          </cell>
        </row>
        <row r="10096">
          <cell r="A10096" t="str">
            <v/>
          </cell>
          <cell r="C10096" t="str">
            <v/>
          </cell>
          <cell r="F10096" t="str">
            <v/>
          </cell>
          <cell r="G10096" t="str">
            <v/>
          </cell>
        </row>
        <row r="10097">
          <cell r="A10097" t="str">
            <v/>
          </cell>
          <cell r="C10097" t="str">
            <v/>
          </cell>
          <cell r="F10097" t="str">
            <v/>
          </cell>
          <cell r="G10097" t="str">
            <v/>
          </cell>
        </row>
        <row r="10098">
          <cell r="A10098" t="str">
            <v/>
          </cell>
          <cell r="C10098" t="str">
            <v/>
          </cell>
          <cell r="F10098" t="str">
            <v/>
          </cell>
          <cell r="G10098" t="str">
            <v/>
          </cell>
        </row>
        <row r="10099">
          <cell r="A10099" t="str">
            <v/>
          </cell>
          <cell r="C10099" t="str">
            <v/>
          </cell>
          <cell r="F10099" t="str">
            <v/>
          </cell>
          <cell r="G10099" t="str">
            <v/>
          </cell>
        </row>
        <row r="10100">
          <cell r="A10100" t="str">
            <v/>
          </cell>
          <cell r="C10100" t="str">
            <v/>
          </cell>
          <cell r="F10100" t="str">
            <v/>
          </cell>
          <cell r="G10100" t="str">
            <v/>
          </cell>
        </row>
        <row r="10101">
          <cell r="F10101" t="str">
            <v>SUBTOTAL</v>
          </cell>
          <cell r="G10101" t="str">
            <v/>
          </cell>
        </row>
        <row r="10103">
          <cell r="A10103" t="str">
            <v>III. TRANSPORTES</v>
          </cell>
        </row>
        <row r="10104">
          <cell r="A10104" t="str">
            <v>CÓDIGO</v>
          </cell>
          <cell r="B10104" t="str">
            <v>DESCRIPCIÓN</v>
          </cell>
          <cell r="C10104" t="str">
            <v>TIPO</v>
          </cell>
          <cell r="D10104" t="str">
            <v>VOLUMEN/PESO</v>
          </cell>
          <cell r="E10104" t="str">
            <v>DISTANCIA</v>
          </cell>
          <cell r="F10104" t="str">
            <v>TARIFA</v>
          </cell>
          <cell r="G10104" t="str">
            <v>VR. UNITARIO</v>
          </cell>
        </row>
        <row r="10105">
          <cell r="A10105" t="str">
            <v/>
          </cell>
          <cell r="E10105" t="str">
            <v/>
          </cell>
          <cell r="F10105" t="str">
            <v/>
          </cell>
          <cell r="G10105" t="str">
            <v/>
          </cell>
        </row>
        <row r="10106">
          <cell r="A10106" t="str">
            <v/>
          </cell>
          <cell r="E10106" t="str">
            <v/>
          </cell>
          <cell r="F10106" t="str">
            <v/>
          </cell>
          <cell r="G10106" t="str">
            <v/>
          </cell>
        </row>
        <row r="10107">
          <cell r="A10107" t="str">
            <v/>
          </cell>
          <cell r="E10107" t="str">
            <v/>
          </cell>
          <cell r="F10107" t="str">
            <v/>
          </cell>
          <cell r="G10107" t="str">
            <v/>
          </cell>
        </row>
        <row r="10108">
          <cell r="F10108" t="str">
            <v>SUBTOTAL</v>
          </cell>
          <cell r="G10108" t="str">
            <v/>
          </cell>
        </row>
        <row r="10110">
          <cell r="A10110" t="str">
            <v>IV. MANO DE OBRA</v>
          </cell>
        </row>
        <row r="10111">
          <cell r="A10111" t="str">
            <v>CÓDIGO</v>
          </cell>
          <cell r="B10111" t="str">
            <v>CARGOS PERSONAL</v>
          </cell>
          <cell r="D10111" t="str">
            <v>CANTIDAD</v>
          </cell>
          <cell r="E10111" t="str">
            <v>JORNAL TOTAL</v>
          </cell>
          <cell r="F10111" t="str">
            <v>RENDIMIENTO</v>
          </cell>
          <cell r="G10111" t="str">
            <v>VR. UNITARIO</v>
          </cell>
        </row>
        <row r="10112">
          <cell r="A10112" t="str">
            <v/>
          </cell>
          <cell r="E10112" t="str">
            <v/>
          </cell>
          <cell r="G10112" t="str">
            <v/>
          </cell>
        </row>
        <row r="10113">
          <cell r="A10113" t="str">
            <v/>
          </cell>
          <cell r="E10113" t="str">
            <v/>
          </cell>
          <cell r="F10113" t="str">
            <v/>
          </cell>
          <cell r="G10113" t="str">
            <v/>
          </cell>
        </row>
        <row r="10114">
          <cell r="A10114" t="str">
            <v/>
          </cell>
          <cell r="E10114" t="str">
            <v/>
          </cell>
          <cell r="F10114" t="str">
            <v/>
          </cell>
          <cell r="G10114" t="str">
            <v/>
          </cell>
        </row>
        <row r="10115">
          <cell r="A10115" t="str">
            <v/>
          </cell>
          <cell r="E10115" t="str">
            <v/>
          </cell>
          <cell r="F10115" t="str">
            <v/>
          </cell>
          <cell r="G10115" t="str">
            <v/>
          </cell>
        </row>
        <row r="10116">
          <cell r="F10116" t="str">
            <v>SUBTOTAL</v>
          </cell>
          <cell r="G10116" t="str">
            <v/>
          </cell>
        </row>
        <row r="10118">
          <cell r="A10118" t="str">
            <v>V. SERVICIOS</v>
          </cell>
        </row>
        <row r="10119">
          <cell r="A10119" t="str">
            <v>CÓDIGO</v>
          </cell>
          <cell r="B10119" t="str">
            <v>DESCRIPCIÓN</v>
          </cell>
          <cell r="D10119" t="str">
            <v>UNIDAD</v>
          </cell>
          <cell r="E10119" t="str">
            <v>CANTIDAD</v>
          </cell>
          <cell r="F10119" t="str">
            <v>PRECIO UNIT.</v>
          </cell>
          <cell r="G10119" t="str">
            <v>VR. UNITARIO</v>
          </cell>
        </row>
        <row r="10120">
          <cell r="A10120" t="str">
            <v/>
          </cell>
          <cell r="D10120" t="str">
            <v/>
          </cell>
          <cell r="F10120" t="str">
            <v/>
          </cell>
          <cell r="G10120" t="str">
            <v/>
          </cell>
        </row>
        <row r="10121">
          <cell r="A10121" t="str">
            <v/>
          </cell>
          <cell r="D10121" t="str">
            <v/>
          </cell>
          <cell r="F10121" t="str">
            <v/>
          </cell>
          <cell r="G10121" t="str">
            <v/>
          </cell>
        </row>
        <row r="10122">
          <cell r="A10122" t="str">
            <v/>
          </cell>
          <cell r="D10122" t="str">
            <v/>
          </cell>
          <cell r="F10122" t="str">
            <v/>
          </cell>
          <cell r="G10122" t="str">
            <v/>
          </cell>
        </row>
        <row r="10123">
          <cell r="F10123" t="str">
            <v>SUBTOTAL</v>
          </cell>
          <cell r="G10123" t="str">
            <v/>
          </cell>
        </row>
        <row r="10125">
          <cell r="A10125" t="str">
            <v>TOTAL COSTO DIRECTO</v>
          </cell>
          <cell r="G10125" t="str">
            <v/>
          </cell>
        </row>
        <row r="10127">
          <cell r="A10127" t="str">
            <v>2. COSTOS INDIRECTOS</v>
          </cell>
        </row>
        <row r="10129">
          <cell r="A10129" t="str">
            <v>DESCRIPCIÓN</v>
          </cell>
          <cell r="F10129" t="str">
            <v>PORCENTAJE</v>
          </cell>
          <cell r="G10129" t="str">
            <v>VALOR TOTAL</v>
          </cell>
        </row>
        <row r="10130">
          <cell r="A10130" t="str">
            <v>ADMINISTRACION</v>
          </cell>
          <cell r="F10130">
            <v>0.27879999999999999</v>
          </cell>
          <cell r="G10130" t="str">
            <v/>
          </cell>
        </row>
        <row r="10131">
          <cell r="A10131" t="str">
            <v>IMPREVISTOS</v>
          </cell>
          <cell r="F10131" t="str">
            <v/>
          </cell>
          <cell r="G10131" t="str">
            <v/>
          </cell>
        </row>
        <row r="10132">
          <cell r="A10132" t="str">
            <v>UTILIDADES</v>
          </cell>
          <cell r="F10132">
            <v>0.05</v>
          </cell>
          <cell r="G10132" t="str">
            <v/>
          </cell>
        </row>
        <row r="10133">
          <cell r="A10133" t="str">
            <v>TOTAL COSTO INDIRECTO</v>
          </cell>
          <cell r="F10133">
            <v>0.32879999999999998</v>
          </cell>
          <cell r="G10133" t="str">
            <v/>
          </cell>
        </row>
        <row r="10135">
          <cell r="A10135" t="str">
            <v>PRECIO UNITARIO TOTAL APROXIMADO AL PESO</v>
          </cell>
          <cell r="G10135" t="str">
            <v/>
          </cell>
        </row>
        <row r="10137">
          <cell r="B10137" t="str">
            <v xml:space="preserve">RESPONSABLE: JOSE ENRIQUE CASTRO CASTRO </v>
          </cell>
        </row>
        <row r="10138">
          <cell r="B10138" t="str">
            <v xml:space="preserve">SECRETARIO DE PLANEACION </v>
          </cell>
        </row>
        <row r="10139">
          <cell r="B10139" t="str">
            <v xml:space="preserve">SECRETARIA DE PLANEACION </v>
          </cell>
        </row>
        <row r="10140">
          <cell r="B10140" t="str">
            <v/>
          </cell>
          <cell r="D10140" t="str">
            <v>FIRMA RESPONSABLE</v>
          </cell>
        </row>
        <row r="10141">
          <cell r="A10141" t="str">
            <v>DEPARTAMENTO DE ANTIOQUIA</v>
          </cell>
          <cell r="F10141" t="str">
            <v/>
          </cell>
        </row>
        <row r="10142">
          <cell r="A10142" t="str">
            <v>MUNICIPIO DE MONTEBELLO</v>
          </cell>
        </row>
        <row r="10143">
          <cell r="A10143" t="str">
            <v>PROYECTO: Mantenimiento y Mejoramiento de Vías Terciarias en los Municipios de Montebello y Santa Barbara</v>
          </cell>
        </row>
        <row r="10145">
          <cell r="A10145" t="str">
            <v>ANÁLISIS DE PRECIOS UNITARIOS</v>
          </cell>
        </row>
        <row r="10147">
          <cell r="A10147" t="str">
            <v>ITEM DE PAGO</v>
          </cell>
          <cell r="B10147" t="str">
            <v>DESCRIPCIÓN</v>
          </cell>
          <cell r="E10147" t="str">
            <v>UNIDAD</v>
          </cell>
          <cell r="F10147" t="str">
            <v>CANTIDAD</v>
          </cell>
          <cell r="G10147" t="str">
            <v>COSTO DIRECTO</v>
          </cell>
        </row>
        <row r="10148">
          <cell r="B10148" t="str">
            <v/>
          </cell>
          <cell r="E10148" t="str">
            <v/>
          </cell>
          <cell r="F10148" t="str">
            <v/>
          </cell>
          <cell r="G10148" t="str">
            <v/>
          </cell>
        </row>
        <row r="10150">
          <cell r="A10150" t="str">
            <v>1. COSTOS DIRECTOS</v>
          </cell>
        </row>
        <row r="10152">
          <cell r="A10152" t="str">
            <v>I. EQUIPO</v>
          </cell>
        </row>
        <row r="10153">
          <cell r="A10153" t="str">
            <v>CÓDIGO</v>
          </cell>
          <cell r="B10153" t="str">
            <v>DESCRIPCIÓN</v>
          </cell>
          <cell r="D10153" t="str">
            <v>UNIDAD</v>
          </cell>
          <cell r="E10153" t="str">
            <v>TARIFA</v>
          </cell>
          <cell r="F10153" t="str">
            <v>RENDIMIENTO</v>
          </cell>
          <cell r="G10153" t="str">
            <v>VR. UNITARIO</v>
          </cell>
        </row>
        <row r="10154">
          <cell r="A10154" t="str">
            <v/>
          </cell>
          <cell r="D10154" t="str">
            <v/>
          </cell>
          <cell r="E10154" t="str">
            <v/>
          </cell>
          <cell r="G10154" t="str">
            <v/>
          </cell>
        </row>
        <row r="10155">
          <cell r="A10155" t="str">
            <v/>
          </cell>
          <cell r="D10155" t="str">
            <v/>
          </cell>
          <cell r="E10155" t="str">
            <v/>
          </cell>
          <cell r="G10155" t="str">
            <v/>
          </cell>
        </row>
        <row r="10156">
          <cell r="A10156" t="str">
            <v/>
          </cell>
          <cell r="D10156" t="str">
            <v/>
          </cell>
          <cell r="E10156" t="str">
            <v/>
          </cell>
          <cell r="G10156" t="str">
            <v/>
          </cell>
        </row>
        <row r="10157">
          <cell r="A10157" t="str">
            <v/>
          </cell>
          <cell r="D10157" t="str">
            <v/>
          </cell>
          <cell r="E10157" t="str">
            <v/>
          </cell>
          <cell r="G10157" t="str">
            <v/>
          </cell>
        </row>
        <row r="10158">
          <cell r="A10158" t="str">
            <v/>
          </cell>
          <cell r="D10158" t="str">
            <v/>
          </cell>
          <cell r="E10158" t="str">
            <v/>
          </cell>
          <cell r="G10158" t="str">
            <v/>
          </cell>
        </row>
        <row r="10159">
          <cell r="A10159" t="str">
            <v/>
          </cell>
          <cell r="D10159" t="str">
            <v/>
          </cell>
          <cell r="E10159" t="str">
            <v/>
          </cell>
          <cell r="G10159" t="str">
            <v/>
          </cell>
        </row>
        <row r="10160">
          <cell r="A10160" t="str">
            <v/>
          </cell>
          <cell r="B10160" t="str">
            <v/>
          </cell>
          <cell r="D10160" t="str">
            <v/>
          </cell>
          <cell r="E10160" t="str">
            <v/>
          </cell>
          <cell r="F10160" t="str">
            <v/>
          </cell>
          <cell r="G10160" t="str">
            <v/>
          </cell>
        </row>
        <row r="10161">
          <cell r="F10161" t="str">
            <v>SUBTOTAL</v>
          </cell>
          <cell r="G10161" t="str">
            <v/>
          </cell>
        </row>
        <row r="10163">
          <cell r="A10163" t="str">
            <v>II. MATERIALES</v>
          </cell>
        </row>
        <row r="10164">
          <cell r="A10164" t="str">
            <v>CÓDIGO</v>
          </cell>
          <cell r="B10164" t="str">
            <v>DESCRIPCIÓN</v>
          </cell>
          <cell r="C10164" t="str">
            <v>UNIDAD</v>
          </cell>
          <cell r="D10164" t="str">
            <v>CANTIDAD</v>
          </cell>
          <cell r="E10164" t="str">
            <v>DESP.</v>
          </cell>
          <cell r="F10164" t="str">
            <v>PRECIO UNIT.</v>
          </cell>
          <cell r="G10164" t="str">
            <v>VR. UNITARIO</v>
          </cell>
        </row>
        <row r="10165">
          <cell r="A10165" t="str">
            <v/>
          </cell>
          <cell r="C10165" t="str">
            <v/>
          </cell>
          <cell r="F10165" t="str">
            <v/>
          </cell>
          <cell r="G10165" t="str">
            <v/>
          </cell>
        </row>
        <row r="10166">
          <cell r="A10166" t="str">
            <v/>
          </cell>
          <cell r="C10166" t="str">
            <v/>
          </cell>
          <cell r="F10166" t="str">
            <v/>
          </cell>
          <cell r="G10166" t="str">
            <v/>
          </cell>
        </row>
        <row r="10167">
          <cell r="A10167" t="str">
            <v/>
          </cell>
          <cell r="C10167" t="str">
            <v/>
          </cell>
          <cell r="F10167" t="str">
            <v/>
          </cell>
          <cell r="G10167" t="str">
            <v/>
          </cell>
        </row>
        <row r="10168">
          <cell r="A10168" t="str">
            <v/>
          </cell>
          <cell r="C10168" t="str">
            <v/>
          </cell>
          <cell r="F10168" t="str">
            <v/>
          </cell>
          <cell r="G10168" t="str">
            <v/>
          </cell>
        </row>
        <row r="10169">
          <cell r="A10169" t="str">
            <v/>
          </cell>
          <cell r="C10169" t="str">
            <v/>
          </cell>
          <cell r="F10169" t="str">
            <v/>
          </cell>
          <cell r="G10169" t="str">
            <v/>
          </cell>
        </row>
        <row r="10170">
          <cell r="A10170" t="str">
            <v/>
          </cell>
          <cell r="C10170" t="str">
            <v/>
          </cell>
          <cell r="F10170" t="str">
            <v/>
          </cell>
          <cell r="G10170" t="str">
            <v/>
          </cell>
        </row>
        <row r="10171">
          <cell r="A10171" t="str">
            <v/>
          </cell>
          <cell r="C10171" t="str">
            <v/>
          </cell>
          <cell r="F10171" t="str">
            <v/>
          </cell>
          <cell r="G10171" t="str">
            <v/>
          </cell>
        </row>
        <row r="10172">
          <cell r="A10172" t="str">
            <v/>
          </cell>
          <cell r="C10172" t="str">
            <v/>
          </cell>
          <cell r="F10172" t="str">
            <v/>
          </cell>
          <cell r="G10172" t="str">
            <v/>
          </cell>
        </row>
        <row r="10173">
          <cell r="A10173" t="str">
            <v/>
          </cell>
          <cell r="C10173" t="str">
            <v/>
          </cell>
          <cell r="F10173" t="str">
            <v/>
          </cell>
          <cell r="G10173" t="str">
            <v/>
          </cell>
        </row>
        <row r="10174">
          <cell r="A10174" t="str">
            <v/>
          </cell>
          <cell r="C10174" t="str">
            <v/>
          </cell>
          <cell r="F10174" t="str">
            <v/>
          </cell>
          <cell r="G10174" t="str">
            <v/>
          </cell>
        </row>
        <row r="10175">
          <cell r="A10175" t="str">
            <v/>
          </cell>
          <cell r="C10175" t="str">
            <v/>
          </cell>
          <cell r="F10175" t="str">
            <v/>
          </cell>
          <cell r="G10175" t="str">
            <v/>
          </cell>
        </row>
        <row r="10176">
          <cell r="A10176" t="str">
            <v/>
          </cell>
          <cell r="C10176" t="str">
            <v/>
          </cell>
          <cell r="F10176" t="str">
            <v/>
          </cell>
          <cell r="G10176" t="str">
            <v/>
          </cell>
        </row>
        <row r="10177">
          <cell r="A10177" t="str">
            <v/>
          </cell>
          <cell r="C10177" t="str">
            <v/>
          </cell>
          <cell r="F10177" t="str">
            <v/>
          </cell>
          <cell r="G10177" t="str">
            <v/>
          </cell>
        </row>
        <row r="10178">
          <cell r="A10178" t="str">
            <v/>
          </cell>
          <cell r="C10178" t="str">
            <v/>
          </cell>
          <cell r="F10178" t="str">
            <v/>
          </cell>
          <cell r="G10178" t="str">
            <v/>
          </cell>
        </row>
        <row r="10179">
          <cell r="F10179" t="str">
            <v>SUBTOTAL</v>
          </cell>
          <cell r="G10179" t="str">
            <v/>
          </cell>
        </row>
        <row r="10181">
          <cell r="A10181" t="str">
            <v>III. TRANSPORTES</v>
          </cell>
        </row>
        <row r="10182">
          <cell r="A10182" t="str">
            <v>CÓDIGO</v>
          </cell>
          <cell r="B10182" t="str">
            <v>DESCRIPCIÓN</v>
          </cell>
          <cell r="C10182" t="str">
            <v>TIPO</v>
          </cell>
          <cell r="D10182" t="str">
            <v>VOLUMEN/PESO</v>
          </cell>
          <cell r="E10182" t="str">
            <v>DISTANCIA</v>
          </cell>
          <cell r="F10182" t="str">
            <v>TARIFA</v>
          </cell>
          <cell r="G10182" t="str">
            <v>VR. UNITARIO</v>
          </cell>
        </row>
        <row r="10183">
          <cell r="A10183" t="str">
            <v/>
          </cell>
          <cell r="E10183" t="str">
            <v/>
          </cell>
          <cell r="F10183" t="str">
            <v/>
          </cell>
          <cell r="G10183" t="str">
            <v/>
          </cell>
        </row>
        <row r="10184">
          <cell r="A10184" t="str">
            <v/>
          </cell>
          <cell r="E10184" t="str">
            <v/>
          </cell>
          <cell r="F10184" t="str">
            <v/>
          </cell>
          <cell r="G10184" t="str">
            <v/>
          </cell>
        </row>
        <row r="10185">
          <cell r="A10185" t="str">
            <v/>
          </cell>
          <cell r="E10185" t="str">
            <v/>
          </cell>
          <cell r="F10185" t="str">
            <v/>
          </cell>
          <cell r="G10185" t="str">
            <v/>
          </cell>
        </row>
        <row r="10186">
          <cell r="F10186" t="str">
            <v>SUBTOTAL</v>
          </cell>
          <cell r="G10186" t="str">
            <v/>
          </cell>
        </row>
        <row r="10188">
          <cell r="A10188" t="str">
            <v>IV. MANO DE OBRA</v>
          </cell>
        </row>
        <row r="10189">
          <cell r="A10189" t="str">
            <v>CÓDIGO</v>
          </cell>
          <cell r="B10189" t="str">
            <v>CARGOS PERSONAL</v>
          </cell>
          <cell r="D10189" t="str">
            <v>CANTIDAD</v>
          </cell>
          <cell r="E10189" t="str">
            <v>JORNAL TOTAL</v>
          </cell>
          <cell r="F10189" t="str">
            <v>RENDIMIENTO</v>
          </cell>
          <cell r="G10189" t="str">
            <v>VR. UNITARIO</v>
          </cell>
        </row>
        <row r="10190">
          <cell r="A10190" t="str">
            <v/>
          </cell>
          <cell r="E10190" t="str">
            <v/>
          </cell>
          <cell r="G10190" t="str">
            <v/>
          </cell>
        </row>
        <row r="10191">
          <cell r="A10191" t="str">
            <v/>
          </cell>
          <cell r="E10191" t="str">
            <v/>
          </cell>
          <cell r="F10191" t="str">
            <v/>
          </cell>
          <cell r="G10191" t="str">
            <v/>
          </cell>
        </row>
        <row r="10192">
          <cell r="A10192" t="str">
            <v/>
          </cell>
          <cell r="E10192" t="str">
            <v/>
          </cell>
          <cell r="F10192" t="str">
            <v/>
          </cell>
          <cell r="G10192" t="str">
            <v/>
          </cell>
        </row>
        <row r="10193">
          <cell r="A10193" t="str">
            <v/>
          </cell>
          <cell r="E10193" t="str">
            <v/>
          </cell>
          <cell r="F10193" t="str">
            <v/>
          </cell>
          <cell r="G10193" t="str">
            <v/>
          </cell>
        </row>
        <row r="10194">
          <cell r="F10194" t="str">
            <v>SUBTOTAL</v>
          </cell>
          <cell r="G10194" t="str">
            <v/>
          </cell>
        </row>
        <row r="10196">
          <cell r="A10196" t="str">
            <v>V. SERVICIOS</v>
          </cell>
        </row>
        <row r="10197">
          <cell r="A10197" t="str">
            <v>CÓDIGO</v>
          </cell>
          <cell r="B10197" t="str">
            <v>DESCRIPCIÓN</v>
          </cell>
          <cell r="D10197" t="str">
            <v>UNIDAD</v>
          </cell>
          <cell r="E10197" t="str">
            <v>CANTIDAD</v>
          </cell>
          <cell r="F10197" t="str">
            <v>PRECIO UNIT.</v>
          </cell>
          <cell r="G10197" t="str">
            <v>VR. UNITARIO</v>
          </cell>
        </row>
        <row r="10198">
          <cell r="A10198" t="str">
            <v/>
          </cell>
          <cell r="D10198" t="str">
            <v/>
          </cell>
          <cell r="F10198" t="str">
            <v/>
          </cell>
          <cell r="G10198" t="str">
            <v/>
          </cell>
        </row>
        <row r="10199">
          <cell r="A10199" t="str">
            <v/>
          </cell>
          <cell r="D10199" t="str">
            <v/>
          </cell>
          <cell r="F10199" t="str">
            <v/>
          </cell>
          <cell r="G10199" t="str">
            <v/>
          </cell>
        </row>
        <row r="10200">
          <cell r="A10200" t="str">
            <v/>
          </cell>
          <cell r="D10200" t="str">
            <v/>
          </cell>
          <cell r="F10200" t="str">
            <v/>
          </cell>
          <cell r="G10200" t="str">
            <v/>
          </cell>
        </row>
        <row r="10201">
          <cell r="F10201" t="str">
            <v>SUBTOTAL</v>
          </cell>
          <cell r="G10201" t="str">
            <v/>
          </cell>
        </row>
        <row r="10203">
          <cell r="A10203" t="str">
            <v>TOTAL COSTO DIRECTO</v>
          </cell>
          <cell r="G10203" t="str">
            <v/>
          </cell>
        </row>
        <row r="10205">
          <cell r="A10205" t="str">
            <v>2. COSTOS INDIRECTOS</v>
          </cell>
        </row>
        <row r="10207">
          <cell r="A10207" t="str">
            <v>DESCRIPCIÓN</v>
          </cell>
          <cell r="F10207" t="str">
            <v>PORCENTAJE</v>
          </cell>
          <cell r="G10207" t="str">
            <v>VALOR TOTAL</v>
          </cell>
        </row>
        <row r="10208">
          <cell r="A10208" t="str">
            <v>ADMINISTRACION</v>
          </cell>
          <cell r="F10208">
            <v>0.27879999999999999</v>
          </cell>
          <cell r="G10208" t="str">
            <v/>
          </cell>
        </row>
        <row r="10209">
          <cell r="A10209" t="str">
            <v>IMPREVISTOS</v>
          </cell>
          <cell r="F10209" t="str">
            <v/>
          </cell>
          <cell r="G10209" t="str">
            <v/>
          </cell>
        </row>
        <row r="10210">
          <cell r="A10210" t="str">
            <v>UTILIDADES</v>
          </cell>
          <cell r="F10210">
            <v>0.05</v>
          </cell>
          <cell r="G10210" t="str">
            <v/>
          </cell>
        </row>
        <row r="10211">
          <cell r="A10211" t="str">
            <v>TOTAL COSTO INDIRECTO</v>
          </cell>
          <cell r="F10211">
            <v>0.32879999999999998</v>
          </cell>
          <cell r="G10211" t="str">
            <v/>
          </cell>
        </row>
        <row r="10213">
          <cell r="A10213" t="str">
            <v>PRECIO UNITARIO TOTAL APROXIMADO AL PESO</v>
          </cell>
          <cell r="G10213" t="str">
            <v/>
          </cell>
        </row>
        <row r="10215">
          <cell r="B10215" t="str">
            <v xml:space="preserve">RESPONSABLE: JOSE ENRIQUE CASTRO CASTRO </v>
          </cell>
        </row>
        <row r="10216">
          <cell r="B10216" t="str">
            <v xml:space="preserve">SECRETARIO DE PLANEACION </v>
          </cell>
        </row>
        <row r="10217">
          <cell r="B10217" t="str">
            <v xml:space="preserve">SECRETARIA DE PLANEACION </v>
          </cell>
        </row>
        <row r="10218">
          <cell r="B10218" t="str">
            <v/>
          </cell>
          <cell r="D10218" t="str">
            <v>FIRMA RESPONSABLE</v>
          </cell>
        </row>
        <row r="10219">
          <cell r="A10219" t="str">
            <v>DEPARTAMENTO DE ANTIOQUIA</v>
          </cell>
          <cell r="F10219" t="str">
            <v/>
          </cell>
        </row>
        <row r="10220">
          <cell r="A10220" t="str">
            <v>MUNICIPIO DE MONTEBELLO</v>
          </cell>
        </row>
        <row r="10221">
          <cell r="A10221" t="str">
            <v>PROYECTO: Mantenimiento y Mejoramiento de Vías Terciarias en los Municipios de Montebello y Santa Barbara</v>
          </cell>
        </row>
        <row r="10223">
          <cell r="A10223" t="str">
            <v>ANÁLISIS DE PRECIOS UNITARIOS</v>
          </cell>
        </row>
        <row r="10225">
          <cell r="A10225" t="str">
            <v>ITEM DE PAGO</v>
          </cell>
          <cell r="B10225" t="str">
            <v>DESCRIPCIÓN</v>
          </cell>
          <cell r="E10225" t="str">
            <v>UNIDAD</v>
          </cell>
          <cell r="F10225" t="str">
            <v>CANTIDAD</v>
          </cell>
          <cell r="G10225" t="str">
            <v>COSTO DIRECTO</v>
          </cell>
        </row>
        <row r="10226">
          <cell r="B10226" t="str">
            <v/>
          </cell>
          <cell r="E10226" t="str">
            <v/>
          </cell>
          <cell r="F10226" t="str">
            <v/>
          </cell>
          <cell r="G10226" t="str">
            <v/>
          </cell>
        </row>
        <row r="10228">
          <cell r="A10228" t="str">
            <v>1. COSTOS DIRECTOS</v>
          </cell>
        </row>
        <row r="10230">
          <cell r="A10230" t="str">
            <v>I. EQUIPO</v>
          </cell>
        </row>
        <row r="10231">
          <cell r="A10231" t="str">
            <v>CÓDIGO</v>
          </cell>
          <cell r="B10231" t="str">
            <v>DESCRIPCIÓN</v>
          </cell>
          <cell r="D10231" t="str">
            <v>UNIDAD</v>
          </cell>
          <cell r="E10231" t="str">
            <v>TARIFA</v>
          </cell>
          <cell r="F10231" t="str">
            <v>RENDIMIENTO</v>
          </cell>
          <cell r="G10231" t="str">
            <v>VR. UNITARIO</v>
          </cell>
        </row>
        <row r="10232">
          <cell r="A10232" t="str">
            <v/>
          </cell>
          <cell r="D10232" t="str">
            <v/>
          </cell>
          <cell r="E10232" t="str">
            <v/>
          </cell>
          <cell r="G10232" t="str">
            <v/>
          </cell>
        </row>
        <row r="10233">
          <cell r="A10233" t="str">
            <v/>
          </cell>
          <cell r="D10233" t="str">
            <v/>
          </cell>
          <cell r="E10233" t="str">
            <v/>
          </cell>
          <cell r="G10233" t="str">
            <v/>
          </cell>
        </row>
        <row r="10234">
          <cell r="A10234" t="str">
            <v/>
          </cell>
          <cell r="D10234" t="str">
            <v/>
          </cell>
          <cell r="E10234" t="str">
            <v/>
          </cell>
          <cell r="G10234" t="str">
            <v/>
          </cell>
        </row>
        <row r="10235">
          <cell r="A10235" t="str">
            <v/>
          </cell>
          <cell r="D10235" t="str">
            <v/>
          </cell>
          <cell r="E10235" t="str">
            <v/>
          </cell>
          <cell r="G10235" t="str">
            <v/>
          </cell>
        </row>
        <row r="10236">
          <cell r="A10236" t="str">
            <v/>
          </cell>
          <cell r="D10236" t="str">
            <v/>
          </cell>
          <cell r="E10236" t="str">
            <v/>
          </cell>
          <cell r="G10236" t="str">
            <v/>
          </cell>
        </row>
        <row r="10237">
          <cell r="A10237" t="str">
            <v/>
          </cell>
          <cell r="D10237" t="str">
            <v/>
          </cell>
          <cell r="E10237" t="str">
            <v/>
          </cell>
          <cell r="G10237" t="str">
            <v/>
          </cell>
        </row>
        <row r="10238">
          <cell r="A10238" t="str">
            <v/>
          </cell>
          <cell r="B10238" t="str">
            <v/>
          </cell>
          <cell r="D10238" t="str">
            <v/>
          </cell>
          <cell r="E10238" t="str">
            <v/>
          </cell>
          <cell r="F10238" t="str">
            <v/>
          </cell>
          <cell r="G10238" t="str">
            <v/>
          </cell>
        </row>
        <row r="10239">
          <cell r="F10239" t="str">
            <v>SUBTOTAL</v>
          </cell>
          <cell r="G10239" t="str">
            <v/>
          </cell>
        </row>
        <row r="10241">
          <cell r="A10241" t="str">
            <v>II. MATERIALES</v>
          </cell>
        </row>
        <row r="10242">
          <cell r="A10242" t="str">
            <v>CÓDIGO</v>
          </cell>
          <cell r="B10242" t="str">
            <v>DESCRIPCIÓN</v>
          </cell>
          <cell r="C10242" t="str">
            <v>UNIDAD</v>
          </cell>
          <cell r="D10242" t="str">
            <v>CANTIDAD</v>
          </cell>
          <cell r="E10242" t="str">
            <v>DESP.</v>
          </cell>
          <cell r="F10242" t="str">
            <v>PRECIO UNIT.</v>
          </cell>
          <cell r="G10242" t="str">
            <v>VR. UNITARIO</v>
          </cell>
        </row>
        <row r="10243">
          <cell r="A10243" t="str">
            <v/>
          </cell>
          <cell r="C10243" t="str">
            <v/>
          </cell>
          <cell r="F10243" t="str">
            <v/>
          </cell>
          <cell r="G10243" t="str">
            <v/>
          </cell>
        </row>
        <row r="10244">
          <cell r="A10244" t="str">
            <v/>
          </cell>
          <cell r="C10244" t="str">
            <v/>
          </cell>
          <cell r="F10244" t="str">
            <v/>
          </cell>
          <cell r="G10244" t="str">
            <v/>
          </cell>
        </row>
        <row r="10245">
          <cell r="A10245" t="str">
            <v/>
          </cell>
          <cell r="C10245" t="str">
            <v/>
          </cell>
          <cell r="F10245" t="str">
            <v/>
          </cell>
          <cell r="G10245" t="str">
            <v/>
          </cell>
        </row>
        <row r="10246">
          <cell r="A10246" t="str">
            <v/>
          </cell>
          <cell r="C10246" t="str">
            <v/>
          </cell>
          <cell r="F10246" t="str">
            <v/>
          </cell>
          <cell r="G10246" t="str">
            <v/>
          </cell>
        </row>
        <row r="10247">
          <cell r="A10247" t="str">
            <v/>
          </cell>
          <cell r="C10247" t="str">
            <v/>
          </cell>
          <cell r="F10247" t="str">
            <v/>
          </cell>
          <cell r="G10247" t="str">
            <v/>
          </cell>
        </row>
        <row r="10248">
          <cell r="A10248" t="str">
            <v/>
          </cell>
          <cell r="C10248" t="str">
            <v/>
          </cell>
          <cell r="F10248" t="str">
            <v/>
          </cell>
          <cell r="G10248" t="str">
            <v/>
          </cell>
        </row>
        <row r="10249">
          <cell r="A10249" t="str">
            <v/>
          </cell>
          <cell r="C10249" t="str">
            <v/>
          </cell>
          <cell r="F10249" t="str">
            <v/>
          </cell>
          <cell r="G10249" t="str">
            <v/>
          </cell>
        </row>
        <row r="10250">
          <cell r="A10250" t="str">
            <v/>
          </cell>
          <cell r="C10250" t="str">
            <v/>
          </cell>
          <cell r="F10250" t="str">
            <v/>
          </cell>
          <cell r="G10250" t="str">
            <v/>
          </cell>
        </row>
        <row r="10251">
          <cell r="A10251" t="str">
            <v/>
          </cell>
          <cell r="C10251" t="str">
            <v/>
          </cell>
          <cell r="F10251" t="str">
            <v/>
          </cell>
          <cell r="G10251" t="str">
            <v/>
          </cell>
        </row>
        <row r="10252">
          <cell r="A10252" t="str">
            <v/>
          </cell>
          <cell r="C10252" t="str">
            <v/>
          </cell>
          <cell r="F10252" t="str">
            <v/>
          </cell>
          <cell r="G10252" t="str">
            <v/>
          </cell>
        </row>
        <row r="10253">
          <cell r="A10253" t="str">
            <v/>
          </cell>
          <cell r="C10253" t="str">
            <v/>
          </cell>
          <cell r="F10253" t="str">
            <v/>
          </cell>
          <cell r="G10253" t="str">
            <v/>
          </cell>
        </row>
        <row r="10254">
          <cell r="A10254" t="str">
            <v/>
          </cell>
          <cell r="C10254" t="str">
            <v/>
          </cell>
          <cell r="F10254" t="str">
            <v/>
          </cell>
          <cell r="G10254" t="str">
            <v/>
          </cell>
        </row>
        <row r="10255">
          <cell r="A10255" t="str">
            <v/>
          </cell>
          <cell r="C10255" t="str">
            <v/>
          </cell>
          <cell r="F10255" t="str">
            <v/>
          </cell>
          <cell r="G10255" t="str">
            <v/>
          </cell>
        </row>
        <row r="10256">
          <cell r="A10256" t="str">
            <v/>
          </cell>
          <cell r="C10256" t="str">
            <v/>
          </cell>
          <cell r="F10256" t="str">
            <v/>
          </cell>
          <cell r="G10256" t="str">
            <v/>
          </cell>
        </row>
        <row r="10257">
          <cell r="F10257" t="str">
            <v>SUBTOTAL</v>
          </cell>
          <cell r="G10257" t="str">
            <v/>
          </cell>
        </row>
        <row r="10259">
          <cell r="A10259" t="str">
            <v>III. TRANSPORTES</v>
          </cell>
        </row>
        <row r="10260">
          <cell r="A10260" t="str">
            <v>CÓDIGO</v>
          </cell>
          <cell r="B10260" t="str">
            <v>DESCRIPCIÓN</v>
          </cell>
          <cell r="C10260" t="str">
            <v>TIPO</v>
          </cell>
          <cell r="D10260" t="str">
            <v>VOLUMEN/PESO</v>
          </cell>
          <cell r="E10260" t="str">
            <v>DISTANCIA</v>
          </cell>
          <cell r="F10260" t="str">
            <v>TARIFA</v>
          </cell>
          <cell r="G10260" t="str">
            <v>VR. UNITARIO</v>
          </cell>
        </row>
        <row r="10261">
          <cell r="A10261" t="str">
            <v/>
          </cell>
          <cell r="E10261" t="str">
            <v/>
          </cell>
          <cell r="F10261" t="str">
            <v/>
          </cell>
          <cell r="G10261" t="str">
            <v/>
          </cell>
        </row>
        <row r="10262">
          <cell r="A10262" t="str">
            <v/>
          </cell>
          <cell r="E10262" t="str">
            <v/>
          </cell>
          <cell r="F10262" t="str">
            <v/>
          </cell>
          <cell r="G10262" t="str">
            <v/>
          </cell>
        </row>
        <row r="10263">
          <cell r="A10263" t="str">
            <v/>
          </cell>
          <cell r="E10263" t="str">
            <v/>
          </cell>
          <cell r="F10263" t="str">
            <v/>
          </cell>
          <cell r="G10263" t="str">
            <v/>
          </cell>
        </row>
        <row r="10264">
          <cell r="F10264" t="str">
            <v>SUBTOTAL</v>
          </cell>
          <cell r="G10264" t="str">
            <v/>
          </cell>
        </row>
        <row r="10266">
          <cell r="A10266" t="str">
            <v>IV. MANO DE OBRA</v>
          </cell>
        </row>
        <row r="10267">
          <cell r="A10267" t="str">
            <v>CÓDIGO</v>
          </cell>
          <cell r="B10267" t="str">
            <v>CARGOS PERSONAL</v>
          </cell>
          <cell r="D10267" t="str">
            <v>CANTIDAD</v>
          </cell>
          <cell r="E10267" t="str">
            <v>JORNAL TOTAL</v>
          </cell>
          <cell r="F10267" t="str">
            <v>RENDIMIENTO</v>
          </cell>
          <cell r="G10267" t="str">
            <v>VR. UNITARIO</v>
          </cell>
        </row>
        <row r="10268">
          <cell r="A10268" t="str">
            <v/>
          </cell>
          <cell r="E10268" t="str">
            <v/>
          </cell>
          <cell r="G10268" t="str">
            <v/>
          </cell>
        </row>
        <row r="10269">
          <cell r="A10269" t="str">
            <v/>
          </cell>
          <cell r="E10269" t="str">
            <v/>
          </cell>
          <cell r="F10269" t="str">
            <v/>
          </cell>
          <cell r="G10269" t="str">
            <v/>
          </cell>
        </row>
        <row r="10270">
          <cell r="A10270" t="str">
            <v/>
          </cell>
          <cell r="E10270" t="str">
            <v/>
          </cell>
          <cell r="F10270" t="str">
            <v/>
          </cell>
          <cell r="G10270" t="str">
            <v/>
          </cell>
        </row>
        <row r="10271">
          <cell r="A10271" t="str">
            <v/>
          </cell>
          <cell r="E10271" t="str">
            <v/>
          </cell>
          <cell r="F10271" t="str">
            <v/>
          </cell>
          <cell r="G10271" t="str">
            <v/>
          </cell>
        </row>
        <row r="10272">
          <cell r="F10272" t="str">
            <v>SUBTOTAL</v>
          </cell>
          <cell r="G10272" t="str">
            <v/>
          </cell>
        </row>
        <row r="10274">
          <cell r="A10274" t="str">
            <v>V. SERVICIOS</v>
          </cell>
        </row>
        <row r="10275">
          <cell r="A10275" t="str">
            <v>CÓDIGO</v>
          </cell>
          <cell r="B10275" t="str">
            <v>DESCRIPCIÓN</v>
          </cell>
          <cell r="D10275" t="str">
            <v>UNIDAD</v>
          </cell>
          <cell r="E10275" t="str">
            <v>CANTIDAD</v>
          </cell>
          <cell r="F10275" t="str">
            <v>PRECIO UNIT.</v>
          </cell>
          <cell r="G10275" t="str">
            <v>VR. UNITARIO</v>
          </cell>
        </row>
        <row r="10276">
          <cell r="A10276" t="str">
            <v/>
          </cell>
          <cell r="D10276" t="str">
            <v/>
          </cell>
          <cell r="F10276" t="str">
            <v/>
          </cell>
          <cell r="G10276" t="str">
            <v/>
          </cell>
        </row>
        <row r="10277">
          <cell r="A10277" t="str">
            <v/>
          </cell>
          <cell r="D10277" t="str">
            <v/>
          </cell>
          <cell r="F10277" t="str">
            <v/>
          </cell>
          <cell r="G10277" t="str">
            <v/>
          </cell>
        </row>
        <row r="10278">
          <cell r="A10278" t="str">
            <v/>
          </cell>
          <cell r="D10278" t="str">
            <v/>
          </cell>
          <cell r="F10278" t="str">
            <v/>
          </cell>
          <cell r="G10278" t="str">
            <v/>
          </cell>
        </row>
        <row r="10279">
          <cell r="F10279" t="str">
            <v>SUBTOTAL</v>
          </cell>
          <cell r="G10279" t="str">
            <v/>
          </cell>
        </row>
        <row r="10281">
          <cell r="A10281" t="str">
            <v>TOTAL COSTO DIRECTO</v>
          </cell>
          <cell r="G10281" t="str">
            <v/>
          </cell>
        </row>
        <row r="10283">
          <cell r="A10283" t="str">
            <v>2. COSTOS INDIRECTOS</v>
          </cell>
        </row>
        <row r="10285">
          <cell r="A10285" t="str">
            <v>DESCRIPCIÓN</v>
          </cell>
          <cell r="F10285" t="str">
            <v>PORCENTAJE</v>
          </cell>
          <cell r="G10285" t="str">
            <v>VALOR TOTAL</v>
          </cell>
        </row>
        <row r="10286">
          <cell r="A10286" t="str">
            <v>ADMINISTRACION</v>
          </cell>
          <cell r="F10286">
            <v>0.27879999999999999</v>
          </cell>
          <cell r="G10286" t="str">
            <v/>
          </cell>
        </row>
        <row r="10287">
          <cell r="A10287" t="str">
            <v>IMPREVISTOS</v>
          </cell>
          <cell r="F10287" t="str">
            <v/>
          </cell>
          <cell r="G10287" t="str">
            <v/>
          </cell>
        </row>
        <row r="10288">
          <cell r="A10288" t="str">
            <v>UTILIDADES</v>
          </cell>
          <cell r="F10288">
            <v>0.05</v>
          </cell>
          <cell r="G10288" t="str">
            <v/>
          </cell>
        </row>
        <row r="10289">
          <cell r="A10289" t="str">
            <v>TOTAL COSTO INDIRECTO</v>
          </cell>
          <cell r="F10289">
            <v>0.32879999999999998</v>
          </cell>
          <cell r="G10289" t="str">
            <v/>
          </cell>
        </row>
        <row r="10291">
          <cell r="A10291" t="str">
            <v>PRECIO UNITARIO TOTAL APROXIMADO AL PESO</v>
          </cell>
          <cell r="G10291" t="str">
            <v/>
          </cell>
        </row>
        <row r="10293">
          <cell r="B10293" t="str">
            <v xml:space="preserve">RESPONSABLE: JOSE ENRIQUE CASTRO CASTRO </v>
          </cell>
        </row>
        <row r="10294">
          <cell r="B10294" t="str">
            <v xml:space="preserve">SECRETARIO DE PLANEACION </v>
          </cell>
        </row>
        <row r="10295">
          <cell r="B10295" t="str">
            <v xml:space="preserve">SECRETARIA DE PLANEACION </v>
          </cell>
        </row>
        <row r="10296">
          <cell r="B10296" t="str">
            <v/>
          </cell>
          <cell r="D10296" t="str">
            <v>FIRMA RESPONSABLE</v>
          </cell>
        </row>
        <row r="10297">
          <cell r="A10297" t="str">
            <v>DEPARTAMENTO DE ANTIOQUIA</v>
          </cell>
          <cell r="F10297" t="str">
            <v/>
          </cell>
        </row>
        <row r="10298">
          <cell r="A10298" t="str">
            <v>MUNICIPIO DE MONTEBELLO</v>
          </cell>
        </row>
        <row r="10299">
          <cell r="A10299" t="str">
            <v>PROYECTO: Mantenimiento y Mejoramiento de Vías Terciarias en los Municipios de Montebello y Santa Barbara</v>
          </cell>
        </row>
        <row r="10301">
          <cell r="A10301" t="str">
            <v>ANÁLISIS DE PRECIOS UNITARIOS</v>
          </cell>
        </row>
        <row r="10303">
          <cell r="A10303" t="str">
            <v>ITEM DE PAGO</v>
          </cell>
          <cell r="B10303" t="str">
            <v>DESCRIPCIÓN</v>
          </cell>
          <cell r="E10303" t="str">
            <v>UNIDAD</v>
          </cell>
          <cell r="F10303" t="str">
            <v>CANTIDAD</v>
          </cell>
          <cell r="G10303" t="str">
            <v>COSTO DIRECTO</v>
          </cell>
        </row>
        <row r="10304">
          <cell r="B10304" t="str">
            <v/>
          </cell>
          <cell r="E10304" t="str">
            <v/>
          </cell>
          <cell r="F10304" t="str">
            <v/>
          </cell>
          <cell r="G10304" t="str">
            <v/>
          </cell>
        </row>
        <row r="10306">
          <cell r="A10306" t="str">
            <v>1. COSTOS DIRECTOS</v>
          </cell>
        </row>
        <row r="10308">
          <cell r="A10308" t="str">
            <v>I. EQUIPO</v>
          </cell>
        </row>
        <row r="10309">
          <cell r="A10309" t="str">
            <v>CÓDIGO</v>
          </cell>
          <cell r="B10309" t="str">
            <v>DESCRIPCIÓN</v>
          </cell>
          <cell r="D10309" t="str">
            <v>UNIDAD</v>
          </cell>
          <cell r="E10309" t="str">
            <v>TARIFA</v>
          </cell>
          <cell r="F10309" t="str">
            <v>RENDIMIENTO</v>
          </cell>
          <cell r="G10309" t="str">
            <v>VR. UNITARIO</v>
          </cell>
        </row>
        <row r="10310">
          <cell r="A10310" t="str">
            <v/>
          </cell>
          <cell r="D10310" t="str">
            <v/>
          </cell>
          <cell r="E10310" t="str">
            <v/>
          </cell>
          <cell r="G10310" t="str">
            <v/>
          </cell>
        </row>
        <row r="10311">
          <cell r="A10311" t="str">
            <v/>
          </cell>
          <cell r="D10311" t="str">
            <v/>
          </cell>
          <cell r="E10311" t="str">
            <v/>
          </cell>
          <cell r="G10311" t="str">
            <v/>
          </cell>
        </row>
        <row r="10312">
          <cell r="A10312" t="str">
            <v/>
          </cell>
          <cell r="D10312" t="str">
            <v/>
          </cell>
          <cell r="E10312" t="str">
            <v/>
          </cell>
          <cell r="G10312" t="str">
            <v/>
          </cell>
        </row>
        <row r="10313">
          <cell r="A10313" t="str">
            <v/>
          </cell>
          <cell r="D10313" t="str">
            <v/>
          </cell>
          <cell r="E10313" t="str">
            <v/>
          </cell>
          <cell r="G10313" t="str">
            <v/>
          </cell>
        </row>
        <row r="10314">
          <cell r="A10314" t="str">
            <v/>
          </cell>
          <cell r="D10314" t="str">
            <v/>
          </cell>
          <cell r="E10314" t="str">
            <v/>
          </cell>
          <cell r="G10314" t="str">
            <v/>
          </cell>
        </row>
        <row r="10315">
          <cell r="A10315" t="str">
            <v/>
          </cell>
          <cell r="D10315" t="str">
            <v/>
          </cell>
          <cell r="E10315" t="str">
            <v/>
          </cell>
          <cell r="G10315" t="str">
            <v/>
          </cell>
        </row>
        <row r="10316">
          <cell r="A10316" t="str">
            <v/>
          </cell>
          <cell r="B10316" t="str">
            <v/>
          </cell>
          <cell r="D10316" t="str">
            <v/>
          </cell>
          <cell r="E10316" t="str">
            <v/>
          </cell>
          <cell r="F10316" t="str">
            <v/>
          </cell>
          <cell r="G10316" t="str">
            <v/>
          </cell>
        </row>
        <row r="10317">
          <cell r="F10317" t="str">
            <v>SUBTOTAL</v>
          </cell>
          <cell r="G10317" t="str">
            <v/>
          </cell>
        </row>
        <row r="10319">
          <cell r="A10319" t="str">
            <v>II. MATERIALES</v>
          </cell>
        </row>
        <row r="10320">
          <cell r="A10320" t="str">
            <v>CÓDIGO</v>
          </cell>
          <cell r="B10320" t="str">
            <v>DESCRIPCIÓN</v>
          </cell>
          <cell r="C10320" t="str">
            <v>UNIDAD</v>
          </cell>
          <cell r="D10320" t="str">
            <v>CANTIDAD</v>
          </cell>
          <cell r="E10320" t="str">
            <v>DESP.</v>
          </cell>
          <cell r="F10320" t="str">
            <v>PRECIO UNIT.</v>
          </cell>
          <cell r="G10320" t="str">
            <v>VR. UNITARIO</v>
          </cell>
        </row>
        <row r="10321">
          <cell r="A10321" t="str">
            <v/>
          </cell>
          <cell r="C10321" t="str">
            <v/>
          </cell>
          <cell r="F10321" t="str">
            <v/>
          </cell>
          <cell r="G10321" t="str">
            <v/>
          </cell>
        </row>
        <row r="10322">
          <cell r="A10322" t="str">
            <v/>
          </cell>
          <cell r="C10322" t="str">
            <v/>
          </cell>
          <cell r="F10322" t="str">
            <v/>
          </cell>
          <cell r="G10322" t="str">
            <v/>
          </cell>
        </row>
        <row r="10323">
          <cell r="A10323" t="str">
            <v/>
          </cell>
          <cell r="C10323" t="str">
            <v/>
          </cell>
          <cell r="F10323" t="str">
            <v/>
          </cell>
          <cell r="G10323" t="str">
            <v/>
          </cell>
        </row>
        <row r="10324">
          <cell r="A10324" t="str">
            <v/>
          </cell>
          <cell r="C10324" t="str">
            <v/>
          </cell>
          <cell r="F10324" t="str">
            <v/>
          </cell>
          <cell r="G10324" t="str">
            <v/>
          </cell>
        </row>
        <row r="10325">
          <cell r="A10325" t="str">
            <v/>
          </cell>
          <cell r="C10325" t="str">
            <v/>
          </cell>
          <cell r="F10325" t="str">
            <v/>
          </cell>
          <cell r="G10325" t="str">
            <v/>
          </cell>
        </row>
        <row r="10326">
          <cell r="A10326" t="str">
            <v/>
          </cell>
          <cell r="C10326" t="str">
            <v/>
          </cell>
          <cell r="F10326" t="str">
            <v/>
          </cell>
          <cell r="G10326" t="str">
            <v/>
          </cell>
        </row>
        <row r="10327">
          <cell r="A10327" t="str">
            <v/>
          </cell>
          <cell r="C10327" t="str">
            <v/>
          </cell>
          <cell r="F10327" t="str">
            <v/>
          </cell>
          <cell r="G10327" t="str">
            <v/>
          </cell>
        </row>
        <row r="10328">
          <cell r="A10328" t="str">
            <v/>
          </cell>
          <cell r="C10328" t="str">
            <v/>
          </cell>
          <cell r="F10328" t="str">
            <v/>
          </cell>
          <cell r="G10328" t="str">
            <v/>
          </cell>
        </row>
        <row r="10329">
          <cell r="A10329" t="str">
            <v/>
          </cell>
          <cell r="C10329" t="str">
            <v/>
          </cell>
          <cell r="F10329" t="str">
            <v/>
          </cell>
          <cell r="G10329" t="str">
            <v/>
          </cell>
        </row>
        <row r="10330">
          <cell r="A10330" t="str">
            <v/>
          </cell>
          <cell r="C10330" t="str">
            <v/>
          </cell>
          <cell r="F10330" t="str">
            <v/>
          </cell>
          <cell r="G10330" t="str">
            <v/>
          </cell>
        </row>
        <row r="10331">
          <cell r="A10331" t="str">
            <v/>
          </cell>
          <cell r="C10331" t="str">
            <v/>
          </cell>
          <cell r="F10331" t="str">
            <v/>
          </cell>
          <cell r="G10331" t="str">
            <v/>
          </cell>
        </row>
        <row r="10332">
          <cell r="A10332" t="str">
            <v/>
          </cell>
          <cell r="C10332" t="str">
            <v/>
          </cell>
          <cell r="F10332" t="str">
            <v/>
          </cell>
          <cell r="G10332" t="str">
            <v/>
          </cell>
        </row>
        <row r="10333">
          <cell r="A10333" t="str">
            <v/>
          </cell>
          <cell r="C10333" t="str">
            <v/>
          </cell>
          <cell r="F10333" t="str">
            <v/>
          </cell>
          <cell r="G10333" t="str">
            <v/>
          </cell>
        </row>
        <row r="10334">
          <cell r="A10334" t="str">
            <v/>
          </cell>
          <cell r="C10334" t="str">
            <v/>
          </cell>
          <cell r="F10334" t="str">
            <v/>
          </cell>
          <cell r="G10334" t="str">
            <v/>
          </cell>
        </row>
        <row r="10335">
          <cell r="F10335" t="str">
            <v>SUBTOTAL</v>
          </cell>
          <cell r="G10335" t="str">
            <v/>
          </cell>
        </row>
        <row r="10337">
          <cell r="A10337" t="str">
            <v>III. TRANSPORTES</v>
          </cell>
        </row>
        <row r="10338">
          <cell r="A10338" t="str">
            <v>CÓDIGO</v>
          </cell>
          <cell r="B10338" t="str">
            <v>DESCRIPCIÓN</v>
          </cell>
          <cell r="C10338" t="str">
            <v>TIPO</v>
          </cell>
          <cell r="D10338" t="str">
            <v>VOLUMEN/PESO</v>
          </cell>
          <cell r="E10338" t="str">
            <v>DISTANCIA</v>
          </cell>
          <cell r="F10338" t="str">
            <v>TARIFA</v>
          </cell>
          <cell r="G10338" t="str">
            <v>VR. UNITARIO</v>
          </cell>
        </row>
        <row r="10339">
          <cell r="A10339" t="str">
            <v/>
          </cell>
          <cell r="E10339" t="str">
            <v/>
          </cell>
          <cell r="F10339" t="str">
            <v/>
          </cell>
          <cell r="G10339" t="str">
            <v/>
          </cell>
        </row>
        <row r="10340">
          <cell r="A10340" t="str">
            <v/>
          </cell>
          <cell r="E10340" t="str">
            <v/>
          </cell>
          <cell r="F10340" t="str">
            <v/>
          </cell>
          <cell r="G10340" t="str">
            <v/>
          </cell>
        </row>
        <row r="10341">
          <cell r="A10341" t="str">
            <v/>
          </cell>
          <cell r="E10341" t="str">
            <v/>
          </cell>
          <cell r="F10341" t="str">
            <v/>
          </cell>
          <cell r="G10341" t="str">
            <v/>
          </cell>
        </row>
        <row r="10342">
          <cell r="F10342" t="str">
            <v>SUBTOTAL</v>
          </cell>
          <cell r="G10342" t="str">
            <v/>
          </cell>
        </row>
        <row r="10344">
          <cell r="A10344" t="str">
            <v>IV. MANO DE OBRA</v>
          </cell>
        </row>
        <row r="10345">
          <cell r="A10345" t="str">
            <v>CÓDIGO</v>
          </cell>
          <cell r="B10345" t="str">
            <v>CARGOS PERSONAL</v>
          </cell>
          <cell r="D10345" t="str">
            <v>CANTIDAD</v>
          </cell>
          <cell r="E10345" t="str">
            <v>JORNAL TOTAL</v>
          </cell>
          <cell r="F10345" t="str">
            <v>RENDIMIENTO</v>
          </cell>
          <cell r="G10345" t="str">
            <v>VR. UNITARIO</v>
          </cell>
        </row>
        <row r="10346">
          <cell r="A10346" t="str">
            <v/>
          </cell>
          <cell r="E10346" t="str">
            <v/>
          </cell>
          <cell r="G10346" t="str">
            <v/>
          </cell>
        </row>
        <row r="10347">
          <cell r="A10347" t="str">
            <v/>
          </cell>
          <cell r="E10347" t="str">
            <v/>
          </cell>
          <cell r="F10347" t="str">
            <v/>
          </cell>
          <cell r="G10347" t="str">
            <v/>
          </cell>
        </row>
        <row r="10348">
          <cell r="A10348" t="str">
            <v/>
          </cell>
          <cell r="E10348" t="str">
            <v/>
          </cell>
          <cell r="F10348" t="str">
            <v/>
          </cell>
          <cell r="G10348" t="str">
            <v/>
          </cell>
        </row>
        <row r="10349">
          <cell r="A10349" t="str">
            <v/>
          </cell>
          <cell r="E10349" t="str">
            <v/>
          </cell>
          <cell r="F10349" t="str">
            <v/>
          </cell>
          <cell r="G10349" t="str">
            <v/>
          </cell>
        </row>
        <row r="10350">
          <cell r="F10350" t="str">
            <v>SUBTOTAL</v>
          </cell>
          <cell r="G10350" t="str">
            <v/>
          </cell>
        </row>
        <row r="10352">
          <cell r="A10352" t="str">
            <v>V. SERVICIOS</v>
          </cell>
        </row>
        <row r="10353">
          <cell r="A10353" t="str">
            <v>CÓDIGO</v>
          </cell>
          <cell r="B10353" t="str">
            <v>DESCRIPCIÓN</v>
          </cell>
          <cell r="D10353" t="str">
            <v>UNIDAD</v>
          </cell>
          <cell r="E10353" t="str">
            <v>CANTIDAD</v>
          </cell>
          <cell r="F10353" t="str">
            <v>PRECIO UNIT.</v>
          </cell>
          <cell r="G10353" t="str">
            <v>VR. UNITARIO</v>
          </cell>
        </row>
        <row r="10354">
          <cell r="A10354" t="str">
            <v/>
          </cell>
          <cell r="D10354" t="str">
            <v/>
          </cell>
          <cell r="F10354" t="str">
            <v/>
          </cell>
          <cell r="G10354" t="str">
            <v/>
          </cell>
        </row>
        <row r="10355">
          <cell r="A10355" t="str">
            <v/>
          </cell>
          <cell r="D10355" t="str">
            <v/>
          </cell>
          <cell r="F10355" t="str">
            <v/>
          </cell>
          <cell r="G10355" t="str">
            <v/>
          </cell>
        </row>
        <row r="10356">
          <cell r="A10356" t="str">
            <v/>
          </cell>
          <cell r="D10356" t="str">
            <v/>
          </cell>
          <cell r="F10356" t="str">
            <v/>
          </cell>
          <cell r="G10356" t="str">
            <v/>
          </cell>
        </row>
        <row r="10357">
          <cell r="F10357" t="str">
            <v>SUBTOTAL</v>
          </cell>
          <cell r="G10357" t="str">
            <v/>
          </cell>
        </row>
        <row r="10359">
          <cell r="A10359" t="str">
            <v>TOTAL COSTO DIRECTO</v>
          </cell>
          <cell r="G10359" t="str">
            <v/>
          </cell>
        </row>
        <row r="10361">
          <cell r="A10361" t="str">
            <v>2. COSTOS INDIRECTOS</v>
          </cell>
        </row>
        <row r="10363">
          <cell r="A10363" t="str">
            <v>DESCRIPCIÓN</v>
          </cell>
          <cell r="F10363" t="str">
            <v>PORCENTAJE</v>
          </cell>
          <cell r="G10363" t="str">
            <v>VALOR TOTAL</v>
          </cell>
        </row>
        <row r="10364">
          <cell r="A10364" t="str">
            <v>ADMINISTRACION</v>
          </cell>
          <cell r="F10364">
            <v>0.27879999999999999</v>
          </cell>
          <cell r="G10364" t="str">
            <v/>
          </cell>
        </row>
        <row r="10365">
          <cell r="A10365" t="str">
            <v>IMPREVISTOS</v>
          </cell>
          <cell r="F10365" t="str">
            <v/>
          </cell>
          <cell r="G10365" t="str">
            <v/>
          </cell>
        </row>
        <row r="10366">
          <cell r="A10366" t="str">
            <v>UTILIDADES</v>
          </cell>
          <cell r="F10366">
            <v>0.05</v>
          </cell>
          <cell r="G10366" t="str">
            <v/>
          </cell>
        </row>
        <row r="10367">
          <cell r="A10367" t="str">
            <v>TOTAL COSTO INDIRECTO</v>
          </cell>
          <cell r="F10367">
            <v>0.32879999999999998</v>
          </cell>
          <cell r="G10367" t="str">
            <v/>
          </cell>
        </row>
        <row r="10369">
          <cell r="A10369" t="str">
            <v>PRECIO UNITARIO TOTAL APROXIMADO AL PESO</v>
          </cell>
          <cell r="G10369" t="str">
            <v/>
          </cell>
        </row>
        <row r="10371">
          <cell r="B10371" t="str">
            <v xml:space="preserve">RESPONSABLE: JOSE ENRIQUE CASTRO CASTRO </v>
          </cell>
        </row>
        <row r="10372">
          <cell r="B10372" t="str">
            <v xml:space="preserve">SECRETARIO DE PLANEACION </v>
          </cell>
        </row>
        <row r="10373">
          <cell r="B10373" t="str">
            <v xml:space="preserve">SECRETARIA DE PLANEACION </v>
          </cell>
        </row>
        <row r="10374">
          <cell r="B10374" t="str">
            <v/>
          </cell>
          <cell r="D10374" t="str">
            <v>FIRMA RESPONSABLE</v>
          </cell>
        </row>
        <row r="10375">
          <cell r="A10375" t="str">
            <v>DEPARTAMENTO DE ANTIOQUIA</v>
          </cell>
          <cell r="F10375" t="str">
            <v/>
          </cell>
        </row>
        <row r="10376">
          <cell r="A10376" t="str">
            <v>MUNICIPIO DE MONTEBELLO</v>
          </cell>
        </row>
        <row r="10377">
          <cell r="A10377" t="str">
            <v>PROYECTO: Mantenimiento y Mejoramiento de Vías Terciarias en los Municipios de Montebello y Santa Barbara</v>
          </cell>
        </row>
        <row r="10379">
          <cell r="A10379" t="str">
            <v>ANÁLISIS DE PRECIOS UNITARIOS</v>
          </cell>
        </row>
        <row r="10381">
          <cell r="A10381" t="str">
            <v>ITEM DE PAGO</v>
          </cell>
          <cell r="B10381" t="str">
            <v>DESCRIPCIÓN</v>
          </cell>
          <cell r="E10381" t="str">
            <v>UNIDAD</v>
          </cell>
          <cell r="F10381" t="str">
            <v>CANTIDAD</v>
          </cell>
          <cell r="G10381" t="str">
            <v>COSTO DIRECTO</v>
          </cell>
        </row>
        <row r="10382">
          <cell r="B10382" t="str">
            <v/>
          </cell>
          <cell r="E10382" t="str">
            <v/>
          </cell>
          <cell r="F10382" t="str">
            <v/>
          </cell>
          <cell r="G10382" t="str">
            <v/>
          </cell>
        </row>
        <row r="10384">
          <cell r="A10384" t="str">
            <v>1. COSTOS DIRECTOS</v>
          </cell>
        </row>
        <row r="10386">
          <cell r="A10386" t="str">
            <v>I. EQUIPO</v>
          </cell>
        </row>
        <row r="10387">
          <cell r="A10387" t="str">
            <v>CÓDIGO</v>
          </cell>
          <cell r="B10387" t="str">
            <v>DESCRIPCIÓN</v>
          </cell>
          <cell r="D10387" t="str">
            <v>UNIDAD</v>
          </cell>
          <cell r="E10387" t="str">
            <v>TARIFA</v>
          </cell>
          <cell r="F10387" t="str">
            <v>RENDIMIENTO</v>
          </cell>
          <cell r="G10387" t="str">
            <v>VR. UNITARIO</v>
          </cell>
        </row>
        <row r="10388">
          <cell r="A10388" t="str">
            <v/>
          </cell>
          <cell r="D10388" t="str">
            <v/>
          </cell>
          <cell r="E10388" t="str">
            <v/>
          </cell>
          <cell r="G10388" t="str">
            <v/>
          </cell>
        </row>
        <row r="10389">
          <cell r="A10389" t="str">
            <v/>
          </cell>
          <cell r="D10389" t="str">
            <v/>
          </cell>
          <cell r="E10389" t="str">
            <v/>
          </cell>
          <cell r="G10389" t="str">
            <v/>
          </cell>
        </row>
        <row r="10390">
          <cell r="A10390" t="str">
            <v/>
          </cell>
          <cell r="D10390" t="str">
            <v/>
          </cell>
          <cell r="E10390" t="str">
            <v/>
          </cell>
          <cell r="G10390" t="str">
            <v/>
          </cell>
        </row>
        <row r="10391">
          <cell r="A10391" t="str">
            <v/>
          </cell>
          <cell r="D10391" t="str">
            <v/>
          </cell>
          <cell r="E10391" t="str">
            <v/>
          </cell>
          <cell r="G10391" t="str">
            <v/>
          </cell>
        </row>
        <row r="10392">
          <cell r="A10392" t="str">
            <v/>
          </cell>
          <cell r="D10392" t="str">
            <v/>
          </cell>
          <cell r="E10392" t="str">
            <v/>
          </cell>
          <cell r="G10392" t="str">
            <v/>
          </cell>
        </row>
        <row r="10393">
          <cell r="A10393" t="str">
            <v/>
          </cell>
          <cell r="D10393" t="str">
            <v/>
          </cell>
          <cell r="E10393" t="str">
            <v/>
          </cell>
          <cell r="G10393" t="str">
            <v/>
          </cell>
        </row>
        <row r="10394">
          <cell r="A10394" t="str">
            <v/>
          </cell>
          <cell r="B10394" t="str">
            <v/>
          </cell>
          <cell r="D10394" t="str">
            <v/>
          </cell>
          <cell r="E10394" t="str">
            <v/>
          </cell>
          <cell r="F10394" t="str">
            <v/>
          </cell>
          <cell r="G10394" t="str">
            <v/>
          </cell>
        </row>
        <row r="10395">
          <cell r="F10395" t="str">
            <v>SUBTOTAL</v>
          </cell>
          <cell r="G10395" t="str">
            <v/>
          </cell>
        </row>
        <row r="10397">
          <cell r="A10397" t="str">
            <v>II. MATERIALES</v>
          </cell>
        </row>
        <row r="10398">
          <cell r="A10398" t="str">
            <v>CÓDIGO</v>
          </cell>
          <cell r="B10398" t="str">
            <v>DESCRIPCIÓN</v>
          </cell>
          <cell r="C10398" t="str">
            <v>UNIDAD</v>
          </cell>
          <cell r="D10398" t="str">
            <v>CANTIDAD</v>
          </cell>
          <cell r="E10398" t="str">
            <v>DESP.</v>
          </cell>
          <cell r="F10398" t="str">
            <v>PRECIO UNIT.</v>
          </cell>
          <cell r="G10398" t="str">
            <v>VR. UNITARIO</v>
          </cell>
        </row>
        <row r="10399">
          <cell r="A10399" t="str">
            <v/>
          </cell>
          <cell r="C10399" t="str">
            <v/>
          </cell>
          <cell r="F10399" t="str">
            <v/>
          </cell>
          <cell r="G10399" t="str">
            <v/>
          </cell>
        </row>
        <row r="10400">
          <cell r="A10400" t="str">
            <v/>
          </cell>
          <cell r="C10400" t="str">
            <v/>
          </cell>
          <cell r="F10400" t="str">
            <v/>
          </cell>
          <cell r="G10400" t="str">
            <v/>
          </cell>
        </row>
        <row r="10401">
          <cell r="A10401" t="str">
            <v/>
          </cell>
          <cell r="C10401" t="str">
            <v/>
          </cell>
          <cell r="F10401" t="str">
            <v/>
          </cell>
          <cell r="G10401" t="str">
            <v/>
          </cell>
        </row>
        <row r="10402">
          <cell r="A10402" t="str">
            <v/>
          </cell>
          <cell r="C10402" t="str">
            <v/>
          </cell>
          <cell r="F10402" t="str">
            <v/>
          </cell>
          <cell r="G10402" t="str">
            <v/>
          </cell>
        </row>
        <row r="10403">
          <cell r="A10403" t="str">
            <v/>
          </cell>
          <cell r="C10403" t="str">
            <v/>
          </cell>
          <cell r="F10403" t="str">
            <v/>
          </cell>
          <cell r="G10403" t="str">
            <v/>
          </cell>
        </row>
        <row r="10404">
          <cell r="A10404" t="str">
            <v/>
          </cell>
          <cell r="C10404" t="str">
            <v/>
          </cell>
          <cell r="F10404" t="str">
            <v/>
          </cell>
          <cell r="G10404" t="str">
            <v/>
          </cell>
        </row>
        <row r="10405">
          <cell r="A10405" t="str">
            <v/>
          </cell>
          <cell r="C10405" t="str">
            <v/>
          </cell>
          <cell r="F10405" t="str">
            <v/>
          </cell>
          <cell r="G10405" t="str">
            <v/>
          </cell>
        </row>
        <row r="10406">
          <cell r="A10406" t="str">
            <v/>
          </cell>
          <cell r="C10406" t="str">
            <v/>
          </cell>
          <cell r="F10406" t="str">
            <v/>
          </cell>
          <cell r="G10406" t="str">
            <v/>
          </cell>
        </row>
        <row r="10407">
          <cell r="A10407" t="str">
            <v/>
          </cell>
          <cell r="C10407" t="str">
            <v/>
          </cell>
          <cell r="F10407" t="str">
            <v/>
          </cell>
          <cell r="G10407" t="str">
            <v/>
          </cell>
        </row>
        <row r="10408">
          <cell r="A10408" t="str">
            <v/>
          </cell>
          <cell r="C10408" t="str">
            <v/>
          </cell>
          <cell r="F10408" t="str">
            <v/>
          </cell>
          <cell r="G10408" t="str">
            <v/>
          </cell>
        </row>
        <row r="10409">
          <cell r="A10409" t="str">
            <v/>
          </cell>
          <cell r="C10409" t="str">
            <v/>
          </cell>
          <cell r="F10409" t="str">
            <v/>
          </cell>
          <cell r="G10409" t="str">
            <v/>
          </cell>
        </row>
        <row r="10410">
          <cell r="A10410" t="str">
            <v/>
          </cell>
          <cell r="C10410" t="str">
            <v/>
          </cell>
          <cell r="F10410" t="str">
            <v/>
          </cell>
          <cell r="G10410" t="str">
            <v/>
          </cell>
        </row>
        <row r="10411">
          <cell r="A10411" t="str">
            <v/>
          </cell>
          <cell r="C10411" t="str">
            <v/>
          </cell>
          <cell r="F10411" t="str">
            <v/>
          </cell>
          <cell r="G10411" t="str">
            <v/>
          </cell>
        </row>
        <row r="10412">
          <cell r="A10412" t="str">
            <v/>
          </cell>
          <cell r="C10412" t="str">
            <v/>
          </cell>
          <cell r="F10412" t="str">
            <v/>
          </cell>
          <cell r="G10412" t="str">
            <v/>
          </cell>
        </row>
        <row r="10413">
          <cell r="F10413" t="str">
            <v>SUBTOTAL</v>
          </cell>
          <cell r="G10413" t="str">
            <v/>
          </cell>
        </row>
        <row r="10415">
          <cell r="A10415" t="str">
            <v>III. TRANSPORTES</v>
          </cell>
        </row>
        <row r="10416">
          <cell r="A10416" t="str">
            <v>CÓDIGO</v>
          </cell>
          <cell r="B10416" t="str">
            <v>DESCRIPCIÓN</v>
          </cell>
          <cell r="C10416" t="str">
            <v>TIPO</v>
          </cell>
          <cell r="D10416" t="str">
            <v>VOLUMEN/PESO</v>
          </cell>
          <cell r="E10416" t="str">
            <v>DISTANCIA</v>
          </cell>
          <cell r="F10416" t="str">
            <v>TARIFA</v>
          </cell>
          <cell r="G10416" t="str">
            <v>VR. UNITARIO</v>
          </cell>
        </row>
        <row r="10417">
          <cell r="A10417" t="str">
            <v/>
          </cell>
          <cell r="E10417" t="str">
            <v/>
          </cell>
          <cell r="F10417" t="str">
            <v/>
          </cell>
          <cell r="G10417" t="str">
            <v/>
          </cell>
        </row>
        <row r="10418">
          <cell r="A10418" t="str">
            <v/>
          </cell>
          <cell r="E10418" t="str">
            <v/>
          </cell>
          <cell r="F10418" t="str">
            <v/>
          </cell>
          <cell r="G10418" t="str">
            <v/>
          </cell>
        </row>
        <row r="10419">
          <cell r="A10419" t="str">
            <v/>
          </cell>
          <cell r="E10419" t="str">
            <v/>
          </cell>
          <cell r="F10419" t="str">
            <v/>
          </cell>
          <cell r="G10419" t="str">
            <v/>
          </cell>
        </row>
        <row r="10420">
          <cell r="F10420" t="str">
            <v>SUBTOTAL</v>
          </cell>
          <cell r="G10420" t="str">
            <v/>
          </cell>
        </row>
        <row r="10422">
          <cell r="A10422" t="str">
            <v>IV. MANO DE OBRA</v>
          </cell>
        </row>
        <row r="10423">
          <cell r="A10423" t="str">
            <v>CÓDIGO</v>
          </cell>
          <cell r="B10423" t="str">
            <v>CARGOS PERSONAL</v>
          </cell>
          <cell r="D10423" t="str">
            <v>CANTIDAD</v>
          </cell>
          <cell r="E10423" t="str">
            <v>JORNAL TOTAL</v>
          </cell>
          <cell r="F10423" t="str">
            <v>RENDIMIENTO</v>
          </cell>
          <cell r="G10423" t="str">
            <v>VR. UNITARIO</v>
          </cell>
        </row>
        <row r="10424">
          <cell r="A10424" t="str">
            <v/>
          </cell>
          <cell r="E10424" t="str">
            <v/>
          </cell>
          <cell r="G10424" t="str">
            <v/>
          </cell>
        </row>
        <row r="10425">
          <cell r="A10425" t="str">
            <v/>
          </cell>
          <cell r="E10425" t="str">
            <v/>
          </cell>
          <cell r="F10425" t="str">
            <v/>
          </cell>
          <cell r="G10425" t="str">
            <v/>
          </cell>
        </row>
        <row r="10426">
          <cell r="A10426" t="str">
            <v/>
          </cell>
          <cell r="E10426" t="str">
            <v/>
          </cell>
          <cell r="F10426" t="str">
            <v/>
          </cell>
          <cell r="G10426" t="str">
            <v/>
          </cell>
        </row>
        <row r="10427">
          <cell r="A10427" t="str">
            <v/>
          </cell>
          <cell r="E10427" t="str">
            <v/>
          </cell>
          <cell r="F10427" t="str">
            <v/>
          </cell>
          <cell r="G10427" t="str">
            <v/>
          </cell>
        </row>
        <row r="10428">
          <cell r="F10428" t="str">
            <v>SUBTOTAL</v>
          </cell>
          <cell r="G10428" t="str">
            <v/>
          </cell>
        </row>
        <row r="10430">
          <cell r="A10430" t="str">
            <v>V. SERVICIOS</v>
          </cell>
        </row>
        <row r="10431">
          <cell r="A10431" t="str">
            <v>CÓDIGO</v>
          </cell>
          <cell r="B10431" t="str">
            <v>DESCRIPCIÓN</v>
          </cell>
          <cell r="D10431" t="str">
            <v>UNIDAD</v>
          </cell>
          <cell r="E10431" t="str">
            <v>CANTIDAD</v>
          </cell>
          <cell r="F10431" t="str">
            <v>PRECIO UNIT.</v>
          </cell>
          <cell r="G10431" t="str">
            <v>VR. UNITARIO</v>
          </cell>
        </row>
        <row r="10432">
          <cell r="A10432" t="str">
            <v/>
          </cell>
          <cell r="D10432" t="str">
            <v/>
          </cell>
          <cell r="F10432" t="str">
            <v/>
          </cell>
          <cell r="G10432" t="str">
            <v/>
          </cell>
        </row>
        <row r="10433">
          <cell r="A10433" t="str">
            <v/>
          </cell>
          <cell r="D10433" t="str">
            <v/>
          </cell>
          <cell r="F10433" t="str">
            <v/>
          </cell>
          <cell r="G10433" t="str">
            <v/>
          </cell>
        </row>
        <row r="10434">
          <cell r="A10434" t="str">
            <v/>
          </cell>
          <cell r="D10434" t="str">
            <v/>
          </cell>
          <cell r="F10434" t="str">
            <v/>
          </cell>
          <cell r="G10434" t="str">
            <v/>
          </cell>
        </row>
        <row r="10435">
          <cell r="F10435" t="str">
            <v>SUBTOTAL</v>
          </cell>
          <cell r="G10435" t="str">
            <v/>
          </cell>
        </row>
        <row r="10437">
          <cell r="A10437" t="str">
            <v>TOTAL COSTO DIRECTO</v>
          </cell>
          <cell r="G10437" t="str">
            <v/>
          </cell>
        </row>
        <row r="10439">
          <cell r="A10439" t="str">
            <v>2. COSTOS INDIRECTOS</v>
          </cell>
        </row>
        <row r="10441">
          <cell r="A10441" t="str">
            <v>DESCRIPCIÓN</v>
          </cell>
          <cell r="F10441" t="str">
            <v>PORCENTAJE</v>
          </cell>
          <cell r="G10441" t="str">
            <v>VALOR TOTAL</v>
          </cell>
        </row>
        <row r="10442">
          <cell r="A10442" t="str">
            <v>ADMINISTRACION</v>
          </cell>
          <cell r="F10442">
            <v>0.27879999999999999</v>
          </cell>
          <cell r="G10442" t="str">
            <v/>
          </cell>
        </row>
        <row r="10443">
          <cell r="A10443" t="str">
            <v>IMPREVISTOS</v>
          </cell>
          <cell r="F10443" t="str">
            <v/>
          </cell>
          <cell r="G10443" t="str">
            <v/>
          </cell>
        </row>
        <row r="10444">
          <cell r="A10444" t="str">
            <v>UTILIDADES</v>
          </cell>
          <cell r="F10444">
            <v>0.05</v>
          </cell>
          <cell r="G10444" t="str">
            <v/>
          </cell>
        </row>
        <row r="10445">
          <cell r="A10445" t="str">
            <v>TOTAL COSTO INDIRECTO</v>
          </cell>
          <cell r="F10445">
            <v>0.32879999999999998</v>
          </cell>
          <cell r="G10445" t="str">
            <v/>
          </cell>
        </row>
        <row r="10447">
          <cell r="A10447" t="str">
            <v>PRECIO UNITARIO TOTAL APROXIMADO AL PESO</v>
          </cell>
          <cell r="G10447" t="str">
            <v/>
          </cell>
        </row>
        <row r="10449">
          <cell r="B10449" t="str">
            <v xml:space="preserve">RESPONSABLE: JOSE ENRIQUE CASTRO CASTRO </v>
          </cell>
        </row>
        <row r="10450">
          <cell r="B10450" t="str">
            <v xml:space="preserve">SECRETARIO DE PLANEACION </v>
          </cell>
        </row>
        <row r="10451">
          <cell r="B10451" t="str">
            <v xml:space="preserve">SECRETARIA DE PLANEACION </v>
          </cell>
        </row>
        <row r="10452">
          <cell r="B10452" t="str">
            <v/>
          </cell>
          <cell r="D10452" t="str">
            <v>FIRMA RESPONSABLE</v>
          </cell>
        </row>
        <row r="10453">
          <cell r="A10453" t="str">
            <v>DEPARTAMENTO DE ANTIOQUIA</v>
          </cell>
          <cell r="F10453" t="str">
            <v/>
          </cell>
        </row>
        <row r="10454">
          <cell r="A10454" t="str">
            <v>MUNICIPIO DE MONTEBELLO</v>
          </cell>
        </row>
        <row r="10455">
          <cell r="A10455" t="str">
            <v>PROYECTO: Mantenimiento y Mejoramiento de Vías Terciarias en los Municipios de Montebello y Santa Barbara</v>
          </cell>
        </row>
        <row r="10457">
          <cell r="A10457" t="str">
            <v>ANÁLISIS DE PRECIOS UNITARIOS</v>
          </cell>
        </row>
        <row r="10459">
          <cell r="A10459" t="str">
            <v>ITEM DE PAGO</v>
          </cell>
          <cell r="B10459" t="str">
            <v>DESCRIPCIÓN</v>
          </cell>
          <cell r="E10459" t="str">
            <v>UNIDAD</v>
          </cell>
          <cell r="F10459" t="str">
            <v>CANTIDAD</v>
          </cell>
          <cell r="G10459" t="str">
            <v>COSTO DIRECTO</v>
          </cell>
        </row>
        <row r="10460">
          <cell r="B10460" t="str">
            <v/>
          </cell>
          <cell r="E10460" t="str">
            <v/>
          </cell>
          <cell r="F10460" t="str">
            <v/>
          </cell>
          <cell r="G10460" t="str">
            <v/>
          </cell>
        </row>
        <row r="10462">
          <cell r="A10462" t="str">
            <v>1. COSTOS DIRECTOS</v>
          </cell>
        </row>
        <row r="10464">
          <cell r="A10464" t="str">
            <v>I. EQUIPO</v>
          </cell>
        </row>
        <row r="10465">
          <cell r="A10465" t="str">
            <v>CÓDIGO</v>
          </cell>
          <cell r="B10465" t="str">
            <v>DESCRIPCIÓN</v>
          </cell>
          <cell r="D10465" t="str">
            <v>UNIDAD</v>
          </cell>
          <cell r="E10465" t="str">
            <v>TARIFA</v>
          </cell>
          <cell r="F10465" t="str">
            <v>RENDIMIENTO</v>
          </cell>
          <cell r="G10465" t="str">
            <v>VR. UNITARIO</v>
          </cell>
        </row>
        <row r="10466">
          <cell r="A10466" t="str">
            <v/>
          </cell>
          <cell r="D10466" t="str">
            <v/>
          </cell>
          <cell r="E10466" t="str">
            <v/>
          </cell>
          <cell r="G10466" t="str">
            <v/>
          </cell>
        </row>
        <row r="10467">
          <cell r="A10467" t="str">
            <v/>
          </cell>
          <cell r="D10467" t="str">
            <v/>
          </cell>
          <cell r="E10467" t="str">
            <v/>
          </cell>
          <cell r="G10467" t="str">
            <v/>
          </cell>
        </row>
        <row r="10468">
          <cell r="A10468" t="str">
            <v/>
          </cell>
          <cell r="D10468" t="str">
            <v/>
          </cell>
          <cell r="E10468" t="str">
            <v/>
          </cell>
          <cell r="G10468" t="str">
            <v/>
          </cell>
        </row>
        <row r="10469">
          <cell r="A10469" t="str">
            <v/>
          </cell>
          <cell r="D10469" t="str">
            <v/>
          </cell>
          <cell r="E10469" t="str">
            <v/>
          </cell>
          <cell r="G10469" t="str">
            <v/>
          </cell>
        </row>
        <row r="10470">
          <cell r="A10470" t="str">
            <v/>
          </cell>
          <cell r="D10470" t="str">
            <v/>
          </cell>
          <cell r="E10470" t="str">
            <v/>
          </cell>
          <cell r="G10470" t="str">
            <v/>
          </cell>
        </row>
        <row r="10471">
          <cell r="A10471" t="str">
            <v/>
          </cell>
          <cell r="D10471" t="str">
            <v/>
          </cell>
          <cell r="E10471" t="str">
            <v/>
          </cell>
          <cell r="G10471" t="str">
            <v/>
          </cell>
        </row>
        <row r="10472">
          <cell r="A10472" t="str">
            <v/>
          </cell>
          <cell r="B10472" t="str">
            <v/>
          </cell>
          <cell r="D10472" t="str">
            <v/>
          </cell>
          <cell r="E10472" t="str">
            <v/>
          </cell>
          <cell r="F10472" t="str">
            <v/>
          </cell>
          <cell r="G10472" t="str">
            <v/>
          </cell>
        </row>
        <row r="10473">
          <cell r="F10473" t="str">
            <v>SUBTOTAL</v>
          </cell>
          <cell r="G10473" t="str">
            <v/>
          </cell>
        </row>
        <row r="10475">
          <cell r="A10475" t="str">
            <v>II. MATERIALES</v>
          </cell>
        </row>
        <row r="10476">
          <cell r="A10476" t="str">
            <v>CÓDIGO</v>
          </cell>
          <cell r="B10476" t="str">
            <v>DESCRIPCIÓN</v>
          </cell>
          <cell r="C10476" t="str">
            <v>UNIDAD</v>
          </cell>
          <cell r="D10476" t="str">
            <v>CANTIDAD</v>
          </cell>
          <cell r="E10476" t="str">
            <v>DESP.</v>
          </cell>
          <cell r="F10476" t="str">
            <v>PRECIO UNIT.</v>
          </cell>
          <cell r="G10476" t="str">
            <v>VR. UNITARIO</v>
          </cell>
        </row>
        <row r="10477">
          <cell r="A10477" t="str">
            <v/>
          </cell>
          <cell r="C10477" t="str">
            <v/>
          </cell>
          <cell r="F10477" t="str">
            <v/>
          </cell>
          <cell r="G10477" t="str">
            <v/>
          </cell>
        </row>
        <row r="10478">
          <cell r="A10478" t="str">
            <v/>
          </cell>
          <cell r="C10478" t="str">
            <v/>
          </cell>
          <cell r="F10478" t="str">
            <v/>
          </cell>
          <cell r="G10478" t="str">
            <v/>
          </cell>
        </row>
        <row r="10479">
          <cell r="A10479" t="str">
            <v/>
          </cell>
          <cell r="C10479" t="str">
            <v/>
          </cell>
          <cell r="F10479" t="str">
            <v/>
          </cell>
          <cell r="G10479" t="str">
            <v/>
          </cell>
        </row>
        <row r="10480">
          <cell r="A10480" t="str">
            <v/>
          </cell>
          <cell r="C10480" t="str">
            <v/>
          </cell>
          <cell r="F10480" t="str">
            <v/>
          </cell>
          <cell r="G10480" t="str">
            <v/>
          </cell>
        </row>
        <row r="10481">
          <cell r="A10481" t="str">
            <v/>
          </cell>
          <cell r="C10481" t="str">
            <v/>
          </cell>
          <cell r="F10481" t="str">
            <v/>
          </cell>
          <cell r="G10481" t="str">
            <v/>
          </cell>
        </row>
        <row r="10482">
          <cell r="A10482" t="str">
            <v/>
          </cell>
          <cell r="C10482" t="str">
            <v/>
          </cell>
          <cell r="F10482" t="str">
            <v/>
          </cell>
          <cell r="G10482" t="str">
            <v/>
          </cell>
        </row>
        <row r="10483">
          <cell r="A10483" t="str">
            <v/>
          </cell>
          <cell r="C10483" t="str">
            <v/>
          </cell>
          <cell r="F10483" t="str">
            <v/>
          </cell>
          <cell r="G10483" t="str">
            <v/>
          </cell>
        </row>
        <row r="10484">
          <cell r="A10484" t="str">
            <v/>
          </cell>
          <cell r="C10484" t="str">
            <v/>
          </cell>
          <cell r="F10484" t="str">
            <v/>
          </cell>
          <cell r="G10484" t="str">
            <v/>
          </cell>
        </row>
        <row r="10485">
          <cell r="A10485" t="str">
            <v/>
          </cell>
          <cell r="C10485" t="str">
            <v/>
          </cell>
          <cell r="F10485" t="str">
            <v/>
          </cell>
          <cell r="G10485" t="str">
            <v/>
          </cell>
        </row>
        <row r="10486">
          <cell r="A10486" t="str">
            <v/>
          </cell>
          <cell r="C10486" t="str">
            <v/>
          </cell>
          <cell r="F10486" t="str">
            <v/>
          </cell>
          <cell r="G10486" t="str">
            <v/>
          </cell>
        </row>
        <row r="10487">
          <cell r="A10487" t="str">
            <v/>
          </cell>
          <cell r="C10487" t="str">
            <v/>
          </cell>
          <cell r="F10487" t="str">
            <v/>
          </cell>
          <cell r="G10487" t="str">
            <v/>
          </cell>
        </row>
        <row r="10488">
          <cell r="A10488" t="str">
            <v/>
          </cell>
          <cell r="C10488" t="str">
            <v/>
          </cell>
          <cell r="F10488" t="str">
            <v/>
          </cell>
          <cell r="G10488" t="str">
            <v/>
          </cell>
        </row>
        <row r="10489">
          <cell r="A10489" t="str">
            <v/>
          </cell>
          <cell r="C10489" t="str">
            <v/>
          </cell>
          <cell r="F10489" t="str">
            <v/>
          </cell>
          <cell r="G10489" t="str">
            <v/>
          </cell>
        </row>
        <row r="10490">
          <cell r="A10490" t="str">
            <v/>
          </cell>
          <cell r="C10490" t="str">
            <v/>
          </cell>
          <cell r="F10490" t="str">
            <v/>
          </cell>
          <cell r="G10490" t="str">
            <v/>
          </cell>
        </row>
        <row r="10491">
          <cell r="F10491" t="str">
            <v>SUBTOTAL</v>
          </cell>
          <cell r="G10491" t="str">
            <v/>
          </cell>
        </row>
        <row r="10493">
          <cell r="A10493" t="str">
            <v>III. TRANSPORTES</v>
          </cell>
        </row>
        <row r="10494">
          <cell r="A10494" t="str">
            <v>CÓDIGO</v>
          </cell>
          <cell r="B10494" t="str">
            <v>DESCRIPCIÓN</v>
          </cell>
          <cell r="C10494" t="str">
            <v>TIPO</v>
          </cell>
          <cell r="D10494" t="str">
            <v>VOLUMEN/PESO</v>
          </cell>
          <cell r="E10494" t="str">
            <v>DISTANCIA</v>
          </cell>
          <cell r="F10494" t="str">
            <v>TARIFA</v>
          </cell>
          <cell r="G10494" t="str">
            <v>VR. UNITARIO</v>
          </cell>
        </row>
        <row r="10495">
          <cell r="A10495" t="str">
            <v/>
          </cell>
          <cell r="E10495" t="str">
            <v/>
          </cell>
          <cell r="F10495" t="str">
            <v/>
          </cell>
          <cell r="G10495" t="str">
            <v/>
          </cell>
        </row>
        <row r="10496">
          <cell r="A10496" t="str">
            <v/>
          </cell>
          <cell r="E10496" t="str">
            <v/>
          </cell>
          <cell r="F10496" t="str">
            <v/>
          </cell>
          <cell r="G10496" t="str">
            <v/>
          </cell>
        </row>
        <row r="10497">
          <cell r="A10497" t="str">
            <v/>
          </cell>
          <cell r="E10497" t="str">
            <v/>
          </cell>
          <cell r="F10497" t="str">
            <v/>
          </cell>
          <cell r="G10497" t="str">
            <v/>
          </cell>
        </row>
        <row r="10498">
          <cell r="F10498" t="str">
            <v>SUBTOTAL</v>
          </cell>
          <cell r="G10498" t="str">
            <v/>
          </cell>
        </row>
        <row r="10500">
          <cell r="A10500" t="str">
            <v>IV. MANO DE OBRA</v>
          </cell>
        </row>
        <row r="10501">
          <cell r="A10501" t="str">
            <v>CÓDIGO</v>
          </cell>
          <cell r="B10501" t="str">
            <v>CARGOS PERSONAL</v>
          </cell>
          <cell r="D10501" t="str">
            <v>CANTIDAD</v>
          </cell>
          <cell r="E10501" t="str">
            <v>JORNAL TOTAL</v>
          </cell>
          <cell r="F10501" t="str">
            <v>RENDIMIENTO</v>
          </cell>
          <cell r="G10501" t="str">
            <v>VR. UNITARIO</v>
          </cell>
        </row>
        <row r="10502">
          <cell r="A10502" t="str">
            <v/>
          </cell>
          <cell r="E10502" t="str">
            <v/>
          </cell>
          <cell r="G10502" t="str">
            <v/>
          </cell>
        </row>
        <row r="10503">
          <cell r="A10503" t="str">
            <v/>
          </cell>
          <cell r="E10503" t="str">
            <v/>
          </cell>
          <cell r="F10503" t="str">
            <v/>
          </cell>
          <cell r="G10503" t="str">
            <v/>
          </cell>
        </row>
        <row r="10504">
          <cell r="A10504" t="str">
            <v/>
          </cell>
          <cell r="E10504" t="str">
            <v/>
          </cell>
          <cell r="F10504" t="str">
            <v/>
          </cell>
          <cell r="G10504" t="str">
            <v/>
          </cell>
        </row>
        <row r="10505">
          <cell r="A10505" t="str">
            <v/>
          </cell>
          <cell r="E10505" t="str">
            <v/>
          </cell>
          <cell r="F10505" t="str">
            <v/>
          </cell>
          <cell r="G10505" t="str">
            <v/>
          </cell>
        </row>
        <row r="10506">
          <cell r="F10506" t="str">
            <v>SUBTOTAL</v>
          </cell>
          <cell r="G10506" t="str">
            <v/>
          </cell>
        </row>
        <row r="10508">
          <cell r="A10508" t="str">
            <v>V. SERVICIOS</v>
          </cell>
        </row>
        <row r="10509">
          <cell r="A10509" t="str">
            <v>CÓDIGO</v>
          </cell>
          <cell r="B10509" t="str">
            <v>DESCRIPCIÓN</v>
          </cell>
          <cell r="D10509" t="str">
            <v>UNIDAD</v>
          </cell>
          <cell r="E10509" t="str">
            <v>CANTIDAD</v>
          </cell>
          <cell r="F10509" t="str">
            <v>PRECIO UNIT.</v>
          </cell>
          <cell r="G10509" t="str">
            <v>VR. UNITARIO</v>
          </cell>
        </row>
        <row r="10510">
          <cell r="A10510" t="str">
            <v/>
          </cell>
          <cell r="D10510" t="str">
            <v/>
          </cell>
          <cell r="F10510" t="str">
            <v/>
          </cell>
          <cell r="G10510" t="str">
            <v/>
          </cell>
        </row>
        <row r="10511">
          <cell r="A10511" t="str">
            <v/>
          </cell>
          <cell r="D10511" t="str">
            <v/>
          </cell>
          <cell r="F10511" t="str">
            <v/>
          </cell>
          <cell r="G10511" t="str">
            <v/>
          </cell>
        </row>
        <row r="10512">
          <cell r="A10512" t="str">
            <v/>
          </cell>
          <cell r="D10512" t="str">
            <v/>
          </cell>
          <cell r="F10512" t="str">
            <v/>
          </cell>
          <cell r="G10512" t="str">
            <v/>
          </cell>
        </row>
        <row r="10513">
          <cell r="F10513" t="str">
            <v>SUBTOTAL</v>
          </cell>
          <cell r="G10513" t="str">
            <v/>
          </cell>
        </row>
        <row r="10515">
          <cell r="A10515" t="str">
            <v>TOTAL COSTO DIRECTO</v>
          </cell>
          <cell r="G10515" t="str">
            <v/>
          </cell>
        </row>
        <row r="10517">
          <cell r="A10517" t="str">
            <v>2. COSTOS INDIRECTOS</v>
          </cell>
        </row>
        <row r="10519">
          <cell r="A10519" t="str">
            <v>DESCRIPCIÓN</v>
          </cell>
          <cell r="F10519" t="str">
            <v>PORCENTAJE</v>
          </cell>
          <cell r="G10519" t="str">
            <v>VALOR TOTAL</v>
          </cell>
        </row>
        <row r="10520">
          <cell r="A10520" t="str">
            <v>ADMINISTRACION</v>
          </cell>
          <cell r="F10520">
            <v>0.27879999999999999</v>
          </cell>
          <cell r="G10520" t="str">
            <v/>
          </cell>
        </row>
        <row r="10521">
          <cell r="A10521" t="str">
            <v>IMPREVISTOS</v>
          </cell>
          <cell r="F10521" t="str">
            <v/>
          </cell>
          <cell r="G10521" t="str">
            <v/>
          </cell>
        </row>
        <row r="10522">
          <cell r="A10522" t="str">
            <v>UTILIDADES</v>
          </cell>
          <cell r="F10522">
            <v>0.05</v>
          </cell>
          <cell r="G10522" t="str">
            <v/>
          </cell>
        </row>
        <row r="10523">
          <cell r="A10523" t="str">
            <v>TOTAL COSTO INDIRECTO</v>
          </cell>
          <cell r="F10523">
            <v>0.32879999999999998</v>
          </cell>
          <cell r="G10523" t="str">
            <v/>
          </cell>
        </row>
        <row r="10525">
          <cell r="A10525" t="str">
            <v>PRECIO UNITARIO TOTAL APROXIMADO AL PESO</v>
          </cell>
          <cell r="G10525" t="str">
            <v/>
          </cell>
        </row>
        <row r="10527">
          <cell r="B10527" t="str">
            <v xml:space="preserve">RESPONSABLE: JOSE ENRIQUE CASTRO CASTRO </v>
          </cell>
        </row>
        <row r="10528">
          <cell r="B10528" t="str">
            <v xml:space="preserve">SECRETARIO DE PLANEACION </v>
          </cell>
        </row>
        <row r="10529">
          <cell r="B10529" t="str">
            <v xml:space="preserve">SECRETARIA DE PLANEACION </v>
          </cell>
        </row>
        <row r="10530">
          <cell r="B10530" t="str">
            <v/>
          </cell>
          <cell r="D10530" t="str">
            <v>FIRMA RESPONSABLE</v>
          </cell>
        </row>
        <row r="10531">
          <cell r="A10531" t="str">
            <v>DEPARTAMENTO DE ANTIOQUIA</v>
          </cell>
          <cell r="F10531" t="str">
            <v/>
          </cell>
        </row>
        <row r="10532">
          <cell r="A10532" t="str">
            <v>MUNICIPIO DE MONTEBELLO</v>
          </cell>
        </row>
        <row r="10533">
          <cell r="A10533" t="str">
            <v>PROYECTO: Mantenimiento y Mejoramiento de Vías Terciarias en los Municipios de Montebello y Santa Barbara</v>
          </cell>
        </row>
        <row r="10535">
          <cell r="A10535" t="str">
            <v>ANÁLISIS DE PRECIOS UNITARIOS</v>
          </cell>
        </row>
        <row r="10537">
          <cell r="A10537" t="str">
            <v>ITEM DE PAGO</v>
          </cell>
          <cell r="B10537" t="str">
            <v>DESCRIPCIÓN</v>
          </cell>
          <cell r="E10537" t="str">
            <v>UNIDAD</v>
          </cell>
          <cell r="F10537" t="str">
            <v>CANTIDAD</v>
          </cell>
          <cell r="G10537" t="str">
            <v>COSTO DIRECTO</v>
          </cell>
        </row>
        <row r="10538">
          <cell r="B10538" t="str">
            <v/>
          </cell>
          <cell r="E10538" t="str">
            <v/>
          </cell>
          <cell r="F10538" t="str">
            <v/>
          </cell>
          <cell r="G10538" t="str">
            <v/>
          </cell>
        </row>
        <row r="10540">
          <cell r="A10540" t="str">
            <v>1. COSTOS DIRECTOS</v>
          </cell>
        </row>
        <row r="10542">
          <cell r="A10542" t="str">
            <v>I. EQUIPO</v>
          </cell>
        </row>
        <row r="10543">
          <cell r="A10543" t="str">
            <v>CÓDIGO</v>
          </cell>
          <cell r="B10543" t="str">
            <v>DESCRIPCIÓN</v>
          </cell>
          <cell r="D10543" t="str">
            <v>UNIDAD</v>
          </cell>
          <cell r="E10543" t="str">
            <v>TARIFA</v>
          </cell>
          <cell r="F10543" t="str">
            <v>RENDIMIENTO</v>
          </cell>
          <cell r="G10543" t="str">
            <v>VR. UNITARIO</v>
          </cell>
        </row>
        <row r="10544">
          <cell r="A10544" t="str">
            <v/>
          </cell>
          <cell r="D10544" t="str">
            <v/>
          </cell>
          <cell r="E10544" t="str">
            <v/>
          </cell>
          <cell r="G10544" t="str">
            <v/>
          </cell>
        </row>
        <row r="10545">
          <cell r="A10545" t="str">
            <v/>
          </cell>
          <cell r="D10545" t="str">
            <v/>
          </cell>
          <cell r="E10545" t="str">
            <v/>
          </cell>
          <cell r="G10545" t="str">
            <v/>
          </cell>
        </row>
        <row r="10546">
          <cell r="A10546" t="str">
            <v/>
          </cell>
          <cell r="D10546" t="str">
            <v/>
          </cell>
          <cell r="E10546" t="str">
            <v/>
          </cell>
          <cell r="G10546" t="str">
            <v/>
          </cell>
        </row>
        <row r="10547">
          <cell r="A10547" t="str">
            <v/>
          </cell>
          <cell r="D10547" t="str">
            <v/>
          </cell>
          <cell r="E10547" t="str">
            <v/>
          </cell>
          <cell r="G10547" t="str">
            <v/>
          </cell>
        </row>
        <row r="10548">
          <cell r="A10548" t="str">
            <v/>
          </cell>
          <cell r="D10548" t="str">
            <v/>
          </cell>
          <cell r="E10548" t="str">
            <v/>
          </cell>
          <cell r="G10548" t="str">
            <v/>
          </cell>
        </row>
        <row r="10549">
          <cell r="A10549" t="str">
            <v/>
          </cell>
          <cell r="D10549" t="str">
            <v/>
          </cell>
          <cell r="E10549" t="str">
            <v/>
          </cell>
          <cell r="G10549" t="str">
            <v/>
          </cell>
        </row>
        <row r="10550">
          <cell r="A10550" t="str">
            <v/>
          </cell>
          <cell r="B10550" t="str">
            <v/>
          </cell>
          <cell r="D10550" t="str">
            <v/>
          </cell>
          <cell r="E10550" t="str">
            <v/>
          </cell>
          <cell r="F10550" t="str">
            <v/>
          </cell>
          <cell r="G10550" t="str">
            <v/>
          </cell>
        </row>
        <row r="10551">
          <cell r="F10551" t="str">
            <v>SUBTOTAL</v>
          </cell>
          <cell r="G10551" t="str">
            <v/>
          </cell>
        </row>
        <row r="10553">
          <cell r="A10553" t="str">
            <v>II. MATERIALES</v>
          </cell>
        </row>
        <row r="10554">
          <cell r="A10554" t="str">
            <v>CÓDIGO</v>
          </cell>
          <cell r="B10554" t="str">
            <v>DESCRIPCIÓN</v>
          </cell>
          <cell r="C10554" t="str">
            <v>UNIDAD</v>
          </cell>
          <cell r="D10554" t="str">
            <v>CANTIDAD</v>
          </cell>
          <cell r="E10554" t="str">
            <v>DESP.</v>
          </cell>
          <cell r="F10554" t="str">
            <v>PRECIO UNIT.</v>
          </cell>
          <cell r="G10554" t="str">
            <v>VR. UNITARIO</v>
          </cell>
        </row>
        <row r="10555">
          <cell r="A10555" t="str">
            <v/>
          </cell>
          <cell r="C10555" t="str">
            <v/>
          </cell>
          <cell r="F10555" t="str">
            <v/>
          </cell>
          <cell r="G10555" t="str">
            <v/>
          </cell>
        </row>
        <row r="10556">
          <cell r="A10556" t="str">
            <v/>
          </cell>
          <cell r="C10556" t="str">
            <v/>
          </cell>
          <cell r="F10556" t="str">
            <v/>
          </cell>
          <cell r="G10556" t="str">
            <v/>
          </cell>
        </row>
        <row r="10557">
          <cell r="A10557" t="str">
            <v/>
          </cell>
          <cell r="C10557" t="str">
            <v/>
          </cell>
          <cell r="F10557" t="str">
            <v/>
          </cell>
          <cell r="G10557" t="str">
            <v/>
          </cell>
        </row>
        <row r="10558">
          <cell r="A10558" t="str">
            <v/>
          </cell>
          <cell r="C10558" t="str">
            <v/>
          </cell>
          <cell r="F10558" t="str">
            <v/>
          </cell>
          <cell r="G10558" t="str">
            <v/>
          </cell>
        </row>
        <row r="10559">
          <cell r="A10559" t="str">
            <v/>
          </cell>
          <cell r="C10559" t="str">
            <v/>
          </cell>
          <cell r="F10559" t="str">
            <v/>
          </cell>
          <cell r="G10559" t="str">
            <v/>
          </cell>
        </row>
        <row r="10560">
          <cell r="A10560" t="str">
            <v/>
          </cell>
          <cell r="C10560" t="str">
            <v/>
          </cell>
          <cell r="F10560" t="str">
            <v/>
          </cell>
          <cell r="G10560" t="str">
            <v/>
          </cell>
        </row>
        <row r="10561">
          <cell r="A10561" t="str">
            <v/>
          </cell>
          <cell r="C10561" t="str">
            <v/>
          </cell>
          <cell r="F10561" t="str">
            <v/>
          </cell>
          <cell r="G10561" t="str">
            <v/>
          </cell>
        </row>
        <row r="10562">
          <cell r="A10562" t="str">
            <v/>
          </cell>
          <cell r="C10562" t="str">
            <v/>
          </cell>
          <cell r="F10562" t="str">
            <v/>
          </cell>
          <cell r="G10562" t="str">
            <v/>
          </cell>
        </row>
        <row r="10563">
          <cell r="A10563" t="str">
            <v/>
          </cell>
          <cell r="C10563" t="str">
            <v/>
          </cell>
          <cell r="F10563" t="str">
            <v/>
          </cell>
          <cell r="G10563" t="str">
            <v/>
          </cell>
        </row>
        <row r="10564">
          <cell r="A10564" t="str">
            <v/>
          </cell>
          <cell r="C10564" t="str">
            <v/>
          </cell>
          <cell r="F10564" t="str">
            <v/>
          </cell>
          <cell r="G10564" t="str">
            <v/>
          </cell>
        </row>
        <row r="10565">
          <cell r="A10565" t="str">
            <v/>
          </cell>
          <cell r="C10565" t="str">
            <v/>
          </cell>
          <cell r="F10565" t="str">
            <v/>
          </cell>
          <cell r="G10565" t="str">
            <v/>
          </cell>
        </row>
        <row r="10566">
          <cell r="A10566" t="str">
            <v/>
          </cell>
          <cell r="C10566" t="str">
            <v/>
          </cell>
          <cell r="F10566" t="str">
            <v/>
          </cell>
          <cell r="G10566" t="str">
            <v/>
          </cell>
        </row>
        <row r="10567">
          <cell r="A10567" t="str">
            <v/>
          </cell>
          <cell r="C10567" t="str">
            <v/>
          </cell>
          <cell r="F10567" t="str">
            <v/>
          </cell>
          <cell r="G10567" t="str">
            <v/>
          </cell>
        </row>
        <row r="10568">
          <cell r="A10568" t="str">
            <v/>
          </cell>
          <cell r="C10568" t="str">
            <v/>
          </cell>
          <cell r="F10568" t="str">
            <v/>
          </cell>
          <cell r="G10568" t="str">
            <v/>
          </cell>
        </row>
        <row r="10569">
          <cell r="F10569" t="str">
            <v>SUBTOTAL</v>
          </cell>
          <cell r="G10569" t="str">
            <v/>
          </cell>
        </row>
        <row r="10571">
          <cell r="A10571" t="str">
            <v>III. TRANSPORTES</v>
          </cell>
        </row>
        <row r="10572">
          <cell r="A10572" t="str">
            <v>CÓDIGO</v>
          </cell>
          <cell r="B10572" t="str">
            <v>DESCRIPCIÓN</v>
          </cell>
          <cell r="C10572" t="str">
            <v>TIPO</v>
          </cell>
          <cell r="D10572" t="str">
            <v>VOLUMEN/PESO</v>
          </cell>
          <cell r="E10572" t="str">
            <v>DISTANCIA</v>
          </cell>
          <cell r="F10572" t="str">
            <v>TARIFA</v>
          </cell>
          <cell r="G10572" t="str">
            <v>VR. UNITARIO</v>
          </cell>
        </row>
        <row r="10573">
          <cell r="A10573" t="str">
            <v/>
          </cell>
          <cell r="E10573" t="str">
            <v/>
          </cell>
          <cell r="F10573" t="str">
            <v/>
          </cell>
          <cell r="G10573" t="str">
            <v/>
          </cell>
        </row>
        <row r="10574">
          <cell r="A10574" t="str">
            <v/>
          </cell>
          <cell r="E10574" t="str">
            <v/>
          </cell>
          <cell r="F10574" t="str">
            <v/>
          </cell>
          <cell r="G10574" t="str">
            <v/>
          </cell>
        </row>
        <row r="10575">
          <cell r="A10575" t="str">
            <v/>
          </cell>
          <cell r="E10575" t="str">
            <v/>
          </cell>
          <cell r="F10575" t="str">
            <v/>
          </cell>
          <cell r="G10575" t="str">
            <v/>
          </cell>
        </row>
        <row r="10576">
          <cell r="F10576" t="str">
            <v>SUBTOTAL</v>
          </cell>
          <cell r="G10576" t="str">
            <v/>
          </cell>
        </row>
        <row r="10578">
          <cell r="A10578" t="str">
            <v>IV. MANO DE OBRA</v>
          </cell>
        </row>
        <row r="10579">
          <cell r="A10579" t="str">
            <v>CÓDIGO</v>
          </cell>
          <cell r="B10579" t="str">
            <v>CARGOS PERSONAL</v>
          </cell>
          <cell r="D10579" t="str">
            <v>CANTIDAD</v>
          </cell>
          <cell r="E10579" t="str">
            <v>JORNAL TOTAL</v>
          </cell>
          <cell r="F10579" t="str">
            <v>RENDIMIENTO</v>
          </cell>
          <cell r="G10579" t="str">
            <v>VR. UNITARIO</v>
          </cell>
        </row>
        <row r="10580">
          <cell r="A10580" t="str">
            <v/>
          </cell>
          <cell r="E10580" t="str">
            <v/>
          </cell>
          <cell r="G10580" t="str">
            <v/>
          </cell>
        </row>
        <row r="10581">
          <cell r="A10581" t="str">
            <v/>
          </cell>
          <cell r="E10581" t="str">
            <v/>
          </cell>
          <cell r="F10581" t="str">
            <v/>
          </cell>
          <cell r="G10581" t="str">
            <v/>
          </cell>
        </row>
        <row r="10582">
          <cell r="A10582" t="str">
            <v/>
          </cell>
          <cell r="E10582" t="str">
            <v/>
          </cell>
          <cell r="F10582" t="str">
            <v/>
          </cell>
          <cell r="G10582" t="str">
            <v/>
          </cell>
        </row>
        <row r="10583">
          <cell r="A10583" t="str">
            <v/>
          </cell>
          <cell r="E10583" t="str">
            <v/>
          </cell>
          <cell r="F10583" t="str">
            <v/>
          </cell>
          <cell r="G10583" t="str">
            <v/>
          </cell>
        </row>
        <row r="10584">
          <cell r="F10584" t="str">
            <v>SUBTOTAL</v>
          </cell>
          <cell r="G10584" t="str">
            <v/>
          </cell>
        </row>
        <row r="10586">
          <cell r="A10586" t="str">
            <v>V. SERVICIOS</v>
          </cell>
        </row>
        <row r="10587">
          <cell r="A10587" t="str">
            <v>CÓDIGO</v>
          </cell>
          <cell r="B10587" t="str">
            <v>DESCRIPCIÓN</v>
          </cell>
          <cell r="D10587" t="str">
            <v>UNIDAD</v>
          </cell>
          <cell r="E10587" t="str">
            <v>CANTIDAD</v>
          </cell>
          <cell r="F10587" t="str">
            <v>PRECIO UNIT.</v>
          </cell>
          <cell r="G10587" t="str">
            <v>VR. UNITARIO</v>
          </cell>
        </row>
        <row r="10588">
          <cell r="A10588" t="str">
            <v/>
          </cell>
          <cell r="D10588" t="str">
            <v/>
          </cell>
          <cell r="F10588" t="str">
            <v/>
          </cell>
          <cell r="G10588" t="str">
            <v/>
          </cell>
        </row>
        <row r="10589">
          <cell r="A10589" t="str">
            <v/>
          </cell>
          <cell r="D10589" t="str">
            <v/>
          </cell>
          <cell r="F10589" t="str">
            <v/>
          </cell>
          <cell r="G10589" t="str">
            <v/>
          </cell>
        </row>
        <row r="10590">
          <cell r="A10590" t="str">
            <v/>
          </cell>
          <cell r="D10590" t="str">
            <v/>
          </cell>
          <cell r="F10590" t="str">
            <v/>
          </cell>
          <cell r="G10590" t="str">
            <v/>
          </cell>
        </row>
        <row r="10591">
          <cell r="F10591" t="str">
            <v>SUBTOTAL</v>
          </cell>
          <cell r="G10591" t="str">
            <v/>
          </cell>
        </row>
        <row r="10593">
          <cell r="A10593" t="str">
            <v>TOTAL COSTO DIRECTO</v>
          </cell>
          <cell r="G10593" t="str">
            <v/>
          </cell>
        </row>
        <row r="10595">
          <cell r="A10595" t="str">
            <v>2. COSTOS INDIRECTOS</v>
          </cell>
        </row>
        <row r="10597">
          <cell r="A10597" t="str">
            <v>DESCRIPCIÓN</v>
          </cell>
          <cell r="F10597" t="str">
            <v>PORCENTAJE</v>
          </cell>
          <cell r="G10597" t="str">
            <v>VALOR TOTAL</v>
          </cell>
        </row>
        <row r="10598">
          <cell r="A10598" t="str">
            <v>ADMINISTRACION</v>
          </cell>
          <cell r="F10598">
            <v>0.27879999999999999</v>
          </cell>
          <cell r="G10598" t="str">
            <v/>
          </cell>
        </row>
        <row r="10599">
          <cell r="A10599" t="str">
            <v>IMPREVISTOS</v>
          </cell>
          <cell r="F10599" t="str">
            <v/>
          </cell>
          <cell r="G10599" t="str">
            <v/>
          </cell>
        </row>
        <row r="10600">
          <cell r="A10600" t="str">
            <v>UTILIDADES</v>
          </cell>
          <cell r="F10600">
            <v>0.05</v>
          </cell>
          <cell r="G10600" t="str">
            <v/>
          </cell>
        </row>
        <row r="10601">
          <cell r="A10601" t="str">
            <v>TOTAL COSTO INDIRECTO</v>
          </cell>
          <cell r="F10601">
            <v>0.32879999999999998</v>
          </cell>
          <cell r="G10601" t="str">
            <v/>
          </cell>
        </row>
        <row r="10603">
          <cell r="A10603" t="str">
            <v>PRECIO UNITARIO TOTAL APROXIMADO AL PESO</v>
          </cell>
          <cell r="G10603" t="str">
            <v/>
          </cell>
        </row>
        <row r="10605">
          <cell r="B10605" t="str">
            <v xml:space="preserve">RESPONSABLE: JOSE ENRIQUE CASTRO CASTRO </v>
          </cell>
        </row>
        <row r="10606">
          <cell r="B10606" t="str">
            <v xml:space="preserve">SECRETARIO DE PLANEACION </v>
          </cell>
        </row>
        <row r="10607">
          <cell r="B10607" t="str">
            <v xml:space="preserve">SECRETARIA DE PLANEACION </v>
          </cell>
        </row>
        <row r="10608">
          <cell r="B10608" t="str">
            <v/>
          </cell>
          <cell r="D10608" t="str">
            <v>FIRMA RESPONSABLE</v>
          </cell>
        </row>
        <row r="10609">
          <cell r="A10609" t="str">
            <v>DEPARTAMENTO DE ANTIOQUIA</v>
          </cell>
          <cell r="F10609" t="str">
            <v/>
          </cell>
        </row>
        <row r="10610">
          <cell r="A10610" t="str">
            <v>MUNICIPIO DE MONTEBELLO</v>
          </cell>
        </row>
        <row r="10611">
          <cell r="A10611" t="str">
            <v>PROYECTO: Mantenimiento y Mejoramiento de Vías Terciarias en los Municipios de Montebello y Santa Barbara</v>
          </cell>
        </row>
        <row r="10613">
          <cell r="A10613" t="str">
            <v>ANÁLISIS DE PRECIOS UNITARIOS</v>
          </cell>
        </row>
        <row r="10615">
          <cell r="A10615" t="str">
            <v>ITEM DE PAGO</v>
          </cell>
          <cell r="B10615" t="str">
            <v>DESCRIPCIÓN</v>
          </cell>
          <cell r="E10615" t="str">
            <v>UNIDAD</v>
          </cell>
          <cell r="F10615" t="str">
            <v>CANTIDAD</v>
          </cell>
          <cell r="G10615" t="str">
            <v>COSTO DIRECTO</v>
          </cell>
        </row>
        <row r="10616">
          <cell r="B10616" t="str">
            <v/>
          </cell>
          <cell r="E10616" t="str">
            <v/>
          </cell>
          <cell r="F10616" t="str">
            <v/>
          </cell>
          <cell r="G10616" t="str">
            <v/>
          </cell>
        </row>
        <row r="10618">
          <cell r="A10618" t="str">
            <v>1. COSTOS DIRECTOS</v>
          </cell>
        </row>
        <row r="10620">
          <cell r="A10620" t="str">
            <v>I. EQUIPO</v>
          </cell>
        </row>
        <row r="10621">
          <cell r="A10621" t="str">
            <v>CÓDIGO</v>
          </cell>
          <cell r="B10621" t="str">
            <v>DESCRIPCIÓN</v>
          </cell>
          <cell r="D10621" t="str">
            <v>UNIDAD</v>
          </cell>
          <cell r="E10621" t="str">
            <v>TARIFA</v>
          </cell>
          <cell r="F10621" t="str">
            <v>RENDIMIENTO</v>
          </cell>
          <cell r="G10621" t="str">
            <v>VR. UNITARIO</v>
          </cell>
        </row>
        <row r="10622">
          <cell r="A10622" t="str">
            <v/>
          </cell>
          <cell r="D10622" t="str">
            <v/>
          </cell>
          <cell r="E10622" t="str">
            <v/>
          </cell>
          <cell r="G10622" t="str">
            <v/>
          </cell>
        </row>
        <row r="10623">
          <cell r="A10623" t="str">
            <v/>
          </cell>
          <cell r="D10623" t="str">
            <v/>
          </cell>
          <cell r="E10623" t="str">
            <v/>
          </cell>
          <cell r="G10623" t="str">
            <v/>
          </cell>
        </row>
        <row r="10624">
          <cell r="A10624" t="str">
            <v/>
          </cell>
          <cell r="D10624" t="str">
            <v/>
          </cell>
          <cell r="E10624" t="str">
            <v/>
          </cell>
          <cell r="G10624" t="str">
            <v/>
          </cell>
        </row>
        <row r="10625">
          <cell r="A10625" t="str">
            <v/>
          </cell>
          <cell r="D10625" t="str">
            <v/>
          </cell>
          <cell r="E10625" t="str">
            <v/>
          </cell>
          <cell r="G10625" t="str">
            <v/>
          </cell>
        </row>
        <row r="10626">
          <cell r="A10626" t="str">
            <v/>
          </cell>
          <cell r="D10626" t="str">
            <v/>
          </cell>
          <cell r="E10626" t="str">
            <v/>
          </cell>
          <cell r="G10626" t="str">
            <v/>
          </cell>
        </row>
        <row r="10627">
          <cell r="A10627" t="str">
            <v/>
          </cell>
          <cell r="D10627" t="str">
            <v/>
          </cell>
          <cell r="E10627" t="str">
            <v/>
          </cell>
          <cell r="G10627" t="str">
            <v/>
          </cell>
        </row>
        <row r="10628">
          <cell r="A10628" t="str">
            <v/>
          </cell>
          <cell r="B10628" t="str">
            <v/>
          </cell>
          <cell r="D10628" t="str">
            <v/>
          </cell>
          <cell r="E10628" t="str">
            <v/>
          </cell>
          <cell r="F10628" t="str">
            <v/>
          </cell>
          <cell r="G10628" t="str">
            <v/>
          </cell>
        </row>
        <row r="10629">
          <cell r="F10629" t="str">
            <v>SUBTOTAL</v>
          </cell>
          <cell r="G10629" t="str">
            <v/>
          </cell>
        </row>
        <row r="10631">
          <cell r="A10631" t="str">
            <v>II. MATERIALES</v>
          </cell>
        </row>
        <row r="10632">
          <cell r="A10632" t="str">
            <v>CÓDIGO</v>
          </cell>
          <cell r="B10632" t="str">
            <v>DESCRIPCIÓN</v>
          </cell>
          <cell r="C10632" t="str">
            <v>UNIDAD</v>
          </cell>
          <cell r="D10632" t="str">
            <v>CANTIDAD</v>
          </cell>
          <cell r="E10632" t="str">
            <v>DESP.</v>
          </cell>
          <cell r="F10632" t="str">
            <v>PRECIO UNIT.</v>
          </cell>
          <cell r="G10632" t="str">
            <v>VR. UNITARIO</v>
          </cell>
        </row>
        <row r="10633">
          <cell r="A10633" t="str">
            <v/>
          </cell>
          <cell r="C10633" t="str">
            <v/>
          </cell>
          <cell r="F10633" t="str">
            <v/>
          </cell>
          <cell r="G10633" t="str">
            <v/>
          </cell>
        </row>
        <row r="10634">
          <cell r="A10634" t="str">
            <v/>
          </cell>
          <cell r="C10634" t="str">
            <v/>
          </cell>
          <cell r="F10634" t="str">
            <v/>
          </cell>
          <cell r="G10634" t="str">
            <v/>
          </cell>
        </row>
        <row r="10635">
          <cell r="A10635" t="str">
            <v/>
          </cell>
          <cell r="C10635" t="str">
            <v/>
          </cell>
          <cell r="F10635" t="str">
            <v/>
          </cell>
          <cell r="G10635" t="str">
            <v/>
          </cell>
        </row>
        <row r="10636">
          <cell r="A10636" t="str">
            <v/>
          </cell>
          <cell r="C10636" t="str">
            <v/>
          </cell>
          <cell r="F10636" t="str">
            <v/>
          </cell>
          <cell r="G10636" t="str">
            <v/>
          </cell>
        </row>
        <row r="10637">
          <cell r="A10637" t="str">
            <v/>
          </cell>
          <cell r="C10637" t="str">
            <v/>
          </cell>
          <cell r="F10637" t="str">
            <v/>
          </cell>
          <cell r="G10637" t="str">
            <v/>
          </cell>
        </row>
        <row r="10638">
          <cell r="A10638" t="str">
            <v/>
          </cell>
          <cell r="C10638" t="str">
            <v/>
          </cell>
          <cell r="F10638" t="str">
            <v/>
          </cell>
          <cell r="G10638" t="str">
            <v/>
          </cell>
        </row>
        <row r="10639">
          <cell r="A10639" t="str">
            <v/>
          </cell>
          <cell r="C10639" t="str">
            <v/>
          </cell>
          <cell r="F10639" t="str">
            <v/>
          </cell>
          <cell r="G10639" t="str">
            <v/>
          </cell>
        </row>
        <row r="10640">
          <cell r="A10640" t="str">
            <v/>
          </cell>
          <cell r="C10640" t="str">
            <v/>
          </cell>
          <cell r="F10640" t="str">
            <v/>
          </cell>
          <cell r="G10640" t="str">
            <v/>
          </cell>
        </row>
        <row r="10641">
          <cell r="A10641" t="str">
            <v/>
          </cell>
          <cell r="C10641" t="str">
            <v/>
          </cell>
          <cell r="F10641" t="str">
            <v/>
          </cell>
          <cell r="G10641" t="str">
            <v/>
          </cell>
        </row>
        <row r="10642">
          <cell r="A10642" t="str">
            <v/>
          </cell>
          <cell r="C10642" t="str">
            <v/>
          </cell>
          <cell r="F10642" t="str">
            <v/>
          </cell>
          <cell r="G10642" t="str">
            <v/>
          </cell>
        </row>
        <row r="10643">
          <cell r="A10643" t="str">
            <v/>
          </cell>
          <cell r="C10643" t="str">
            <v/>
          </cell>
          <cell r="F10643" t="str">
            <v/>
          </cell>
          <cell r="G10643" t="str">
            <v/>
          </cell>
        </row>
        <row r="10644">
          <cell r="A10644" t="str">
            <v/>
          </cell>
          <cell r="C10644" t="str">
            <v/>
          </cell>
          <cell r="F10644" t="str">
            <v/>
          </cell>
          <cell r="G10644" t="str">
            <v/>
          </cell>
        </row>
        <row r="10645">
          <cell r="A10645" t="str">
            <v/>
          </cell>
          <cell r="C10645" t="str">
            <v/>
          </cell>
          <cell r="F10645" t="str">
            <v/>
          </cell>
          <cell r="G10645" t="str">
            <v/>
          </cell>
        </row>
        <row r="10646">
          <cell r="A10646" t="str">
            <v/>
          </cell>
          <cell r="C10646" t="str">
            <v/>
          </cell>
          <cell r="F10646" t="str">
            <v/>
          </cell>
          <cell r="G10646" t="str">
            <v/>
          </cell>
        </row>
        <row r="10647">
          <cell r="F10647" t="str">
            <v>SUBTOTAL</v>
          </cell>
          <cell r="G10647" t="str">
            <v/>
          </cell>
        </row>
        <row r="10649">
          <cell r="A10649" t="str">
            <v>III. TRANSPORTES</v>
          </cell>
        </row>
        <row r="10650">
          <cell r="A10650" t="str">
            <v>CÓDIGO</v>
          </cell>
          <cell r="B10650" t="str">
            <v>DESCRIPCIÓN</v>
          </cell>
          <cell r="C10650" t="str">
            <v>TIPO</v>
          </cell>
          <cell r="D10650" t="str">
            <v>VOLUMEN/PESO</v>
          </cell>
          <cell r="E10650" t="str">
            <v>DISTANCIA</v>
          </cell>
          <cell r="F10650" t="str">
            <v>TARIFA</v>
          </cell>
          <cell r="G10650" t="str">
            <v>VR. UNITARIO</v>
          </cell>
        </row>
        <row r="10651">
          <cell r="A10651" t="str">
            <v/>
          </cell>
          <cell r="E10651" t="str">
            <v/>
          </cell>
          <cell r="F10651" t="str">
            <v/>
          </cell>
          <cell r="G10651" t="str">
            <v/>
          </cell>
        </row>
        <row r="10652">
          <cell r="A10652" t="str">
            <v/>
          </cell>
          <cell r="E10652" t="str">
            <v/>
          </cell>
          <cell r="F10652" t="str">
            <v/>
          </cell>
          <cell r="G10652" t="str">
            <v/>
          </cell>
        </row>
        <row r="10653">
          <cell r="A10653" t="str">
            <v/>
          </cell>
          <cell r="E10653" t="str">
            <v/>
          </cell>
          <cell r="F10653" t="str">
            <v/>
          </cell>
          <cell r="G10653" t="str">
            <v/>
          </cell>
        </row>
        <row r="10654">
          <cell r="F10654" t="str">
            <v>SUBTOTAL</v>
          </cell>
          <cell r="G10654" t="str">
            <v/>
          </cell>
        </row>
        <row r="10656">
          <cell r="A10656" t="str">
            <v>IV. MANO DE OBRA</v>
          </cell>
        </row>
        <row r="10657">
          <cell r="A10657" t="str">
            <v>CÓDIGO</v>
          </cell>
          <cell r="B10657" t="str">
            <v>CARGOS PERSONAL</v>
          </cell>
          <cell r="D10657" t="str">
            <v>CANTIDAD</v>
          </cell>
          <cell r="E10657" t="str">
            <v>JORNAL TOTAL</v>
          </cell>
          <cell r="F10657" t="str">
            <v>RENDIMIENTO</v>
          </cell>
          <cell r="G10657" t="str">
            <v>VR. UNITARIO</v>
          </cell>
        </row>
        <row r="10658">
          <cell r="A10658" t="str">
            <v/>
          </cell>
          <cell r="E10658" t="str">
            <v/>
          </cell>
          <cell r="G10658" t="str">
            <v/>
          </cell>
        </row>
        <row r="10659">
          <cell r="A10659" t="str">
            <v/>
          </cell>
          <cell r="E10659" t="str">
            <v/>
          </cell>
          <cell r="F10659" t="str">
            <v/>
          </cell>
          <cell r="G10659" t="str">
            <v/>
          </cell>
        </row>
        <row r="10660">
          <cell r="A10660" t="str">
            <v/>
          </cell>
          <cell r="E10660" t="str">
            <v/>
          </cell>
          <cell r="F10660" t="str">
            <v/>
          </cell>
          <cell r="G10660" t="str">
            <v/>
          </cell>
        </row>
        <row r="10661">
          <cell r="A10661" t="str">
            <v/>
          </cell>
          <cell r="E10661" t="str">
            <v/>
          </cell>
          <cell r="F10661" t="str">
            <v/>
          </cell>
          <cell r="G10661" t="str">
            <v/>
          </cell>
        </row>
        <row r="10662">
          <cell r="F10662" t="str">
            <v>SUBTOTAL</v>
          </cell>
          <cell r="G10662" t="str">
            <v/>
          </cell>
        </row>
        <row r="10664">
          <cell r="A10664" t="str">
            <v>V. SERVICIOS</v>
          </cell>
        </row>
        <row r="10665">
          <cell r="A10665" t="str">
            <v>CÓDIGO</v>
          </cell>
          <cell r="B10665" t="str">
            <v>DESCRIPCIÓN</v>
          </cell>
          <cell r="D10665" t="str">
            <v>UNIDAD</v>
          </cell>
          <cell r="E10665" t="str">
            <v>CANTIDAD</v>
          </cell>
          <cell r="F10665" t="str">
            <v>PRECIO UNIT.</v>
          </cell>
          <cell r="G10665" t="str">
            <v>VR. UNITARIO</v>
          </cell>
        </row>
        <row r="10666">
          <cell r="A10666" t="str">
            <v/>
          </cell>
          <cell r="D10666" t="str">
            <v/>
          </cell>
          <cell r="F10666" t="str">
            <v/>
          </cell>
          <cell r="G10666" t="str">
            <v/>
          </cell>
        </row>
        <row r="10667">
          <cell r="A10667" t="str">
            <v/>
          </cell>
          <cell r="D10667" t="str">
            <v/>
          </cell>
          <cell r="F10667" t="str">
            <v/>
          </cell>
          <cell r="G10667" t="str">
            <v/>
          </cell>
        </row>
        <row r="10668">
          <cell r="A10668" t="str">
            <v/>
          </cell>
          <cell r="D10668" t="str">
            <v/>
          </cell>
          <cell r="F10668" t="str">
            <v/>
          </cell>
          <cell r="G10668" t="str">
            <v/>
          </cell>
        </row>
        <row r="10669">
          <cell r="F10669" t="str">
            <v>SUBTOTAL</v>
          </cell>
          <cell r="G10669" t="str">
            <v/>
          </cell>
        </row>
        <row r="10671">
          <cell r="A10671" t="str">
            <v>TOTAL COSTO DIRECTO</v>
          </cell>
          <cell r="G10671" t="str">
            <v/>
          </cell>
        </row>
        <row r="10673">
          <cell r="A10673" t="str">
            <v>2. COSTOS INDIRECTOS</v>
          </cell>
        </row>
        <row r="10675">
          <cell r="A10675" t="str">
            <v>DESCRIPCIÓN</v>
          </cell>
          <cell r="F10675" t="str">
            <v>PORCENTAJE</v>
          </cell>
          <cell r="G10675" t="str">
            <v>VALOR TOTAL</v>
          </cell>
        </row>
        <row r="10676">
          <cell r="A10676" t="str">
            <v>ADMINISTRACION</v>
          </cell>
          <cell r="F10676">
            <v>0.27879999999999999</v>
          </cell>
          <cell r="G10676" t="str">
            <v/>
          </cell>
        </row>
        <row r="10677">
          <cell r="A10677" t="str">
            <v>IMPREVISTOS</v>
          </cell>
          <cell r="F10677" t="str">
            <v/>
          </cell>
          <cell r="G10677" t="str">
            <v/>
          </cell>
        </row>
        <row r="10678">
          <cell r="A10678" t="str">
            <v>UTILIDADES</v>
          </cell>
          <cell r="F10678">
            <v>0.05</v>
          </cell>
          <cell r="G10678" t="str">
            <v/>
          </cell>
        </row>
        <row r="10679">
          <cell r="A10679" t="str">
            <v>TOTAL COSTO INDIRECTO</v>
          </cell>
          <cell r="F10679">
            <v>0.32879999999999998</v>
          </cell>
          <cell r="G10679" t="str">
            <v/>
          </cell>
        </row>
        <row r="10681">
          <cell r="A10681" t="str">
            <v>PRECIO UNITARIO TOTAL APROXIMADO AL PESO</v>
          </cell>
          <cell r="G10681" t="str">
            <v/>
          </cell>
        </row>
        <row r="10683">
          <cell r="B10683" t="str">
            <v xml:space="preserve">RESPONSABLE: JOSE ENRIQUE CASTRO CASTRO </v>
          </cell>
        </row>
        <row r="10684">
          <cell r="B10684" t="str">
            <v xml:space="preserve">SECRETARIO DE PLANEACION </v>
          </cell>
        </row>
        <row r="10685">
          <cell r="B10685" t="str">
            <v xml:space="preserve">SECRETARIA DE PLANEACION </v>
          </cell>
        </row>
        <row r="10686">
          <cell r="B10686" t="str">
            <v/>
          </cell>
          <cell r="D10686" t="str">
            <v>FIRMA RESPONSABLE</v>
          </cell>
        </row>
        <row r="10687">
          <cell r="A10687" t="str">
            <v>DEPARTAMENTO DE ANTIOQUIA</v>
          </cell>
          <cell r="F10687" t="str">
            <v/>
          </cell>
        </row>
        <row r="10688">
          <cell r="A10688" t="str">
            <v>MUNICIPIO DE MONTEBELLO</v>
          </cell>
        </row>
        <row r="10689">
          <cell r="A10689" t="str">
            <v>PROYECTO: Mantenimiento y Mejoramiento de Vías Terciarias en los Municipios de Montebello y Santa Barbara</v>
          </cell>
        </row>
        <row r="10691">
          <cell r="A10691" t="str">
            <v>ANÁLISIS DE PRECIOS UNITARIOS</v>
          </cell>
        </row>
        <row r="10693">
          <cell r="A10693" t="str">
            <v>ITEM DE PAGO</v>
          </cell>
          <cell r="B10693" t="str">
            <v>DESCRIPCIÓN</v>
          </cell>
          <cell r="E10693" t="str">
            <v>UNIDAD</v>
          </cell>
          <cell r="F10693" t="str">
            <v>CANTIDAD</v>
          </cell>
          <cell r="G10693" t="str">
            <v>COSTO DIRECTO</v>
          </cell>
        </row>
        <row r="10694">
          <cell r="B10694" t="str">
            <v/>
          </cell>
          <cell r="E10694" t="str">
            <v/>
          </cell>
          <cell r="F10694" t="str">
            <v/>
          </cell>
          <cell r="G10694" t="str">
            <v/>
          </cell>
        </row>
        <row r="10696">
          <cell r="A10696" t="str">
            <v>1. COSTOS DIRECTOS</v>
          </cell>
        </row>
        <row r="10698">
          <cell r="A10698" t="str">
            <v>I. EQUIPO</v>
          </cell>
        </row>
        <row r="10699">
          <cell r="A10699" t="str">
            <v>CÓDIGO</v>
          </cell>
          <cell r="B10699" t="str">
            <v>DESCRIPCIÓN</v>
          </cell>
          <cell r="D10699" t="str">
            <v>UNIDAD</v>
          </cell>
          <cell r="E10699" t="str">
            <v>TARIFA</v>
          </cell>
          <cell r="F10699" t="str">
            <v>RENDIMIENTO</v>
          </cell>
          <cell r="G10699" t="str">
            <v>VR. UNITARIO</v>
          </cell>
        </row>
        <row r="10700">
          <cell r="A10700" t="str">
            <v/>
          </cell>
          <cell r="D10700" t="str">
            <v/>
          </cell>
          <cell r="E10700" t="str">
            <v/>
          </cell>
          <cell r="G10700" t="str">
            <v/>
          </cell>
        </row>
        <row r="10701">
          <cell r="A10701" t="str">
            <v/>
          </cell>
          <cell r="D10701" t="str">
            <v/>
          </cell>
          <cell r="E10701" t="str">
            <v/>
          </cell>
          <cell r="G10701" t="str">
            <v/>
          </cell>
        </row>
        <row r="10702">
          <cell r="A10702" t="str">
            <v/>
          </cell>
          <cell r="D10702" t="str">
            <v/>
          </cell>
          <cell r="E10702" t="str">
            <v/>
          </cell>
          <cell r="G10702" t="str">
            <v/>
          </cell>
        </row>
        <row r="10703">
          <cell r="A10703" t="str">
            <v/>
          </cell>
          <cell r="D10703" t="str">
            <v/>
          </cell>
          <cell r="E10703" t="str">
            <v/>
          </cell>
          <cell r="G10703" t="str">
            <v/>
          </cell>
        </row>
        <row r="10704">
          <cell r="A10704" t="str">
            <v/>
          </cell>
          <cell r="D10704" t="str">
            <v/>
          </cell>
          <cell r="E10704" t="str">
            <v/>
          </cell>
          <cell r="G10704" t="str">
            <v/>
          </cell>
        </row>
        <row r="10705">
          <cell r="A10705" t="str">
            <v/>
          </cell>
          <cell r="D10705" t="str">
            <v/>
          </cell>
          <cell r="E10705" t="str">
            <v/>
          </cell>
          <cell r="G10705" t="str">
            <v/>
          </cell>
        </row>
        <row r="10706">
          <cell r="A10706" t="str">
            <v/>
          </cell>
          <cell r="B10706" t="str">
            <v/>
          </cell>
          <cell r="D10706" t="str">
            <v/>
          </cell>
          <cell r="E10706" t="str">
            <v/>
          </cell>
          <cell r="F10706" t="str">
            <v/>
          </cell>
          <cell r="G10706" t="str">
            <v/>
          </cell>
        </row>
        <row r="10707">
          <cell r="F10707" t="str">
            <v>SUBTOTAL</v>
          </cell>
          <cell r="G10707" t="str">
            <v/>
          </cell>
        </row>
        <row r="10709">
          <cell r="A10709" t="str">
            <v>II. MATERIALES</v>
          </cell>
        </row>
        <row r="10710">
          <cell r="A10710" t="str">
            <v>CÓDIGO</v>
          </cell>
          <cell r="B10710" t="str">
            <v>DESCRIPCIÓN</v>
          </cell>
          <cell r="C10710" t="str">
            <v>UNIDAD</v>
          </cell>
          <cell r="D10710" t="str">
            <v>CANTIDAD</v>
          </cell>
          <cell r="E10710" t="str">
            <v>DESP.</v>
          </cell>
          <cell r="F10710" t="str">
            <v>PRECIO UNIT.</v>
          </cell>
          <cell r="G10710" t="str">
            <v>VR. UNITARIO</v>
          </cell>
        </row>
        <row r="10711">
          <cell r="A10711" t="str">
            <v/>
          </cell>
          <cell r="C10711" t="str">
            <v/>
          </cell>
          <cell r="F10711" t="str">
            <v/>
          </cell>
          <cell r="G10711" t="str">
            <v/>
          </cell>
        </row>
        <row r="10712">
          <cell r="A10712" t="str">
            <v/>
          </cell>
          <cell r="C10712" t="str">
            <v/>
          </cell>
          <cell r="F10712" t="str">
            <v/>
          </cell>
          <cell r="G10712" t="str">
            <v/>
          </cell>
        </row>
        <row r="10713">
          <cell r="A10713" t="str">
            <v/>
          </cell>
          <cell r="C10713" t="str">
            <v/>
          </cell>
          <cell r="F10713" t="str">
            <v/>
          </cell>
          <cell r="G10713" t="str">
            <v/>
          </cell>
        </row>
        <row r="10714">
          <cell r="A10714" t="str">
            <v/>
          </cell>
          <cell r="C10714" t="str">
            <v/>
          </cell>
          <cell r="F10714" t="str">
            <v/>
          </cell>
          <cell r="G10714" t="str">
            <v/>
          </cell>
        </row>
        <row r="10715">
          <cell r="A10715" t="str">
            <v/>
          </cell>
          <cell r="C10715" t="str">
            <v/>
          </cell>
          <cell r="F10715" t="str">
            <v/>
          </cell>
          <cell r="G10715" t="str">
            <v/>
          </cell>
        </row>
        <row r="10716">
          <cell r="A10716" t="str">
            <v/>
          </cell>
          <cell r="C10716" t="str">
            <v/>
          </cell>
          <cell r="F10716" t="str">
            <v/>
          </cell>
          <cell r="G10716" t="str">
            <v/>
          </cell>
        </row>
        <row r="10717">
          <cell r="A10717" t="str">
            <v/>
          </cell>
          <cell r="C10717" t="str">
            <v/>
          </cell>
          <cell r="F10717" t="str">
            <v/>
          </cell>
          <cell r="G10717" t="str">
            <v/>
          </cell>
        </row>
        <row r="10718">
          <cell r="A10718" t="str">
            <v/>
          </cell>
          <cell r="C10718" t="str">
            <v/>
          </cell>
          <cell r="F10718" t="str">
            <v/>
          </cell>
          <cell r="G10718" t="str">
            <v/>
          </cell>
        </row>
        <row r="10719">
          <cell r="A10719" t="str">
            <v/>
          </cell>
          <cell r="C10719" t="str">
            <v/>
          </cell>
          <cell r="F10719" t="str">
            <v/>
          </cell>
          <cell r="G10719" t="str">
            <v/>
          </cell>
        </row>
        <row r="10720">
          <cell r="A10720" t="str">
            <v/>
          </cell>
          <cell r="C10720" t="str">
            <v/>
          </cell>
          <cell r="F10720" t="str">
            <v/>
          </cell>
          <cell r="G10720" t="str">
            <v/>
          </cell>
        </row>
        <row r="10721">
          <cell r="A10721" t="str">
            <v/>
          </cell>
          <cell r="C10721" t="str">
            <v/>
          </cell>
          <cell r="F10721" t="str">
            <v/>
          </cell>
          <cell r="G10721" t="str">
            <v/>
          </cell>
        </row>
        <row r="10722">
          <cell r="A10722" t="str">
            <v/>
          </cell>
          <cell r="C10722" t="str">
            <v/>
          </cell>
          <cell r="F10722" t="str">
            <v/>
          </cell>
          <cell r="G10722" t="str">
            <v/>
          </cell>
        </row>
        <row r="10723">
          <cell r="A10723" t="str">
            <v/>
          </cell>
          <cell r="C10723" t="str">
            <v/>
          </cell>
          <cell r="F10723" t="str">
            <v/>
          </cell>
          <cell r="G10723" t="str">
            <v/>
          </cell>
        </row>
        <row r="10724">
          <cell r="A10724" t="str">
            <v/>
          </cell>
          <cell r="C10724" t="str">
            <v/>
          </cell>
          <cell r="F10724" t="str">
            <v/>
          </cell>
          <cell r="G10724" t="str">
            <v/>
          </cell>
        </row>
        <row r="10725">
          <cell r="F10725" t="str">
            <v>SUBTOTAL</v>
          </cell>
          <cell r="G10725" t="str">
            <v/>
          </cell>
        </row>
        <row r="10727">
          <cell r="A10727" t="str">
            <v>III. TRANSPORTES</v>
          </cell>
        </row>
        <row r="10728">
          <cell r="A10728" t="str">
            <v>CÓDIGO</v>
          </cell>
          <cell r="B10728" t="str">
            <v>DESCRIPCIÓN</v>
          </cell>
          <cell r="C10728" t="str">
            <v>TIPO</v>
          </cell>
          <cell r="D10728" t="str">
            <v>VOLUMEN/PESO</v>
          </cell>
          <cell r="E10728" t="str">
            <v>DISTANCIA</v>
          </cell>
          <cell r="F10728" t="str">
            <v>TARIFA</v>
          </cell>
          <cell r="G10728" t="str">
            <v>VR. UNITARIO</v>
          </cell>
        </row>
        <row r="10729">
          <cell r="A10729" t="str">
            <v/>
          </cell>
          <cell r="E10729" t="str">
            <v/>
          </cell>
          <cell r="F10729" t="str">
            <v/>
          </cell>
          <cell r="G10729" t="str">
            <v/>
          </cell>
        </row>
        <row r="10730">
          <cell r="A10730" t="str">
            <v/>
          </cell>
          <cell r="E10730" t="str">
            <v/>
          </cell>
          <cell r="F10730" t="str">
            <v/>
          </cell>
          <cell r="G10730" t="str">
            <v/>
          </cell>
        </row>
        <row r="10731">
          <cell r="A10731" t="str">
            <v/>
          </cell>
          <cell r="E10731" t="str">
            <v/>
          </cell>
          <cell r="F10731" t="str">
            <v/>
          </cell>
          <cell r="G10731" t="str">
            <v/>
          </cell>
        </row>
        <row r="10732">
          <cell r="F10732" t="str">
            <v>SUBTOTAL</v>
          </cell>
          <cell r="G10732" t="str">
            <v/>
          </cell>
        </row>
        <row r="10734">
          <cell r="A10734" t="str">
            <v>IV. MANO DE OBRA</v>
          </cell>
        </row>
        <row r="10735">
          <cell r="A10735" t="str">
            <v>CÓDIGO</v>
          </cell>
          <cell r="B10735" t="str">
            <v>CARGOS PERSONAL</v>
          </cell>
          <cell r="D10735" t="str">
            <v>CANTIDAD</v>
          </cell>
          <cell r="E10735" t="str">
            <v>JORNAL TOTAL</v>
          </cell>
          <cell r="F10735" t="str">
            <v>RENDIMIENTO</v>
          </cell>
          <cell r="G10735" t="str">
            <v>VR. UNITARIO</v>
          </cell>
        </row>
        <row r="10736">
          <cell r="A10736" t="str">
            <v/>
          </cell>
          <cell r="E10736" t="str">
            <v/>
          </cell>
          <cell r="G10736" t="str">
            <v/>
          </cell>
        </row>
        <row r="10737">
          <cell r="A10737" t="str">
            <v/>
          </cell>
          <cell r="E10737" t="str">
            <v/>
          </cell>
          <cell r="F10737" t="str">
            <v/>
          </cell>
          <cell r="G10737" t="str">
            <v/>
          </cell>
        </row>
        <row r="10738">
          <cell r="A10738" t="str">
            <v/>
          </cell>
          <cell r="E10738" t="str">
            <v/>
          </cell>
          <cell r="F10738" t="str">
            <v/>
          </cell>
          <cell r="G10738" t="str">
            <v/>
          </cell>
        </row>
        <row r="10739">
          <cell r="A10739" t="str">
            <v/>
          </cell>
          <cell r="E10739" t="str">
            <v/>
          </cell>
          <cell r="F10739" t="str">
            <v/>
          </cell>
          <cell r="G10739" t="str">
            <v/>
          </cell>
        </row>
        <row r="10740">
          <cell r="F10740" t="str">
            <v>SUBTOTAL</v>
          </cell>
          <cell r="G10740" t="str">
            <v/>
          </cell>
        </row>
        <row r="10742">
          <cell r="A10742" t="str">
            <v>V. SERVICIOS</v>
          </cell>
        </row>
        <row r="10743">
          <cell r="A10743" t="str">
            <v>CÓDIGO</v>
          </cell>
          <cell r="B10743" t="str">
            <v>DESCRIPCIÓN</v>
          </cell>
          <cell r="D10743" t="str">
            <v>UNIDAD</v>
          </cell>
          <cell r="E10743" t="str">
            <v>CANTIDAD</v>
          </cell>
          <cell r="F10743" t="str">
            <v>PRECIO UNIT.</v>
          </cell>
          <cell r="G10743" t="str">
            <v>VR. UNITARIO</v>
          </cell>
        </row>
        <row r="10744">
          <cell r="A10744" t="str">
            <v/>
          </cell>
          <cell r="D10744" t="str">
            <v/>
          </cell>
          <cell r="F10744" t="str">
            <v/>
          </cell>
          <cell r="G10744" t="str">
            <v/>
          </cell>
        </row>
        <row r="10745">
          <cell r="A10745" t="str">
            <v/>
          </cell>
          <cell r="D10745" t="str">
            <v/>
          </cell>
          <cell r="F10745" t="str">
            <v/>
          </cell>
          <cell r="G10745" t="str">
            <v/>
          </cell>
        </row>
        <row r="10746">
          <cell r="A10746" t="str">
            <v/>
          </cell>
          <cell r="D10746" t="str">
            <v/>
          </cell>
          <cell r="F10746" t="str">
            <v/>
          </cell>
          <cell r="G10746" t="str">
            <v/>
          </cell>
        </row>
        <row r="10747">
          <cell r="F10747" t="str">
            <v>SUBTOTAL</v>
          </cell>
          <cell r="G10747" t="str">
            <v/>
          </cell>
        </row>
        <row r="10749">
          <cell r="A10749" t="str">
            <v>TOTAL COSTO DIRECTO</v>
          </cell>
          <cell r="G10749" t="str">
            <v/>
          </cell>
        </row>
        <row r="10751">
          <cell r="A10751" t="str">
            <v>2. COSTOS INDIRECTOS</v>
          </cell>
        </row>
        <row r="10753">
          <cell r="A10753" t="str">
            <v>DESCRIPCIÓN</v>
          </cell>
          <cell r="F10753" t="str">
            <v>PORCENTAJE</v>
          </cell>
          <cell r="G10753" t="str">
            <v>VALOR TOTAL</v>
          </cell>
        </row>
        <row r="10754">
          <cell r="A10754" t="str">
            <v>ADMINISTRACION</v>
          </cell>
          <cell r="F10754">
            <v>0.27879999999999999</v>
          </cell>
          <cell r="G10754" t="str">
            <v/>
          </cell>
        </row>
        <row r="10755">
          <cell r="A10755" t="str">
            <v>IMPREVISTOS</v>
          </cell>
          <cell r="F10755" t="str">
            <v/>
          </cell>
          <cell r="G10755" t="str">
            <v/>
          </cell>
        </row>
        <row r="10756">
          <cell r="A10756" t="str">
            <v>UTILIDADES</v>
          </cell>
          <cell r="F10756">
            <v>0.05</v>
          </cell>
          <cell r="G10756" t="str">
            <v/>
          </cell>
        </row>
        <row r="10757">
          <cell r="A10757" t="str">
            <v>TOTAL COSTO INDIRECTO</v>
          </cell>
          <cell r="F10757">
            <v>0.32879999999999998</v>
          </cell>
          <cell r="G10757" t="str">
            <v/>
          </cell>
        </row>
        <row r="10759">
          <cell r="A10759" t="str">
            <v>PRECIO UNITARIO TOTAL APROXIMADO AL PESO</v>
          </cell>
          <cell r="G10759" t="str">
            <v/>
          </cell>
        </row>
        <row r="10761">
          <cell r="B10761" t="str">
            <v xml:space="preserve">RESPONSABLE: JOSE ENRIQUE CASTRO CASTRO </v>
          </cell>
        </row>
        <row r="10762">
          <cell r="B10762" t="str">
            <v xml:space="preserve">SECRETARIO DE PLANEACION </v>
          </cell>
        </row>
        <row r="10763">
          <cell r="B10763" t="str">
            <v xml:space="preserve">SECRETARIA DE PLANEACION </v>
          </cell>
        </row>
        <row r="10764">
          <cell r="B10764" t="str">
            <v/>
          </cell>
          <cell r="D10764" t="str">
            <v>FIRMA RESPONSABLE</v>
          </cell>
        </row>
        <row r="10765">
          <cell r="A10765" t="str">
            <v>DEPARTAMENTO DE ANTIOQUIA</v>
          </cell>
          <cell r="F10765" t="str">
            <v/>
          </cell>
        </row>
        <row r="10766">
          <cell r="A10766" t="str">
            <v>MUNICIPIO DE MONTEBELLO</v>
          </cell>
        </row>
        <row r="10767">
          <cell r="A10767" t="str">
            <v>PROYECTO: Mantenimiento y Mejoramiento de Vías Terciarias en los Municipios de Montebello y Santa Barbara</v>
          </cell>
        </row>
        <row r="10769">
          <cell r="A10769" t="str">
            <v>ANÁLISIS DE PRECIOS UNITARIOS</v>
          </cell>
        </row>
        <row r="10771">
          <cell r="A10771" t="str">
            <v>ITEM DE PAGO</v>
          </cell>
          <cell r="B10771" t="str">
            <v>DESCRIPCIÓN</v>
          </cell>
          <cell r="E10771" t="str">
            <v>UNIDAD</v>
          </cell>
          <cell r="F10771" t="str">
            <v>CANTIDAD</v>
          </cell>
          <cell r="G10771" t="str">
            <v>COSTO DIRECTO</v>
          </cell>
        </row>
        <row r="10772">
          <cell r="B10772" t="str">
            <v/>
          </cell>
          <cell r="E10772" t="str">
            <v/>
          </cell>
          <cell r="F10772" t="str">
            <v/>
          </cell>
          <cell r="G10772" t="str">
            <v/>
          </cell>
        </row>
        <row r="10774">
          <cell r="A10774" t="str">
            <v>1. COSTOS DIRECTOS</v>
          </cell>
        </row>
        <row r="10776">
          <cell r="A10776" t="str">
            <v>I. EQUIPO</v>
          </cell>
        </row>
        <row r="10777">
          <cell r="A10777" t="str">
            <v>CÓDIGO</v>
          </cell>
          <cell r="B10777" t="str">
            <v>DESCRIPCIÓN</v>
          </cell>
          <cell r="D10777" t="str">
            <v>UNIDAD</v>
          </cell>
          <cell r="E10777" t="str">
            <v>TARIFA</v>
          </cell>
          <cell r="F10777" t="str">
            <v>RENDIMIENTO</v>
          </cell>
          <cell r="G10777" t="str">
            <v>VR. UNITARIO</v>
          </cell>
        </row>
        <row r="10778">
          <cell r="A10778" t="str">
            <v/>
          </cell>
          <cell r="D10778" t="str">
            <v/>
          </cell>
          <cell r="E10778" t="str">
            <v/>
          </cell>
          <cell r="G10778" t="str">
            <v/>
          </cell>
        </row>
        <row r="10779">
          <cell r="A10779" t="str">
            <v/>
          </cell>
          <cell r="D10779" t="str">
            <v/>
          </cell>
          <cell r="E10779" t="str">
            <v/>
          </cell>
          <cell r="G10779" t="str">
            <v/>
          </cell>
        </row>
        <row r="10780">
          <cell r="A10780" t="str">
            <v/>
          </cell>
          <cell r="D10780" t="str">
            <v/>
          </cell>
          <cell r="E10780" t="str">
            <v/>
          </cell>
          <cell r="G10780" t="str">
            <v/>
          </cell>
        </row>
        <row r="10781">
          <cell r="A10781" t="str">
            <v/>
          </cell>
          <cell r="D10781" t="str">
            <v/>
          </cell>
          <cell r="E10781" t="str">
            <v/>
          </cell>
          <cell r="G10781" t="str">
            <v/>
          </cell>
        </row>
        <row r="10782">
          <cell r="A10782" t="str">
            <v/>
          </cell>
          <cell r="D10782" t="str">
            <v/>
          </cell>
          <cell r="E10782" t="str">
            <v/>
          </cell>
          <cell r="G10782" t="str">
            <v/>
          </cell>
        </row>
        <row r="10783">
          <cell r="A10783" t="str">
            <v/>
          </cell>
          <cell r="D10783" t="str">
            <v/>
          </cell>
          <cell r="E10783" t="str">
            <v/>
          </cell>
          <cell r="G10783" t="str">
            <v/>
          </cell>
        </row>
        <row r="10784">
          <cell r="A10784" t="str">
            <v/>
          </cell>
          <cell r="B10784" t="str">
            <v/>
          </cell>
          <cell r="D10784" t="str">
            <v/>
          </cell>
          <cell r="E10784" t="str">
            <v/>
          </cell>
          <cell r="F10784" t="str">
            <v/>
          </cell>
          <cell r="G10784" t="str">
            <v/>
          </cell>
        </row>
        <row r="10785">
          <cell r="F10785" t="str">
            <v>SUBTOTAL</v>
          </cell>
          <cell r="G10785" t="str">
            <v/>
          </cell>
        </row>
        <row r="10787">
          <cell r="A10787" t="str">
            <v>II. MATERIALES</v>
          </cell>
        </row>
        <row r="10788">
          <cell r="A10788" t="str">
            <v>CÓDIGO</v>
          </cell>
          <cell r="B10788" t="str">
            <v>DESCRIPCIÓN</v>
          </cell>
          <cell r="C10788" t="str">
            <v>UNIDAD</v>
          </cell>
          <cell r="D10788" t="str">
            <v>CANTIDAD</v>
          </cell>
          <cell r="E10788" t="str">
            <v>DESP.</v>
          </cell>
          <cell r="F10788" t="str">
            <v>PRECIO UNIT.</v>
          </cell>
          <cell r="G10788" t="str">
            <v>VR. UNITARIO</v>
          </cell>
        </row>
        <row r="10789">
          <cell r="A10789" t="str">
            <v/>
          </cell>
          <cell r="C10789" t="str">
            <v/>
          </cell>
          <cell r="F10789" t="str">
            <v/>
          </cell>
          <cell r="G10789" t="str">
            <v/>
          </cell>
        </row>
        <row r="10790">
          <cell r="A10790" t="str">
            <v/>
          </cell>
          <cell r="C10790" t="str">
            <v/>
          </cell>
          <cell r="F10790" t="str">
            <v/>
          </cell>
          <cell r="G10790" t="str">
            <v/>
          </cell>
        </row>
        <row r="10791">
          <cell r="A10791" t="str">
            <v/>
          </cell>
          <cell r="C10791" t="str">
            <v/>
          </cell>
          <cell r="F10791" t="str">
            <v/>
          </cell>
          <cell r="G10791" t="str">
            <v/>
          </cell>
        </row>
        <row r="10792">
          <cell r="A10792" t="str">
            <v/>
          </cell>
          <cell r="C10792" t="str">
            <v/>
          </cell>
          <cell r="F10792" t="str">
            <v/>
          </cell>
          <cell r="G10792" t="str">
            <v/>
          </cell>
        </row>
        <row r="10793">
          <cell r="A10793" t="str">
            <v/>
          </cell>
          <cell r="C10793" t="str">
            <v/>
          </cell>
          <cell r="F10793" t="str">
            <v/>
          </cell>
          <cell r="G10793" t="str">
            <v/>
          </cell>
        </row>
        <row r="10794">
          <cell r="A10794" t="str">
            <v/>
          </cell>
          <cell r="C10794" t="str">
            <v/>
          </cell>
          <cell r="F10794" t="str">
            <v/>
          </cell>
          <cell r="G10794" t="str">
            <v/>
          </cell>
        </row>
        <row r="10795">
          <cell r="A10795" t="str">
            <v/>
          </cell>
          <cell r="C10795" t="str">
            <v/>
          </cell>
          <cell r="F10795" t="str">
            <v/>
          </cell>
          <cell r="G10795" t="str">
            <v/>
          </cell>
        </row>
        <row r="10796">
          <cell r="A10796" t="str">
            <v/>
          </cell>
          <cell r="C10796" t="str">
            <v/>
          </cell>
          <cell r="F10796" t="str">
            <v/>
          </cell>
          <cell r="G10796" t="str">
            <v/>
          </cell>
        </row>
        <row r="10797">
          <cell r="A10797" t="str">
            <v/>
          </cell>
          <cell r="C10797" t="str">
            <v/>
          </cell>
          <cell r="F10797" t="str">
            <v/>
          </cell>
          <cell r="G10797" t="str">
            <v/>
          </cell>
        </row>
        <row r="10798">
          <cell r="A10798" t="str">
            <v/>
          </cell>
          <cell r="C10798" t="str">
            <v/>
          </cell>
          <cell r="F10798" t="str">
            <v/>
          </cell>
          <cell r="G10798" t="str">
            <v/>
          </cell>
        </row>
        <row r="10799">
          <cell r="A10799" t="str">
            <v/>
          </cell>
          <cell r="C10799" t="str">
            <v/>
          </cell>
          <cell r="F10799" t="str">
            <v/>
          </cell>
          <cell r="G10799" t="str">
            <v/>
          </cell>
        </row>
        <row r="10800">
          <cell r="A10800" t="str">
            <v/>
          </cell>
          <cell r="C10800" t="str">
            <v/>
          </cell>
          <cell r="F10800" t="str">
            <v/>
          </cell>
          <cell r="G10800" t="str">
            <v/>
          </cell>
        </row>
        <row r="10801">
          <cell r="A10801" t="str">
            <v/>
          </cell>
          <cell r="C10801" t="str">
            <v/>
          </cell>
          <cell r="F10801" t="str">
            <v/>
          </cell>
          <cell r="G10801" t="str">
            <v/>
          </cell>
        </row>
        <row r="10802">
          <cell r="A10802" t="str">
            <v/>
          </cell>
          <cell r="C10802" t="str">
            <v/>
          </cell>
          <cell r="F10802" t="str">
            <v/>
          </cell>
          <cell r="G10802" t="str">
            <v/>
          </cell>
        </row>
        <row r="10803">
          <cell r="F10803" t="str">
            <v>SUBTOTAL</v>
          </cell>
          <cell r="G10803" t="str">
            <v/>
          </cell>
        </row>
        <row r="10805">
          <cell r="A10805" t="str">
            <v>III. TRANSPORTES</v>
          </cell>
        </row>
        <row r="10806">
          <cell r="A10806" t="str">
            <v>CÓDIGO</v>
          </cell>
          <cell r="B10806" t="str">
            <v>DESCRIPCIÓN</v>
          </cell>
          <cell r="C10806" t="str">
            <v>TIPO</v>
          </cell>
          <cell r="D10806" t="str">
            <v>VOLUMEN/PESO</v>
          </cell>
          <cell r="E10806" t="str">
            <v>DISTANCIA</v>
          </cell>
          <cell r="F10806" t="str">
            <v>TARIFA</v>
          </cell>
          <cell r="G10806" t="str">
            <v>VR. UNITARIO</v>
          </cell>
        </row>
        <row r="10807">
          <cell r="A10807" t="str">
            <v/>
          </cell>
          <cell r="E10807" t="str">
            <v/>
          </cell>
          <cell r="F10807" t="str">
            <v/>
          </cell>
          <cell r="G10807" t="str">
            <v/>
          </cell>
        </row>
        <row r="10808">
          <cell r="A10808" t="str">
            <v/>
          </cell>
          <cell r="E10808" t="str">
            <v/>
          </cell>
          <cell r="F10808" t="str">
            <v/>
          </cell>
          <cell r="G10808" t="str">
            <v/>
          </cell>
        </row>
        <row r="10809">
          <cell r="A10809" t="str">
            <v/>
          </cell>
          <cell r="E10809" t="str">
            <v/>
          </cell>
          <cell r="F10809" t="str">
            <v/>
          </cell>
          <cell r="G10809" t="str">
            <v/>
          </cell>
        </row>
        <row r="10810">
          <cell r="F10810" t="str">
            <v>SUBTOTAL</v>
          </cell>
          <cell r="G10810" t="str">
            <v/>
          </cell>
        </row>
        <row r="10812">
          <cell r="A10812" t="str">
            <v>IV. MANO DE OBRA</v>
          </cell>
        </row>
        <row r="10813">
          <cell r="A10813" t="str">
            <v>CÓDIGO</v>
          </cell>
          <cell r="B10813" t="str">
            <v>CARGOS PERSONAL</v>
          </cell>
          <cell r="D10813" t="str">
            <v>CANTIDAD</v>
          </cell>
          <cell r="E10813" t="str">
            <v>JORNAL TOTAL</v>
          </cell>
          <cell r="F10813" t="str">
            <v>RENDIMIENTO</v>
          </cell>
          <cell r="G10813" t="str">
            <v>VR. UNITARIO</v>
          </cell>
        </row>
        <row r="10814">
          <cell r="A10814" t="str">
            <v/>
          </cell>
          <cell r="E10814" t="str">
            <v/>
          </cell>
          <cell r="G10814" t="str">
            <v/>
          </cell>
        </row>
        <row r="10815">
          <cell r="A10815" t="str">
            <v/>
          </cell>
          <cell r="E10815" t="str">
            <v/>
          </cell>
          <cell r="F10815" t="str">
            <v/>
          </cell>
          <cell r="G10815" t="str">
            <v/>
          </cell>
        </row>
        <row r="10816">
          <cell r="A10816" t="str">
            <v/>
          </cell>
          <cell r="E10816" t="str">
            <v/>
          </cell>
          <cell r="F10816" t="str">
            <v/>
          </cell>
          <cell r="G10816" t="str">
            <v/>
          </cell>
        </row>
        <row r="10817">
          <cell r="A10817" t="str">
            <v/>
          </cell>
          <cell r="E10817" t="str">
            <v/>
          </cell>
          <cell r="F10817" t="str">
            <v/>
          </cell>
          <cell r="G10817" t="str">
            <v/>
          </cell>
        </row>
        <row r="10818">
          <cell r="F10818" t="str">
            <v>SUBTOTAL</v>
          </cell>
          <cell r="G10818" t="str">
            <v/>
          </cell>
        </row>
        <row r="10820">
          <cell r="A10820" t="str">
            <v>V. SERVICIOS</v>
          </cell>
        </row>
        <row r="10821">
          <cell r="A10821" t="str">
            <v>CÓDIGO</v>
          </cell>
          <cell r="B10821" t="str">
            <v>DESCRIPCIÓN</v>
          </cell>
          <cell r="D10821" t="str">
            <v>UNIDAD</v>
          </cell>
          <cell r="E10821" t="str">
            <v>CANTIDAD</v>
          </cell>
          <cell r="F10821" t="str">
            <v>PRECIO UNIT.</v>
          </cell>
          <cell r="G10821" t="str">
            <v>VR. UNITARIO</v>
          </cell>
        </row>
        <row r="10822">
          <cell r="A10822" t="str">
            <v/>
          </cell>
          <cell r="D10822" t="str">
            <v/>
          </cell>
          <cell r="F10822" t="str">
            <v/>
          </cell>
          <cell r="G10822" t="str">
            <v/>
          </cell>
        </row>
        <row r="10823">
          <cell r="A10823" t="str">
            <v/>
          </cell>
          <cell r="D10823" t="str">
            <v/>
          </cell>
          <cell r="F10823" t="str">
            <v/>
          </cell>
          <cell r="G10823" t="str">
            <v/>
          </cell>
        </row>
        <row r="10824">
          <cell r="A10824" t="str">
            <v/>
          </cell>
          <cell r="D10824" t="str">
            <v/>
          </cell>
          <cell r="F10824" t="str">
            <v/>
          </cell>
          <cell r="G10824" t="str">
            <v/>
          </cell>
        </row>
        <row r="10825">
          <cell r="F10825" t="str">
            <v>SUBTOTAL</v>
          </cell>
          <cell r="G10825" t="str">
            <v/>
          </cell>
        </row>
        <row r="10827">
          <cell r="A10827" t="str">
            <v>TOTAL COSTO DIRECTO</v>
          </cell>
          <cell r="G10827" t="str">
            <v/>
          </cell>
        </row>
        <row r="10829">
          <cell r="A10829" t="str">
            <v>2. COSTOS INDIRECTOS</v>
          </cell>
        </row>
        <row r="10831">
          <cell r="A10831" t="str">
            <v>DESCRIPCIÓN</v>
          </cell>
          <cell r="F10831" t="str">
            <v>PORCENTAJE</v>
          </cell>
          <cell r="G10831" t="str">
            <v>VALOR TOTAL</v>
          </cell>
        </row>
        <row r="10832">
          <cell r="A10832" t="str">
            <v>ADMINISTRACION</v>
          </cell>
          <cell r="F10832">
            <v>0.27879999999999999</v>
          </cell>
          <cell r="G10832" t="str">
            <v/>
          </cell>
        </row>
        <row r="10833">
          <cell r="A10833" t="str">
            <v>IMPREVISTOS</v>
          </cell>
          <cell r="F10833" t="str">
            <v/>
          </cell>
          <cell r="G10833" t="str">
            <v/>
          </cell>
        </row>
        <row r="10834">
          <cell r="A10834" t="str">
            <v>UTILIDADES</v>
          </cell>
          <cell r="F10834">
            <v>0.05</v>
          </cell>
          <cell r="G10834" t="str">
            <v/>
          </cell>
        </row>
        <row r="10835">
          <cell r="A10835" t="str">
            <v>TOTAL COSTO INDIRECTO</v>
          </cell>
          <cell r="F10835">
            <v>0.32879999999999998</v>
          </cell>
          <cell r="G10835" t="str">
            <v/>
          </cell>
        </row>
        <row r="10837">
          <cell r="A10837" t="str">
            <v>PRECIO UNITARIO TOTAL APROXIMADO AL PESO</v>
          </cell>
          <cell r="G10837" t="str">
            <v/>
          </cell>
        </row>
        <row r="10839">
          <cell r="B10839" t="str">
            <v xml:space="preserve">RESPONSABLE: JOSE ENRIQUE CASTRO CASTRO </v>
          </cell>
        </row>
        <row r="10840">
          <cell r="B10840" t="str">
            <v xml:space="preserve">SECRETARIO DE PLANEACION </v>
          </cell>
        </row>
        <row r="10841">
          <cell r="B10841" t="str">
            <v xml:space="preserve">SECRETARIA DE PLANEACION </v>
          </cell>
        </row>
        <row r="10842">
          <cell r="B10842" t="str">
            <v/>
          </cell>
          <cell r="D10842" t="str">
            <v>FIRMA RESPONSABLE</v>
          </cell>
        </row>
        <row r="10843">
          <cell r="A10843" t="str">
            <v>DEPARTAMENTO DE ANTIOQUIA</v>
          </cell>
          <cell r="F10843" t="str">
            <v/>
          </cell>
        </row>
        <row r="10844">
          <cell r="A10844" t="str">
            <v>MUNICIPIO DE MONTEBELLO</v>
          </cell>
        </row>
        <row r="10845">
          <cell r="A10845" t="str">
            <v>PROYECTO: Mantenimiento y Mejoramiento de Vías Terciarias en los Municipios de Montebello y Santa Barbara</v>
          </cell>
        </row>
        <row r="10847">
          <cell r="A10847" t="str">
            <v>ANÁLISIS DE PRECIOS UNITARIOS</v>
          </cell>
        </row>
        <row r="10849">
          <cell r="A10849" t="str">
            <v>ITEM DE PAGO</v>
          </cell>
          <cell r="B10849" t="str">
            <v>DESCRIPCIÓN</v>
          </cell>
          <cell r="E10849" t="str">
            <v>UNIDAD</v>
          </cell>
          <cell r="F10849" t="str">
            <v>CANTIDAD</v>
          </cell>
          <cell r="G10849" t="str">
            <v>COSTO DIRECTO</v>
          </cell>
        </row>
        <row r="10850">
          <cell r="B10850" t="str">
            <v/>
          </cell>
          <cell r="E10850" t="str">
            <v/>
          </cell>
          <cell r="F10850" t="str">
            <v/>
          </cell>
          <cell r="G10850" t="str">
            <v/>
          </cell>
        </row>
        <row r="10852">
          <cell r="A10852" t="str">
            <v>1. COSTOS DIRECTOS</v>
          </cell>
        </row>
        <row r="10854">
          <cell r="A10854" t="str">
            <v>I. EQUIPO</v>
          </cell>
        </row>
        <row r="10855">
          <cell r="A10855" t="str">
            <v>CÓDIGO</v>
          </cell>
          <cell r="B10855" t="str">
            <v>DESCRIPCIÓN</v>
          </cell>
          <cell r="D10855" t="str">
            <v>UNIDAD</v>
          </cell>
          <cell r="E10855" t="str">
            <v>TARIFA</v>
          </cell>
          <cell r="F10855" t="str">
            <v>RENDIMIENTO</v>
          </cell>
          <cell r="G10855" t="str">
            <v>VR. UNITARIO</v>
          </cell>
        </row>
        <row r="10856">
          <cell r="A10856" t="str">
            <v/>
          </cell>
          <cell r="D10856" t="str">
            <v/>
          </cell>
          <cell r="E10856" t="str">
            <v/>
          </cell>
          <cell r="G10856" t="str">
            <v/>
          </cell>
        </row>
        <row r="10857">
          <cell r="A10857" t="str">
            <v/>
          </cell>
          <cell r="D10857" t="str">
            <v/>
          </cell>
          <cell r="E10857" t="str">
            <v/>
          </cell>
          <cell r="G10857" t="str">
            <v/>
          </cell>
        </row>
        <row r="10858">
          <cell r="A10858" t="str">
            <v/>
          </cell>
          <cell r="D10858" t="str">
            <v/>
          </cell>
          <cell r="E10858" t="str">
            <v/>
          </cell>
          <cell r="G10858" t="str">
            <v/>
          </cell>
        </row>
        <row r="10859">
          <cell r="A10859" t="str">
            <v/>
          </cell>
          <cell r="D10859" t="str">
            <v/>
          </cell>
          <cell r="E10859" t="str">
            <v/>
          </cell>
          <cell r="G10859" t="str">
            <v/>
          </cell>
        </row>
        <row r="10860">
          <cell r="A10860" t="str">
            <v/>
          </cell>
          <cell r="D10860" t="str">
            <v/>
          </cell>
          <cell r="E10860" t="str">
            <v/>
          </cell>
          <cell r="G10860" t="str">
            <v/>
          </cell>
        </row>
        <row r="10861">
          <cell r="A10861" t="str">
            <v/>
          </cell>
          <cell r="D10861" t="str">
            <v/>
          </cell>
          <cell r="E10861" t="str">
            <v/>
          </cell>
          <cell r="G10861" t="str">
            <v/>
          </cell>
        </row>
        <row r="10862">
          <cell r="A10862" t="str">
            <v/>
          </cell>
          <cell r="B10862" t="str">
            <v/>
          </cell>
          <cell r="D10862" t="str">
            <v/>
          </cell>
          <cell r="E10862" t="str">
            <v/>
          </cell>
          <cell r="F10862" t="str">
            <v/>
          </cell>
          <cell r="G10862" t="str">
            <v/>
          </cell>
        </row>
        <row r="10863">
          <cell r="F10863" t="str">
            <v>SUBTOTAL</v>
          </cell>
          <cell r="G10863" t="str">
            <v/>
          </cell>
        </row>
        <row r="10865">
          <cell r="A10865" t="str">
            <v>II. MATERIALES</v>
          </cell>
        </row>
        <row r="10866">
          <cell r="A10866" t="str">
            <v>CÓDIGO</v>
          </cell>
          <cell r="B10866" t="str">
            <v>DESCRIPCIÓN</v>
          </cell>
          <cell r="C10866" t="str">
            <v>UNIDAD</v>
          </cell>
          <cell r="D10866" t="str">
            <v>CANTIDAD</v>
          </cell>
          <cell r="E10866" t="str">
            <v>DESP.</v>
          </cell>
          <cell r="F10866" t="str">
            <v>PRECIO UNIT.</v>
          </cell>
          <cell r="G10866" t="str">
            <v>VR. UNITARIO</v>
          </cell>
        </row>
        <row r="10867">
          <cell r="A10867" t="str">
            <v/>
          </cell>
          <cell r="C10867" t="str">
            <v/>
          </cell>
          <cell r="F10867" t="str">
            <v/>
          </cell>
          <cell r="G10867" t="str">
            <v/>
          </cell>
        </row>
        <row r="10868">
          <cell r="A10868" t="str">
            <v/>
          </cell>
          <cell r="C10868" t="str">
            <v/>
          </cell>
          <cell r="F10868" t="str">
            <v/>
          </cell>
          <cell r="G10868" t="str">
            <v/>
          </cell>
        </row>
        <row r="10869">
          <cell r="A10869" t="str">
            <v/>
          </cell>
          <cell r="C10869" t="str">
            <v/>
          </cell>
          <cell r="F10869" t="str">
            <v/>
          </cell>
          <cell r="G10869" t="str">
            <v/>
          </cell>
        </row>
        <row r="10870">
          <cell r="A10870" t="str">
            <v/>
          </cell>
          <cell r="C10870" t="str">
            <v/>
          </cell>
          <cell r="F10870" t="str">
            <v/>
          </cell>
          <cell r="G10870" t="str">
            <v/>
          </cell>
        </row>
        <row r="10871">
          <cell r="A10871" t="str">
            <v/>
          </cell>
          <cell r="C10871" t="str">
            <v/>
          </cell>
          <cell r="F10871" t="str">
            <v/>
          </cell>
          <cell r="G10871" t="str">
            <v/>
          </cell>
        </row>
        <row r="10872">
          <cell r="A10872" t="str">
            <v/>
          </cell>
          <cell r="C10872" t="str">
            <v/>
          </cell>
          <cell r="F10872" t="str">
            <v/>
          </cell>
          <cell r="G10872" t="str">
            <v/>
          </cell>
        </row>
        <row r="10873">
          <cell r="A10873" t="str">
            <v/>
          </cell>
          <cell r="C10873" t="str">
            <v/>
          </cell>
          <cell r="F10873" t="str">
            <v/>
          </cell>
          <cell r="G10873" t="str">
            <v/>
          </cell>
        </row>
        <row r="10874">
          <cell r="A10874" t="str">
            <v/>
          </cell>
          <cell r="C10874" t="str">
            <v/>
          </cell>
          <cell r="F10874" t="str">
            <v/>
          </cell>
          <cell r="G10874" t="str">
            <v/>
          </cell>
        </row>
        <row r="10875">
          <cell r="A10875" t="str">
            <v/>
          </cell>
          <cell r="C10875" t="str">
            <v/>
          </cell>
          <cell r="F10875" t="str">
            <v/>
          </cell>
          <cell r="G10875" t="str">
            <v/>
          </cell>
        </row>
        <row r="10876">
          <cell r="A10876" t="str">
            <v/>
          </cell>
          <cell r="C10876" t="str">
            <v/>
          </cell>
          <cell r="F10876" t="str">
            <v/>
          </cell>
          <cell r="G10876" t="str">
            <v/>
          </cell>
        </row>
        <row r="10877">
          <cell r="A10877" t="str">
            <v/>
          </cell>
          <cell r="C10877" t="str">
            <v/>
          </cell>
          <cell r="F10877" t="str">
            <v/>
          </cell>
          <cell r="G10877" t="str">
            <v/>
          </cell>
        </row>
        <row r="10878">
          <cell r="A10878" t="str">
            <v/>
          </cell>
          <cell r="C10878" t="str">
            <v/>
          </cell>
          <cell r="F10878" t="str">
            <v/>
          </cell>
          <cell r="G10878" t="str">
            <v/>
          </cell>
        </row>
        <row r="10879">
          <cell r="A10879" t="str">
            <v/>
          </cell>
          <cell r="C10879" t="str">
            <v/>
          </cell>
          <cell r="F10879" t="str">
            <v/>
          </cell>
          <cell r="G10879" t="str">
            <v/>
          </cell>
        </row>
        <row r="10880">
          <cell r="A10880" t="str">
            <v/>
          </cell>
          <cell r="C10880" t="str">
            <v/>
          </cell>
          <cell r="F10880" t="str">
            <v/>
          </cell>
          <cell r="G10880" t="str">
            <v/>
          </cell>
        </row>
        <row r="10881">
          <cell r="F10881" t="str">
            <v>SUBTOTAL</v>
          </cell>
          <cell r="G10881" t="str">
            <v/>
          </cell>
        </row>
        <row r="10883">
          <cell r="A10883" t="str">
            <v>III. TRANSPORTES</v>
          </cell>
        </row>
        <row r="10884">
          <cell r="A10884" t="str">
            <v>CÓDIGO</v>
          </cell>
          <cell r="B10884" t="str">
            <v>DESCRIPCIÓN</v>
          </cell>
          <cell r="C10884" t="str">
            <v>TIPO</v>
          </cell>
          <cell r="D10884" t="str">
            <v>VOLUMEN/PESO</v>
          </cell>
          <cell r="E10884" t="str">
            <v>DISTANCIA</v>
          </cell>
          <cell r="F10884" t="str">
            <v>TARIFA</v>
          </cell>
          <cell r="G10884" t="str">
            <v>VR. UNITARIO</v>
          </cell>
        </row>
        <row r="10885">
          <cell r="A10885" t="str">
            <v/>
          </cell>
          <cell r="E10885" t="str">
            <v/>
          </cell>
          <cell r="F10885" t="str">
            <v/>
          </cell>
          <cell r="G10885" t="str">
            <v/>
          </cell>
        </row>
        <row r="10886">
          <cell r="A10886" t="str">
            <v/>
          </cell>
          <cell r="E10886" t="str">
            <v/>
          </cell>
          <cell r="F10886" t="str">
            <v/>
          </cell>
          <cell r="G10886" t="str">
            <v/>
          </cell>
        </row>
        <row r="10887">
          <cell r="A10887" t="str">
            <v/>
          </cell>
          <cell r="E10887" t="str">
            <v/>
          </cell>
          <cell r="F10887" t="str">
            <v/>
          </cell>
          <cell r="G10887" t="str">
            <v/>
          </cell>
        </row>
        <row r="10888">
          <cell r="F10888" t="str">
            <v>SUBTOTAL</v>
          </cell>
          <cell r="G10888" t="str">
            <v/>
          </cell>
        </row>
        <row r="10890">
          <cell r="A10890" t="str">
            <v>IV. MANO DE OBRA</v>
          </cell>
        </row>
        <row r="10891">
          <cell r="A10891" t="str">
            <v>CÓDIGO</v>
          </cell>
          <cell r="B10891" t="str">
            <v>CARGOS PERSONAL</v>
          </cell>
          <cell r="D10891" t="str">
            <v>CANTIDAD</v>
          </cell>
          <cell r="E10891" t="str">
            <v>JORNAL TOTAL</v>
          </cell>
          <cell r="F10891" t="str">
            <v>RENDIMIENTO</v>
          </cell>
          <cell r="G10891" t="str">
            <v>VR. UNITARIO</v>
          </cell>
        </row>
        <row r="10892">
          <cell r="A10892" t="str">
            <v/>
          </cell>
          <cell r="E10892" t="str">
            <v/>
          </cell>
          <cell r="G10892" t="str">
            <v/>
          </cell>
        </row>
        <row r="10893">
          <cell r="A10893" t="str">
            <v/>
          </cell>
          <cell r="E10893" t="str">
            <v/>
          </cell>
          <cell r="F10893" t="str">
            <v/>
          </cell>
          <cell r="G10893" t="str">
            <v/>
          </cell>
        </row>
        <row r="10894">
          <cell r="A10894" t="str">
            <v/>
          </cell>
          <cell r="E10894" t="str">
            <v/>
          </cell>
          <cell r="F10894" t="str">
            <v/>
          </cell>
          <cell r="G10894" t="str">
            <v/>
          </cell>
        </row>
        <row r="10895">
          <cell r="A10895" t="str">
            <v/>
          </cell>
          <cell r="E10895" t="str">
            <v/>
          </cell>
          <cell r="F10895" t="str">
            <v/>
          </cell>
          <cell r="G10895" t="str">
            <v/>
          </cell>
        </row>
        <row r="10896">
          <cell r="F10896" t="str">
            <v>SUBTOTAL</v>
          </cell>
          <cell r="G10896" t="str">
            <v/>
          </cell>
        </row>
        <row r="10898">
          <cell r="A10898" t="str">
            <v>V. SERVICIOS</v>
          </cell>
        </row>
        <row r="10899">
          <cell r="A10899" t="str">
            <v>CÓDIGO</v>
          </cell>
          <cell r="B10899" t="str">
            <v>DESCRIPCIÓN</v>
          </cell>
          <cell r="D10899" t="str">
            <v>UNIDAD</v>
          </cell>
          <cell r="E10899" t="str">
            <v>CANTIDAD</v>
          </cell>
          <cell r="F10899" t="str">
            <v>PRECIO UNIT.</v>
          </cell>
          <cell r="G10899" t="str">
            <v>VR. UNITARIO</v>
          </cell>
        </row>
        <row r="10900">
          <cell r="A10900" t="str">
            <v/>
          </cell>
          <cell r="D10900" t="str">
            <v/>
          </cell>
          <cell r="F10900" t="str">
            <v/>
          </cell>
          <cell r="G10900" t="str">
            <v/>
          </cell>
        </row>
        <row r="10901">
          <cell r="A10901" t="str">
            <v/>
          </cell>
          <cell r="D10901" t="str">
            <v/>
          </cell>
          <cell r="F10901" t="str">
            <v/>
          </cell>
          <cell r="G10901" t="str">
            <v/>
          </cell>
        </row>
        <row r="10902">
          <cell r="A10902" t="str">
            <v/>
          </cell>
          <cell r="D10902" t="str">
            <v/>
          </cell>
          <cell r="F10902" t="str">
            <v/>
          </cell>
          <cell r="G10902" t="str">
            <v/>
          </cell>
        </row>
        <row r="10903">
          <cell r="F10903" t="str">
            <v>SUBTOTAL</v>
          </cell>
          <cell r="G10903" t="str">
            <v/>
          </cell>
        </row>
        <row r="10905">
          <cell r="A10905" t="str">
            <v>TOTAL COSTO DIRECTO</v>
          </cell>
          <cell r="G10905" t="str">
            <v/>
          </cell>
        </row>
        <row r="10907">
          <cell r="A10907" t="str">
            <v>2. COSTOS INDIRECTOS</v>
          </cell>
        </row>
        <row r="10909">
          <cell r="A10909" t="str">
            <v>DESCRIPCIÓN</v>
          </cell>
          <cell r="F10909" t="str">
            <v>PORCENTAJE</v>
          </cell>
          <cell r="G10909" t="str">
            <v>VALOR TOTAL</v>
          </cell>
        </row>
        <row r="10910">
          <cell r="A10910" t="str">
            <v>ADMINISTRACION</v>
          </cell>
          <cell r="F10910">
            <v>0.27879999999999999</v>
          </cell>
          <cell r="G10910" t="str">
            <v/>
          </cell>
        </row>
        <row r="10911">
          <cell r="A10911" t="str">
            <v>IMPREVISTOS</v>
          </cell>
          <cell r="F10911" t="str">
            <v/>
          </cell>
          <cell r="G10911" t="str">
            <v/>
          </cell>
        </row>
        <row r="10912">
          <cell r="A10912" t="str">
            <v>UTILIDADES</v>
          </cell>
          <cell r="F10912">
            <v>0.05</v>
          </cell>
          <cell r="G10912" t="str">
            <v/>
          </cell>
        </row>
        <row r="10913">
          <cell r="A10913" t="str">
            <v>TOTAL COSTO INDIRECTO</v>
          </cell>
          <cell r="F10913">
            <v>0.32879999999999998</v>
          </cell>
          <cell r="G10913" t="str">
            <v/>
          </cell>
        </row>
        <row r="10915">
          <cell r="A10915" t="str">
            <v>PRECIO UNITARIO TOTAL APROXIMADO AL PESO</v>
          </cell>
          <cell r="G10915" t="str">
            <v/>
          </cell>
        </row>
        <row r="10917">
          <cell r="B10917" t="str">
            <v xml:space="preserve">RESPONSABLE: JOSE ENRIQUE CASTRO CASTRO </v>
          </cell>
        </row>
        <row r="10918">
          <cell r="B10918" t="str">
            <v xml:space="preserve">SECRETARIO DE PLANEACION </v>
          </cell>
        </row>
        <row r="10919">
          <cell r="B10919" t="str">
            <v xml:space="preserve">SECRETARIA DE PLANEACION </v>
          </cell>
        </row>
        <row r="10920">
          <cell r="B10920" t="str">
            <v/>
          </cell>
          <cell r="D10920" t="str">
            <v>FIRMA RESPONSABLE</v>
          </cell>
        </row>
        <row r="10921">
          <cell r="A10921" t="str">
            <v>DEPARTAMENTO DE ANTIOQUIA</v>
          </cell>
          <cell r="F10921" t="str">
            <v/>
          </cell>
        </row>
        <row r="10922">
          <cell r="A10922" t="str">
            <v>MUNICIPIO DE MONTEBELLO</v>
          </cell>
        </row>
        <row r="10923">
          <cell r="A10923" t="str">
            <v>PROYECTO: Mantenimiento y Mejoramiento de Vías Terciarias en los Municipios de Montebello y Santa Barbara</v>
          </cell>
        </row>
        <row r="10925">
          <cell r="A10925" t="str">
            <v>ANÁLISIS DE PRECIOS UNITARIOS</v>
          </cell>
        </row>
        <row r="10927">
          <cell r="A10927" t="str">
            <v>ITEM DE PAGO</v>
          </cell>
          <cell r="B10927" t="str">
            <v>DESCRIPCIÓN</v>
          </cell>
          <cell r="E10927" t="str">
            <v>UNIDAD</v>
          </cell>
          <cell r="F10927" t="str">
            <v>CANTIDAD</v>
          </cell>
          <cell r="G10927" t="str">
            <v>COSTO DIRECTO</v>
          </cell>
        </row>
        <row r="10928">
          <cell r="B10928" t="str">
            <v/>
          </cell>
          <cell r="E10928" t="str">
            <v/>
          </cell>
          <cell r="F10928" t="str">
            <v/>
          </cell>
          <cell r="G10928" t="str">
            <v/>
          </cell>
        </row>
        <row r="10930">
          <cell r="A10930" t="str">
            <v>1. COSTOS DIRECTOS</v>
          </cell>
        </row>
        <row r="10932">
          <cell r="A10932" t="str">
            <v>I. EQUIPO</v>
          </cell>
        </row>
        <row r="10933">
          <cell r="A10933" t="str">
            <v>CÓDIGO</v>
          </cell>
          <cell r="B10933" t="str">
            <v>DESCRIPCIÓN</v>
          </cell>
          <cell r="D10933" t="str">
            <v>UNIDAD</v>
          </cell>
          <cell r="E10933" t="str">
            <v>TARIFA</v>
          </cell>
          <cell r="F10933" t="str">
            <v>RENDIMIENTO</v>
          </cell>
          <cell r="G10933" t="str">
            <v>VR. UNITARIO</v>
          </cell>
        </row>
        <row r="10934">
          <cell r="A10934" t="str">
            <v/>
          </cell>
          <cell r="D10934" t="str">
            <v/>
          </cell>
          <cell r="E10934" t="str">
            <v/>
          </cell>
          <cell r="G10934" t="str">
            <v/>
          </cell>
        </row>
        <row r="10935">
          <cell r="A10935" t="str">
            <v/>
          </cell>
          <cell r="D10935" t="str">
            <v/>
          </cell>
          <cell r="E10935" t="str">
            <v/>
          </cell>
          <cell r="G10935" t="str">
            <v/>
          </cell>
        </row>
        <row r="10936">
          <cell r="A10936" t="str">
            <v/>
          </cell>
          <cell r="D10936" t="str">
            <v/>
          </cell>
          <cell r="E10936" t="str">
            <v/>
          </cell>
          <cell r="G10936" t="str">
            <v/>
          </cell>
        </row>
        <row r="10937">
          <cell r="A10937" t="str">
            <v/>
          </cell>
          <cell r="D10937" t="str">
            <v/>
          </cell>
          <cell r="E10937" t="str">
            <v/>
          </cell>
          <cell r="G10937" t="str">
            <v/>
          </cell>
        </row>
        <row r="10938">
          <cell r="A10938" t="str">
            <v/>
          </cell>
          <cell r="D10938" t="str">
            <v/>
          </cell>
          <cell r="E10938" t="str">
            <v/>
          </cell>
          <cell r="G10938" t="str">
            <v/>
          </cell>
        </row>
        <row r="10939">
          <cell r="A10939" t="str">
            <v/>
          </cell>
          <cell r="D10939" t="str">
            <v/>
          </cell>
          <cell r="E10939" t="str">
            <v/>
          </cell>
          <cell r="G10939" t="str">
            <v/>
          </cell>
        </row>
        <row r="10940">
          <cell r="A10940" t="str">
            <v/>
          </cell>
          <cell r="B10940" t="str">
            <v/>
          </cell>
          <cell r="D10940" t="str">
            <v/>
          </cell>
          <cell r="E10940" t="str">
            <v/>
          </cell>
          <cell r="F10940" t="str">
            <v/>
          </cell>
          <cell r="G10940" t="str">
            <v/>
          </cell>
        </row>
        <row r="10941">
          <cell r="F10941" t="str">
            <v>SUBTOTAL</v>
          </cell>
          <cell r="G10941" t="str">
            <v/>
          </cell>
        </row>
        <row r="10943">
          <cell r="A10943" t="str">
            <v>II. MATERIALES</v>
          </cell>
        </row>
        <row r="10944">
          <cell r="A10944" t="str">
            <v>CÓDIGO</v>
          </cell>
          <cell r="B10944" t="str">
            <v>DESCRIPCIÓN</v>
          </cell>
          <cell r="C10944" t="str">
            <v>UNIDAD</v>
          </cell>
          <cell r="D10944" t="str">
            <v>CANTIDAD</v>
          </cell>
          <cell r="E10944" t="str">
            <v>DESP.</v>
          </cell>
          <cell r="F10944" t="str">
            <v>PRECIO UNIT.</v>
          </cell>
          <cell r="G10944" t="str">
            <v>VR. UNITARIO</v>
          </cell>
        </row>
        <row r="10945">
          <cell r="A10945" t="str">
            <v/>
          </cell>
          <cell r="C10945" t="str">
            <v/>
          </cell>
          <cell r="F10945" t="str">
            <v/>
          </cell>
          <cell r="G10945" t="str">
            <v/>
          </cell>
        </row>
        <row r="10946">
          <cell r="A10946" t="str">
            <v/>
          </cell>
          <cell r="C10946" t="str">
            <v/>
          </cell>
          <cell r="F10946" t="str">
            <v/>
          </cell>
          <cell r="G10946" t="str">
            <v/>
          </cell>
        </row>
        <row r="10947">
          <cell r="A10947" t="str">
            <v/>
          </cell>
          <cell r="C10947" t="str">
            <v/>
          </cell>
          <cell r="F10947" t="str">
            <v/>
          </cell>
          <cell r="G10947" t="str">
            <v/>
          </cell>
        </row>
        <row r="10948">
          <cell r="A10948" t="str">
            <v/>
          </cell>
          <cell r="C10948" t="str">
            <v/>
          </cell>
          <cell r="F10948" t="str">
            <v/>
          </cell>
          <cell r="G10948" t="str">
            <v/>
          </cell>
        </row>
        <row r="10949">
          <cell r="A10949" t="str">
            <v/>
          </cell>
          <cell r="C10949" t="str">
            <v/>
          </cell>
          <cell r="F10949" t="str">
            <v/>
          </cell>
          <cell r="G10949" t="str">
            <v/>
          </cell>
        </row>
        <row r="10950">
          <cell r="A10950" t="str">
            <v/>
          </cell>
          <cell r="C10950" t="str">
            <v/>
          </cell>
          <cell r="F10950" t="str">
            <v/>
          </cell>
          <cell r="G10950" t="str">
            <v/>
          </cell>
        </row>
        <row r="10951">
          <cell r="A10951" t="str">
            <v/>
          </cell>
          <cell r="C10951" t="str">
            <v/>
          </cell>
          <cell r="F10951" t="str">
            <v/>
          </cell>
          <cell r="G10951" t="str">
            <v/>
          </cell>
        </row>
        <row r="10952">
          <cell r="A10952" t="str">
            <v/>
          </cell>
          <cell r="C10952" t="str">
            <v/>
          </cell>
          <cell r="F10952" t="str">
            <v/>
          </cell>
          <cell r="G10952" t="str">
            <v/>
          </cell>
        </row>
        <row r="10953">
          <cell r="A10953" t="str">
            <v/>
          </cell>
          <cell r="C10953" t="str">
            <v/>
          </cell>
          <cell r="F10953" t="str">
            <v/>
          </cell>
          <cell r="G10953" t="str">
            <v/>
          </cell>
        </row>
        <row r="10954">
          <cell r="A10954" t="str">
            <v/>
          </cell>
          <cell r="C10954" t="str">
            <v/>
          </cell>
          <cell r="F10954" t="str">
            <v/>
          </cell>
          <cell r="G10954" t="str">
            <v/>
          </cell>
        </row>
        <row r="10955">
          <cell r="A10955" t="str">
            <v/>
          </cell>
          <cell r="C10955" t="str">
            <v/>
          </cell>
          <cell r="F10955" t="str">
            <v/>
          </cell>
          <cell r="G10955" t="str">
            <v/>
          </cell>
        </row>
        <row r="10956">
          <cell r="A10956" t="str">
            <v/>
          </cell>
          <cell r="C10956" t="str">
            <v/>
          </cell>
          <cell r="F10956" t="str">
            <v/>
          </cell>
          <cell r="G10956" t="str">
            <v/>
          </cell>
        </row>
        <row r="10957">
          <cell r="A10957" t="str">
            <v/>
          </cell>
          <cell r="C10957" t="str">
            <v/>
          </cell>
          <cell r="F10957" t="str">
            <v/>
          </cell>
          <cell r="G10957" t="str">
            <v/>
          </cell>
        </row>
        <row r="10958">
          <cell r="A10958" t="str">
            <v/>
          </cell>
          <cell r="C10958" t="str">
            <v/>
          </cell>
          <cell r="F10958" t="str">
            <v/>
          </cell>
          <cell r="G10958" t="str">
            <v/>
          </cell>
        </row>
        <row r="10959">
          <cell r="F10959" t="str">
            <v>SUBTOTAL</v>
          </cell>
          <cell r="G10959" t="str">
            <v/>
          </cell>
        </row>
        <row r="10961">
          <cell r="A10961" t="str">
            <v>III. TRANSPORTES</v>
          </cell>
        </row>
        <row r="10962">
          <cell r="A10962" t="str">
            <v>CÓDIGO</v>
          </cell>
          <cell r="B10962" t="str">
            <v>DESCRIPCIÓN</v>
          </cell>
          <cell r="C10962" t="str">
            <v>TIPO</v>
          </cell>
          <cell r="D10962" t="str">
            <v>VOLUMEN/PESO</v>
          </cell>
          <cell r="E10962" t="str">
            <v>DISTANCIA</v>
          </cell>
          <cell r="F10962" t="str">
            <v>TARIFA</v>
          </cell>
          <cell r="G10962" t="str">
            <v>VR. UNITARIO</v>
          </cell>
        </row>
        <row r="10963">
          <cell r="A10963" t="str">
            <v/>
          </cell>
          <cell r="E10963" t="str">
            <v/>
          </cell>
          <cell r="F10963" t="str">
            <v/>
          </cell>
          <cell r="G10963" t="str">
            <v/>
          </cell>
        </row>
        <row r="10964">
          <cell r="A10964" t="str">
            <v/>
          </cell>
          <cell r="E10964" t="str">
            <v/>
          </cell>
          <cell r="F10964" t="str">
            <v/>
          </cell>
          <cell r="G10964" t="str">
            <v/>
          </cell>
        </row>
        <row r="10965">
          <cell r="A10965" t="str">
            <v/>
          </cell>
          <cell r="E10965" t="str">
            <v/>
          </cell>
          <cell r="F10965" t="str">
            <v/>
          </cell>
          <cell r="G10965" t="str">
            <v/>
          </cell>
        </row>
        <row r="10966">
          <cell r="F10966" t="str">
            <v>SUBTOTAL</v>
          </cell>
          <cell r="G10966" t="str">
            <v/>
          </cell>
        </row>
        <row r="10968">
          <cell r="A10968" t="str">
            <v>IV. MANO DE OBRA</v>
          </cell>
        </row>
        <row r="10969">
          <cell r="A10969" t="str">
            <v>CÓDIGO</v>
          </cell>
          <cell r="B10969" t="str">
            <v>CARGOS PERSONAL</v>
          </cell>
          <cell r="D10969" t="str">
            <v>CANTIDAD</v>
          </cell>
          <cell r="E10969" t="str">
            <v>JORNAL TOTAL</v>
          </cell>
          <cell r="F10969" t="str">
            <v>RENDIMIENTO</v>
          </cell>
          <cell r="G10969" t="str">
            <v>VR. UNITARIO</v>
          </cell>
        </row>
        <row r="10970">
          <cell r="A10970" t="str">
            <v/>
          </cell>
          <cell r="E10970" t="str">
            <v/>
          </cell>
          <cell r="G10970" t="str">
            <v/>
          </cell>
        </row>
        <row r="10971">
          <cell r="A10971" t="str">
            <v/>
          </cell>
          <cell r="E10971" t="str">
            <v/>
          </cell>
          <cell r="F10971" t="str">
            <v/>
          </cell>
          <cell r="G10971" t="str">
            <v/>
          </cell>
        </row>
        <row r="10972">
          <cell r="A10972" t="str">
            <v/>
          </cell>
          <cell r="E10972" t="str">
            <v/>
          </cell>
          <cell r="F10972" t="str">
            <v/>
          </cell>
          <cell r="G10972" t="str">
            <v/>
          </cell>
        </row>
        <row r="10973">
          <cell r="A10973" t="str">
            <v/>
          </cell>
          <cell r="E10973" t="str">
            <v/>
          </cell>
          <cell r="F10973" t="str">
            <v/>
          </cell>
          <cell r="G10973" t="str">
            <v/>
          </cell>
        </row>
        <row r="10974">
          <cell r="F10974" t="str">
            <v>SUBTOTAL</v>
          </cell>
          <cell r="G10974" t="str">
            <v/>
          </cell>
        </row>
        <row r="10976">
          <cell r="A10976" t="str">
            <v>V. SERVICIOS</v>
          </cell>
        </row>
        <row r="10977">
          <cell r="A10977" t="str">
            <v>CÓDIGO</v>
          </cell>
          <cell r="B10977" t="str">
            <v>DESCRIPCIÓN</v>
          </cell>
          <cell r="D10977" t="str">
            <v>UNIDAD</v>
          </cell>
          <cell r="E10977" t="str">
            <v>CANTIDAD</v>
          </cell>
          <cell r="F10977" t="str">
            <v>PRECIO UNIT.</v>
          </cell>
          <cell r="G10977" t="str">
            <v>VR. UNITARIO</v>
          </cell>
        </row>
        <row r="10978">
          <cell r="A10978" t="str">
            <v/>
          </cell>
          <cell r="D10978" t="str">
            <v/>
          </cell>
          <cell r="F10978" t="str">
            <v/>
          </cell>
          <cell r="G10978" t="str">
            <v/>
          </cell>
        </row>
        <row r="10979">
          <cell r="A10979" t="str">
            <v/>
          </cell>
          <cell r="D10979" t="str">
            <v/>
          </cell>
          <cell r="F10979" t="str">
            <v/>
          </cell>
          <cell r="G10979" t="str">
            <v/>
          </cell>
        </row>
        <row r="10980">
          <cell r="A10980" t="str">
            <v/>
          </cell>
          <cell r="D10980" t="str">
            <v/>
          </cell>
          <cell r="F10980" t="str">
            <v/>
          </cell>
          <cell r="G10980" t="str">
            <v/>
          </cell>
        </row>
        <row r="10981">
          <cell r="F10981" t="str">
            <v>SUBTOTAL</v>
          </cell>
          <cell r="G10981" t="str">
            <v/>
          </cell>
        </row>
        <row r="10983">
          <cell r="A10983" t="str">
            <v>TOTAL COSTO DIRECTO</v>
          </cell>
          <cell r="G10983" t="str">
            <v/>
          </cell>
        </row>
        <row r="10985">
          <cell r="A10985" t="str">
            <v>2. COSTOS INDIRECTOS</v>
          </cell>
        </row>
        <row r="10987">
          <cell r="A10987" t="str">
            <v>DESCRIPCIÓN</v>
          </cell>
          <cell r="F10987" t="str">
            <v>PORCENTAJE</v>
          </cell>
          <cell r="G10987" t="str">
            <v>VALOR TOTAL</v>
          </cell>
        </row>
        <row r="10988">
          <cell r="A10988" t="str">
            <v>ADMINISTRACION</v>
          </cell>
          <cell r="F10988">
            <v>0.27879999999999999</v>
          </cell>
          <cell r="G10988" t="str">
            <v/>
          </cell>
        </row>
        <row r="10989">
          <cell r="A10989" t="str">
            <v>IMPREVISTOS</v>
          </cell>
          <cell r="F10989" t="str">
            <v/>
          </cell>
          <cell r="G10989" t="str">
            <v/>
          </cell>
        </row>
        <row r="10990">
          <cell r="A10990" t="str">
            <v>UTILIDADES</v>
          </cell>
          <cell r="F10990">
            <v>0.05</v>
          </cell>
          <cell r="G10990" t="str">
            <v/>
          </cell>
        </row>
        <row r="10991">
          <cell r="A10991" t="str">
            <v>TOTAL COSTO INDIRECTO</v>
          </cell>
          <cell r="F10991">
            <v>0.32879999999999998</v>
          </cell>
          <cell r="G10991" t="str">
            <v/>
          </cell>
        </row>
        <row r="10993">
          <cell r="A10993" t="str">
            <v>PRECIO UNITARIO TOTAL APROXIMADO AL PESO</v>
          </cell>
          <cell r="G10993" t="str">
            <v/>
          </cell>
        </row>
        <row r="10995">
          <cell r="B10995" t="str">
            <v xml:space="preserve">RESPONSABLE: JOSE ENRIQUE CASTRO CASTRO </v>
          </cell>
        </row>
        <row r="10996">
          <cell r="B10996" t="str">
            <v xml:space="preserve">SECRETARIO DE PLANEACION </v>
          </cell>
        </row>
        <row r="10997">
          <cell r="B10997" t="str">
            <v xml:space="preserve">SECRETARIA DE PLANEACION </v>
          </cell>
        </row>
        <row r="10998">
          <cell r="B10998" t="str">
            <v/>
          </cell>
          <cell r="D10998" t="str">
            <v>FIRMA RESPONSABLE</v>
          </cell>
        </row>
        <row r="10999">
          <cell r="A10999" t="str">
            <v>DEPARTAMENTO DE ANTIOQUIA</v>
          </cell>
          <cell r="F10999" t="str">
            <v/>
          </cell>
        </row>
        <row r="11000">
          <cell r="A11000" t="str">
            <v>MUNICIPIO DE MONTEBELLO</v>
          </cell>
        </row>
        <row r="11001">
          <cell r="A11001" t="str">
            <v>PROYECTO: Mantenimiento y Mejoramiento de Vías Terciarias en los Municipios de Montebello y Santa Barbara</v>
          </cell>
        </row>
        <row r="11003">
          <cell r="A11003" t="str">
            <v>ANÁLISIS DE PRECIOS UNITARIOS</v>
          </cell>
        </row>
        <row r="11005">
          <cell r="A11005" t="str">
            <v>ITEM DE PAGO</v>
          </cell>
          <cell r="B11005" t="str">
            <v>DESCRIPCIÓN</v>
          </cell>
          <cell r="E11005" t="str">
            <v>UNIDAD</v>
          </cell>
          <cell r="F11005" t="str">
            <v>CANTIDAD</v>
          </cell>
          <cell r="G11005" t="str">
            <v>COSTO DIRECTO</v>
          </cell>
        </row>
        <row r="11006">
          <cell r="B11006" t="str">
            <v/>
          </cell>
          <cell r="E11006" t="str">
            <v/>
          </cell>
          <cell r="F11006" t="str">
            <v/>
          </cell>
          <cell r="G11006" t="str">
            <v/>
          </cell>
        </row>
        <row r="11008">
          <cell r="A11008" t="str">
            <v>1. COSTOS DIRECTOS</v>
          </cell>
        </row>
        <row r="11010">
          <cell r="A11010" t="str">
            <v>I. EQUIPO</v>
          </cell>
        </row>
        <row r="11011">
          <cell r="A11011" t="str">
            <v>CÓDIGO</v>
          </cell>
          <cell r="B11011" t="str">
            <v>DESCRIPCIÓN</v>
          </cell>
          <cell r="D11011" t="str">
            <v>UNIDAD</v>
          </cell>
          <cell r="E11011" t="str">
            <v>TARIFA</v>
          </cell>
          <cell r="F11011" t="str">
            <v>RENDIMIENTO</v>
          </cell>
          <cell r="G11011" t="str">
            <v>VR. UNITARIO</v>
          </cell>
        </row>
        <row r="11012">
          <cell r="A11012" t="str">
            <v/>
          </cell>
          <cell r="D11012" t="str">
            <v/>
          </cell>
          <cell r="E11012" t="str">
            <v/>
          </cell>
          <cell r="G11012" t="str">
            <v/>
          </cell>
        </row>
        <row r="11013">
          <cell r="A11013" t="str">
            <v/>
          </cell>
          <cell r="D11013" t="str">
            <v/>
          </cell>
          <cell r="E11013" t="str">
            <v/>
          </cell>
          <cell r="G11013" t="str">
            <v/>
          </cell>
        </row>
        <row r="11014">
          <cell r="A11014" t="str">
            <v/>
          </cell>
          <cell r="D11014" t="str">
            <v/>
          </cell>
          <cell r="E11014" t="str">
            <v/>
          </cell>
          <cell r="G11014" t="str">
            <v/>
          </cell>
        </row>
        <row r="11015">
          <cell r="A11015" t="str">
            <v/>
          </cell>
          <cell r="D11015" t="str">
            <v/>
          </cell>
          <cell r="E11015" t="str">
            <v/>
          </cell>
          <cell r="G11015" t="str">
            <v/>
          </cell>
        </row>
        <row r="11016">
          <cell r="A11016" t="str">
            <v/>
          </cell>
          <cell r="D11016" t="str">
            <v/>
          </cell>
          <cell r="E11016" t="str">
            <v/>
          </cell>
          <cell r="G11016" t="str">
            <v/>
          </cell>
        </row>
        <row r="11017">
          <cell r="A11017" t="str">
            <v/>
          </cell>
          <cell r="D11017" t="str">
            <v/>
          </cell>
          <cell r="E11017" t="str">
            <v/>
          </cell>
          <cell r="G11017" t="str">
            <v/>
          </cell>
        </row>
        <row r="11018">
          <cell r="A11018" t="str">
            <v/>
          </cell>
          <cell r="B11018" t="str">
            <v/>
          </cell>
          <cell r="D11018" t="str">
            <v/>
          </cell>
          <cell r="E11018" t="str">
            <v/>
          </cell>
          <cell r="F11018" t="str">
            <v/>
          </cell>
          <cell r="G11018" t="str">
            <v/>
          </cell>
        </row>
        <row r="11019">
          <cell r="F11019" t="str">
            <v>SUBTOTAL</v>
          </cell>
          <cell r="G11019" t="str">
            <v/>
          </cell>
        </row>
        <row r="11021">
          <cell r="A11021" t="str">
            <v>II. MATERIALES</v>
          </cell>
        </row>
        <row r="11022">
          <cell r="A11022" t="str">
            <v>CÓDIGO</v>
          </cell>
          <cell r="B11022" t="str">
            <v>DESCRIPCIÓN</v>
          </cell>
          <cell r="C11022" t="str">
            <v>UNIDAD</v>
          </cell>
          <cell r="D11022" t="str">
            <v>CANTIDAD</v>
          </cell>
          <cell r="E11022" t="str">
            <v>DESP.</v>
          </cell>
          <cell r="F11022" t="str">
            <v>PRECIO UNIT.</v>
          </cell>
          <cell r="G11022" t="str">
            <v>VR. UNITARIO</v>
          </cell>
        </row>
        <row r="11023">
          <cell r="A11023" t="str">
            <v/>
          </cell>
          <cell r="C11023" t="str">
            <v/>
          </cell>
          <cell r="F11023" t="str">
            <v/>
          </cell>
          <cell r="G11023" t="str">
            <v/>
          </cell>
        </row>
        <row r="11024">
          <cell r="A11024" t="str">
            <v/>
          </cell>
          <cell r="C11024" t="str">
            <v/>
          </cell>
          <cell r="F11024" t="str">
            <v/>
          </cell>
          <cell r="G11024" t="str">
            <v/>
          </cell>
        </row>
        <row r="11025">
          <cell r="A11025" t="str">
            <v/>
          </cell>
          <cell r="C11025" t="str">
            <v/>
          </cell>
          <cell r="F11025" t="str">
            <v/>
          </cell>
          <cell r="G11025" t="str">
            <v/>
          </cell>
        </row>
        <row r="11026">
          <cell r="A11026" t="str">
            <v/>
          </cell>
          <cell r="C11026" t="str">
            <v/>
          </cell>
          <cell r="F11026" t="str">
            <v/>
          </cell>
          <cell r="G11026" t="str">
            <v/>
          </cell>
        </row>
        <row r="11027">
          <cell r="A11027" t="str">
            <v/>
          </cell>
          <cell r="C11027" t="str">
            <v/>
          </cell>
          <cell r="F11027" t="str">
            <v/>
          </cell>
          <cell r="G11027" t="str">
            <v/>
          </cell>
        </row>
        <row r="11028">
          <cell r="A11028" t="str">
            <v/>
          </cell>
          <cell r="C11028" t="str">
            <v/>
          </cell>
          <cell r="F11028" t="str">
            <v/>
          </cell>
          <cell r="G11028" t="str">
            <v/>
          </cell>
        </row>
        <row r="11029">
          <cell r="A11029" t="str">
            <v/>
          </cell>
          <cell r="C11029" t="str">
            <v/>
          </cell>
          <cell r="F11029" t="str">
            <v/>
          </cell>
          <cell r="G11029" t="str">
            <v/>
          </cell>
        </row>
        <row r="11030">
          <cell r="A11030" t="str">
            <v/>
          </cell>
          <cell r="C11030" t="str">
            <v/>
          </cell>
          <cell r="F11030" t="str">
            <v/>
          </cell>
          <cell r="G11030" t="str">
            <v/>
          </cell>
        </row>
        <row r="11031">
          <cell r="A11031" t="str">
            <v/>
          </cell>
          <cell r="C11031" t="str">
            <v/>
          </cell>
          <cell r="F11031" t="str">
            <v/>
          </cell>
          <cell r="G11031" t="str">
            <v/>
          </cell>
        </row>
        <row r="11032">
          <cell r="A11032" t="str">
            <v/>
          </cell>
          <cell r="C11032" t="str">
            <v/>
          </cell>
          <cell r="F11032" t="str">
            <v/>
          </cell>
          <cell r="G11032" t="str">
            <v/>
          </cell>
        </row>
        <row r="11033">
          <cell r="A11033" t="str">
            <v/>
          </cell>
          <cell r="C11033" t="str">
            <v/>
          </cell>
          <cell r="F11033" t="str">
            <v/>
          </cell>
          <cell r="G11033" t="str">
            <v/>
          </cell>
        </row>
        <row r="11034">
          <cell r="A11034" t="str">
            <v/>
          </cell>
          <cell r="C11034" t="str">
            <v/>
          </cell>
          <cell r="F11034" t="str">
            <v/>
          </cell>
          <cell r="G11034" t="str">
            <v/>
          </cell>
        </row>
        <row r="11035">
          <cell r="A11035" t="str">
            <v/>
          </cell>
          <cell r="C11035" t="str">
            <v/>
          </cell>
          <cell r="F11035" t="str">
            <v/>
          </cell>
          <cell r="G11035" t="str">
            <v/>
          </cell>
        </row>
        <row r="11036">
          <cell r="A11036" t="str">
            <v/>
          </cell>
          <cell r="C11036" t="str">
            <v/>
          </cell>
          <cell r="F11036" t="str">
            <v/>
          </cell>
          <cell r="G11036" t="str">
            <v/>
          </cell>
        </row>
        <row r="11037">
          <cell r="F11037" t="str">
            <v>SUBTOTAL</v>
          </cell>
          <cell r="G11037" t="str">
            <v/>
          </cell>
        </row>
        <row r="11039">
          <cell r="A11039" t="str">
            <v>III. TRANSPORTES</v>
          </cell>
        </row>
        <row r="11040">
          <cell r="A11040" t="str">
            <v>CÓDIGO</v>
          </cell>
          <cell r="B11040" t="str">
            <v>DESCRIPCIÓN</v>
          </cell>
          <cell r="C11040" t="str">
            <v>TIPO</v>
          </cell>
          <cell r="D11040" t="str">
            <v>VOLUMEN/PESO</v>
          </cell>
          <cell r="E11040" t="str">
            <v>DISTANCIA</v>
          </cell>
          <cell r="F11040" t="str">
            <v>TARIFA</v>
          </cell>
          <cell r="G11040" t="str">
            <v>VR. UNITARIO</v>
          </cell>
        </row>
        <row r="11041">
          <cell r="A11041" t="str">
            <v/>
          </cell>
          <cell r="E11041" t="str">
            <v/>
          </cell>
          <cell r="F11041" t="str">
            <v/>
          </cell>
          <cell r="G11041" t="str">
            <v/>
          </cell>
        </row>
        <row r="11042">
          <cell r="A11042" t="str">
            <v/>
          </cell>
          <cell r="E11042" t="str">
            <v/>
          </cell>
          <cell r="F11042" t="str">
            <v/>
          </cell>
          <cell r="G11042" t="str">
            <v/>
          </cell>
        </row>
        <row r="11043">
          <cell r="A11043" t="str">
            <v/>
          </cell>
          <cell r="E11043" t="str">
            <v/>
          </cell>
          <cell r="F11043" t="str">
            <v/>
          </cell>
          <cell r="G11043" t="str">
            <v/>
          </cell>
        </row>
        <row r="11044">
          <cell r="F11044" t="str">
            <v>SUBTOTAL</v>
          </cell>
          <cell r="G11044" t="str">
            <v/>
          </cell>
        </row>
        <row r="11046">
          <cell r="A11046" t="str">
            <v>IV. MANO DE OBRA</v>
          </cell>
        </row>
        <row r="11047">
          <cell r="A11047" t="str">
            <v>CÓDIGO</v>
          </cell>
          <cell r="B11047" t="str">
            <v>CARGOS PERSONAL</v>
          </cell>
          <cell r="D11047" t="str">
            <v>CANTIDAD</v>
          </cell>
          <cell r="E11047" t="str">
            <v>JORNAL TOTAL</v>
          </cell>
          <cell r="F11047" t="str">
            <v>RENDIMIENTO</v>
          </cell>
          <cell r="G11047" t="str">
            <v>VR. UNITARIO</v>
          </cell>
        </row>
        <row r="11048">
          <cell r="A11048" t="str">
            <v/>
          </cell>
          <cell r="E11048" t="str">
            <v/>
          </cell>
          <cell r="G11048" t="str">
            <v/>
          </cell>
        </row>
        <row r="11049">
          <cell r="A11049" t="str">
            <v/>
          </cell>
          <cell r="E11049" t="str">
            <v/>
          </cell>
          <cell r="F11049" t="str">
            <v/>
          </cell>
          <cell r="G11049" t="str">
            <v/>
          </cell>
        </row>
        <row r="11050">
          <cell r="A11050" t="str">
            <v/>
          </cell>
          <cell r="E11050" t="str">
            <v/>
          </cell>
          <cell r="F11050" t="str">
            <v/>
          </cell>
          <cell r="G11050" t="str">
            <v/>
          </cell>
        </row>
        <row r="11051">
          <cell r="A11051" t="str">
            <v/>
          </cell>
          <cell r="E11051" t="str">
            <v/>
          </cell>
          <cell r="F11051" t="str">
            <v/>
          </cell>
          <cell r="G11051" t="str">
            <v/>
          </cell>
        </row>
        <row r="11052">
          <cell r="F11052" t="str">
            <v>SUBTOTAL</v>
          </cell>
          <cell r="G11052" t="str">
            <v/>
          </cell>
        </row>
        <row r="11054">
          <cell r="A11054" t="str">
            <v>V. SERVICIOS</v>
          </cell>
        </row>
        <row r="11055">
          <cell r="A11055" t="str">
            <v>CÓDIGO</v>
          </cell>
          <cell r="B11055" t="str">
            <v>DESCRIPCIÓN</v>
          </cell>
          <cell r="D11055" t="str">
            <v>UNIDAD</v>
          </cell>
          <cell r="E11055" t="str">
            <v>CANTIDAD</v>
          </cell>
          <cell r="F11055" t="str">
            <v>PRECIO UNIT.</v>
          </cell>
          <cell r="G11055" t="str">
            <v>VR. UNITARIO</v>
          </cell>
        </row>
        <row r="11056">
          <cell r="A11056" t="str">
            <v/>
          </cell>
          <cell r="D11056" t="str">
            <v/>
          </cell>
          <cell r="F11056" t="str">
            <v/>
          </cell>
          <cell r="G11056" t="str">
            <v/>
          </cell>
        </row>
        <row r="11057">
          <cell r="A11057" t="str">
            <v/>
          </cell>
          <cell r="D11057" t="str">
            <v/>
          </cell>
          <cell r="F11057" t="str">
            <v/>
          </cell>
          <cell r="G11057" t="str">
            <v/>
          </cell>
        </row>
        <row r="11058">
          <cell r="A11058" t="str">
            <v/>
          </cell>
          <cell r="D11058" t="str">
            <v/>
          </cell>
          <cell r="F11058" t="str">
            <v/>
          </cell>
          <cell r="G11058" t="str">
            <v/>
          </cell>
        </row>
        <row r="11059">
          <cell r="F11059" t="str">
            <v>SUBTOTAL</v>
          </cell>
          <cell r="G11059" t="str">
            <v/>
          </cell>
        </row>
        <row r="11061">
          <cell r="A11061" t="str">
            <v>TOTAL COSTO DIRECTO</v>
          </cell>
          <cell r="G11061" t="str">
            <v/>
          </cell>
        </row>
        <row r="11063">
          <cell r="A11063" t="str">
            <v>2. COSTOS INDIRECTOS</v>
          </cell>
        </row>
        <row r="11065">
          <cell r="A11065" t="str">
            <v>DESCRIPCIÓN</v>
          </cell>
          <cell r="F11065" t="str">
            <v>PORCENTAJE</v>
          </cell>
          <cell r="G11065" t="str">
            <v>VALOR TOTAL</v>
          </cell>
        </row>
        <row r="11066">
          <cell r="A11066" t="str">
            <v>ADMINISTRACION</v>
          </cell>
          <cell r="F11066">
            <v>0.27879999999999999</v>
          </cell>
          <cell r="G11066" t="str">
            <v/>
          </cell>
        </row>
        <row r="11067">
          <cell r="A11067" t="str">
            <v>IMPREVISTOS</v>
          </cell>
          <cell r="F11067" t="str">
            <v/>
          </cell>
          <cell r="G11067" t="str">
            <v/>
          </cell>
        </row>
        <row r="11068">
          <cell r="A11068" t="str">
            <v>UTILIDADES</v>
          </cell>
          <cell r="F11068">
            <v>0.05</v>
          </cell>
          <cell r="G11068" t="str">
            <v/>
          </cell>
        </row>
        <row r="11069">
          <cell r="A11069" t="str">
            <v>TOTAL COSTO INDIRECTO</v>
          </cell>
          <cell r="F11069">
            <v>0.32879999999999998</v>
          </cell>
          <cell r="G11069" t="str">
            <v/>
          </cell>
        </row>
        <row r="11071">
          <cell r="A11071" t="str">
            <v>PRECIO UNITARIO TOTAL APROXIMADO AL PESO</v>
          </cell>
          <cell r="G11071" t="str">
            <v/>
          </cell>
        </row>
        <row r="11073">
          <cell r="B11073" t="str">
            <v xml:space="preserve">RESPONSABLE: JOSE ENRIQUE CASTRO CASTRO </v>
          </cell>
        </row>
        <row r="11074">
          <cell r="B11074" t="str">
            <v xml:space="preserve">SECRETARIO DE PLANEACION </v>
          </cell>
        </row>
        <row r="11075">
          <cell r="B11075" t="str">
            <v xml:space="preserve">SECRETARIA DE PLANEACION </v>
          </cell>
        </row>
        <row r="11076">
          <cell r="B11076" t="str">
            <v/>
          </cell>
          <cell r="D11076" t="str">
            <v>FIRMA RESPONSABLE</v>
          </cell>
        </row>
        <row r="11077">
          <cell r="A11077" t="str">
            <v>DEPARTAMENTO DE ANTIOQUIA</v>
          </cell>
          <cell r="F11077" t="str">
            <v/>
          </cell>
        </row>
        <row r="11078">
          <cell r="A11078" t="str">
            <v>MUNICIPIO DE MONTEBELLO</v>
          </cell>
        </row>
        <row r="11079">
          <cell r="A11079" t="str">
            <v>PROYECTO: Mantenimiento y Mejoramiento de Vías Terciarias en los Municipios de Montebello y Santa Barbara</v>
          </cell>
        </row>
        <row r="11081">
          <cell r="A11081" t="str">
            <v>ANÁLISIS DE PRECIOS UNITARIOS</v>
          </cell>
        </row>
        <row r="11083">
          <cell r="A11083" t="str">
            <v>ITEM DE PAGO</v>
          </cell>
          <cell r="B11083" t="str">
            <v>DESCRIPCIÓN</v>
          </cell>
          <cell r="E11083" t="str">
            <v>UNIDAD</v>
          </cell>
          <cell r="F11083" t="str">
            <v>CANTIDAD</v>
          </cell>
          <cell r="G11083" t="str">
            <v>COSTO DIRECTO</v>
          </cell>
        </row>
        <row r="11084">
          <cell r="B11084" t="str">
            <v/>
          </cell>
          <cell r="E11084" t="str">
            <v/>
          </cell>
          <cell r="F11084" t="str">
            <v/>
          </cell>
          <cell r="G11084" t="str">
            <v/>
          </cell>
        </row>
        <row r="11086">
          <cell r="A11086" t="str">
            <v>1. COSTOS DIRECTOS</v>
          </cell>
        </row>
        <row r="11088">
          <cell r="A11088" t="str">
            <v>I. EQUIPO</v>
          </cell>
        </row>
        <row r="11089">
          <cell r="A11089" t="str">
            <v>CÓDIGO</v>
          </cell>
          <cell r="B11089" t="str">
            <v>DESCRIPCIÓN</v>
          </cell>
          <cell r="D11089" t="str">
            <v>UNIDAD</v>
          </cell>
          <cell r="E11089" t="str">
            <v>TARIFA</v>
          </cell>
          <cell r="F11089" t="str">
            <v>RENDIMIENTO</v>
          </cell>
          <cell r="G11089" t="str">
            <v>VR. UNITARIO</v>
          </cell>
        </row>
        <row r="11090">
          <cell r="A11090" t="str">
            <v/>
          </cell>
          <cell r="D11090" t="str">
            <v/>
          </cell>
          <cell r="E11090" t="str">
            <v/>
          </cell>
          <cell r="G11090" t="str">
            <v/>
          </cell>
        </row>
        <row r="11091">
          <cell r="A11091" t="str">
            <v/>
          </cell>
          <cell r="D11091" t="str">
            <v/>
          </cell>
          <cell r="E11091" t="str">
            <v/>
          </cell>
          <cell r="G11091" t="str">
            <v/>
          </cell>
        </row>
        <row r="11092">
          <cell r="A11092" t="str">
            <v/>
          </cell>
          <cell r="D11092" t="str">
            <v/>
          </cell>
          <cell r="E11092" t="str">
            <v/>
          </cell>
          <cell r="G11092" t="str">
            <v/>
          </cell>
        </row>
        <row r="11093">
          <cell r="A11093" t="str">
            <v/>
          </cell>
          <cell r="D11093" t="str">
            <v/>
          </cell>
          <cell r="E11093" t="str">
            <v/>
          </cell>
          <cell r="G11093" t="str">
            <v/>
          </cell>
        </row>
        <row r="11094">
          <cell r="A11094" t="str">
            <v/>
          </cell>
          <cell r="D11094" t="str">
            <v/>
          </cell>
          <cell r="E11094" t="str">
            <v/>
          </cell>
          <cell r="G11094" t="str">
            <v/>
          </cell>
        </row>
        <row r="11095">
          <cell r="A11095" t="str">
            <v/>
          </cell>
          <cell r="D11095" t="str">
            <v/>
          </cell>
          <cell r="E11095" t="str">
            <v/>
          </cell>
          <cell r="G11095" t="str">
            <v/>
          </cell>
        </row>
        <row r="11096">
          <cell r="A11096" t="str">
            <v/>
          </cell>
          <cell r="B11096" t="str">
            <v/>
          </cell>
          <cell r="D11096" t="str">
            <v/>
          </cell>
          <cell r="E11096" t="str">
            <v/>
          </cell>
          <cell r="F11096" t="str">
            <v/>
          </cell>
          <cell r="G11096" t="str">
            <v/>
          </cell>
        </row>
        <row r="11097">
          <cell r="F11097" t="str">
            <v>SUBTOTAL</v>
          </cell>
          <cell r="G11097" t="str">
            <v/>
          </cell>
        </row>
        <row r="11099">
          <cell r="A11099" t="str">
            <v>II. MATERIALES</v>
          </cell>
        </row>
        <row r="11100">
          <cell r="A11100" t="str">
            <v>CÓDIGO</v>
          </cell>
          <cell r="B11100" t="str">
            <v>DESCRIPCIÓN</v>
          </cell>
          <cell r="C11100" t="str">
            <v>UNIDAD</v>
          </cell>
          <cell r="D11100" t="str">
            <v>CANTIDAD</v>
          </cell>
          <cell r="E11100" t="str">
            <v>DESP.</v>
          </cell>
          <cell r="F11100" t="str">
            <v>PRECIO UNIT.</v>
          </cell>
          <cell r="G11100" t="str">
            <v>VR. UNITARIO</v>
          </cell>
        </row>
        <row r="11101">
          <cell r="A11101" t="str">
            <v/>
          </cell>
          <cell r="C11101" t="str">
            <v/>
          </cell>
          <cell r="F11101" t="str">
            <v/>
          </cell>
          <cell r="G11101" t="str">
            <v/>
          </cell>
        </row>
        <row r="11102">
          <cell r="A11102" t="str">
            <v/>
          </cell>
          <cell r="C11102" t="str">
            <v/>
          </cell>
          <cell r="F11102" t="str">
            <v/>
          </cell>
          <cell r="G11102" t="str">
            <v/>
          </cell>
        </row>
        <row r="11103">
          <cell r="A11103" t="str">
            <v/>
          </cell>
          <cell r="C11103" t="str">
            <v/>
          </cell>
          <cell r="F11103" t="str">
            <v/>
          </cell>
          <cell r="G11103" t="str">
            <v/>
          </cell>
        </row>
        <row r="11104">
          <cell r="A11104" t="str">
            <v/>
          </cell>
          <cell r="C11104" t="str">
            <v/>
          </cell>
          <cell r="F11104" t="str">
            <v/>
          </cell>
          <cell r="G11104" t="str">
            <v/>
          </cell>
        </row>
        <row r="11105">
          <cell r="A11105" t="str">
            <v/>
          </cell>
          <cell r="C11105" t="str">
            <v/>
          </cell>
          <cell r="F11105" t="str">
            <v/>
          </cell>
          <cell r="G11105" t="str">
            <v/>
          </cell>
        </row>
        <row r="11106">
          <cell r="A11106" t="str">
            <v/>
          </cell>
          <cell r="C11106" t="str">
            <v/>
          </cell>
          <cell r="F11106" t="str">
            <v/>
          </cell>
          <cell r="G11106" t="str">
            <v/>
          </cell>
        </row>
        <row r="11107">
          <cell r="A11107" t="str">
            <v/>
          </cell>
          <cell r="C11107" t="str">
            <v/>
          </cell>
          <cell r="F11107" t="str">
            <v/>
          </cell>
          <cell r="G11107" t="str">
            <v/>
          </cell>
        </row>
        <row r="11108">
          <cell r="A11108" t="str">
            <v/>
          </cell>
          <cell r="C11108" t="str">
            <v/>
          </cell>
          <cell r="F11108" t="str">
            <v/>
          </cell>
          <cell r="G11108" t="str">
            <v/>
          </cell>
        </row>
        <row r="11109">
          <cell r="A11109" t="str">
            <v/>
          </cell>
          <cell r="C11109" t="str">
            <v/>
          </cell>
          <cell r="F11109" t="str">
            <v/>
          </cell>
          <cell r="G11109" t="str">
            <v/>
          </cell>
        </row>
        <row r="11110">
          <cell r="A11110" t="str">
            <v/>
          </cell>
          <cell r="C11110" t="str">
            <v/>
          </cell>
          <cell r="F11110" t="str">
            <v/>
          </cell>
          <cell r="G11110" t="str">
            <v/>
          </cell>
        </row>
        <row r="11111">
          <cell r="A11111" t="str">
            <v/>
          </cell>
          <cell r="C11111" t="str">
            <v/>
          </cell>
          <cell r="F11111" t="str">
            <v/>
          </cell>
          <cell r="G11111" t="str">
            <v/>
          </cell>
        </row>
        <row r="11112">
          <cell r="A11112" t="str">
            <v/>
          </cell>
          <cell r="C11112" t="str">
            <v/>
          </cell>
          <cell r="F11112" t="str">
            <v/>
          </cell>
          <cell r="G11112" t="str">
            <v/>
          </cell>
        </row>
        <row r="11113">
          <cell r="A11113" t="str">
            <v/>
          </cell>
          <cell r="C11113" t="str">
            <v/>
          </cell>
          <cell r="F11113" t="str">
            <v/>
          </cell>
          <cell r="G11113" t="str">
            <v/>
          </cell>
        </row>
        <row r="11114">
          <cell r="A11114" t="str">
            <v/>
          </cell>
          <cell r="C11114" t="str">
            <v/>
          </cell>
          <cell r="F11114" t="str">
            <v/>
          </cell>
          <cell r="G11114" t="str">
            <v/>
          </cell>
        </row>
        <row r="11115">
          <cell r="F11115" t="str">
            <v>SUBTOTAL</v>
          </cell>
          <cell r="G11115" t="str">
            <v/>
          </cell>
        </row>
        <row r="11117">
          <cell r="A11117" t="str">
            <v>III. TRANSPORTES</v>
          </cell>
        </row>
        <row r="11118">
          <cell r="A11118" t="str">
            <v>CÓDIGO</v>
          </cell>
          <cell r="B11118" t="str">
            <v>DESCRIPCIÓN</v>
          </cell>
          <cell r="C11118" t="str">
            <v>TIPO</v>
          </cell>
          <cell r="D11118" t="str">
            <v>VOLUMEN/PESO</v>
          </cell>
          <cell r="E11118" t="str">
            <v>DISTANCIA</v>
          </cell>
          <cell r="F11118" t="str">
            <v>TARIFA</v>
          </cell>
          <cell r="G11118" t="str">
            <v>VR. UNITARIO</v>
          </cell>
        </row>
        <row r="11119">
          <cell r="A11119" t="str">
            <v/>
          </cell>
          <cell r="E11119" t="str">
            <v/>
          </cell>
          <cell r="F11119" t="str">
            <v/>
          </cell>
          <cell r="G11119" t="str">
            <v/>
          </cell>
        </row>
        <row r="11120">
          <cell r="A11120" t="str">
            <v/>
          </cell>
          <cell r="E11120" t="str">
            <v/>
          </cell>
          <cell r="F11120" t="str">
            <v/>
          </cell>
          <cell r="G11120" t="str">
            <v/>
          </cell>
        </row>
        <row r="11121">
          <cell r="A11121" t="str">
            <v/>
          </cell>
          <cell r="E11121" t="str">
            <v/>
          </cell>
          <cell r="F11121" t="str">
            <v/>
          </cell>
          <cell r="G11121" t="str">
            <v/>
          </cell>
        </row>
        <row r="11122">
          <cell r="F11122" t="str">
            <v>SUBTOTAL</v>
          </cell>
          <cell r="G11122" t="str">
            <v/>
          </cell>
        </row>
        <row r="11124">
          <cell r="A11124" t="str">
            <v>IV. MANO DE OBRA</v>
          </cell>
        </row>
        <row r="11125">
          <cell r="A11125" t="str">
            <v>CÓDIGO</v>
          </cell>
          <cell r="B11125" t="str">
            <v>CARGOS PERSONAL</v>
          </cell>
          <cell r="D11125" t="str">
            <v>CANTIDAD</v>
          </cell>
          <cell r="E11125" t="str">
            <v>JORNAL TOTAL</v>
          </cell>
          <cell r="F11125" t="str">
            <v>RENDIMIENTO</v>
          </cell>
          <cell r="G11125" t="str">
            <v>VR. UNITARIO</v>
          </cell>
        </row>
        <row r="11126">
          <cell r="A11126" t="str">
            <v/>
          </cell>
          <cell r="E11126" t="str">
            <v/>
          </cell>
          <cell r="G11126" t="str">
            <v/>
          </cell>
        </row>
        <row r="11127">
          <cell r="A11127" t="str">
            <v/>
          </cell>
          <cell r="E11127" t="str">
            <v/>
          </cell>
          <cell r="F11127" t="str">
            <v/>
          </cell>
          <cell r="G11127" t="str">
            <v/>
          </cell>
        </row>
        <row r="11128">
          <cell r="A11128" t="str">
            <v/>
          </cell>
          <cell r="E11128" t="str">
            <v/>
          </cell>
          <cell r="F11128" t="str">
            <v/>
          </cell>
          <cell r="G11128" t="str">
            <v/>
          </cell>
        </row>
        <row r="11129">
          <cell r="A11129" t="str">
            <v/>
          </cell>
          <cell r="E11129" t="str">
            <v/>
          </cell>
          <cell r="F11129" t="str">
            <v/>
          </cell>
          <cell r="G11129" t="str">
            <v/>
          </cell>
        </row>
        <row r="11130">
          <cell r="F11130" t="str">
            <v>SUBTOTAL</v>
          </cell>
          <cell r="G11130" t="str">
            <v/>
          </cell>
        </row>
        <row r="11132">
          <cell r="A11132" t="str">
            <v>V. SERVICIOS</v>
          </cell>
        </row>
        <row r="11133">
          <cell r="A11133" t="str">
            <v>CÓDIGO</v>
          </cell>
          <cell r="B11133" t="str">
            <v>DESCRIPCIÓN</v>
          </cell>
          <cell r="D11133" t="str">
            <v>UNIDAD</v>
          </cell>
          <cell r="E11133" t="str">
            <v>CANTIDAD</v>
          </cell>
          <cell r="F11133" t="str">
            <v>PRECIO UNIT.</v>
          </cell>
          <cell r="G11133" t="str">
            <v>VR. UNITARIO</v>
          </cell>
        </row>
        <row r="11134">
          <cell r="A11134" t="str">
            <v/>
          </cell>
          <cell r="D11134" t="str">
            <v/>
          </cell>
          <cell r="F11134" t="str">
            <v/>
          </cell>
          <cell r="G11134" t="str">
            <v/>
          </cell>
        </row>
        <row r="11135">
          <cell r="A11135" t="str">
            <v/>
          </cell>
          <cell r="D11135" t="str">
            <v/>
          </cell>
          <cell r="F11135" t="str">
            <v/>
          </cell>
          <cell r="G11135" t="str">
            <v/>
          </cell>
        </row>
        <row r="11136">
          <cell r="A11136" t="str">
            <v/>
          </cell>
          <cell r="D11136" t="str">
            <v/>
          </cell>
          <cell r="F11136" t="str">
            <v/>
          </cell>
          <cell r="G11136" t="str">
            <v/>
          </cell>
        </row>
        <row r="11137">
          <cell r="F11137" t="str">
            <v>SUBTOTAL</v>
          </cell>
          <cell r="G11137" t="str">
            <v/>
          </cell>
        </row>
        <row r="11139">
          <cell r="A11139" t="str">
            <v>TOTAL COSTO DIRECTO</v>
          </cell>
          <cell r="G11139" t="str">
            <v/>
          </cell>
        </row>
        <row r="11141">
          <cell r="A11141" t="str">
            <v>2. COSTOS INDIRECTOS</v>
          </cell>
        </row>
        <row r="11143">
          <cell r="A11143" t="str">
            <v>DESCRIPCIÓN</v>
          </cell>
          <cell r="F11143" t="str">
            <v>PORCENTAJE</v>
          </cell>
          <cell r="G11143" t="str">
            <v>VALOR TOTAL</v>
          </cell>
        </row>
        <row r="11144">
          <cell r="A11144" t="str">
            <v>ADMINISTRACION</v>
          </cell>
          <cell r="F11144">
            <v>0.27879999999999999</v>
          </cell>
          <cell r="G11144" t="str">
            <v/>
          </cell>
        </row>
        <row r="11145">
          <cell r="A11145" t="str">
            <v>IMPREVISTOS</v>
          </cell>
          <cell r="F11145" t="str">
            <v/>
          </cell>
          <cell r="G11145" t="str">
            <v/>
          </cell>
        </row>
        <row r="11146">
          <cell r="A11146" t="str">
            <v>UTILIDADES</v>
          </cell>
          <cell r="F11146">
            <v>0.05</v>
          </cell>
          <cell r="G11146" t="str">
            <v/>
          </cell>
        </row>
        <row r="11147">
          <cell r="A11147" t="str">
            <v>TOTAL COSTO INDIRECTO</v>
          </cell>
          <cell r="F11147">
            <v>0.32879999999999998</v>
          </cell>
          <cell r="G11147" t="str">
            <v/>
          </cell>
        </row>
        <row r="11149">
          <cell r="A11149" t="str">
            <v>PRECIO UNITARIO TOTAL APROXIMADO AL PESO</v>
          </cell>
          <cell r="G11149" t="str">
            <v/>
          </cell>
        </row>
        <row r="11151">
          <cell r="B11151" t="str">
            <v xml:space="preserve">RESPONSABLE: JOSE ENRIQUE CASTRO CASTRO </v>
          </cell>
        </row>
        <row r="11152">
          <cell r="B11152" t="str">
            <v xml:space="preserve">SECRETARIO DE PLANEACION </v>
          </cell>
        </row>
        <row r="11153">
          <cell r="B11153" t="str">
            <v xml:space="preserve">SECRETARIA DE PLANEACION </v>
          </cell>
        </row>
        <row r="11154">
          <cell r="B11154" t="str">
            <v/>
          </cell>
          <cell r="D11154" t="str">
            <v>FIRMA RESPONSABLE</v>
          </cell>
        </row>
        <row r="11155">
          <cell r="A11155" t="str">
            <v>DEPARTAMENTO DE ANTIOQUIA</v>
          </cell>
          <cell r="F11155" t="str">
            <v/>
          </cell>
        </row>
        <row r="11156">
          <cell r="A11156" t="str">
            <v>MUNICIPIO DE MONTEBELLO</v>
          </cell>
        </row>
        <row r="11157">
          <cell r="A11157" t="str">
            <v>PROYECTO: Mantenimiento y Mejoramiento de Vías Terciarias en los Municipios de Montebello y Santa Barbara</v>
          </cell>
        </row>
        <row r="11159">
          <cell r="A11159" t="str">
            <v>ANÁLISIS DE PRECIOS UNITARIOS</v>
          </cell>
        </row>
        <row r="11161">
          <cell r="A11161" t="str">
            <v>ITEM DE PAGO</v>
          </cell>
          <cell r="B11161" t="str">
            <v>DESCRIPCIÓN</v>
          </cell>
          <cell r="E11161" t="str">
            <v>UNIDAD</v>
          </cell>
          <cell r="F11161" t="str">
            <v>CANTIDAD</v>
          </cell>
          <cell r="G11161" t="str">
            <v>COSTO DIRECTO</v>
          </cell>
        </row>
        <row r="11162">
          <cell r="B11162" t="str">
            <v/>
          </cell>
          <cell r="E11162" t="str">
            <v/>
          </cell>
          <cell r="F11162" t="str">
            <v/>
          </cell>
          <cell r="G11162" t="str">
            <v/>
          </cell>
        </row>
        <row r="11164">
          <cell r="A11164" t="str">
            <v>1. COSTOS DIRECTOS</v>
          </cell>
        </row>
        <row r="11166">
          <cell r="A11166" t="str">
            <v>I. EQUIPO</v>
          </cell>
        </row>
        <row r="11167">
          <cell r="A11167" t="str">
            <v>CÓDIGO</v>
          </cell>
          <cell r="B11167" t="str">
            <v>DESCRIPCIÓN</v>
          </cell>
          <cell r="D11167" t="str">
            <v>UNIDAD</v>
          </cell>
          <cell r="E11167" t="str">
            <v>TARIFA</v>
          </cell>
          <cell r="F11167" t="str">
            <v>RENDIMIENTO</v>
          </cell>
          <cell r="G11167" t="str">
            <v>VR. UNITARIO</v>
          </cell>
        </row>
        <row r="11168">
          <cell r="A11168" t="str">
            <v/>
          </cell>
          <cell r="D11168" t="str">
            <v/>
          </cell>
          <cell r="E11168" t="str">
            <v/>
          </cell>
          <cell r="G11168" t="str">
            <v/>
          </cell>
        </row>
        <row r="11169">
          <cell r="A11169" t="str">
            <v/>
          </cell>
          <cell r="D11169" t="str">
            <v/>
          </cell>
          <cell r="E11169" t="str">
            <v/>
          </cell>
          <cell r="G11169" t="str">
            <v/>
          </cell>
        </row>
        <row r="11170">
          <cell r="A11170" t="str">
            <v/>
          </cell>
          <cell r="D11170" t="str">
            <v/>
          </cell>
          <cell r="E11170" t="str">
            <v/>
          </cell>
          <cell r="G11170" t="str">
            <v/>
          </cell>
        </row>
        <row r="11171">
          <cell r="A11171" t="str">
            <v/>
          </cell>
          <cell r="D11171" t="str">
            <v/>
          </cell>
          <cell r="E11171" t="str">
            <v/>
          </cell>
          <cell r="G11171" t="str">
            <v/>
          </cell>
        </row>
        <row r="11172">
          <cell r="A11172" t="str">
            <v/>
          </cell>
          <cell r="D11172" t="str">
            <v/>
          </cell>
          <cell r="E11172" t="str">
            <v/>
          </cell>
          <cell r="G11172" t="str">
            <v/>
          </cell>
        </row>
        <row r="11173">
          <cell r="A11173" t="str">
            <v/>
          </cell>
          <cell r="D11173" t="str">
            <v/>
          </cell>
          <cell r="E11173" t="str">
            <v/>
          </cell>
          <cell r="G11173" t="str">
            <v/>
          </cell>
        </row>
        <row r="11174">
          <cell r="A11174" t="str">
            <v/>
          </cell>
          <cell r="B11174" t="str">
            <v/>
          </cell>
          <cell r="D11174" t="str">
            <v/>
          </cell>
          <cell r="E11174" t="str">
            <v/>
          </cell>
          <cell r="F11174" t="str">
            <v/>
          </cell>
          <cell r="G11174" t="str">
            <v/>
          </cell>
        </row>
        <row r="11175">
          <cell r="F11175" t="str">
            <v>SUBTOTAL</v>
          </cell>
          <cell r="G11175" t="str">
            <v/>
          </cell>
        </row>
        <row r="11177">
          <cell r="A11177" t="str">
            <v>II. MATERIALES</v>
          </cell>
        </row>
        <row r="11178">
          <cell r="A11178" t="str">
            <v>CÓDIGO</v>
          </cell>
          <cell r="B11178" t="str">
            <v>DESCRIPCIÓN</v>
          </cell>
          <cell r="C11178" t="str">
            <v>UNIDAD</v>
          </cell>
          <cell r="D11178" t="str">
            <v>CANTIDAD</v>
          </cell>
          <cell r="E11178" t="str">
            <v>DESP.</v>
          </cell>
          <cell r="F11178" t="str">
            <v>PRECIO UNIT.</v>
          </cell>
          <cell r="G11178" t="str">
            <v>VR. UNITARIO</v>
          </cell>
        </row>
        <row r="11179">
          <cell r="A11179" t="str">
            <v/>
          </cell>
          <cell r="C11179" t="str">
            <v/>
          </cell>
          <cell r="F11179" t="str">
            <v/>
          </cell>
          <cell r="G11179" t="str">
            <v/>
          </cell>
        </row>
        <row r="11180">
          <cell r="A11180" t="str">
            <v/>
          </cell>
          <cell r="C11180" t="str">
            <v/>
          </cell>
          <cell r="F11180" t="str">
            <v/>
          </cell>
          <cell r="G11180" t="str">
            <v/>
          </cell>
        </row>
        <row r="11181">
          <cell r="A11181" t="str">
            <v/>
          </cell>
          <cell r="C11181" t="str">
            <v/>
          </cell>
          <cell r="F11181" t="str">
            <v/>
          </cell>
          <cell r="G11181" t="str">
            <v/>
          </cell>
        </row>
        <row r="11182">
          <cell r="A11182" t="str">
            <v/>
          </cell>
          <cell r="C11182" t="str">
            <v/>
          </cell>
          <cell r="F11182" t="str">
            <v/>
          </cell>
          <cell r="G11182" t="str">
            <v/>
          </cell>
        </row>
        <row r="11183">
          <cell r="A11183" t="str">
            <v/>
          </cell>
          <cell r="C11183" t="str">
            <v/>
          </cell>
          <cell r="F11183" t="str">
            <v/>
          </cell>
          <cell r="G11183" t="str">
            <v/>
          </cell>
        </row>
        <row r="11184">
          <cell r="A11184" t="str">
            <v/>
          </cell>
          <cell r="C11184" t="str">
            <v/>
          </cell>
          <cell r="F11184" t="str">
            <v/>
          </cell>
          <cell r="G11184" t="str">
            <v/>
          </cell>
        </row>
        <row r="11185">
          <cell r="A11185" t="str">
            <v/>
          </cell>
          <cell r="C11185" t="str">
            <v/>
          </cell>
          <cell r="F11185" t="str">
            <v/>
          </cell>
          <cell r="G11185" t="str">
            <v/>
          </cell>
        </row>
        <row r="11186">
          <cell r="A11186" t="str">
            <v/>
          </cell>
          <cell r="C11186" t="str">
            <v/>
          </cell>
          <cell r="F11186" t="str">
            <v/>
          </cell>
          <cell r="G11186" t="str">
            <v/>
          </cell>
        </row>
        <row r="11187">
          <cell r="A11187" t="str">
            <v/>
          </cell>
          <cell r="C11187" t="str">
            <v/>
          </cell>
          <cell r="F11187" t="str">
            <v/>
          </cell>
          <cell r="G11187" t="str">
            <v/>
          </cell>
        </row>
        <row r="11188">
          <cell r="A11188" t="str">
            <v/>
          </cell>
          <cell r="C11188" t="str">
            <v/>
          </cell>
          <cell r="F11188" t="str">
            <v/>
          </cell>
          <cell r="G11188" t="str">
            <v/>
          </cell>
        </row>
        <row r="11189">
          <cell r="A11189" t="str">
            <v/>
          </cell>
          <cell r="C11189" t="str">
            <v/>
          </cell>
          <cell r="F11189" t="str">
            <v/>
          </cell>
          <cell r="G11189" t="str">
            <v/>
          </cell>
        </row>
        <row r="11190">
          <cell r="A11190" t="str">
            <v/>
          </cell>
          <cell r="C11190" t="str">
            <v/>
          </cell>
          <cell r="F11190" t="str">
            <v/>
          </cell>
          <cell r="G11190" t="str">
            <v/>
          </cell>
        </row>
        <row r="11191">
          <cell r="A11191" t="str">
            <v/>
          </cell>
          <cell r="C11191" t="str">
            <v/>
          </cell>
          <cell r="F11191" t="str">
            <v/>
          </cell>
          <cell r="G11191" t="str">
            <v/>
          </cell>
        </row>
        <row r="11192">
          <cell r="A11192" t="str">
            <v/>
          </cell>
          <cell r="C11192" t="str">
            <v/>
          </cell>
          <cell r="F11192" t="str">
            <v/>
          </cell>
          <cell r="G11192" t="str">
            <v/>
          </cell>
        </row>
        <row r="11193">
          <cell r="F11193" t="str">
            <v>SUBTOTAL</v>
          </cell>
          <cell r="G11193" t="str">
            <v/>
          </cell>
        </row>
        <row r="11195">
          <cell r="A11195" t="str">
            <v>III. TRANSPORTES</v>
          </cell>
        </row>
        <row r="11196">
          <cell r="A11196" t="str">
            <v>CÓDIGO</v>
          </cell>
          <cell r="B11196" t="str">
            <v>DESCRIPCIÓN</v>
          </cell>
          <cell r="C11196" t="str">
            <v>TIPO</v>
          </cell>
          <cell r="D11196" t="str">
            <v>VOLUMEN/PESO</v>
          </cell>
          <cell r="E11196" t="str">
            <v>DISTANCIA</v>
          </cell>
          <cell r="F11196" t="str">
            <v>TARIFA</v>
          </cell>
          <cell r="G11196" t="str">
            <v>VR. UNITARIO</v>
          </cell>
        </row>
        <row r="11197">
          <cell r="A11197" t="str">
            <v/>
          </cell>
          <cell r="E11197" t="str">
            <v/>
          </cell>
          <cell r="F11197" t="str">
            <v/>
          </cell>
          <cell r="G11197" t="str">
            <v/>
          </cell>
        </row>
        <row r="11198">
          <cell r="A11198" t="str">
            <v/>
          </cell>
          <cell r="E11198" t="str">
            <v/>
          </cell>
          <cell r="F11198" t="str">
            <v/>
          </cell>
          <cell r="G11198" t="str">
            <v/>
          </cell>
        </row>
        <row r="11199">
          <cell r="A11199" t="str">
            <v/>
          </cell>
          <cell r="E11199" t="str">
            <v/>
          </cell>
          <cell r="F11199" t="str">
            <v/>
          </cell>
          <cell r="G11199" t="str">
            <v/>
          </cell>
        </row>
        <row r="11200">
          <cell r="F11200" t="str">
            <v>SUBTOTAL</v>
          </cell>
          <cell r="G11200" t="str">
            <v/>
          </cell>
        </row>
        <row r="11202">
          <cell r="A11202" t="str">
            <v>IV. MANO DE OBRA</v>
          </cell>
        </row>
        <row r="11203">
          <cell r="A11203" t="str">
            <v>CÓDIGO</v>
          </cell>
          <cell r="B11203" t="str">
            <v>CARGOS PERSONAL</v>
          </cell>
          <cell r="D11203" t="str">
            <v>CANTIDAD</v>
          </cell>
          <cell r="E11203" t="str">
            <v>JORNAL TOTAL</v>
          </cell>
          <cell r="F11203" t="str">
            <v>RENDIMIENTO</v>
          </cell>
          <cell r="G11203" t="str">
            <v>VR. UNITARIO</v>
          </cell>
        </row>
        <row r="11204">
          <cell r="A11204" t="str">
            <v/>
          </cell>
          <cell r="E11204" t="str">
            <v/>
          </cell>
          <cell r="G11204" t="str">
            <v/>
          </cell>
        </row>
        <row r="11205">
          <cell r="A11205" t="str">
            <v/>
          </cell>
          <cell r="E11205" t="str">
            <v/>
          </cell>
          <cell r="F11205" t="str">
            <v/>
          </cell>
          <cell r="G11205" t="str">
            <v/>
          </cell>
        </row>
        <row r="11206">
          <cell r="A11206" t="str">
            <v/>
          </cell>
          <cell r="E11206" t="str">
            <v/>
          </cell>
          <cell r="F11206" t="str">
            <v/>
          </cell>
          <cell r="G11206" t="str">
            <v/>
          </cell>
        </row>
        <row r="11207">
          <cell r="A11207" t="str">
            <v/>
          </cell>
          <cell r="E11207" t="str">
            <v/>
          </cell>
          <cell r="F11207" t="str">
            <v/>
          </cell>
          <cell r="G11207" t="str">
            <v/>
          </cell>
        </row>
        <row r="11208">
          <cell r="F11208" t="str">
            <v>SUBTOTAL</v>
          </cell>
          <cell r="G11208" t="str">
            <v/>
          </cell>
        </row>
        <row r="11210">
          <cell r="A11210" t="str">
            <v>V. SERVICIOS</v>
          </cell>
        </row>
        <row r="11211">
          <cell r="A11211" t="str">
            <v>CÓDIGO</v>
          </cell>
          <cell r="B11211" t="str">
            <v>DESCRIPCIÓN</v>
          </cell>
          <cell r="D11211" t="str">
            <v>UNIDAD</v>
          </cell>
          <cell r="E11211" t="str">
            <v>CANTIDAD</v>
          </cell>
          <cell r="F11211" t="str">
            <v>PRECIO UNIT.</v>
          </cell>
          <cell r="G11211" t="str">
            <v>VR. UNITARIO</v>
          </cell>
        </row>
        <row r="11212">
          <cell r="A11212" t="str">
            <v/>
          </cell>
          <cell r="D11212" t="str">
            <v/>
          </cell>
          <cell r="F11212" t="str">
            <v/>
          </cell>
          <cell r="G11212" t="str">
            <v/>
          </cell>
        </row>
        <row r="11213">
          <cell r="A11213" t="str">
            <v/>
          </cell>
          <cell r="D11213" t="str">
            <v/>
          </cell>
          <cell r="F11213" t="str">
            <v/>
          </cell>
          <cell r="G11213" t="str">
            <v/>
          </cell>
        </row>
        <row r="11214">
          <cell r="A11214" t="str">
            <v/>
          </cell>
          <cell r="D11214" t="str">
            <v/>
          </cell>
          <cell r="F11214" t="str">
            <v/>
          </cell>
          <cell r="G11214" t="str">
            <v/>
          </cell>
        </row>
        <row r="11215">
          <cell r="F11215" t="str">
            <v>SUBTOTAL</v>
          </cell>
          <cell r="G11215" t="str">
            <v/>
          </cell>
        </row>
        <row r="11217">
          <cell r="A11217" t="str">
            <v>TOTAL COSTO DIRECTO</v>
          </cell>
          <cell r="G11217" t="str">
            <v/>
          </cell>
        </row>
        <row r="11219">
          <cell r="A11219" t="str">
            <v>2. COSTOS INDIRECTOS</v>
          </cell>
        </row>
        <row r="11221">
          <cell r="A11221" t="str">
            <v>DESCRIPCIÓN</v>
          </cell>
          <cell r="F11221" t="str">
            <v>PORCENTAJE</v>
          </cell>
          <cell r="G11221" t="str">
            <v>VALOR TOTAL</v>
          </cell>
        </row>
        <row r="11222">
          <cell r="A11222" t="str">
            <v>ADMINISTRACION</v>
          </cell>
          <cell r="F11222">
            <v>0.27879999999999999</v>
          </cell>
          <cell r="G11222" t="str">
            <v/>
          </cell>
        </row>
        <row r="11223">
          <cell r="A11223" t="str">
            <v>IMPREVISTOS</v>
          </cell>
          <cell r="F11223" t="str">
            <v/>
          </cell>
          <cell r="G11223" t="str">
            <v/>
          </cell>
        </row>
        <row r="11224">
          <cell r="A11224" t="str">
            <v>UTILIDADES</v>
          </cell>
          <cell r="F11224">
            <v>0.05</v>
          </cell>
          <cell r="G11224" t="str">
            <v/>
          </cell>
        </row>
        <row r="11225">
          <cell r="A11225" t="str">
            <v>TOTAL COSTO INDIRECTO</v>
          </cell>
          <cell r="F11225">
            <v>0.32879999999999998</v>
          </cell>
          <cell r="G11225" t="str">
            <v/>
          </cell>
        </row>
        <row r="11227">
          <cell r="A11227" t="str">
            <v>PRECIO UNITARIO TOTAL APROXIMADO AL PESO</v>
          </cell>
          <cell r="G11227" t="str">
            <v/>
          </cell>
        </row>
        <row r="11229">
          <cell r="B11229" t="str">
            <v xml:space="preserve">RESPONSABLE: JOSE ENRIQUE CASTRO CASTRO </v>
          </cell>
        </row>
        <row r="11230">
          <cell r="B11230" t="str">
            <v xml:space="preserve">SECRETARIO DE PLANEACION </v>
          </cell>
        </row>
        <row r="11231">
          <cell r="B11231" t="str">
            <v xml:space="preserve">SECRETARIA DE PLANEACION </v>
          </cell>
        </row>
        <row r="11232">
          <cell r="B11232" t="str">
            <v/>
          </cell>
          <cell r="D11232" t="str">
            <v>FIRMA RESPONSABLE</v>
          </cell>
        </row>
        <row r="11233">
          <cell r="A11233" t="str">
            <v>DEPARTAMENTO DE ANTIOQUIA</v>
          </cell>
          <cell r="F11233" t="str">
            <v/>
          </cell>
        </row>
        <row r="11234">
          <cell r="A11234" t="str">
            <v>MUNICIPIO DE MONTEBELLO</v>
          </cell>
        </row>
        <row r="11235">
          <cell r="A11235" t="str">
            <v>PROYECTO: Mantenimiento y Mejoramiento de Vías Terciarias en los Municipios de Montebello y Santa Barbara</v>
          </cell>
        </row>
        <row r="11237">
          <cell r="A11237" t="str">
            <v>ANÁLISIS DE PRECIOS UNITARIOS</v>
          </cell>
        </row>
        <row r="11239">
          <cell r="A11239" t="str">
            <v>ITEM DE PAGO</v>
          </cell>
          <cell r="B11239" t="str">
            <v>DESCRIPCIÓN</v>
          </cell>
          <cell r="E11239" t="str">
            <v>UNIDAD</v>
          </cell>
          <cell r="F11239" t="str">
            <v>CANTIDAD</v>
          </cell>
          <cell r="G11239" t="str">
            <v>COSTO DIRECTO</v>
          </cell>
        </row>
        <row r="11240">
          <cell r="B11240" t="str">
            <v/>
          </cell>
          <cell r="E11240" t="str">
            <v/>
          </cell>
          <cell r="F11240" t="str">
            <v/>
          </cell>
          <cell r="G11240" t="str">
            <v/>
          </cell>
        </row>
        <row r="11242">
          <cell r="A11242" t="str">
            <v>1. COSTOS DIRECTOS</v>
          </cell>
        </row>
        <row r="11244">
          <cell r="A11244" t="str">
            <v>I. EQUIPO</v>
          </cell>
        </row>
        <row r="11245">
          <cell r="A11245" t="str">
            <v>CÓDIGO</v>
          </cell>
          <cell r="B11245" t="str">
            <v>DESCRIPCIÓN</v>
          </cell>
          <cell r="D11245" t="str">
            <v>UNIDAD</v>
          </cell>
          <cell r="E11245" t="str">
            <v>TARIFA</v>
          </cell>
          <cell r="F11245" t="str">
            <v>RENDIMIENTO</v>
          </cell>
          <cell r="G11245" t="str">
            <v>VR. UNITARIO</v>
          </cell>
        </row>
        <row r="11246">
          <cell r="A11246" t="str">
            <v/>
          </cell>
          <cell r="D11246" t="str">
            <v/>
          </cell>
          <cell r="E11246" t="str">
            <v/>
          </cell>
          <cell r="G11246" t="str">
            <v/>
          </cell>
        </row>
        <row r="11247">
          <cell r="A11247" t="str">
            <v/>
          </cell>
          <cell r="D11247" t="str">
            <v/>
          </cell>
          <cell r="E11247" t="str">
            <v/>
          </cell>
          <cell r="G11247" t="str">
            <v/>
          </cell>
        </row>
        <row r="11248">
          <cell r="A11248" t="str">
            <v/>
          </cell>
          <cell r="D11248" t="str">
            <v/>
          </cell>
          <cell r="E11248" t="str">
            <v/>
          </cell>
          <cell r="G11248" t="str">
            <v/>
          </cell>
        </row>
        <row r="11249">
          <cell r="A11249" t="str">
            <v/>
          </cell>
          <cell r="D11249" t="str">
            <v/>
          </cell>
          <cell r="E11249" t="str">
            <v/>
          </cell>
          <cell r="G11249" t="str">
            <v/>
          </cell>
        </row>
        <row r="11250">
          <cell r="A11250" t="str">
            <v/>
          </cell>
          <cell r="D11250" t="str">
            <v/>
          </cell>
          <cell r="E11250" t="str">
            <v/>
          </cell>
          <cell r="G11250" t="str">
            <v/>
          </cell>
        </row>
        <row r="11251">
          <cell r="A11251" t="str">
            <v/>
          </cell>
          <cell r="D11251" t="str">
            <v/>
          </cell>
          <cell r="E11251" t="str">
            <v/>
          </cell>
          <cell r="G11251" t="str">
            <v/>
          </cell>
        </row>
        <row r="11252">
          <cell r="A11252" t="str">
            <v/>
          </cell>
          <cell r="B11252" t="str">
            <v/>
          </cell>
          <cell r="D11252" t="str">
            <v/>
          </cell>
          <cell r="E11252" t="str">
            <v/>
          </cell>
          <cell r="F11252" t="str">
            <v/>
          </cell>
          <cell r="G11252" t="str">
            <v/>
          </cell>
        </row>
        <row r="11253">
          <cell r="F11253" t="str">
            <v>SUBTOTAL</v>
          </cell>
          <cell r="G11253" t="str">
            <v/>
          </cell>
        </row>
        <row r="11255">
          <cell r="A11255" t="str">
            <v>II. MATERIALES</v>
          </cell>
        </row>
        <row r="11256">
          <cell r="A11256" t="str">
            <v>CÓDIGO</v>
          </cell>
          <cell r="B11256" t="str">
            <v>DESCRIPCIÓN</v>
          </cell>
          <cell r="C11256" t="str">
            <v>UNIDAD</v>
          </cell>
          <cell r="D11256" t="str">
            <v>CANTIDAD</v>
          </cell>
          <cell r="E11256" t="str">
            <v>DESP.</v>
          </cell>
          <cell r="F11256" t="str">
            <v>PRECIO UNIT.</v>
          </cell>
          <cell r="G11256" t="str">
            <v>VR. UNITARIO</v>
          </cell>
        </row>
        <row r="11257">
          <cell r="A11257" t="str">
            <v/>
          </cell>
          <cell r="C11257" t="str">
            <v/>
          </cell>
          <cell r="F11257" t="str">
            <v/>
          </cell>
          <cell r="G11257" t="str">
            <v/>
          </cell>
        </row>
        <row r="11258">
          <cell r="A11258" t="str">
            <v/>
          </cell>
          <cell r="C11258" t="str">
            <v/>
          </cell>
          <cell r="F11258" t="str">
            <v/>
          </cell>
          <cell r="G11258" t="str">
            <v/>
          </cell>
        </row>
        <row r="11259">
          <cell r="A11259" t="str">
            <v/>
          </cell>
          <cell r="C11259" t="str">
            <v/>
          </cell>
          <cell r="F11259" t="str">
            <v/>
          </cell>
          <cell r="G11259" t="str">
            <v/>
          </cell>
        </row>
        <row r="11260">
          <cell r="A11260" t="str">
            <v/>
          </cell>
          <cell r="C11260" t="str">
            <v/>
          </cell>
          <cell r="F11260" t="str">
            <v/>
          </cell>
          <cell r="G11260" t="str">
            <v/>
          </cell>
        </row>
        <row r="11261">
          <cell r="A11261" t="str">
            <v/>
          </cell>
          <cell r="C11261" t="str">
            <v/>
          </cell>
          <cell r="F11261" t="str">
            <v/>
          </cell>
          <cell r="G11261" t="str">
            <v/>
          </cell>
        </row>
        <row r="11262">
          <cell r="A11262" t="str">
            <v/>
          </cell>
          <cell r="C11262" t="str">
            <v/>
          </cell>
          <cell r="F11262" t="str">
            <v/>
          </cell>
          <cell r="G11262" t="str">
            <v/>
          </cell>
        </row>
        <row r="11263">
          <cell r="A11263" t="str">
            <v/>
          </cell>
          <cell r="C11263" t="str">
            <v/>
          </cell>
          <cell r="F11263" t="str">
            <v/>
          </cell>
          <cell r="G11263" t="str">
            <v/>
          </cell>
        </row>
        <row r="11264">
          <cell r="A11264" t="str">
            <v/>
          </cell>
          <cell r="C11264" t="str">
            <v/>
          </cell>
          <cell r="F11264" t="str">
            <v/>
          </cell>
          <cell r="G11264" t="str">
            <v/>
          </cell>
        </row>
        <row r="11265">
          <cell r="A11265" t="str">
            <v/>
          </cell>
          <cell r="C11265" t="str">
            <v/>
          </cell>
          <cell r="F11265" t="str">
            <v/>
          </cell>
          <cell r="G11265" t="str">
            <v/>
          </cell>
        </row>
        <row r="11266">
          <cell r="A11266" t="str">
            <v/>
          </cell>
          <cell r="C11266" t="str">
            <v/>
          </cell>
          <cell r="F11266" t="str">
            <v/>
          </cell>
          <cell r="G11266" t="str">
            <v/>
          </cell>
        </row>
        <row r="11267">
          <cell r="A11267" t="str">
            <v/>
          </cell>
          <cell r="C11267" t="str">
            <v/>
          </cell>
          <cell r="F11267" t="str">
            <v/>
          </cell>
          <cell r="G11267" t="str">
            <v/>
          </cell>
        </row>
        <row r="11268">
          <cell r="A11268" t="str">
            <v/>
          </cell>
          <cell r="C11268" t="str">
            <v/>
          </cell>
          <cell r="F11268" t="str">
            <v/>
          </cell>
          <cell r="G11268" t="str">
            <v/>
          </cell>
        </row>
        <row r="11269">
          <cell r="A11269" t="str">
            <v/>
          </cell>
          <cell r="C11269" t="str">
            <v/>
          </cell>
          <cell r="F11269" t="str">
            <v/>
          </cell>
          <cell r="G11269" t="str">
            <v/>
          </cell>
        </row>
        <row r="11270">
          <cell r="A11270" t="str">
            <v/>
          </cell>
          <cell r="C11270" t="str">
            <v/>
          </cell>
          <cell r="F11270" t="str">
            <v/>
          </cell>
          <cell r="G11270" t="str">
            <v/>
          </cell>
        </row>
        <row r="11271">
          <cell r="F11271" t="str">
            <v>SUBTOTAL</v>
          </cell>
          <cell r="G11271" t="str">
            <v/>
          </cell>
        </row>
        <row r="11273">
          <cell r="A11273" t="str">
            <v>III. TRANSPORTES</v>
          </cell>
        </row>
        <row r="11274">
          <cell r="A11274" t="str">
            <v>CÓDIGO</v>
          </cell>
          <cell r="B11274" t="str">
            <v>DESCRIPCIÓN</v>
          </cell>
          <cell r="C11274" t="str">
            <v>TIPO</v>
          </cell>
          <cell r="D11274" t="str">
            <v>VOLUMEN/PESO</v>
          </cell>
          <cell r="E11274" t="str">
            <v>DISTANCIA</v>
          </cell>
          <cell r="F11274" t="str">
            <v>TARIFA</v>
          </cell>
          <cell r="G11274" t="str">
            <v>VR. UNITARIO</v>
          </cell>
        </row>
        <row r="11275">
          <cell r="A11275" t="str">
            <v/>
          </cell>
          <cell r="E11275" t="str">
            <v/>
          </cell>
          <cell r="F11275" t="str">
            <v/>
          </cell>
          <cell r="G11275" t="str">
            <v/>
          </cell>
        </row>
        <row r="11276">
          <cell r="A11276" t="str">
            <v/>
          </cell>
          <cell r="E11276" t="str">
            <v/>
          </cell>
          <cell r="F11276" t="str">
            <v/>
          </cell>
          <cell r="G11276" t="str">
            <v/>
          </cell>
        </row>
        <row r="11277">
          <cell r="A11277" t="str">
            <v/>
          </cell>
          <cell r="E11277" t="str">
            <v/>
          </cell>
          <cell r="F11277" t="str">
            <v/>
          </cell>
          <cell r="G11277" t="str">
            <v/>
          </cell>
        </row>
        <row r="11278">
          <cell r="F11278" t="str">
            <v>SUBTOTAL</v>
          </cell>
          <cell r="G11278" t="str">
            <v/>
          </cell>
        </row>
        <row r="11280">
          <cell r="A11280" t="str">
            <v>IV. MANO DE OBRA</v>
          </cell>
        </row>
        <row r="11281">
          <cell r="A11281" t="str">
            <v>CÓDIGO</v>
          </cell>
          <cell r="B11281" t="str">
            <v>CARGOS PERSONAL</v>
          </cell>
          <cell r="D11281" t="str">
            <v>CANTIDAD</v>
          </cell>
          <cell r="E11281" t="str">
            <v>JORNAL TOTAL</v>
          </cell>
          <cell r="F11281" t="str">
            <v>RENDIMIENTO</v>
          </cell>
          <cell r="G11281" t="str">
            <v>VR. UNITARIO</v>
          </cell>
        </row>
        <row r="11282">
          <cell r="A11282" t="str">
            <v/>
          </cell>
          <cell r="E11282" t="str">
            <v/>
          </cell>
          <cell r="G11282" t="str">
            <v/>
          </cell>
        </row>
        <row r="11283">
          <cell r="A11283" t="str">
            <v/>
          </cell>
          <cell r="E11283" t="str">
            <v/>
          </cell>
          <cell r="F11283" t="str">
            <v/>
          </cell>
          <cell r="G11283" t="str">
            <v/>
          </cell>
        </row>
        <row r="11284">
          <cell r="A11284" t="str">
            <v/>
          </cell>
          <cell r="E11284" t="str">
            <v/>
          </cell>
          <cell r="F11284" t="str">
            <v/>
          </cell>
          <cell r="G11284" t="str">
            <v/>
          </cell>
        </row>
        <row r="11285">
          <cell r="A11285" t="str">
            <v/>
          </cell>
          <cell r="E11285" t="str">
            <v/>
          </cell>
          <cell r="F11285" t="str">
            <v/>
          </cell>
          <cell r="G11285" t="str">
            <v/>
          </cell>
        </row>
        <row r="11286">
          <cell r="F11286" t="str">
            <v>SUBTOTAL</v>
          </cell>
          <cell r="G11286" t="str">
            <v/>
          </cell>
        </row>
        <row r="11288">
          <cell r="A11288" t="str">
            <v>V. SERVICIOS</v>
          </cell>
        </row>
        <row r="11289">
          <cell r="A11289" t="str">
            <v>CÓDIGO</v>
          </cell>
          <cell r="B11289" t="str">
            <v>DESCRIPCIÓN</v>
          </cell>
          <cell r="D11289" t="str">
            <v>UNIDAD</v>
          </cell>
          <cell r="E11289" t="str">
            <v>CANTIDAD</v>
          </cell>
          <cell r="F11289" t="str">
            <v>PRECIO UNIT.</v>
          </cell>
          <cell r="G11289" t="str">
            <v>VR. UNITARIO</v>
          </cell>
        </row>
        <row r="11290">
          <cell r="A11290" t="str">
            <v/>
          </cell>
          <cell r="D11290" t="str">
            <v/>
          </cell>
          <cell r="F11290" t="str">
            <v/>
          </cell>
          <cell r="G11290" t="str">
            <v/>
          </cell>
        </row>
        <row r="11291">
          <cell r="A11291" t="str">
            <v/>
          </cell>
          <cell r="D11291" t="str">
            <v/>
          </cell>
          <cell r="F11291" t="str">
            <v/>
          </cell>
          <cell r="G11291" t="str">
            <v/>
          </cell>
        </row>
        <row r="11292">
          <cell r="A11292" t="str">
            <v/>
          </cell>
          <cell r="D11292" t="str">
            <v/>
          </cell>
          <cell r="F11292" t="str">
            <v/>
          </cell>
          <cell r="G11292" t="str">
            <v/>
          </cell>
        </row>
        <row r="11293">
          <cell r="F11293" t="str">
            <v>SUBTOTAL</v>
          </cell>
          <cell r="G11293" t="str">
            <v/>
          </cell>
        </row>
        <row r="11295">
          <cell r="A11295" t="str">
            <v>TOTAL COSTO DIRECTO</v>
          </cell>
          <cell r="G11295" t="str">
            <v/>
          </cell>
        </row>
        <row r="11297">
          <cell r="A11297" t="str">
            <v>2. COSTOS INDIRECTOS</v>
          </cell>
        </row>
        <row r="11299">
          <cell r="A11299" t="str">
            <v>DESCRIPCIÓN</v>
          </cell>
          <cell r="F11299" t="str">
            <v>PORCENTAJE</v>
          </cell>
          <cell r="G11299" t="str">
            <v>VALOR TOTAL</v>
          </cell>
        </row>
        <row r="11300">
          <cell r="A11300" t="str">
            <v>ADMINISTRACION</v>
          </cell>
          <cell r="F11300">
            <v>0.27879999999999999</v>
          </cell>
          <cell r="G11300" t="str">
            <v/>
          </cell>
        </row>
        <row r="11301">
          <cell r="A11301" t="str">
            <v>IMPREVISTOS</v>
          </cell>
          <cell r="F11301" t="str">
            <v/>
          </cell>
          <cell r="G11301" t="str">
            <v/>
          </cell>
        </row>
        <row r="11302">
          <cell r="A11302" t="str">
            <v>UTILIDADES</v>
          </cell>
          <cell r="F11302">
            <v>0.05</v>
          </cell>
          <cell r="G11302" t="str">
            <v/>
          </cell>
        </row>
        <row r="11303">
          <cell r="A11303" t="str">
            <v>TOTAL COSTO INDIRECTO</v>
          </cell>
          <cell r="F11303">
            <v>0.32879999999999998</v>
          </cell>
          <cell r="G11303" t="str">
            <v/>
          </cell>
        </row>
        <row r="11305">
          <cell r="A11305" t="str">
            <v>PRECIO UNITARIO TOTAL APROXIMADO AL PESO</v>
          </cell>
          <cell r="G11305" t="str">
            <v/>
          </cell>
        </row>
        <row r="11307">
          <cell r="B11307" t="str">
            <v xml:space="preserve">RESPONSABLE: JOSE ENRIQUE CASTRO CASTRO </v>
          </cell>
        </row>
        <row r="11308">
          <cell r="B11308" t="str">
            <v xml:space="preserve">SECRETARIO DE PLANEACION </v>
          </cell>
        </row>
        <row r="11309">
          <cell r="B11309" t="str">
            <v xml:space="preserve">SECRETARIA DE PLANEACION </v>
          </cell>
        </row>
        <row r="11310">
          <cell r="B11310" t="str">
            <v/>
          </cell>
          <cell r="D11310" t="str">
            <v>FIRMA RESPONSABLE</v>
          </cell>
        </row>
        <row r="11311">
          <cell r="A11311" t="str">
            <v>DEPARTAMENTO DE ANTIOQUIA</v>
          </cell>
          <cell r="F11311" t="str">
            <v/>
          </cell>
        </row>
        <row r="11312">
          <cell r="A11312" t="str">
            <v>MUNICIPIO DE MONTEBELLO</v>
          </cell>
        </row>
        <row r="11313">
          <cell r="A11313" t="str">
            <v>PROYECTO: Mantenimiento y Mejoramiento de Vías Terciarias en los Municipios de Montebello y Santa Barbara</v>
          </cell>
        </row>
        <row r="11315">
          <cell r="A11315" t="str">
            <v>ANÁLISIS DE PRECIOS UNITARIOS</v>
          </cell>
        </row>
        <row r="11317">
          <cell r="A11317" t="str">
            <v>ITEM DE PAGO</v>
          </cell>
          <cell r="B11317" t="str">
            <v>DESCRIPCIÓN</v>
          </cell>
          <cell r="E11317" t="str">
            <v>UNIDAD</v>
          </cell>
          <cell r="F11317" t="str">
            <v>CANTIDAD</v>
          </cell>
          <cell r="G11317" t="str">
            <v>COSTO DIRECTO</v>
          </cell>
        </row>
        <row r="11318">
          <cell r="B11318" t="str">
            <v/>
          </cell>
          <cell r="E11318" t="str">
            <v/>
          </cell>
          <cell r="F11318" t="str">
            <v/>
          </cell>
          <cell r="G11318" t="str">
            <v/>
          </cell>
        </row>
        <row r="11320">
          <cell r="A11320" t="str">
            <v>1. COSTOS DIRECTOS</v>
          </cell>
        </row>
        <row r="11322">
          <cell r="A11322" t="str">
            <v>I. EQUIPO</v>
          </cell>
        </row>
        <row r="11323">
          <cell r="A11323" t="str">
            <v>CÓDIGO</v>
          </cell>
          <cell r="B11323" t="str">
            <v>DESCRIPCIÓN</v>
          </cell>
          <cell r="D11323" t="str">
            <v>UNIDAD</v>
          </cell>
          <cell r="E11323" t="str">
            <v>TARIFA</v>
          </cell>
          <cell r="F11323" t="str">
            <v>RENDIMIENTO</v>
          </cell>
          <cell r="G11323" t="str">
            <v>VR. UNITARIO</v>
          </cell>
        </row>
        <row r="11324">
          <cell r="A11324" t="str">
            <v/>
          </cell>
          <cell r="D11324" t="str">
            <v/>
          </cell>
          <cell r="E11324" t="str">
            <v/>
          </cell>
          <cell r="G11324" t="str">
            <v/>
          </cell>
        </row>
        <row r="11325">
          <cell r="A11325" t="str">
            <v/>
          </cell>
          <cell r="D11325" t="str">
            <v/>
          </cell>
          <cell r="E11325" t="str">
            <v/>
          </cell>
          <cell r="G11325" t="str">
            <v/>
          </cell>
        </row>
        <row r="11326">
          <cell r="A11326" t="str">
            <v/>
          </cell>
          <cell r="D11326" t="str">
            <v/>
          </cell>
          <cell r="E11326" t="str">
            <v/>
          </cell>
          <cell r="G11326" t="str">
            <v/>
          </cell>
        </row>
        <row r="11327">
          <cell r="A11327" t="str">
            <v/>
          </cell>
          <cell r="D11327" t="str">
            <v/>
          </cell>
          <cell r="E11327" t="str">
            <v/>
          </cell>
          <cell r="G11327" t="str">
            <v/>
          </cell>
        </row>
        <row r="11328">
          <cell r="A11328" t="str">
            <v/>
          </cell>
          <cell r="D11328" t="str">
            <v/>
          </cell>
          <cell r="E11328" t="str">
            <v/>
          </cell>
          <cell r="G11328" t="str">
            <v/>
          </cell>
        </row>
        <row r="11329">
          <cell r="A11329" t="str">
            <v/>
          </cell>
          <cell r="D11329" t="str">
            <v/>
          </cell>
          <cell r="E11329" t="str">
            <v/>
          </cell>
          <cell r="G11329" t="str">
            <v/>
          </cell>
        </row>
        <row r="11330">
          <cell r="A11330" t="str">
            <v/>
          </cell>
          <cell r="B11330" t="str">
            <v/>
          </cell>
          <cell r="D11330" t="str">
            <v/>
          </cell>
          <cell r="E11330" t="str">
            <v/>
          </cell>
          <cell r="F11330" t="str">
            <v/>
          </cell>
          <cell r="G11330" t="str">
            <v/>
          </cell>
        </row>
        <row r="11331">
          <cell r="F11331" t="str">
            <v>SUBTOTAL</v>
          </cell>
          <cell r="G11331" t="str">
            <v/>
          </cell>
        </row>
        <row r="11333">
          <cell r="A11333" t="str">
            <v>II. MATERIALES</v>
          </cell>
        </row>
        <row r="11334">
          <cell r="A11334" t="str">
            <v>CÓDIGO</v>
          </cell>
          <cell r="B11334" t="str">
            <v>DESCRIPCIÓN</v>
          </cell>
          <cell r="C11334" t="str">
            <v>UNIDAD</v>
          </cell>
          <cell r="D11334" t="str">
            <v>CANTIDAD</v>
          </cell>
          <cell r="E11334" t="str">
            <v>DESP.</v>
          </cell>
          <cell r="F11334" t="str">
            <v>PRECIO UNIT.</v>
          </cell>
          <cell r="G11334" t="str">
            <v>VR. UNITARIO</v>
          </cell>
        </row>
        <row r="11335">
          <cell r="A11335" t="str">
            <v/>
          </cell>
          <cell r="C11335" t="str">
            <v/>
          </cell>
          <cell r="F11335" t="str">
            <v/>
          </cell>
          <cell r="G11335" t="str">
            <v/>
          </cell>
        </row>
        <row r="11336">
          <cell r="A11336" t="str">
            <v/>
          </cell>
          <cell r="C11336" t="str">
            <v/>
          </cell>
          <cell r="F11336" t="str">
            <v/>
          </cell>
          <cell r="G11336" t="str">
            <v/>
          </cell>
        </row>
        <row r="11337">
          <cell r="A11337" t="str">
            <v/>
          </cell>
          <cell r="C11337" t="str">
            <v/>
          </cell>
          <cell r="F11337" t="str">
            <v/>
          </cell>
          <cell r="G11337" t="str">
            <v/>
          </cell>
        </row>
        <row r="11338">
          <cell r="A11338" t="str">
            <v/>
          </cell>
          <cell r="C11338" t="str">
            <v/>
          </cell>
          <cell r="F11338" t="str">
            <v/>
          </cell>
          <cell r="G11338" t="str">
            <v/>
          </cell>
        </row>
        <row r="11339">
          <cell r="A11339" t="str">
            <v/>
          </cell>
          <cell r="C11339" t="str">
            <v/>
          </cell>
          <cell r="F11339" t="str">
            <v/>
          </cell>
          <cell r="G11339" t="str">
            <v/>
          </cell>
        </row>
        <row r="11340">
          <cell r="A11340" t="str">
            <v/>
          </cell>
          <cell r="C11340" t="str">
            <v/>
          </cell>
          <cell r="F11340" t="str">
            <v/>
          </cell>
          <cell r="G11340" t="str">
            <v/>
          </cell>
        </row>
        <row r="11341">
          <cell r="A11341" t="str">
            <v/>
          </cell>
          <cell r="C11341" t="str">
            <v/>
          </cell>
          <cell r="F11341" t="str">
            <v/>
          </cell>
          <cell r="G11341" t="str">
            <v/>
          </cell>
        </row>
        <row r="11342">
          <cell r="A11342" t="str">
            <v/>
          </cell>
          <cell r="C11342" t="str">
            <v/>
          </cell>
          <cell r="F11342" t="str">
            <v/>
          </cell>
          <cell r="G11342" t="str">
            <v/>
          </cell>
        </row>
        <row r="11343">
          <cell r="A11343" t="str">
            <v/>
          </cell>
          <cell r="C11343" t="str">
            <v/>
          </cell>
          <cell r="F11343" t="str">
            <v/>
          </cell>
          <cell r="G11343" t="str">
            <v/>
          </cell>
        </row>
        <row r="11344">
          <cell r="A11344" t="str">
            <v/>
          </cell>
          <cell r="C11344" t="str">
            <v/>
          </cell>
          <cell r="F11344" t="str">
            <v/>
          </cell>
          <cell r="G11344" t="str">
            <v/>
          </cell>
        </row>
        <row r="11345">
          <cell r="A11345" t="str">
            <v/>
          </cell>
          <cell r="C11345" t="str">
            <v/>
          </cell>
          <cell r="F11345" t="str">
            <v/>
          </cell>
          <cell r="G11345" t="str">
            <v/>
          </cell>
        </row>
        <row r="11346">
          <cell r="A11346" t="str">
            <v/>
          </cell>
          <cell r="C11346" t="str">
            <v/>
          </cell>
          <cell r="F11346" t="str">
            <v/>
          </cell>
          <cell r="G11346" t="str">
            <v/>
          </cell>
        </row>
        <row r="11347">
          <cell r="A11347" t="str">
            <v/>
          </cell>
          <cell r="C11347" t="str">
            <v/>
          </cell>
          <cell r="F11347" t="str">
            <v/>
          </cell>
          <cell r="G11347" t="str">
            <v/>
          </cell>
        </row>
        <row r="11348">
          <cell r="A11348" t="str">
            <v/>
          </cell>
          <cell r="C11348" t="str">
            <v/>
          </cell>
          <cell r="F11348" t="str">
            <v/>
          </cell>
          <cell r="G11348" t="str">
            <v/>
          </cell>
        </row>
        <row r="11349">
          <cell r="F11349" t="str">
            <v>SUBTOTAL</v>
          </cell>
          <cell r="G11349" t="str">
            <v/>
          </cell>
        </row>
        <row r="11351">
          <cell r="A11351" t="str">
            <v>III. TRANSPORTES</v>
          </cell>
        </row>
        <row r="11352">
          <cell r="A11352" t="str">
            <v>CÓDIGO</v>
          </cell>
          <cell r="B11352" t="str">
            <v>DESCRIPCIÓN</v>
          </cell>
          <cell r="C11352" t="str">
            <v>TIPO</v>
          </cell>
          <cell r="D11352" t="str">
            <v>VOLUMEN/PESO</v>
          </cell>
          <cell r="E11352" t="str">
            <v>DISTANCIA</v>
          </cell>
          <cell r="F11352" t="str">
            <v>TARIFA</v>
          </cell>
          <cell r="G11352" t="str">
            <v>VR. UNITARIO</v>
          </cell>
        </row>
        <row r="11353">
          <cell r="A11353" t="str">
            <v/>
          </cell>
          <cell r="E11353" t="str">
            <v/>
          </cell>
          <cell r="F11353" t="str">
            <v/>
          </cell>
          <cell r="G11353" t="str">
            <v/>
          </cell>
        </row>
        <row r="11354">
          <cell r="A11354" t="str">
            <v/>
          </cell>
          <cell r="E11354" t="str">
            <v/>
          </cell>
          <cell r="F11354" t="str">
            <v/>
          </cell>
          <cell r="G11354" t="str">
            <v/>
          </cell>
        </row>
        <row r="11355">
          <cell r="A11355" t="str">
            <v/>
          </cell>
          <cell r="E11355" t="str">
            <v/>
          </cell>
          <cell r="F11355" t="str">
            <v/>
          </cell>
          <cell r="G11355" t="str">
            <v/>
          </cell>
        </row>
        <row r="11356">
          <cell r="F11356" t="str">
            <v>SUBTOTAL</v>
          </cell>
          <cell r="G11356" t="str">
            <v/>
          </cell>
        </row>
        <row r="11358">
          <cell r="A11358" t="str">
            <v>IV. MANO DE OBRA</v>
          </cell>
        </row>
        <row r="11359">
          <cell r="A11359" t="str">
            <v>CÓDIGO</v>
          </cell>
          <cell r="B11359" t="str">
            <v>CARGOS PERSONAL</v>
          </cell>
          <cell r="D11359" t="str">
            <v>CANTIDAD</v>
          </cell>
          <cell r="E11359" t="str">
            <v>JORNAL TOTAL</v>
          </cell>
          <cell r="F11359" t="str">
            <v>RENDIMIENTO</v>
          </cell>
          <cell r="G11359" t="str">
            <v>VR. UNITARIO</v>
          </cell>
        </row>
        <row r="11360">
          <cell r="A11360" t="str">
            <v/>
          </cell>
          <cell r="E11360" t="str">
            <v/>
          </cell>
          <cell r="G11360" t="str">
            <v/>
          </cell>
        </row>
        <row r="11361">
          <cell r="A11361" t="str">
            <v/>
          </cell>
          <cell r="E11361" t="str">
            <v/>
          </cell>
          <cell r="F11361" t="str">
            <v/>
          </cell>
          <cell r="G11361" t="str">
            <v/>
          </cell>
        </row>
        <row r="11362">
          <cell r="A11362" t="str">
            <v/>
          </cell>
          <cell r="E11362" t="str">
            <v/>
          </cell>
          <cell r="F11362" t="str">
            <v/>
          </cell>
          <cell r="G11362" t="str">
            <v/>
          </cell>
        </row>
        <row r="11363">
          <cell r="A11363" t="str">
            <v/>
          </cell>
          <cell r="E11363" t="str">
            <v/>
          </cell>
          <cell r="F11363" t="str">
            <v/>
          </cell>
          <cell r="G11363" t="str">
            <v/>
          </cell>
        </row>
        <row r="11364">
          <cell r="F11364" t="str">
            <v>SUBTOTAL</v>
          </cell>
          <cell r="G11364" t="str">
            <v/>
          </cell>
        </row>
        <row r="11366">
          <cell r="A11366" t="str">
            <v>V. SERVICIOS</v>
          </cell>
        </row>
        <row r="11367">
          <cell r="A11367" t="str">
            <v>CÓDIGO</v>
          </cell>
          <cell r="B11367" t="str">
            <v>DESCRIPCIÓN</v>
          </cell>
          <cell r="D11367" t="str">
            <v>UNIDAD</v>
          </cell>
          <cell r="E11367" t="str">
            <v>CANTIDAD</v>
          </cell>
          <cell r="F11367" t="str">
            <v>PRECIO UNIT.</v>
          </cell>
          <cell r="G11367" t="str">
            <v>VR. UNITARIO</v>
          </cell>
        </row>
        <row r="11368">
          <cell r="A11368" t="str">
            <v/>
          </cell>
          <cell r="D11368" t="str">
            <v/>
          </cell>
          <cell r="F11368" t="str">
            <v/>
          </cell>
          <cell r="G11368" t="str">
            <v/>
          </cell>
        </row>
        <row r="11369">
          <cell r="A11369" t="str">
            <v/>
          </cell>
          <cell r="D11369" t="str">
            <v/>
          </cell>
          <cell r="F11369" t="str">
            <v/>
          </cell>
          <cell r="G11369" t="str">
            <v/>
          </cell>
        </row>
        <row r="11370">
          <cell r="A11370" t="str">
            <v/>
          </cell>
          <cell r="D11370" t="str">
            <v/>
          </cell>
          <cell r="F11370" t="str">
            <v/>
          </cell>
          <cell r="G11370" t="str">
            <v/>
          </cell>
        </row>
        <row r="11371">
          <cell r="F11371" t="str">
            <v>SUBTOTAL</v>
          </cell>
          <cell r="G11371" t="str">
            <v/>
          </cell>
        </row>
        <row r="11373">
          <cell r="A11373" t="str">
            <v>TOTAL COSTO DIRECTO</v>
          </cell>
          <cell r="G11373" t="str">
            <v/>
          </cell>
        </row>
        <row r="11375">
          <cell r="A11375" t="str">
            <v>2. COSTOS INDIRECTOS</v>
          </cell>
        </row>
        <row r="11377">
          <cell r="A11377" t="str">
            <v>DESCRIPCIÓN</v>
          </cell>
          <cell r="F11377" t="str">
            <v>PORCENTAJE</v>
          </cell>
          <cell r="G11377" t="str">
            <v>VALOR TOTAL</v>
          </cell>
        </row>
        <row r="11378">
          <cell r="A11378" t="str">
            <v>ADMINISTRACION</v>
          </cell>
          <cell r="F11378">
            <v>0.27879999999999999</v>
          </cell>
          <cell r="G11378" t="str">
            <v/>
          </cell>
        </row>
        <row r="11379">
          <cell r="A11379" t="str">
            <v>IMPREVISTOS</v>
          </cell>
          <cell r="F11379" t="str">
            <v/>
          </cell>
          <cell r="G11379" t="str">
            <v/>
          </cell>
        </row>
        <row r="11380">
          <cell r="A11380" t="str">
            <v>UTILIDADES</v>
          </cell>
          <cell r="F11380">
            <v>0.05</v>
          </cell>
          <cell r="G11380" t="str">
            <v/>
          </cell>
        </row>
        <row r="11381">
          <cell r="A11381" t="str">
            <v>TOTAL COSTO INDIRECTO</v>
          </cell>
          <cell r="F11381">
            <v>0.32879999999999998</v>
          </cell>
          <cell r="G11381" t="str">
            <v/>
          </cell>
        </row>
        <row r="11383">
          <cell r="A11383" t="str">
            <v>PRECIO UNITARIO TOTAL APROXIMADO AL PESO</v>
          </cell>
          <cell r="G11383" t="str">
            <v/>
          </cell>
        </row>
        <row r="11385">
          <cell r="B11385" t="str">
            <v xml:space="preserve">RESPONSABLE: JOSE ENRIQUE CASTRO CASTRO </v>
          </cell>
        </row>
        <row r="11386">
          <cell r="B11386" t="str">
            <v xml:space="preserve">SECRETARIO DE PLANEACION </v>
          </cell>
        </row>
        <row r="11387">
          <cell r="B11387" t="str">
            <v xml:space="preserve">SECRETARIA DE PLANEACION </v>
          </cell>
        </row>
        <row r="11388">
          <cell r="B11388" t="str">
            <v/>
          </cell>
          <cell r="D11388" t="str">
            <v>FIRMA RESPONSABLE</v>
          </cell>
        </row>
        <row r="11389">
          <cell r="A11389" t="str">
            <v>DEPARTAMENTO DE ANTIOQUIA</v>
          </cell>
          <cell r="F11389" t="str">
            <v/>
          </cell>
        </row>
        <row r="11390">
          <cell r="A11390" t="str">
            <v>MUNICIPIO DE MONTEBELLO</v>
          </cell>
        </row>
        <row r="11391">
          <cell r="A11391" t="str">
            <v>PROYECTO: Mantenimiento y Mejoramiento de Vías Terciarias en los Municipios de Montebello y Santa Barbara</v>
          </cell>
        </row>
        <row r="11393">
          <cell r="A11393" t="str">
            <v>ANÁLISIS DE PRECIOS UNITARIOS</v>
          </cell>
        </row>
        <row r="11395">
          <cell r="A11395" t="str">
            <v>ITEM DE PAGO</v>
          </cell>
          <cell r="B11395" t="str">
            <v>DESCRIPCIÓN</v>
          </cell>
          <cell r="E11395" t="str">
            <v>UNIDAD</v>
          </cell>
          <cell r="F11395" t="str">
            <v>CANTIDAD</v>
          </cell>
          <cell r="G11395" t="str">
            <v>COSTO DIRECTO</v>
          </cell>
        </row>
        <row r="11396">
          <cell r="B11396" t="str">
            <v/>
          </cell>
          <cell r="E11396" t="str">
            <v/>
          </cell>
          <cell r="F11396" t="str">
            <v/>
          </cell>
          <cell r="G11396" t="str">
            <v/>
          </cell>
        </row>
        <row r="11398">
          <cell r="A11398" t="str">
            <v>1. COSTOS DIRECTOS</v>
          </cell>
        </row>
        <row r="11400">
          <cell r="A11400" t="str">
            <v>I. EQUIPO</v>
          </cell>
        </row>
        <row r="11401">
          <cell r="A11401" t="str">
            <v>CÓDIGO</v>
          </cell>
          <cell r="B11401" t="str">
            <v>DESCRIPCIÓN</v>
          </cell>
          <cell r="D11401" t="str">
            <v>UNIDAD</v>
          </cell>
          <cell r="E11401" t="str">
            <v>TARIFA</v>
          </cell>
          <cell r="F11401" t="str">
            <v>RENDIMIENTO</v>
          </cell>
          <cell r="G11401" t="str">
            <v>VR. UNITARIO</v>
          </cell>
        </row>
        <row r="11402">
          <cell r="A11402" t="str">
            <v/>
          </cell>
          <cell r="D11402" t="str">
            <v/>
          </cell>
          <cell r="E11402" t="str">
            <v/>
          </cell>
          <cell r="G11402" t="str">
            <v/>
          </cell>
        </row>
        <row r="11403">
          <cell r="A11403" t="str">
            <v/>
          </cell>
          <cell r="D11403" t="str">
            <v/>
          </cell>
          <cell r="E11403" t="str">
            <v/>
          </cell>
          <cell r="G11403" t="str">
            <v/>
          </cell>
        </row>
        <row r="11404">
          <cell r="A11404" t="str">
            <v/>
          </cell>
          <cell r="D11404" t="str">
            <v/>
          </cell>
          <cell r="E11404" t="str">
            <v/>
          </cell>
          <cell r="G11404" t="str">
            <v/>
          </cell>
        </row>
        <row r="11405">
          <cell r="A11405" t="str">
            <v/>
          </cell>
          <cell r="D11405" t="str">
            <v/>
          </cell>
          <cell r="E11405" t="str">
            <v/>
          </cell>
          <cell r="G11405" t="str">
            <v/>
          </cell>
        </row>
        <row r="11406">
          <cell r="A11406" t="str">
            <v/>
          </cell>
          <cell r="D11406" t="str">
            <v/>
          </cell>
          <cell r="E11406" t="str">
            <v/>
          </cell>
          <cell r="G11406" t="str">
            <v/>
          </cell>
        </row>
        <row r="11407">
          <cell r="A11407" t="str">
            <v/>
          </cell>
          <cell r="D11407" t="str">
            <v/>
          </cell>
          <cell r="E11407" t="str">
            <v/>
          </cell>
          <cell r="G11407" t="str">
            <v/>
          </cell>
        </row>
        <row r="11408">
          <cell r="A11408" t="str">
            <v/>
          </cell>
          <cell r="B11408" t="str">
            <v/>
          </cell>
          <cell r="D11408" t="str">
            <v/>
          </cell>
          <cell r="E11408" t="str">
            <v/>
          </cell>
          <cell r="F11408" t="str">
            <v/>
          </cell>
          <cell r="G11408" t="str">
            <v/>
          </cell>
        </row>
        <row r="11409">
          <cell r="F11409" t="str">
            <v>SUBTOTAL</v>
          </cell>
          <cell r="G11409" t="str">
            <v/>
          </cell>
        </row>
        <row r="11411">
          <cell r="A11411" t="str">
            <v>II. MATERIALES</v>
          </cell>
        </row>
        <row r="11412">
          <cell r="A11412" t="str">
            <v>CÓDIGO</v>
          </cell>
          <cell r="B11412" t="str">
            <v>DESCRIPCIÓN</v>
          </cell>
          <cell r="C11412" t="str">
            <v>UNIDAD</v>
          </cell>
          <cell r="D11412" t="str">
            <v>CANTIDAD</v>
          </cell>
          <cell r="E11412" t="str">
            <v>DESP.</v>
          </cell>
          <cell r="F11412" t="str">
            <v>PRECIO UNIT.</v>
          </cell>
          <cell r="G11412" t="str">
            <v>VR. UNITARIO</v>
          </cell>
        </row>
        <row r="11413">
          <cell r="A11413" t="str">
            <v/>
          </cell>
          <cell r="C11413" t="str">
            <v/>
          </cell>
          <cell r="F11413" t="str">
            <v/>
          </cell>
          <cell r="G11413" t="str">
            <v/>
          </cell>
        </row>
        <row r="11414">
          <cell r="A11414" t="str">
            <v/>
          </cell>
          <cell r="C11414" t="str">
            <v/>
          </cell>
          <cell r="F11414" t="str">
            <v/>
          </cell>
          <cell r="G11414" t="str">
            <v/>
          </cell>
        </row>
        <row r="11415">
          <cell r="A11415" t="str">
            <v/>
          </cell>
          <cell r="C11415" t="str">
            <v/>
          </cell>
          <cell r="F11415" t="str">
            <v/>
          </cell>
          <cell r="G11415" t="str">
            <v/>
          </cell>
        </row>
        <row r="11416">
          <cell r="A11416" t="str">
            <v/>
          </cell>
          <cell r="C11416" t="str">
            <v/>
          </cell>
          <cell r="F11416" t="str">
            <v/>
          </cell>
          <cell r="G11416" t="str">
            <v/>
          </cell>
        </row>
        <row r="11417">
          <cell r="A11417" t="str">
            <v/>
          </cell>
          <cell r="C11417" t="str">
            <v/>
          </cell>
          <cell r="F11417" t="str">
            <v/>
          </cell>
          <cell r="G11417" t="str">
            <v/>
          </cell>
        </row>
        <row r="11418">
          <cell r="A11418" t="str">
            <v/>
          </cell>
          <cell r="C11418" t="str">
            <v/>
          </cell>
          <cell r="F11418" t="str">
            <v/>
          </cell>
          <cell r="G11418" t="str">
            <v/>
          </cell>
        </row>
        <row r="11419">
          <cell r="A11419" t="str">
            <v/>
          </cell>
          <cell r="C11419" t="str">
            <v/>
          </cell>
          <cell r="F11419" t="str">
            <v/>
          </cell>
          <cell r="G11419" t="str">
            <v/>
          </cell>
        </row>
        <row r="11420">
          <cell r="A11420" t="str">
            <v/>
          </cell>
          <cell r="C11420" t="str">
            <v/>
          </cell>
          <cell r="F11420" t="str">
            <v/>
          </cell>
          <cell r="G11420" t="str">
            <v/>
          </cell>
        </row>
        <row r="11421">
          <cell r="A11421" t="str">
            <v/>
          </cell>
          <cell r="C11421" t="str">
            <v/>
          </cell>
          <cell r="F11421" t="str">
            <v/>
          </cell>
          <cell r="G11421" t="str">
            <v/>
          </cell>
        </row>
        <row r="11422">
          <cell r="A11422" t="str">
            <v/>
          </cell>
          <cell r="C11422" t="str">
            <v/>
          </cell>
          <cell r="F11422" t="str">
            <v/>
          </cell>
          <cell r="G11422" t="str">
            <v/>
          </cell>
        </row>
        <row r="11423">
          <cell r="A11423" t="str">
            <v/>
          </cell>
          <cell r="C11423" t="str">
            <v/>
          </cell>
          <cell r="F11423" t="str">
            <v/>
          </cell>
          <cell r="G11423" t="str">
            <v/>
          </cell>
        </row>
        <row r="11424">
          <cell r="A11424" t="str">
            <v/>
          </cell>
          <cell r="C11424" t="str">
            <v/>
          </cell>
          <cell r="F11424" t="str">
            <v/>
          </cell>
          <cell r="G11424" t="str">
            <v/>
          </cell>
        </row>
        <row r="11425">
          <cell r="A11425" t="str">
            <v/>
          </cell>
          <cell r="C11425" t="str">
            <v/>
          </cell>
          <cell r="F11425" t="str">
            <v/>
          </cell>
          <cell r="G11425" t="str">
            <v/>
          </cell>
        </row>
        <row r="11426">
          <cell r="A11426" t="str">
            <v/>
          </cell>
          <cell r="C11426" t="str">
            <v/>
          </cell>
          <cell r="F11426" t="str">
            <v/>
          </cell>
          <cell r="G11426" t="str">
            <v/>
          </cell>
        </row>
        <row r="11427">
          <cell r="F11427" t="str">
            <v>SUBTOTAL</v>
          </cell>
          <cell r="G11427" t="str">
            <v/>
          </cell>
        </row>
        <row r="11429">
          <cell r="A11429" t="str">
            <v>III. TRANSPORTES</v>
          </cell>
        </row>
        <row r="11430">
          <cell r="A11430" t="str">
            <v>CÓDIGO</v>
          </cell>
          <cell r="B11430" t="str">
            <v>DESCRIPCIÓN</v>
          </cell>
          <cell r="C11430" t="str">
            <v>TIPO</v>
          </cell>
          <cell r="D11430" t="str">
            <v>VOLUMEN/PESO</v>
          </cell>
          <cell r="E11430" t="str">
            <v>DISTANCIA</v>
          </cell>
          <cell r="F11430" t="str">
            <v>TARIFA</v>
          </cell>
          <cell r="G11430" t="str">
            <v>VR. UNITARIO</v>
          </cell>
        </row>
        <row r="11431">
          <cell r="A11431" t="str">
            <v/>
          </cell>
          <cell r="E11431" t="str">
            <v/>
          </cell>
          <cell r="F11431" t="str">
            <v/>
          </cell>
          <cell r="G11431" t="str">
            <v/>
          </cell>
        </row>
        <row r="11432">
          <cell r="A11432" t="str">
            <v/>
          </cell>
          <cell r="E11432" t="str">
            <v/>
          </cell>
          <cell r="F11432" t="str">
            <v/>
          </cell>
          <cell r="G11432" t="str">
            <v/>
          </cell>
        </row>
        <row r="11433">
          <cell r="A11433" t="str">
            <v/>
          </cell>
          <cell r="E11433" t="str">
            <v/>
          </cell>
          <cell r="F11433" t="str">
            <v/>
          </cell>
          <cell r="G11433" t="str">
            <v/>
          </cell>
        </row>
        <row r="11434">
          <cell r="F11434" t="str">
            <v>SUBTOTAL</v>
          </cell>
          <cell r="G11434" t="str">
            <v/>
          </cell>
        </row>
        <row r="11436">
          <cell r="A11436" t="str">
            <v>IV. MANO DE OBRA</v>
          </cell>
        </row>
        <row r="11437">
          <cell r="A11437" t="str">
            <v>CÓDIGO</v>
          </cell>
          <cell r="B11437" t="str">
            <v>CARGOS PERSONAL</v>
          </cell>
          <cell r="D11437" t="str">
            <v>CANTIDAD</v>
          </cell>
          <cell r="E11437" t="str">
            <v>JORNAL TOTAL</v>
          </cell>
          <cell r="F11437" t="str">
            <v>RENDIMIENTO</v>
          </cell>
          <cell r="G11437" t="str">
            <v>VR. UNITARIO</v>
          </cell>
        </row>
        <row r="11438">
          <cell r="A11438" t="str">
            <v/>
          </cell>
          <cell r="E11438" t="str">
            <v/>
          </cell>
          <cell r="G11438" t="str">
            <v/>
          </cell>
        </row>
        <row r="11439">
          <cell r="A11439" t="str">
            <v/>
          </cell>
          <cell r="E11439" t="str">
            <v/>
          </cell>
          <cell r="F11439" t="str">
            <v/>
          </cell>
          <cell r="G11439" t="str">
            <v/>
          </cell>
        </row>
        <row r="11440">
          <cell r="A11440" t="str">
            <v/>
          </cell>
          <cell r="E11440" t="str">
            <v/>
          </cell>
          <cell r="F11440" t="str">
            <v/>
          </cell>
          <cell r="G11440" t="str">
            <v/>
          </cell>
        </row>
        <row r="11441">
          <cell r="A11441" t="str">
            <v/>
          </cell>
          <cell r="E11441" t="str">
            <v/>
          </cell>
          <cell r="F11441" t="str">
            <v/>
          </cell>
          <cell r="G11441" t="str">
            <v/>
          </cell>
        </row>
        <row r="11442">
          <cell r="F11442" t="str">
            <v>SUBTOTAL</v>
          </cell>
          <cell r="G11442" t="str">
            <v/>
          </cell>
        </row>
        <row r="11444">
          <cell r="A11444" t="str">
            <v>V. SERVICIOS</v>
          </cell>
        </row>
        <row r="11445">
          <cell r="A11445" t="str">
            <v>CÓDIGO</v>
          </cell>
          <cell r="B11445" t="str">
            <v>DESCRIPCIÓN</v>
          </cell>
          <cell r="D11445" t="str">
            <v>UNIDAD</v>
          </cell>
          <cell r="E11445" t="str">
            <v>CANTIDAD</v>
          </cell>
          <cell r="F11445" t="str">
            <v>PRECIO UNIT.</v>
          </cell>
          <cell r="G11445" t="str">
            <v>VR. UNITARIO</v>
          </cell>
        </row>
        <row r="11446">
          <cell r="A11446" t="str">
            <v/>
          </cell>
          <cell r="D11446" t="str">
            <v/>
          </cell>
          <cell r="F11446" t="str">
            <v/>
          </cell>
          <cell r="G11446" t="str">
            <v/>
          </cell>
        </row>
        <row r="11447">
          <cell r="A11447" t="str">
            <v/>
          </cell>
          <cell r="D11447" t="str">
            <v/>
          </cell>
          <cell r="F11447" t="str">
            <v/>
          </cell>
          <cell r="G11447" t="str">
            <v/>
          </cell>
        </row>
        <row r="11448">
          <cell r="A11448" t="str">
            <v/>
          </cell>
          <cell r="D11448" t="str">
            <v/>
          </cell>
          <cell r="F11448" t="str">
            <v/>
          </cell>
          <cell r="G11448" t="str">
            <v/>
          </cell>
        </row>
        <row r="11449">
          <cell r="F11449" t="str">
            <v>SUBTOTAL</v>
          </cell>
          <cell r="G11449" t="str">
            <v/>
          </cell>
        </row>
        <row r="11451">
          <cell r="A11451" t="str">
            <v>TOTAL COSTO DIRECTO</v>
          </cell>
          <cell r="G11451" t="str">
            <v/>
          </cell>
        </row>
        <row r="11453">
          <cell r="A11453" t="str">
            <v>2. COSTOS INDIRECTOS</v>
          </cell>
        </row>
        <row r="11455">
          <cell r="A11455" t="str">
            <v>DESCRIPCIÓN</v>
          </cell>
          <cell r="F11455" t="str">
            <v>PORCENTAJE</v>
          </cell>
          <cell r="G11455" t="str">
            <v>VALOR TOTAL</v>
          </cell>
        </row>
        <row r="11456">
          <cell r="A11456" t="str">
            <v>ADMINISTRACION</v>
          </cell>
          <cell r="F11456">
            <v>0.27879999999999999</v>
          </cell>
          <cell r="G11456" t="str">
            <v/>
          </cell>
        </row>
        <row r="11457">
          <cell r="A11457" t="str">
            <v>IMPREVISTOS</v>
          </cell>
          <cell r="F11457" t="str">
            <v/>
          </cell>
          <cell r="G11457" t="str">
            <v/>
          </cell>
        </row>
        <row r="11458">
          <cell r="A11458" t="str">
            <v>UTILIDADES</v>
          </cell>
          <cell r="F11458">
            <v>0.05</v>
          </cell>
          <cell r="G11458" t="str">
            <v/>
          </cell>
        </row>
        <row r="11459">
          <cell r="A11459" t="str">
            <v>TOTAL COSTO INDIRECTO</v>
          </cell>
          <cell r="F11459">
            <v>0.32879999999999998</v>
          </cell>
          <cell r="G11459" t="str">
            <v/>
          </cell>
        </row>
        <row r="11461">
          <cell r="A11461" t="str">
            <v>PRECIO UNITARIO TOTAL APROXIMADO AL PESO</v>
          </cell>
          <cell r="G11461" t="str">
            <v/>
          </cell>
        </row>
        <row r="11463">
          <cell r="B11463" t="str">
            <v xml:space="preserve">RESPONSABLE: JOSE ENRIQUE CASTRO CASTRO </v>
          </cell>
        </row>
        <row r="11464">
          <cell r="B11464" t="str">
            <v xml:space="preserve">SECRETARIO DE PLANEACION </v>
          </cell>
        </row>
        <row r="11465">
          <cell r="B11465" t="str">
            <v xml:space="preserve">SECRETARIA DE PLANEACION </v>
          </cell>
        </row>
        <row r="11466">
          <cell r="B11466" t="str">
            <v/>
          </cell>
          <cell r="D11466" t="str">
            <v>FIRMA RESPONSABLE</v>
          </cell>
        </row>
        <row r="11467">
          <cell r="A11467" t="str">
            <v>DEPARTAMENTO DE ANTIOQUIA</v>
          </cell>
          <cell r="F11467" t="str">
            <v/>
          </cell>
        </row>
        <row r="11468">
          <cell r="A11468" t="str">
            <v>MUNICIPIO DE MONTEBELLO</v>
          </cell>
        </row>
        <row r="11469">
          <cell r="A11469" t="str">
            <v>PROYECTO: Mantenimiento y Mejoramiento de Vías Terciarias en los Municipios de Montebello y Santa Barbara</v>
          </cell>
        </row>
        <row r="11471">
          <cell r="A11471" t="str">
            <v>ANÁLISIS DE PRECIOS UNITARIOS</v>
          </cell>
        </row>
        <row r="11473">
          <cell r="A11473" t="str">
            <v>ITEM DE PAGO</v>
          </cell>
          <cell r="B11473" t="str">
            <v>DESCRIPCIÓN</v>
          </cell>
          <cell r="E11473" t="str">
            <v>UNIDAD</v>
          </cell>
          <cell r="F11473" t="str">
            <v>CANTIDAD</v>
          </cell>
          <cell r="G11473" t="str">
            <v>COSTO DIRECTO</v>
          </cell>
        </row>
        <row r="11474">
          <cell r="B11474" t="str">
            <v/>
          </cell>
          <cell r="E11474" t="str">
            <v/>
          </cell>
          <cell r="F11474" t="str">
            <v/>
          </cell>
          <cell r="G11474" t="str">
            <v/>
          </cell>
        </row>
        <row r="11476">
          <cell r="A11476" t="str">
            <v>1. COSTOS DIRECTOS</v>
          </cell>
        </row>
        <row r="11478">
          <cell r="A11478" t="str">
            <v>I. EQUIPO</v>
          </cell>
        </row>
        <row r="11479">
          <cell r="A11479" t="str">
            <v>CÓDIGO</v>
          </cell>
          <cell r="B11479" t="str">
            <v>DESCRIPCIÓN</v>
          </cell>
          <cell r="D11479" t="str">
            <v>UNIDAD</v>
          </cell>
          <cell r="E11479" t="str">
            <v>TARIFA</v>
          </cell>
          <cell r="F11479" t="str">
            <v>RENDIMIENTO</v>
          </cell>
          <cell r="G11479" t="str">
            <v>VR. UNITARIO</v>
          </cell>
        </row>
        <row r="11480">
          <cell r="A11480" t="str">
            <v/>
          </cell>
          <cell r="D11480" t="str">
            <v/>
          </cell>
          <cell r="E11480" t="str">
            <v/>
          </cell>
          <cell r="G11480" t="str">
            <v/>
          </cell>
        </row>
        <row r="11481">
          <cell r="A11481" t="str">
            <v/>
          </cell>
          <cell r="D11481" t="str">
            <v/>
          </cell>
          <cell r="E11481" t="str">
            <v/>
          </cell>
          <cell r="G11481" t="str">
            <v/>
          </cell>
        </row>
        <row r="11482">
          <cell r="A11482" t="str">
            <v/>
          </cell>
          <cell r="D11482" t="str">
            <v/>
          </cell>
          <cell r="E11482" t="str">
            <v/>
          </cell>
          <cell r="G11482" t="str">
            <v/>
          </cell>
        </row>
        <row r="11483">
          <cell r="A11483" t="str">
            <v/>
          </cell>
          <cell r="D11483" t="str">
            <v/>
          </cell>
          <cell r="E11483" t="str">
            <v/>
          </cell>
          <cell r="G11483" t="str">
            <v/>
          </cell>
        </row>
        <row r="11484">
          <cell r="A11484" t="str">
            <v/>
          </cell>
          <cell r="D11484" t="str">
            <v/>
          </cell>
          <cell r="E11484" t="str">
            <v/>
          </cell>
          <cell r="G11484" t="str">
            <v/>
          </cell>
        </row>
        <row r="11485">
          <cell r="A11485" t="str">
            <v/>
          </cell>
          <cell r="D11485" t="str">
            <v/>
          </cell>
          <cell r="E11485" t="str">
            <v/>
          </cell>
          <cell r="G11485" t="str">
            <v/>
          </cell>
        </row>
        <row r="11486">
          <cell r="A11486" t="str">
            <v/>
          </cell>
          <cell r="B11486" t="str">
            <v/>
          </cell>
          <cell r="D11486" t="str">
            <v/>
          </cell>
          <cell r="E11486" t="str">
            <v/>
          </cell>
          <cell r="F11486" t="str">
            <v/>
          </cell>
          <cell r="G11486" t="str">
            <v/>
          </cell>
        </row>
        <row r="11487">
          <cell r="F11487" t="str">
            <v>SUBTOTAL</v>
          </cell>
          <cell r="G11487" t="str">
            <v/>
          </cell>
        </row>
        <row r="11489">
          <cell r="A11489" t="str">
            <v>II. MATERIALES</v>
          </cell>
        </row>
        <row r="11490">
          <cell r="A11490" t="str">
            <v>CÓDIGO</v>
          </cell>
          <cell r="B11490" t="str">
            <v>DESCRIPCIÓN</v>
          </cell>
          <cell r="C11490" t="str">
            <v>UNIDAD</v>
          </cell>
          <cell r="D11490" t="str">
            <v>CANTIDAD</v>
          </cell>
          <cell r="E11490" t="str">
            <v>DESP.</v>
          </cell>
          <cell r="F11490" t="str">
            <v>PRECIO UNIT.</v>
          </cell>
          <cell r="G11490" t="str">
            <v>VR. UNITARIO</v>
          </cell>
        </row>
        <row r="11491">
          <cell r="A11491" t="str">
            <v/>
          </cell>
          <cell r="C11491" t="str">
            <v/>
          </cell>
          <cell r="F11491" t="str">
            <v/>
          </cell>
          <cell r="G11491" t="str">
            <v/>
          </cell>
        </row>
        <row r="11492">
          <cell r="A11492" t="str">
            <v/>
          </cell>
          <cell r="C11492" t="str">
            <v/>
          </cell>
          <cell r="F11492" t="str">
            <v/>
          </cell>
          <cell r="G11492" t="str">
            <v/>
          </cell>
        </row>
        <row r="11493">
          <cell r="A11493" t="str">
            <v/>
          </cell>
          <cell r="C11493" t="str">
            <v/>
          </cell>
          <cell r="F11493" t="str">
            <v/>
          </cell>
          <cell r="G11493" t="str">
            <v/>
          </cell>
        </row>
        <row r="11494">
          <cell r="A11494" t="str">
            <v/>
          </cell>
          <cell r="C11494" t="str">
            <v/>
          </cell>
          <cell r="F11494" t="str">
            <v/>
          </cell>
          <cell r="G11494" t="str">
            <v/>
          </cell>
        </row>
        <row r="11495">
          <cell r="A11495" t="str">
            <v/>
          </cell>
          <cell r="C11495" t="str">
            <v/>
          </cell>
          <cell r="F11495" t="str">
            <v/>
          </cell>
          <cell r="G11495" t="str">
            <v/>
          </cell>
        </row>
        <row r="11496">
          <cell r="A11496" t="str">
            <v/>
          </cell>
          <cell r="C11496" t="str">
            <v/>
          </cell>
          <cell r="F11496" t="str">
            <v/>
          </cell>
          <cell r="G11496" t="str">
            <v/>
          </cell>
        </row>
        <row r="11497">
          <cell r="A11497" t="str">
            <v/>
          </cell>
          <cell r="C11497" t="str">
            <v/>
          </cell>
          <cell r="F11497" t="str">
            <v/>
          </cell>
          <cell r="G11497" t="str">
            <v/>
          </cell>
        </row>
        <row r="11498">
          <cell r="A11498" t="str">
            <v/>
          </cell>
          <cell r="C11498" t="str">
            <v/>
          </cell>
          <cell r="F11498" t="str">
            <v/>
          </cell>
          <cell r="G11498" t="str">
            <v/>
          </cell>
        </row>
        <row r="11499">
          <cell r="A11499" t="str">
            <v/>
          </cell>
          <cell r="C11499" t="str">
            <v/>
          </cell>
          <cell r="F11499" t="str">
            <v/>
          </cell>
          <cell r="G11499" t="str">
            <v/>
          </cell>
        </row>
        <row r="11500">
          <cell r="A11500" t="str">
            <v/>
          </cell>
          <cell r="C11500" t="str">
            <v/>
          </cell>
          <cell r="F11500" t="str">
            <v/>
          </cell>
          <cell r="G11500" t="str">
            <v/>
          </cell>
        </row>
        <row r="11501">
          <cell r="A11501" t="str">
            <v/>
          </cell>
          <cell r="C11501" t="str">
            <v/>
          </cell>
          <cell r="F11501" t="str">
            <v/>
          </cell>
          <cell r="G11501" t="str">
            <v/>
          </cell>
        </row>
        <row r="11502">
          <cell r="A11502" t="str">
            <v/>
          </cell>
          <cell r="C11502" t="str">
            <v/>
          </cell>
          <cell r="F11502" t="str">
            <v/>
          </cell>
          <cell r="G11502" t="str">
            <v/>
          </cell>
        </row>
        <row r="11503">
          <cell r="A11503" t="str">
            <v/>
          </cell>
          <cell r="C11503" t="str">
            <v/>
          </cell>
          <cell r="F11503" t="str">
            <v/>
          </cell>
          <cell r="G11503" t="str">
            <v/>
          </cell>
        </row>
        <row r="11504">
          <cell r="A11504" t="str">
            <v/>
          </cell>
          <cell r="C11504" t="str">
            <v/>
          </cell>
          <cell r="F11504" t="str">
            <v/>
          </cell>
          <cell r="G11504" t="str">
            <v/>
          </cell>
        </row>
        <row r="11505">
          <cell r="F11505" t="str">
            <v>SUBTOTAL</v>
          </cell>
          <cell r="G11505" t="str">
            <v/>
          </cell>
        </row>
        <row r="11507">
          <cell r="A11507" t="str">
            <v>III. TRANSPORTES</v>
          </cell>
        </row>
        <row r="11508">
          <cell r="A11508" t="str">
            <v>CÓDIGO</v>
          </cell>
          <cell r="B11508" t="str">
            <v>DESCRIPCIÓN</v>
          </cell>
          <cell r="C11508" t="str">
            <v>TIPO</v>
          </cell>
          <cell r="D11508" t="str">
            <v>VOLUMEN/PESO</v>
          </cell>
          <cell r="E11508" t="str">
            <v>DISTANCIA</v>
          </cell>
          <cell r="F11508" t="str">
            <v>TARIFA</v>
          </cell>
          <cell r="G11508" t="str">
            <v>VR. UNITARIO</v>
          </cell>
        </row>
        <row r="11509">
          <cell r="A11509" t="str">
            <v/>
          </cell>
          <cell r="E11509" t="str">
            <v/>
          </cell>
          <cell r="F11509" t="str">
            <v/>
          </cell>
          <cell r="G11509" t="str">
            <v/>
          </cell>
        </row>
        <row r="11510">
          <cell r="A11510" t="str">
            <v/>
          </cell>
          <cell r="E11510" t="str">
            <v/>
          </cell>
          <cell r="F11510" t="str">
            <v/>
          </cell>
          <cell r="G11510" t="str">
            <v/>
          </cell>
        </row>
        <row r="11511">
          <cell r="A11511" t="str">
            <v/>
          </cell>
          <cell r="E11511" t="str">
            <v/>
          </cell>
          <cell r="F11511" t="str">
            <v/>
          </cell>
          <cell r="G11511" t="str">
            <v/>
          </cell>
        </row>
        <row r="11512">
          <cell r="F11512" t="str">
            <v>SUBTOTAL</v>
          </cell>
          <cell r="G11512" t="str">
            <v/>
          </cell>
        </row>
        <row r="11514">
          <cell r="A11514" t="str">
            <v>IV. MANO DE OBRA</v>
          </cell>
        </row>
        <row r="11515">
          <cell r="A11515" t="str">
            <v>CÓDIGO</v>
          </cell>
          <cell r="B11515" t="str">
            <v>CARGOS PERSONAL</v>
          </cell>
          <cell r="D11515" t="str">
            <v>CANTIDAD</v>
          </cell>
          <cell r="E11515" t="str">
            <v>JORNAL TOTAL</v>
          </cell>
          <cell r="F11515" t="str">
            <v>RENDIMIENTO</v>
          </cell>
          <cell r="G11515" t="str">
            <v>VR. UNITARIO</v>
          </cell>
        </row>
        <row r="11516">
          <cell r="A11516" t="str">
            <v/>
          </cell>
          <cell r="E11516" t="str">
            <v/>
          </cell>
          <cell r="G11516" t="str">
            <v/>
          </cell>
        </row>
        <row r="11517">
          <cell r="A11517" t="str">
            <v/>
          </cell>
          <cell r="E11517" t="str">
            <v/>
          </cell>
          <cell r="F11517" t="str">
            <v/>
          </cell>
          <cell r="G11517" t="str">
            <v/>
          </cell>
        </row>
        <row r="11518">
          <cell r="A11518" t="str">
            <v/>
          </cell>
          <cell r="E11518" t="str">
            <v/>
          </cell>
          <cell r="F11518" t="str">
            <v/>
          </cell>
          <cell r="G11518" t="str">
            <v/>
          </cell>
        </row>
        <row r="11519">
          <cell r="A11519" t="str">
            <v/>
          </cell>
          <cell r="E11519" t="str">
            <v/>
          </cell>
          <cell r="F11519" t="str">
            <v/>
          </cell>
          <cell r="G11519" t="str">
            <v/>
          </cell>
        </row>
        <row r="11520">
          <cell r="F11520" t="str">
            <v>SUBTOTAL</v>
          </cell>
          <cell r="G11520" t="str">
            <v/>
          </cell>
        </row>
        <row r="11522">
          <cell r="A11522" t="str">
            <v>V. SERVICIOS</v>
          </cell>
        </row>
        <row r="11523">
          <cell r="A11523" t="str">
            <v>CÓDIGO</v>
          </cell>
          <cell r="B11523" t="str">
            <v>DESCRIPCIÓN</v>
          </cell>
          <cell r="D11523" t="str">
            <v>UNIDAD</v>
          </cell>
          <cell r="E11523" t="str">
            <v>CANTIDAD</v>
          </cell>
          <cell r="F11523" t="str">
            <v>PRECIO UNIT.</v>
          </cell>
          <cell r="G11523" t="str">
            <v>VR. UNITARIO</v>
          </cell>
        </row>
        <row r="11524">
          <cell r="A11524" t="str">
            <v/>
          </cell>
          <cell r="D11524" t="str">
            <v/>
          </cell>
          <cell r="F11524" t="str">
            <v/>
          </cell>
          <cell r="G11524" t="str">
            <v/>
          </cell>
        </row>
        <row r="11525">
          <cell r="A11525" t="str">
            <v/>
          </cell>
          <cell r="D11525" t="str">
            <v/>
          </cell>
          <cell r="F11525" t="str">
            <v/>
          </cell>
          <cell r="G11525" t="str">
            <v/>
          </cell>
        </row>
        <row r="11526">
          <cell r="A11526" t="str">
            <v/>
          </cell>
          <cell r="D11526" t="str">
            <v/>
          </cell>
          <cell r="F11526" t="str">
            <v/>
          </cell>
          <cell r="G11526" t="str">
            <v/>
          </cell>
        </row>
        <row r="11527">
          <cell r="F11527" t="str">
            <v>SUBTOTAL</v>
          </cell>
          <cell r="G11527" t="str">
            <v/>
          </cell>
        </row>
        <row r="11529">
          <cell r="A11529" t="str">
            <v>TOTAL COSTO DIRECTO</v>
          </cell>
          <cell r="G11529" t="str">
            <v/>
          </cell>
        </row>
        <row r="11531">
          <cell r="A11531" t="str">
            <v>2. COSTOS INDIRECTOS</v>
          </cell>
        </row>
        <row r="11533">
          <cell r="A11533" t="str">
            <v>DESCRIPCIÓN</v>
          </cell>
          <cell r="F11533" t="str">
            <v>PORCENTAJE</v>
          </cell>
          <cell r="G11533" t="str">
            <v>VALOR TOTAL</v>
          </cell>
        </row>
        <row r="11534">
          <cell r="A11534" t="str">
            <v>ADMINISTRACION</v>
          </cell>
          <cell r="F11534">
            <v>0.27879999999999999</v>
          </cell>
          <cell r="G11534" t="str">
            <v/>
          </cell>
        </row>
        <row r="11535">
          <cell r="A11535" t="str">
            <v>IMPREVISTOS</v>
          </cell>
          <cell r="F11535" t="str">
            <v/>
          </cell>
          <cell r="G11535" t="str">
            <v/>
          </cell>
        </row>
        <row r="11536">
          <cell r="A11536" t="str">
            <v>UTILIDADES</v>
          </cell>
          <cell r="F11536">
            <v>0.05</v>
          </cell>
          <cell r="G11536" t="str">
            <v/>
          </cell>
        </row>
        <row r="11537">
          <cell r="A11537" t="str">
            <v>TOTAL COSTO INDIRECTO</v>
          </cell>
          <cell r="F11537">
            <v>0.32879999999999998</v>
          </cell>
          <cell r="G11537" t="str">
            <v/>
          </cell>
        </row>
        <row r="11539">
          <cell r="A11539" t="str">
            <v>PRECIO UNITARIO TOTAL APROXIMADO AL PESO</v>
          </cell>
          <cell r="G11539" t="str">
            <v/>
          </cell>
        </row>
        <row r="11541">
          <cell r="B11541" t="str">
            <v xml:space="preserve">RESPONSABLE: JOSE ENRIQUE CASTRO CASTRO </v>
          </cell>
        </row>
        <row r="11542">
          <cell r="B11542" t="str">
            <v xml:space="preserve">SECRETARIO DE PLANEACION </v>
          </cell>
        </row>
        <row r="11543">
          <cell r="B11543" t="str">
            <v xml:space="preserve">SECRETARIA DE PLANEACION </v>
          </cell>
        </row>
        <row r="11544">
          <cell r="B11544" t="str">
            <v/>
          </cell>
          <cell r="D11544" t="str">
            <v>FIRMA RESPONSABLE</v>
          </cell>
        </row>
        <row r="11545">
          <cell r="A11545" t="str">
            <v>DEPARTAMENTO DE ANTIOQUIA</v>
          </cell>
          <cell r="F11545" t="str">
            <v/>
          </cell>
        </row>
        <row r="11546">
          <cell r="A11546" t="str">
            <v>MUNICIPIO DE MONTEBELLO</v>
          </cell>
        </row>
        <row r="11547">
          <cell r="A11547" t="str">
            <v>PROYECTO: Mantenimiento y Mejoramiento de Vías Terciarias en los Municipios de Montebello y Santa Barbara</v>
          </cell>
        </row>
        <row r="11549">
          <cell r="A11549" t="str">
            <v>ANÁLISIS DE PRECIOS UNITARIOS</v>
          </cell>
        </row>
        <row r="11551">
          <cell r="A11551" t="str">
            <v>ITEM DE PAGO</v>
          </cell>
          <cell r="B11551" t="str">
            <v>DESCRIPCIÓN</v>
          </cell>
          <cell r="E11551" t="str">
            <v>UNIDAD</v>
          </cell>
          <cell r="F11551" t="str">
            <v>CANTIDAD</v>
          </cell>
          <cell r="G11551" t="str">
            <v>COSTO DIRECTO</v>
          </cell>
        </row>
        <row r="11552">
          <cell r="B11552" t="str">
            <v/>
          </cell>
          <cell r="E11552" t="str">
            <v/>
          </cell>
          <cell r="F11552" t="str">
            <v/>
          </cell>
          <cell r="G11552" t="str">
            <v/>
          </cell>
        </row>
        <row r="11554">
          <cell r="A11554" t="str">
            <v>1. COSTOS DIRECTOS</v>
          </cell>
        </row>
        <row r="11556">
          <cell r="A11556" t="str">
            <v>I. EQUIPO</v>
          </cell>
        </row>
        <row r="11557">
          <cell r="A11557" t="str">
            <v>CÓDIGO</v>
          </cell>
          <cell r="B11557" t="str">
            <v>DESCRIPCIÓN</v>
          </cell>
          <cell r="D11557" t="str">
            <v>UNIDAD</v>
          </cell>
          <cell r="E11557" t="str">
            <v>TARIFA</v>
          </cell>
          <cell r="F11557" t="str">
            <v>RENDIMIENTO</v>
          </cell>
          <cell r="G11557" t="str">
            <v>VR. UNITARIO</v>
          </cell>
        </row>
        <row r="11558">
          <cell r="A11558" t="str">
            <v/>
          </cell>
          <cell r="D11558" t="str">
            <v/>
          </cell>
          <cell r="E11558" t="str">
            <v/>
          </cell>
          <cell r="G11558" t="str">
            <v/>
          </cell>
        </row>
        <row r="11559">
          <cell r="A11559" t="str">
            <v/>
          </cell>
          <cell r="D11559" t="str">
            <v/>
          </cell>
          <cell r="E11559" t="str">
            <v/>
          </cell>
          <cell r="G11559" t="str">
            <v/>
          </cell>
        </row>
        <row r="11560">
          <cell r="A11560" t="str">
            <v/>
          </cell>
          <cell r="D11560" t="str">
            <v/>
          </cell>
          <cell r="E11560" t="str">
            <v/>
          </cell>
          <cell r="G11560" t="str">
            <v/>
          </cell>
        </row>
        <row r="11561">
          <cell r="A11561" t="str">
            <v/>
          </cell>
          <cell r="D11561" t="str">
            <v/>
          </cell>
          <cell r="E11561" t="str">
            <v/>
          </cell>
          <cell r="G11561" t="str">
            <v/>
          </cell>
        </row>
        <row r="11562">
          <cell r="A11562" t="str">
            <v/>
          </cell>
          <cell r="D11562" t="str">
            <v/>
          </cell>
          <cell r="E11562" t="str">
            <v/>
          </cell>
          <cell r="G11562" t="str">
            <v/>
          </cell>
        </row>
        <row r="11563">
          <cell r="A11563" t="str">
            <v/>
          </cell>
          <cell r="D11563" t="str">
            <v/>
          </cell>
          <cell r="E11563" t="str">
            <v/>
          </cell>
          <cell r="G11563" t="str">
            <v/>
          </cell>
        </row>
        <row r="11564">
          <cell r="A11564" t="str">
            <v/>
          </cell>
          <cell r="B11564" t="str">
            <v/>
          </cell>
          <cell r="D11564" t="str">
            <v/>
          </cell>
          <cell r="E11564" t="str">
            <v/>
          </cell>
          <cell r="F11564" t="str">
            <v/>
          </cell>
          <cell r="G11564" t="str">
            <v/>
          </cell>
        </row>
        <row r="11565">
          <cell r="F11565" t="str">
            <v>SUBTOTAL</v>
          </cell>
          <cell r="G11565" t="str">
            <v/>
          </cell>
        </row>
        <row r="11567">
          <cell r="A11567" t="str">
            <v>II. MATERIALES</v>
          </cell>
        </row>
        <row r="11568">
          <cell r="A11568" t="str">
            <v>CÓDIGO</v>
          </cell>
          <cell r="B11568" t="str">
            <v>DESCRIPCIÓN</v>
          </cell>
          <cell r="C11568" t="str">
            <v>UNIDAD</v>
          </cell>
          <cell r="D11568" t="str">
            <v>CANTIDAD</v>
          </cell>
          <cell r="E11568" t="str">
            <v>DESP.</v>
          </cell>
          <cell r="F11568" t="str">
            <v>PRECIO UNIT.</v>
          </cell>
          <cell r="G11568" t="str">
            <v>VR. UNITARIO</v>
          </cell>
        </row>
        <row r="11569">
          <cell r="A11569" t="str">
            <v/>
          </cell>
          <cell r="C11569" t="str">
            <v/>
          </cell>
          <cell r="F11569" t="str">
            <v/>
          </cell>
          <cell r="G11569" t="str">
            <v/>
          </cell>
        </row>
        <row r="11570">
          <cell r="A11570" t="str">
            <v/>
          </cell>
          <cell r="C11570" t="str">
            <v/>
          </cell>
          <cell r="F11570" t="str">
            <v/>
          </cell>
          <cell r="G11570" t="str">
            <v/>
          </cell>
        </row>
        <row r="11571">
          <cell r="A11571" t="str">
            <v/>
          </cell>
          <cell r="C11571" t="str">
            <v/>
          </cell>
          <cell r="F11571" t="str">
            <v/>
          </cell>
          <cell r="G11571" t="str">
            <v/>
          </cell>
        </row>
        <row r="11572">
          <cell r="A11572" t="str">
            <v/>
          </cell>
          <cell r="C11572" t="str">
            <v/>
          </cell>
          <cell r="F11572" t="str">
            <v/>
          </cell>
          <cell r="G11572" t="str">
            <v/>
          </cell>
        </row>
        <row r="11573">
          <cell r="A11573" t="str">
            <v/>
          </cell>
          <cell r="C11573" t="str">
            <v/>
          </cell>
          <cell r="F11573" t="str">
            <v/>
          </cell>
          <cell r="G11573" t="str">
            <v/>
          </cell>
        </row>
        <row r="11574">
          <cell r="A11574" t="str">
            <v/>
          </cell>
          <cell r="C11574" t="str">
            <v/>
          </cell>
          <cell r="F11574" t="str">
            <v/>
          </cell>
          <cell r="G11574" t="str">
            <v/>
          </cell>
        </row>
        <row r="11575">
          <cell r="A11575" t="str">
            <v/>
          </cell>
          <cell r="C11575" t="str">
            <v/>
          </cell>
          <cell r="F11575" t="str">
            <v/>
          </cell>
          <cell r="G11575" t="str">
            <v/>
          </cell>
        </row>
        <row r="11576">
          <cell r="A11576" t="str">
            <v/>
          </cell>
          <cell r="C11576" t="str">
            <v/>
          </cell>
          <cell r="F11576" t="str">
            <v/>
          </cell>
          <cell r="G11576" t="str">
            <v/>
          </cell>
        </row>
        <row r="11577">
          <cell r="A11577" t="str">
            <v/>
          </cell>
          <cell r="C11577" t="str">
            <v/>
          </cell>
          <cell r="F11577" t="str">
            <v/>
          </cell>
          <cell r="G11577" t="str">
            <v/>
          </cell>
        </row>
        <row r="11578">
          <cell r="A11578" t="str">
            <v/>
          </cell>
          <cell r="C11578" t="str">
            <v/>
          </cell>
          <cell r="F11578" t="str">
            <v/>
          </cell>
          <cell r="G11578" t="str">
            <v/>
          </cell>
        </row>
        <row r="11579">
          <cell r="A11579" t="str">
            <v/>
          </cell>
          <cell r="C11579" t="str">
            <v/>
          </cell>
          <cell r="F11579" t="str">
            <v/>
          </cell>
          <cell r="G11579" t="str">
            <v/>
          </cell>
        </row>
        <row r="11580">
          <cell r="A11580" t="str">
            <v/>
          </cell>
          <cell r="C11580" t="str">
            <v/>
          </cell>
          <cell r="F11580" t="str">
            <v/>
          </cell>
          <cell r="G11580" t="str">
            <v/>
          </cell>
        </row>
        <row r="11581">
          <cell r="A11581" t="str">
            <v/>
          </cell>
          <cell r="C11581" t="str">
            <v/>
          </cell>
          <cell r="F11581" t="str">
            <v/>
          </cell>
          <cell r="G11581" t="str">
            <v/>
          </cell>
        </row>
        <row r="11582">
          <cell r="A11582" t="str">
            <v/>
          </cell>
          <cell r="C11582" t="str">
            <v/>
          </cell>
          <cell r="F11582" t="str">
            <v/>
          </cell>
          <cell r="G11582" t="str">
            <v/>
          </cell>
        </row>
        <row r="11583">
          <cell r="F11583" t="str">
            <v>SUBTOTAL</v>
          </cell>
          <cell r="G11583" t="str">
            <v/>
          </cell>
        </row>
        <row r="11585">
          <cell r="A11585" t="str">
            <v>III. TRANSPORTES</v>
          </cell>
        </row>
        <row r="11586">
          <cell r="A11586" t="str">
            <v>CÓDIGO</v>
          </cell>
          <cell r="B11586" t="str">
            <v>DESCRIPCIÓN</v>
          </cell>
          <cell r="C11586" t="str">
            <v>TIPO</v>
          </cell>
          <cell r="D11586" t="str">
            <v>VOLUMEN/PESO</v>
          </cell>
          <cell r="E11586" t="str">
            <v>DISTANCIA</v>
          </cell>
          <cell r="F11586" t="str">
            <v>TARIFA</v>
          </cell>
          <cell r="G11586" t="str">
            <v>VR. UNITARIO</v>
          </cell>
        </row>
        <row r="11587">
          <cell r="A11587" t="str">
            <v/>
          </cell>
          <cell r="E11587" t="str">
            <v/>
          </cell>
          <cell r="F11587" t="str">
            <v/>
          </cell>
          <cell r="G11587" t="str">
            <v/>
          </cell>
        </row>
        <row r="11588">
          <cell r="A11588" t="str">
            <v/>
          </cell>
          <cell r="E11588" t="str">
            <v/>
          </cell>
          <cell r="F11588" t="str">
            <v/>
          </cell>
          <cell r="G11588" t="str">
            <v/>
          </cell>
        </row>
        <row r="11589">
          <cell r="A11589" t="str">
            <v/>
          </cell>
          <cell r="E11589" t="str">
            <v/>
          </cell>
          <cell r="F11589" t="str">
            <v/>
          </cell>
          <cell r="G11589" t="str">
            <v/>
          </cell>
        </row>
        <row r="11590">
          <cell r="F11590" t="str">
            <v>SUBTOTAL</v>
          </cell>
          <cell r="G11590" t="str">
            <v/>
          </cell>
        </row>
        <row r="11592">
          <cell r="A11592" t="str">
            <v>IV. MANO DE OBRA</v>
          </cell>
        </row>
        <row r="11593">
          <cell r="A11593" t="str">
            <v>CÓDIGO</v>
          </cell>
          <cell r="B11593" t="str">
            <v>CARGOS PERSONAL</v>
          </cell>
          <cell r="D11593" t="str">
            <v>CANTIDAD</v>
          </cell>
          <cell r="E11593" t="str">
            <v>JORNAL TOTAL</v>
          </cell>
          <cell r="F11593" t="str">
            <v>RENDIMIENTO</v>
          </cell>
          <cell r="G11593" t="str">
            <v>VR. UNITARIO</v>
          </cell>
        </row>
        <row r="11594">
          <cell r="A11594" t="str">
            <v/>
          </cell>
          <cell r="E11594" t="str">
            <v/>
          </cell>
          <cell r="G11594" t="str">
            <v/>
          </cell>
        </row>
        <row r="11595">
          <cell r="A11595" t="str">
            <v/>
          </cell>
          <cell r="E11595" t="str">
            <v/>
          </cell>
          <cell r="F11595" t="str">
            <v/>
          </cell>
          <cell r="G11595" t="str">
            <v/>
          </cell>
        </row>
        <row r="11596">
          <cell r="A11596" t="str">
            <v/>
          </cell>
          <cell r="E11596" t="str">
            <v/>
          </cell>
          <cell r="F11596" t="str">
            <v/>
          </cell>
          <cell r="G11596" t="str">
            <v/>
          </cell>
        </row>
        <row r="11597">
          <cell r="A11597" t="str">
            <v/>
          </cell>
          <cell r="E11597" t="str">
            <v/>
          </cell>
          <cell r="F11597" t="str">
            <v/>
          </cell>
          <cell r="G11597" t="str">
            <v/>
          </cell>
        </row>
        <row r="11598">
          <cell r="F11598" t="str">
            <v>SUBTOTAL</v>
          </cell>
          <cell r="G11598" t="str">
            <v/>
          </cell>
        </row>
        <row r="11600">
          <cell r="A11600" t="str">
            <v>V. SERVICIOS</v>
          </cell>
        </row>
        <row r="11601">
          <cell r="A11601" t="str">
            <v>CÓDIGO</v>
          </cell>
          <cell r="B11601" t="str">
            <v>DESCRIPCIÓN</v>
          </cell>
          <cell r="D11601" t="str">
            <v>UNIDAD</v>
          </cell>
          <cell r="E11601" t="str">
            <v>CANTIDAD</v>
          </cell>
          <cell r="F11601" t="str">
            <v>PRECIO UNIT.</v>
          </cell>
          <cell r="G11601" t="str">
            <v>VR. UNITARIO</v>
          </cell>
        </row>
        <row r="11602">
          <cell r="A11602" t="str">
            <v/>
          </cell>
          <cell r="D11602" t="str">
            <v/>
          </cell>
          <cell r="F11602" t="str">
            <v/>
          </cell>
          <cell r="G11602" t="str">
            <v/>
          </cell>
        </row>
        <row r="11603">
          <cell r="A11603" t="str">
            <v/>
          </cell>
          <cell r="D11603" t="str">
            <v/>
          </cell>
          <cell r="F11603" t="str">
            <v/>
          </cell>
          <cell r="G11603" t="str">
            <v/>
          </cell>
        </row>
        <row r="11604">
          <cell r="A11604" t="str">
            <v/>
          </cell>
          <cell r="D11604" t="str">
            <v/>
          </cell>
          <cell r="F11604" t="str">
            <v/>
          </cell>
          <cell r="G11604" t="str">
            <v/>
          </cell>
        </row>
        <row r="11605">
          <cell r="F11605" t="str">
            <v>SUBTOTAL</v>
          </cell>
          <cell r="G11605" t="str">
            <v/>
          </cell>
        </row>
        <row r="11607">
          <cell r="A11607" t="str">
            <v>TOTAL COSTO DIRECTO</v>
          </cell>
          <cell r="G11607" t="str">
            <v/>
          </cell>
        </row>
        <row r="11609">
          <cell r="A11609" t="str">
            <v>2. COSTOS INDIRECTOS</v>
          </cell>
        </row>
        <row r="11611">
          <cell r="A11611" t="str">
            <v>DESCRIPCIÓN</v>
          </cell>
          <cell r="F11611" t="str">
            <v>PORCENTAJE</v>
          </cell>
          <cell r="G11611" t="str">
            <v>VALOR TOTAL</v>
          </cell>
        </row>
        <row r="11612">
          <cell r="A11612" t="str">
            <v>ADMINISTRACION</v>
          </cell>
          <cell r="F11612">
            <v>0.27879999999999999</v>
          </cell>
          <cell r="G11612" t="str">
            <v/>
          </cell>
        </row>
        <row r="11613">
          <cell r="A11613" t="str">
            <v>IMPREVISTOS</v>
          </cell>
          <cell r="F11613" t="str">
            <v/>
          </cell>
          <cell r="G11613" t="str">
            <v/>
          </cell>
        </row>
        <row r="11614">
          <cell r="A11614" t="str">
            <v>UTILIDADES</v>
          </cell>
          <cell r="F11614">
            <v>0.05</v>
          </cell>
          <cell r="G11614" t="str">
            <v/>
          </cell>
        </row>
        <row r="11615">
          <cell r="A11615" t="str">
            <v>TOTAL COSTO INDIRECTO</v>
          </cell>
          <cell r="F11615">
            <v>0.32879999999999998</v>
          </cell>
          <cell r="G11615" t="str">
            <v/>
          </cell>
        </row>
        <row r="11617">
          <cell r="A11617" t="str">
            <v>PRECIO UNITARIO TOTAL APROXIMADO AL PESO</v>
          </cell>
          <cell r="G11617" t="str">
            <v/>
          </cell>
        </row>
        <row r="11619">
          <cell r="B11619" t="str">
            <v xml:space="preserve">RESPONSABLE: JOSE ENRIQUE CASTRO CASTRO </v>
          </cell>
        </row>
        <row r="11620">
          <cell r="B11620" t="str">
            <v xml:space="preserve">SECRETARIO DE PLANEACION </v>
          </cell>
        </row>
        <row r="11621">
          <cell r="B11621" t="str">
            <v xml:space="preserve">SECRETARIA DE PLANEACION </v>
          </cell>
        </row>
        <row r="11622">
          <cell r="B11622" t="str">
            <v/>
          </cell>
          <cell r="D11622" t="str">
            <v>FIRMA RESPONSABLE</v>
          </cell>
        </row>
        <row r="11623">
          <cell r="A11623" t="str">
            <v>DEPARTAMENTO DE ANTIOQUIA</v>
          </cell>
          <cell r="F11623" t="str">
            <v/>
          </cell>
        </row>
        <row r="11624">
          <cell r="A11624" t="str">
            <v>MUNICIPIO DE MONTEBELLO</v>
          </cell>
        </row>
        <row r="11625">
          <cell r="A11625" t="str">
            <v>PROYECTO: Mantenimiento y Mejoramiento de Vías Terciarias en los Municipios de Montebello y Santa Barbara</v>
          </cell>
        </row>
        <row r="11627">
          <cell r="A11627" t="str">
            <v>ANÁLISIS DE PRECIOS UNITARIOS</v>
          </cell>
        </row>
        <row r="11629">
          <cell r="A11629" t="str">
            <v>ITEM DE PAGO</v>
          </cell>
          <cell r="B11629" t="str">
            <v>DESCRIPCIÓN</v>
          </cell>
          <cell r="E11629" t="str">
            <v>UNIDAD</v>
          </cell>
          <cell r="F11629" t="str">
            <v>CANTIDAD</v>
          </cell>
          <cell r="G11629" t="str">
            <v>COSTO DIRECTO</v>
          </cell>
        </row>
        <row r="11630">
          <cell r="B11630" t="str">
            <v/>
          </cell>
          <cell r="E11630" t="str">
            <v/>
          </cell>
          <cell r="F11630" t="str">
            <v/>
          </cell>
          <cell r="G11630" t="str">
            <v/>
          </cell>
        </row>
        <row r="11632">
          <cell r="A11632" t="str">
            <v>1. COSTOS DIRECTOS</v>
          </cell>
        </row>
        <row r="11634">
          <cell r="A11634" t="str">
            <v>I. EQUIPO</v>
          </cell>
        </row>
        <row r="11635">
          <cell r="A11635" t="str">
            <v>CÓDIGO</v>
          </cell>
          <cell r="B11635" t="str">
            <v>DESCRIPCIÓN</v>
          </cell>
          <cell r="D11635" t="str">
            <v>UNIDAD</v>
          </cell>
          <cell r="E11635" t="str">
            <v>TARIFA</v>
          </cell>
          <cell r="F11635" t="str">
            <v>RENDIMIENTO</v>
          </cell>
          <cell r="G11635" t="str">
            <v>VR. UNITARIO</v>
          </cell>
        </row>
        <row r="11636">
          <cell r="A11636" t="str">
            <v/>
          </cell>
          <cell r="D11636" t="str">
            <v/>
          </cell>
          <cell r="E11636" t="str">
            <v/>
          </cell>
          <cell r="G11636" t="str">
            <v/>
          </cell>
        </row>
        <row r="11637">
          <cell r="A11637" t="str">
            <v/>
          </cell>
          <cell r="D11637" t="str">
            <v/>
          </cell>
          <cell r="E11637" t="str">
            <v/>
          </cell>
          <cell r="G11637" t="str">
            <v/>
          </cell>
        </row>
        <row r="11638">
          <cell r="A11638" t="str">
            <v/>
          </cell>
          <cell r="D11638" t="str">
            <v/>
          </cell>
          <cell r="E11638" t="str">
            <v/>
          </cell>
          <cell r="G11638" t="str">
            <v/>
          </cell>
        </row>
        <row r="11639">
          <cell r="A11639" t="str">
            <v/>
          </cell>
          <cell r="D11639" t="str">
            <v/>
          </cell>
          <cell r="E11639" t="str">
            <v/>
          </cell>
          <cell r="G11639" t="str">
            <v/>
          </cell>
        </row>
        <row r="11640">
          <cell r="A11640" t="str">
            <v/>
          </cell>
          <cell r="D11640" t="str">
            <v/>
          </cell>
          <cell r="E11640" t="str">
            <v/>
          </cell>
          <cell r="G11640" t="str">
            <v/>
          </cell>
        </row>
        <row r="11641">
          <cell r="A11641" t="str">
            <v/>
          </cell>
          <cell r="D11641" t="str">
            <v/>
          </cell>
          <cell r="E11641" t="str">
            <v/>
          </cell>
          <cell r="G11641" t="str">
            <v/>
          </cell>
        </row>
        <row r="11642">
          <cell r="A11642" t="str">
            <v/>
          </cell>
          <cell r="B11642" t="str">
            <v/>
          </cell>
          <cell r="D11642" t="str">
            <v/>
          </cell>
          <cell r="E11642" t="str">
            <v/>
          </cell>
          <cell r="F11642" t="str">
            <v/>
          </cell>
          <cell r="G11642" t="str">
            <v/>
          </cell>
        </row>
        <row r="11643">
          <cell r="F11643" t="str">
            <v>SUBTOTAL</v>
          </cell>
          <cell r="G11643" t="str">
            <v/>
          </cell>
        </row>
        <row r="11645">
          <cell r="A11645" t="str">
            <v>II. MATERIALES</v>
          </cell>
        </row>
        <row r="11646">
          <cell r="A11646" t="str">
            <v>CÓDIGO</v>
          </cell>
          <cell r="B11646" t="str">
            <v>DESCRIPCIÓN</v>
          </cell>
          <cell r="C11646" t="str">
            <v>UNIDAD</v>
          </cell>
          <cell r="D11646" t="str">
            <v>CANTIDAD</v>
          </cell>
          <cell r="E11646" t="str">
            <v>DESP.</v>
          </cell>
          <cell r="F11646" t="str">
            <v>PRECIO UNIT.</v>
          </cell>
          <cell r="G11646" t="str">
            <v>VR. UNITARIO</v>
          </cell>
        </row>
        <row r="11647">
          <cell r="A11647" t="str">
            <v/>
          </cell>
          <cell r="C11647" t="str">
            <v/>
          </cell>
          <cell r="F11647" t="str">
            <v/>
          </cell>
          <cell r="G11647" t="str">
            <v/>
          </cell>
        </row>
        <row r="11648">
          <cell r="A11648" t="str">
            <v/>
          </cell>
          <cell r="C11648" t="str">
            <v/>
          </cell>
          <cell r="F11648" t="str">
            <v/>
          </cell>
          <cell r="G11648" t="str">
            <v/>
          </cell>
        </row>
        <row r="11649">
          <cell r="A11649" t="str">
            <v/>
          </cell>
          <cell r="C11649" t="str">
            <v/>
          </cell>
          <cell r="F11649" t="str">
            <v/>
          </cell>
          <cell r="G11649" t="str">
            <v/>
          </cell>
        </row>
        <row r="11650">
          <cell r="A11650" t="str">
            <v/>
          </cell>
          <cell r="C11650" t="str">
            <v/>
          </cell>
          <cell r="F11650" t="str">
            <v/>
          </cell>
          <cell r="G11650" t="str">
            <v/>
          </cell>
        </row>
        <row r="11651">
          <cell r="A11651" t="str">
            <v/>
          </cell>
          <cell r="C11651" t="str">
            <v/>
          </cell>
          <cell r="F11651" t="str">
            <v/>
          </cell>
          <cell r="G11651" t="str">
            <v/>
          </cell>
        </row>
        <row r="11652">
          <cell r="A11652" t="str">
            <v/>
          </cell>
          <cell r="C11652" t="str">
            <v/>
          </cell>
          <cell r="F11652" t="str">
            <v/>
          </cell>
          <cell r="G11652" t="str">
            <v/>
          </cell>
        </row>
        <row r="11653">
          <cell r="A11653" t="str">
            <v/>
          </cell>
          <cell r="C11653" t="str">
            <v/>
          </cell>
          <cell r="F11653" t="str">
            <v/>
          </cell>
          <cell r="G11653" t="str">
            <v/>
          </cell>
        </row>
        <row r="11654">
          <cell r="A11654" t="str">
            <v/>
          </cell>
          <cell r="C11654" t="str">
            <v/>
          </cell>
          <cell r="F11654" t="str">
            <v/>
          </cell>
          <cell r="G11654" t="str">
            <v/>
          </cell>
        </row>
        <row r="11655">
          <cell r="A11655" t="str">
            <v/>
          </cell>
          <cell r="C11655" t="str">
            <v/>
          </cell>
          <cell r="F11655" t="str">
            <v/>
          </cell>
          <cell r="G11655" t="str">
            <v/>
          </cell>
        </row>
        <row r="11656">
          <cell r="A11656" t="str">
            <v/>
          </cell>
          <cell r="C11656" t="str">
            <v/>
          </cell>
          <cell r="F11656" t="str">
            <v/>
          </cell>
          <cell r="G11656" t="str">
            <v/>
          </cell>
        </row>
        <row r="11657">
          <cell r="A11657" t="str">
            <v/>
          </cell>
          <cell r="C11657" t="str">
            <v/>
          </cell>
          <cell r="F11657" t="str">
            <v/>
          </cell>
          <cell r="G11657" t="str">
            <v/>
          </cell>
        </row>
        <row r="11658">
          <cell r="A11658" t="str">
            <v/>
          </cell>
          <cell r="C11658" t="str">
            <v/>
          </cell>
          <cell r="F11658" t="str">
            <v/>
          </cell>
          <cell r="G11658" t="str">
            <v/>
          </cell>
        </row>
        <row r="11659">
          <cell r="A11659" t="str">
            <v/>
          </cell>
          <cell r="C11659" t="str">
            <v/>
          </cell>
          <cell r="F11659" t="str">
            <v/>
          </cell>
          <cell r="G11659" t="str">
            <v/>
          </cell>
        </row>
        <row r="11660">
          <cell r="A11660" t="str">
            <v/>
          </cell>
          <cell r="C11660" t="str">
            <v/>
          </cell>
          <cell r="F11660" t="str">
            <v/>
          </cell>
          <cell r="G11660" t="str">
            <v/>
          </cell>
        </row>
        <row r="11661">
          <cell r="F11661" t="str">
            <v>SUBTOTAL</v>
          </cell>
          <cell r="G11661" t="str">
            <v/>
          </cell>
        </row>
        <row r="11663">
          <cell r="A11663" t="str">
            <v>III. TRANSPORTES</v>
          </cell>
        </row>
        <row r="11664">
          <cell r="A11664" t="str">
            <v>CÓDIGO</v>
          </cell>
          <cell r="B11664" t="str">
            <v>DESCRIPCIÓN</v>
          </cell>
          <cell r="C11664" t="str">
            <v>TIPO</v>
          </cell>
          <cell r="D11664" t="str">
            <v>VOLUMEN/PESO</v>
          </cell>
          <cell r="E11664" t="str">
            <v>DISTANCIA</v>
          </cell>
          <cell r="F11664" t="str">
            <v>TARIFA</v>
          </cell>
          <cell r="G11664" t="str">
            <v>VR. UNITARIO</v>
          </cell>
        </row>
        <row r="11665">
          <cell r="A11665" t="str">
            <v/>
          </cell>
          <cell r="E11665" t="str">
            <v/>
          </cell>
          <cell r="F11665" t="str">
            <v/>
          </cell>
          <cell r="G11665" t="str">
            <v/>
          </cell>
        </row>
        <row r="11666">
          <cell r="A11666" t="str">
            <v/>
          </cell>
          <cell r="E11666" t="str">
            <v/>
          </cell>
          <cell r="F11666" t="str">
            <v/>
          </cell>
          <cell r="G11666" t="str">
            <v/>
          </cell>
        </row>
        <row r="11667">
          <cell r="A11667" t="str">
            <v/>
          </cell>
          <cell r="E11667" t="str">
            <v/>
          </cell>
          <cell r="F11667" t="str">
            <v/>
          </cell>
          <cell r="G11667" t="str">
            <v/>
          </cell>
        </row>
        <row r="11668">
          <cell r="F11668" t="str">
            <v>SUBTOTAL</v>
          </cell>
          <cell r="G11668" t="str">
            <v/>
          </cell>
        </row>
        <row r="11670">
          <cell r="A11670" t="str">
            <v>IV. MANO DE OBRA</v>
          </cell>
        </row>
        <row r="11671">
          <cell r="A11671" t="str">
            <v>CÓDIGO</v>
          </cell>
          <cell r="B11671" t="str">
            <v>CARGOS PERSONAL</v>
          </cell>
          <cell r="D11671" t="str">
            <v>CANTIDAD</v>
          </cell>
          <cell r="E11671" t="str">
            <v>JORNAL TOTAL</v>
          </cell>
          <cell r="F11671" t="str">
            <v>RENDIMIENTO</v>
          </cell>
          <cell r="G11671" t="str">
            <v>VR. UNITARIO</v>
          </cell>
        </row>
        <row r="11672">
          <cell r="A11672" t="str">
            <v/>
          </cell>
          <cell r="E11672" t="str">
            <v/>
          </cell>
          <cell r="G11672" t="str">
            <v/>
          </cell>
        </row>
        <row r="11673">
          <cell r="A11673" t="str">
            <v/>
          </cell>
          <cell r="E11673" t="str">
            <v/>
          </cell>
          <cell r="F11673" t="str">
            <v/>
          </cell>
          <cell r="G11673" t="str">
            <v/>
          </cell>
        </row>
        <row r="11674">
          <cell r="A11674" t="str">
            <v/>
          </cell>
          <cell r="E11674" t="str">
            <v/>
          </cell>
          <cell r="F11674" t="str">
            <v/>
          </cell>
          <cell r="G11674" t="str">
            <v/>
          </cell>
        </row>
        <row r="11675">
          <cell r="A11675" t="str">
            <v/>
          </cell>
          <cell r="E11675" t="str">
            <v/>
          </cell>
          <cell r="F11675" t="str">
            <v/>
          </cell>
          <cell r="G11675" t="str">
            <v/>
          </cell>
        </row>
        <row r="11676">
          <cell r="F11676" t="str">
            <v>SUBTOTAL</v>
          </cell>
          <cell r="G11676" t="str">
            <v/>
          </cell>
        </row>
        <row r="11678">
          <cell r="A11678" t="str">
            <v>V. SERVICIOS</v>
          </cell>
        </row>
        <row r="11679">
          <cell r="A11679" t="str">
            <v>CÓDIGO</v>
          </cell>
          <cell r="B11679" t="str">
            <v>DESCRIPCIÓN</v>
          </cell>
          <cell r="D11679" t="str">
            <v>UNIDAD</v>
          </cell>
          <cell r="E11679" t="str">
            <v>CANTIDAD</v>
          </cell>
          <cell r="F11679" t="str">
            <v>PRECIO UNIT.</v>
          </cell>
          <cell r="G11679" t="str">
            <v>VR. UNITARIO</v>
          </cell>
        </row>
        <row r="11680">
          <cell r="A11680" t="str">
            <v/>
          </cell>
          <cell r="D11680" t="str">
            <v/>
          </cell>
          <cell r="F11680" t="str">
            <v/>
          </cell>
          <cell r="G11680" t="str">
            <v/>
          </cell>
        </row>
        <row r="11681">
          <cell r="A11681" t="str">
            <v/>
          </cell>
          <cell r="D11681" t="str">
            <v/>
          </cell>
          <cell r="F11681" t="str">
            <v/>
          </cell>
          <cell r="G11681" t="str">
            <v/>
          </cell>
        </row>
        <row r="11682">
          <cell r="A11682" t="str">
            <v/>
          </cell>
          <cell r="D11682" t="str">
            <v/>
          </cell>
          <cell r="F11682" t="str">
            <v/>
          </cell>
          <cell r="G11682" t="str">
            <v/>
          </cell>
        </row>
        <row r="11683">
          <cell r="F11683" t="str">
            <v>SUBTOTAL</v>
          </cell>
          <cell r="G11683" t="str">
            <v/>
          </cell>
        </row>
        <row r="11685">
          <cell r="A11685" t="str">
            <v>TOTAL COSTO DIRECTO</v>
          </cell>
          <cell r="G11685" t="str">
            <v/>
          </cell>
        </row>
        <row r="11687">
          <cell r="A11687" t="str">
            <v>2. COSTOS INDIRECTOS</v>
          </cell>
        </row>
        <row r="11689">
          <cell r="A11689" t="str">
            <v>DESCRIPCIÓN</v>
          </cell>
          <cell r="F11689" t="str">
            <v>PORCENTAJE</v>
          </cell>
          <cell r="G11689" t="str">
            <v>VALOR TOTAL</v>
          </cell>
        </row>
        <row r="11690">
          <cell r="A11690" t="str">
            <v>ADMINISTRACION</v>
          </cell>
          <cell r="F11690">
            <v>0.27879999999999999</v>
          </cell>
          <cell r="G11690" t="str">
            <v/>
          </cell>
        </row>
        <row r="11691">
          <cell r="A11691" t="str">
            <v>IMPREVISTOS</v>
          </cell>
          <cell r="F11691" t="str">
            <v/>
          </cell>
          <cell r="G11691" t="str">
            <v/>
          </cell>
        </row>
        <row r="11692">
          <cell r="A11692" t="str">
            <v>UTILIDADES</v>
          </cell>
          <cell r="F11692">
            <v>0.05</v>
          </cell>
          <cell r="G11692" t="str">
            <v/>
          </cell>
        </row>
        <row r="11693">
          <cell r="A11693" t="str">
            <v>TOTAL COSTO INDIRECTO</v>
          </cell>
          <cell r="F11693">
            <v>0.32879999999999998</v>
          </cell>
          <cell r="G11693" t="str">
            <v/>
          </cell>
        </row>
        <row r="11695">
          <cell r="A11695" t="str">
            <v>PRECIO UNITARIO TOTAL APROXIMADO AL PESO</v>
          </cell>
          <cell r="G11695" t="str">
            <v/>
          </cell>
        </row>
        <row r="11697">
          <cell r="B11697" t="str">
            <v xml:space="preserve">RESPONSABLE: JOSE ENRIQUE CASTRO CASTRO </v>
          </cell>
        </row>
        <row r="11698">
          <cell r="B11698" t="str">
            <v xml:space="preserve">SECRETARIO DE PLANEACION </v>
          </cell>
        </row>
        <row r="11699">
          <cell r="B11699" t="str">
            <v xml:space="preserve">SECRETARIA DE PLANEACION </v>
          </cell>
        </row>
        <row r="11700">
          <cell r="B11700" t="str">
            <v/>
          </cell>
          <cell r="D11700" t="str">
            <v>FIRMA RESPONSABLE</v>
          </cell>
        </row>
        <row r="11701">
          <cell r="A11701" t="str">
            <v>DEPARTAMENTO DE ANTIOQUIA</v>
          </cell>
          <cell r="F11701" t="str">
            <v/>
          </cell>
        </row>
        <row r="11702">
          <cell r="A11702" t="str">
            <v>MUNICIPIO DE MONTEBELLO</v>
          </cell>
        </row>
        <row r="11703">
          <cell r="A11703" t="str">
            <v>PROYECTO: Mantenimiento y Mejoramiento de Vías Terciarias en los Municipios de Montebello y Santa Barbara</v>
          </cell>
        </row>
        <row r="11705">
          <cell r="A11705" t="str">
            <v>ANÁLISIS DE PRECIOS UNITARIOS</v>
          </cell>
        </row>
        <row r="11707">
          <cell r="A11707" t="str">
            <v>ITEM DE PAGO</v>
          </cell>
          <cell r="B11707" t="str">
            <v>DESCRIPCIÓN</v>
          </cell>
          <cell r="E11707" t="str">
            <v>UNIDAD</v>
          </cell>
          <cell r="F11707" t="str">
            <v>CANTIDAD</v>
          </cell>
          <cell r="G11707" t="str">
            <v>COSTO DIRECTO</v>
          </cell>
        </row>
        <row r="11708">
          <cell r="B11708" t="str">
            <v/>
          </cell>
          <cell r="E11708" t="str">
            <v/>
          </cell>
          <cell r="F11708" t="str">
            <v/>
          </cell>
          <cell r="G11708" t="str">
            <v/>
          </cell>
        </row>
        <row r="11710">
          <cell r="A11710" t="str">
            <v>1. COSTOS DIRECTOS</v>
          </cell>
        </row>
        <row r="11712">
          <cell r="A11712" t="str">
            <v>I. EQUIPO</v>
          </cell>
        </row>
        <row r="11713">
          <cell r="A11713" t="str">
            <v>CÓDIGO</v>
          </cell>
          <cell r="B11713" t="str">
            <v>DESCRIPCIÓN</v>
          </cell>
          <cell r="D11713" t="str">
            <v>UNIDAD</v>
          </cell>
          <cell r="E11713" t="str">
            <v>TARIFA</v>
          </cell>
          <cell r="F11713" t="str">
            <v>RENDIMIENTO</v>
          </cell>
          <cell r="G11713" t="str">
            <v>VR. UNITARIO</v>
          </cell>
        </row>
        <row r="11714">
          <cell r="A11714" t="str">
            <v/>
          </cell>
          <cell r="D11714" t="str">
            <v/>
          </cell>
          <cell r="E11714" t="str">
            <v/>
          </cell>
          <cell r="G11714" t="str">
            <v/>
          </cell>
        </row>
        <row r="11715">
          <cell r="A11715" t="str">
            <v/>
          </cell>
          <cell r="D11715" t="str">
            <v/>
          </cell>
          <cell r="E11715" t="str">
            <v/>
          </cell>
          <cell r="G11715" t="str">
            <v/>
          </cell>
        </row>
        <row r="11716">
          <cell r="A11716" t="str">
            <v/>
          </cell>
          <cell r="D11716" t="str">
            <v/>
          </cell>
          <cell r="E11716" t="str">
            <v/>
          </cell>
          <cell r="G11716" t="str">
            <v/>
          </cell>
        </row>
        <row r="11717">
          <cell r="A11717" t="str">
            <v/>
          </cell>
          <cell r="D11717" t="str">
            <v/>
          </cell>
          <cell r="E11717" t="str">
            <v/>
          </cell>
          <cell r="G11717" t="str">
            <v/>
          </cell>
        </row>
        <row r="11718">
          <cell r="A11718" t="str">
            <v/>
          </cell>
          <cell r="D11718" t="str">
            <v/>
          </cell>
          <cell r="E11718" t="str">
            <v/>
          </cell>
          <cell r="G11718" t="str">
            <v/>
          </cell>
        </row>
        <row r="11719">
          <cell r="A11719" t="str">
            <v/>
          </cell>
          <cell r="D11719" t="str">
            <v/>
          </cell>
          <cell r="E11719" t="str">
            <v/>
          </cell>
          <cell r="G11719" t="str">
            <v/>
          </cell>
        </row>
        <row r="11720">
          <cell r="A11720" t="str">
            <v/>
          </cell>
          <cell r="B11720" t="str">
            <v/>
          </cell>
          <cell r="D11720" t="str">
            <v/>
          </cell>
          <cell r="E11720" t="str">
            <v/>
          </cell>
          <cell r="F11720" t="str">
            <v/>
          </cell>
          <cell r="G11720" t="str">
            <v/>
          </cell>
        </row>
        <row r="11721">
          <cell r="F11721" t="str">
            <v>SUBTOTAL</v>
          </cell>
          <cell r="G11721" t="str">
            <v/>
          </cell>
        </row>
        <row r="11723">
          <cell r="A11723" t="str">
            <v>II. MATERIALES</v>
          </cell>
        </row>
        <row r="11724">
          <cell r="A11724" t="str">
            <v>CÓDIGO</v>
          </cell>
          <cell r="B11724" t="str">
            <v>DESCRIPCIÓN</v>
          </cell>
          <cell r="C11724" t="str">
            <v>UNIDAD</v>
          </cell>
          <cell r="D11724" t="str">
            <v>CANTIDAD</v>
          </cell>
          <cell r="E11724" t="str">
            <v>DESP.</v>
          </cell>
          <cell r="F11724" t="str">
            <v>PRECIO UNIT.</v>
          </cell>
          <cell r="G11724" t="str">
            <v>VR. UNITARIO</v>
          </cell>
        </row>
        <row r="11725">
          <cell r="A11725" t="str">
            <v/>
          </cell>
          <cell r="C11725" t="str">
            <v/>
          </cell>
          <cell r="F11725" t="str">
            <v/>
          </cell>
          <cell r="G11725" t="str">
            <v/>
          </cell>
        </row>
        <row r="11726">
          <cell r="A11726" t="str">
            <v/>
          </cell>
          <cell r="C11726" t="str">
            <v/>
          </cell>
          <cell r="F11726" t="str">
            <v/>
          </cell>
          <cell r="G11726" t="str">
            <v/>
          </cell>
        </row>
        <row r="11727">
          <cell r="A11727" t="str">
            <v/>
          </cell>
          <cell r="C11727" t="str">
            <v/>
          </cell>
          <cell r="F11727" t="str">
            <v/>
          </cell>
          <cell r="G11727" t="str">
            <v/>
          </cell>
        </row>
        <row r="11728">
          <cell r="A11728" t="str">
            <v/>
          </cell>
          <cell r="C11728" t="str">
            <v/>
          </cell>
          <cell r="F11728" t="str">
            <v/>
          </cell>
          <cell r="G11728" t="str">
            <v/>
          </cell>
        </row>
        <row r="11729">
          <cell r="A11729" t="str">
            <v/>
          </cell>
          <cell r="C11729" t="str">
            <v/>
          </cell>
          <cell r="F11729" t="str">
            <v/>
          </cell>
          <cell r="G11729" t="str">
            <v/>
          </cell>
        </row>
        <row r="11730">
          <cell r="A11730" t="str">
            <v/>
          </cell>
          <cell r="C11730" t="str">
            <v/>
          </cell>
          <cell r="F11730" t="str">
            <v/>
          </cell>
          <cell r="G11730" t="str">
            <v/>
          </cell>
        </row>
        <row r="11731">
          <cell r="A11731" t="str">
            <v/>
          </cell>
          <cell r="C11731" t="str">
            <v/>
          </cell>
          <cell r="F11731" t="str">
            <v/>
          </cell>
          <cell r="G11731" t="str">
            <v/>
          </cell>
        </row>
        <row r="11732">
          <cell r="A11732" t="str">
            <v/>
          </cell>
          <cell r="C11732" t="str">
            <v/>
          </cell>
          <cell r="F11732" t="str">
            <v/>
          </cell>
          <cell r="G11732" t="str">
            <v/>
          </cell>
        </row>
        <row r="11733">
          <cell r="A11733" t="str">
            <v/>
          </cell>
          <cell r="C11733" t="str">
            <v/>
          </cell>
          <cell r="F11733" t="str">
            <v/>
          </cell>
          <cell r="G11733" t="str">
            <v/>
          </cell>
        </row>
        <row r="11734">
          <cell r="A11734" t="str">
            <v/>
          </cell>
          <cell r="C11734" t="str">
            <v/>
          </cell>
          <cell r="F11734" t="str">
            <v/>
          </cell>
          <cell r="G11734" t="str">
            <v/>
          </cell>
        </row>
        <row r="11735">
          <cell r="A11735" t="str">
            <v/>
          </cell>
          <cell r="C11735" t="str">
            <v/>
          </cell>
          <cell r="F11735" t="str">
            <v/>
          </cell>
          <cell r="G11735" t="str">
            <v/>
          </cell>
        </row>
        <row r="11736">
          <cell r="A11736" t="str">
            <v/>
          </cell>
          <cell r="C11736" t="str">
            <v/>
          </cell>
          <cell r="F11736" t="str">
            <v/>
          </cell>
          <cell r="G11736" t="str">
            <v/>
          </cell>
        </row>
        <row r="11737">
          <cell r="A11737" t="str">
            <v/>
          </cell>
          <cell r="C11737" t="str">
            <v/>
          </cell>
          <cell r="F11737" t="str">
            <v/>
          </cell>
          <cell r="G11737" t="str">
            <v/>
          </cell>
        </row>
        <row r="11738">
          <cell r="A11738" t="str">
            <v/>
          </cell>
          <cell r="C11738" t="str">
            <v/>
          </cell>
          <cell r="F11738" t="str">
            <v/>
          </cell>
          <cell r="G11738" t="str">
            <v/>
          </cell>
        </row>
        <row r="11739">
          <cell r="F11739" t="str">
            <v>SUBTOTAL</v>
          </cell>
          <cell r="G11739" t="str">
            <v/>
          </cell>
        </row>
        <row r="11741">
          <cell r="A11741" t="str">
            <v>III. TRANSPORTES</v>
          </cell>
        </row>
        <row r="11742">
          <cell r="A11742" t="str">
            <v>CÓDIGO</v>
          </cell>
          <cell r="B11742" t="str">
            <v>DESCRIPCIÓN</v>
          </cell>
          <cell r="C11742" t="str">
            <v>TIPO</v>
          </cell>
          <cell r="D11742" t="str">
            <v>VOLUMEN/PESO</v>
          </cell>
          <cell r="E11742" t="str">
            <v>DISTANCIA</v>
          </cell>
          <cell r="F11742" t="str">
            <v>TARIFA</v>
          </cell>
          <cell r="G11742" t="str">
            <v>VR. UNITARIO</v>
          </cell>
        </row>
        <row r="11743">
          <cell r="A11743" t="str">
            <v/>
          </cell>
          <cell r="E11743" t="str">
            <v/>
          </cell>
          <cell r="F11743" t="str">
            <v/>
          </cell>
          <cell r="G11743" t="str">
            <v/>
          </cell>
        </row>
        <row r="11744">
          <cell r="A11744" t="str">
            <v/>
          </cell>
          <cell r="E11744" t="str">
            <v/>
          </cell>
          <cell r="F11744" t="str">
            <v/>
          </cell>
          <cell r="G11744" t="str">
            <v/>
          </cell>
        </row>
        <row r="11745">
          <cell r="A11745" t="str">
            <v/>
          </cell>
          <cell r="E11745" t="str">
            <v/>
          </cell>
          <cell r="F11745" t="str">
            <v/>
          </cell>
          <cell r="G11745" t="str">
            <v/>
          </cell>
        </row>
        <row r="11746">
          <cell r="F11746" t="str">
            <v>SUBTOTAL</v>
          </cell>
          <cell r="G11746" t="str">
            <v/>
          </cell>
        </row>
        <row r="11748">
          <cell r="A11748" t="str">
            <v>IV. MANO DE OBRA</v>
          </cell>
        </row>
        <row r="11749">
          <cell r="A11749" t="str">
            <v>CÓDIGO</v>
          </cell>
          <cell r="B11749" t="str">
            <v>CARGOS PERSONAL</v>
          </cell>
          <cell r="D11749" t="str">
            <v>CANTIDAD</v>
          </cell>
          <cell r="E11749" t="str">
            <v>JORNAL TOTAL</v>
          </cell>
          <cell r="F11749" t="str">
            <v>RENDIMIENTO</v>
          </cell>
          <cell r="G11749" t="str">
            <v>VR. UNITARIO</v>
          </cell>
        </row>
        <row r="11750">
          <cell r="A11750" t="str">
            <v/>
          </cell>
          <cell r="E11750" t="str">
            <v/>
          </cell>
          <cell r="G11750" t="str">
            <v/>
          </cell>
        </row>
        <row r="11751">
          <cell r="A11751" t="str">
            <v/>
          </cell>
          <cell r="E11751" t="str">
            <v/>
          </cell>
          <cell r="F11751" t="str">
            <v/>
          </cell>
          <cell r="G11751" t="str">
            <v/>
          </cell>
        </row>
        <row r="11752">
          <cell r="A11752" t="str">
            <v/>
          </cell>
          <cell r="E11752" t="str">
            <v/>
          </cell>
          <cell r="F11752" t="str">
            <v/>
          </cell>
          <cell r="G11752" t="str">
            <v/>
          </cell>
        </row>
        <row r="11753">
          <cell r="A11753" t="str">
            <v/>
          </cell>
          <cell r="E11753" t="str">
            <v/>
          </cell>
          <cell r="F11753" t="str">
            <v/>
          </cell>
          <cell r="G11753" t="str">
            <v/>
          </cell>
        </row>
        <row r="11754">
          <cell r="F11754" t="str">
            <v>SUBTOTAL</v>
          </cell>
          <cell r="G11754" t="str">
            <v/>
          </cell>
        </row>
        <row r="11756">
          <cell r="A11756" t="str">
            <v>V. SERVICIOS</v>
          </cell>
        </row>
        <row r="11757">
          <cell r="A11757" t="str">
            <v>CÓDIGO</v>
          </cell>
          <cell r="B11757" t="str">
            <v>DESCRIPCIÓN</v>
          </cell>
          <cell r="D11757" t="str">
            <v>UNIDAD</v>
          </cell>
          <cell r="E11757" t="str">
            <v>CANTIDAD</v>
          </cell>
          <cell r="F11757" t="str">
            <v>PRECIO UNIT.</v>
          </cell>
          <cell r="G11757" t="str">
            <v>VR. UNITARIO</v>
          </cell>
        </row>
        <row r="11758">
          <cell r="A11758" t="str">
            <v/>
          </cell>
          <cell r="D11758" t="str">
            <v/>
          </cell>
          <cell r="F11758" t="str">
            <v/>
          </cell>
          <cell r="G11758" t="str">
            <v/>
          </cell>
        </row>
        <row r="11759">
          <cell r="A11759" t="str">
            <v/>
          </cell>
          <cell r="D11759" t="str">
            <v/>
          </cell>
          <cell r="F11759" t="str">
            <v/>
          </cell>
          <cell r="G11759" t="str">
            <v/>
          </cell>
        </row>
        <row r="11760">
          <cell r="A11760" t="str">
            <v/>
          </cell>
          <cell r="D11760" t="str">
            <v/>
          </cell>
          <cell r="F11760" t="str">
            <v/>
          </cell>
          <cell r="G11760" t="str">
            <v/>
          </cell>
        </row>
        <row r="11761">
          <cell r="F11761" t="str">
            <v>SUBTOTAL</v>
          </cell>
          <cell r="G11761" t="str">
            <v/>
          </cell>
        </row>
        <row r="11763">
          <cell r="A11763" t="str">
            <v>TOTAL COSTO DIRECTO</v>
          </cell>
          <cell r="G11763" t="str">
            <v/>
          </cell>
        </row>
        <row r="11765">
          <cell r="A11765" t="str">
            <v>2. COSTOS INDIRECTOS</v>
          </cell>
        </row>
        <row r="11767">
          <cell r="A11767" t="str">
            <v>DESCRIPCIÓN</v>
          </cell>
          <cell r="F11767" t="str">
            <v>PORCENTAJE</v>
          </cell>
          <cell r="G11767" t="str">
            <v>VALOR TOTAL</v>
          </cell>
        </row>
        <row r="11768">
          <cell r="A11768" t="str">
            <v>ADMINISTRACION</v>
          </cell>
          <cell r="F11768">
            <v>0.27879999999999999</v>
          </cell>
          <cell r="G11768" t="str">
            <v/>
          </cell>
        </row>
        <row r="11769">
          <cell r="A11769" t="str">
            <v>IMPREVISTOS</v>
          </cell>
          <cell r="F11769" t="str">
            <v/>
          </cell>
          <cell r="G11769" t="str">
            <v/>
          </cell>
        </row>
        <row r="11770">
          <cell r="A11770" t="str">
            <v>UTILIDADES</v>
          </cell>
          <cell r="F11770">
            <v>0.05</v>
          </cell>
          <cell r="G11770" t="str">
            <v/>
          </cell>
        </row>
        <row r="11771">
          <cell r="A11771" t="str">
            <v>TOTAL COSTO INDIRECTO</v>
          </cell>
          <cell r="F11771">
            <v>0.32879999999999998</v>
          </cell>
          <cell r="G11771" t="str">
            <v/>
          </cell>
        </row>
        <row r="11773">
          <cell r="A11773" t="str">
            <v>PRECIO UNITARIO TOTAL APROXIMADO AL PESO</v>
          </cell>
          <cell r="G11773" t="str">
            <v/>
          </cell>
        </row>
        <row r="11775">
          <cell r="B11775" t="str">
            <v xml:space="preserve">RESPONSABLE: JOSE ENRIQUE CASTRO CASTRO </v>
          </cell>
        </row>
        <row r="11776">
          <cell r="B11776" t="str">
            <v xml:space="preserve">SECRETARIO DE PLANEACION </v>
          </cell>
        </row>
        <row r="11777">
          <cell r="B11777" t="str">
            <v xml:space="preserve">SECRETARIA DE PLANEACION </v>
          </cell>
        </row>
        <row r="11778">
          <cell r="B11778" t="str">
            <v/>
          </cell>
          <cell r="D11778" t="str">
            <v>FIRMA RESPONSABLE</v>
          </cell>
        </row>
        <row r="11779">
          <cell r="A11779" t="str">
            <v>DEPARTAMENTO DE ANTIOQUIA</v>
          </cell>
          <cell r="F11779" t="str">
            <v/>
          </cell>
        </row>
        <row r="11780">
          <cell r="A11780" t="str">
            <v>MUNICIPIO DE MONTEBELLO</v>
          </cell>
        </row>
        <row r="11781">
          <cell r="A11781" t="str">
            <v>PROYECTO: Mantenimiento y Mejoramiento de Vías Terciarias en los Municipios de Montebello y Santa Barbara</v>
          </cell>
        </row>
        <row r="11783">
          <cell r="A11783" t="str">
            <v>ANÁLISIS DE PRECIOS UNITARIOS</v>
          </cell>
        </row>
        <row r="11785">
          <cell r="A11785" t="str">
            <v>ITEM DE PAGO</v>
          </cell>
          <cell r="B11785" t="str">
            <v>DESCRIPCIÓN</v>
          </cell>
          <cell r="E11785" t="str">
            <v>UNIDAD</v>
          </cell>
          <cell r="F11785" t="str">
            <v>CANTIDAD</v>
          </cell>
          <cell r="G11785" t="str">
            <v>COSTO DIRECTO</v>
          </cell>
        </row>
        <row r="11786">
          <cell r="B11786" t="str">
            <v/>
          </cell>
          <cell r="E11786" t="str">
            <v/>
          </cell>
          <cell r="F11786" t="str">
            <v/>
          </cell>
          <cell r="G11786" t="str">
            <v/>
          </cell>
        </row>
        <row r="11788">
          <cell r="A11788" t="str">
            <v>1. COSTOS DIRECTOS</v>
          </cell>
        </row>
        <row r="11790">
          <cell r="A11790" t="str">
            <v>I. EQUIPO</v>
          </cell>
        </row>
        <row r="11791">
          <cell r="A11791" t="str">
            <v>CÓDIGO</v>
          </cell>
          <cell r="B11791" t="str">
            <v>DESCRIPCIÓN</v>
          </cell>
          <cell r="D11791" t="str">
            <v>UNIDAD</v>
          </cell>
          <cell r="E11791" t="str">
            <v>TARIFA</v>
          </cell>
          <cell r="F11791" t="str">
            <v>RENDIMIENTO</v>
          </cell>
          <cell r="G11791" t="str">
            <v>VR. UNITARIO</v>
          </cell>
        </row>
        <row r="11792">
          <cell r="A11792" t="str">
            <v/>
          </cell>
          <cell r="D11792" t="str">
            <v/>
          </cell>
          <cell r="E11792" t="str">
            <v/>
          </cell>
          <cell r="G11792" t="str">
            <v/>
          </cell>
        </row>
        <row r="11793">
          <cell r="A11793" t="str">
            <v/>
          </cell>
          <cell r="D11793" t="str">
            <v/>
          </cell>
          <cell r="E11793" t="str">
            <v/>
          </cell>
          <cell r="G11793" t="str">
            <v/>
          </cell>
        </row>
        <row r="11794">
          <cell r="A11794" t="str">
            <v/>
          </cell>
          <cell r="D11794" t="str">
            <v/>
          </cell>
          <cell r="E11794" t="str">
            <v/>
          </cell>
          <cell r="G11794" t="str">
            <v/>
          </cell>
        </row>
        <row r="11795">
          <cell r="A11795" t="str">
            <v/>
          </cell>
          <cell r="D11795" t="str">
            <v/>
          </cell>
          <cell r="E11795" t="str">
            <v/>
          </cell>
          <cell r="G11795" t="str">
            <v/>
          </cell>
        </row>
        <row r="11796">
          <cell r="A11796" t="str">
            <v/>
          </cell>
          <cell r="D11796" t="str">
            <v/>
          </cell>
          <cell r="E11796" t="str">
            <v/>
          </cell>
          <cell r="G11796" t="str">
            <v/>
          </cell>
        </row>
        <row r="11797">
          <cell r="A11797" t="str">
            <v/>
          </cell>
          <cell r="D11797" t="str">
            <v/>
          </cell>
          <cell r="E11797" t="str">
            <v/>
          </cell>
          <cell r="G11797" t="str">
            <v/>
          </cell>
        </row>
        <row r="11798">
          <cell r="A11798" t="str">
            <v/>
          </cell>
          <cell r="B11798" t="str">
            <v/>
          </cell>
          <cell r="D11798" t="str">
            <v/>
          </cell>
          <cell r="E11798" t="str">
            <v/>
          </cell>
          <cell r="F11798" t="str">
            <v/>
          </cell>
          <cell r="G11798" t="str">
            <v/>
          </cell>
        </row>
        <row r="11799">
          <cell r="F11799" t="str">
            <v>SUBTOTAL</v>
          </cell>
          <cell r="G11799" t="str">
            <v/>
          </cell>
        </row>
        <row r="11801">
          <cell r="A11801" t="str">
            <v>II. MATERIALES</v>
          </cell>
        </row>
        <row r="11802">
          <cell r="A11802" t="str">
            <v>CÓDIGO</v>
          </cell>
          <cell r="B11802" t="str">
            <v>DESCRIPCIÓN</v>
          </cell>
          <cell r="C11802" t="str">
            <v>UNIDAD</v>
          </cell>
          <cell r="D11802" t="str">
            <v>CANTIDAD</v>
          </cell>
          <cell r="E11802" t="str">
            <v>DESP.</v>
          </cell>
          <cell r="F11802" t="str">
            <v>PRECIO UNIT.</v>
          </cell>
          <cell r="G11802" t="str">
            <v>VR. UNITARIO</v>
          </cell>
        </row>
        <row r="11803">
          <cell r="A11803" t="str">
            <v/>
          </cell>
          <cell r="C11803" t="str">
            <v/>
          </cell>
          <cell r="F11803" t="str">
            <v/>
          </cell>
          <cell r="G11803" t="str">
            <v/>
          </cell>
        </row>
        <row r="11804">
          <cell r="A11804" t="str">
            <v/>
          </cell>
          <cell r="C11804" t="str">
            <v/>
          </cell>
          <cell r="F11804" t="str">
            <v/>
          </cell>
          <cell r="G11804" t="str">
            <v/>
          </cell>
        </row>
        <row r="11805">
          <cell r="A11805" t="str">
            <v/>
          </cell>
          <cell r="C11805" t="str">
            <v/>
          </cell>
          <cell r="F11805" t="str">
            <v/>
          </cell>
          <cell r="G11805" t="str">
            <v/>
          </cell>
        </row>
        <row r="11806">
          <cell r="A11806" t="str">
            <v/>
          </cell>
          <cell r="C11806" t="str">
            <v/>
          </cell>
          <cell r="F11806" t="str">
            <v/>
          </cell>
          <cell r="G11806" t="str">
            <v/>
          </cell>
        </row>
        <row r="11807">
          <cell r="A11807" t="str">
            <v/>
          </cell>
          <cell r="C11807" t="str">
            <v/>
          </cell>
          <cell r="F11807" t="str">
            <v/>
          </cell>
          <cell r="G11807" t="str">
            <v/>
          </cell>
        </row>
        <row r="11808">
          <cell r="A11808" t="str">
            <v/>
          </cell>
          <cell r="C11808" t="str">
            <v/>
          </cell>
          <cell r="F11808" t="str">
            <v/>
          </cell>
          <cell r="G11808" t="str">
            <v/>
          </cell>
        </row>
        <row r="11809">
          <cell r="A11809" t="str">
            <v/>
          </cell>
          <cell r="C11809" t="str">
            <v/>
          </cell>
          <cell r="F11809" t="str">
            <v/>
          </cell>
          <cell r="G11809" t="str">
            <v/>
          </cell>
        </row>
        <row r="11810">
          <cell r="A11810" t="str">
            <v/>
          </cell>
          <cell r="C11810" t="str">
            <v/>
          </cell>
          <cell r="F11810" t="str">
            <v/>
          </cell>
          <cell r="G11810" t="str">
            <v/>
          </cell>
        </row>
        <row r="11811">
          <cell r="A11811" t="str">
            <v/>
          </cell>
          <cell r="C11811" t="str">
            <v/>
          </cell>
          <cell r="F11811" t="str">
            <v/>
          </cell>
          <cell r="G11811" t="str">
            <v/>
          </cell>
        </row>
        <row r="11812">
          <cell r="A11812" t="str">
            <v/>
          </cell>
          <cell r="C11812" t="str">
            <v/>
          </cell>
          <cell r="F11812" t="str">
            <v/>
          </cell>
          <cell r="G11812" t="str">
            <v/>
          </cell>
        </row>
        <row r="11813">
          <cell r="A11813" t="str">
            <v/>
          </cell>
          <cell r="C11813" t="str">
            <v/>
          </cell>
          <cell r="F11813" t="str">
            <v/>
          </cell>
          <cell r="G11813" t="str">
            <v/>
          </cell>
        </row>
        <row r="11814">
          <cell r="A11814" t="str">
            <v/>
          </cell>
          <cell r="C11814" t="str">
            <v/>
          </cell>
          <cell r="F11814" t="str">
            <v/>
          </cell>
          <cell r="G11814" t="str">
            <v/>
          </cell>
        </row>
        <row r="11815">
          <cell r="A11815" t="str">
            <v/>
          </cell>
          <cell r="C11815" t="str">
            <v/>
          </cell>
          <cell r="F11815" t="str">
            <v/>
          </cell>
          <cell r="G11815" t="str">
            <v/>
          </cell>
        </row>
        <row r="11816">
          <cell r="A11816" t="str">
            <v/>
          </cell>
          <cell r="C11816" t="str">
            <v/>
          </cell>
          <cell r="F11816" t="str">
            <v/>
          </cell>
          <cell r="G11816" t="str">
            <v/>
          </cell>
        </row>
        <row r="11817">
          <cell r="F11817" t="str">
            <v>SUBTOTAL</v>
          </cell>
          <cell r="G11817" t="str">
            <v/>
          </cell>
        </row>
        <row r="11819">
          <cell r="A11819" t="str">
            <v>III. TRANSPORTES</v>
          </cell>
        </row>
        <row r="11820">
          <cell r="A11820" t="str">
            <v>CÓDIGO</v>
          </cell>
          <cell r="B11820" t="str">
            <v>DESCRIPCIÓN</v>
          </cell>
          <cell r="C11820" t="str">
            <v>TIPO</v>
          </cell>
          <cell r="D11820" t="str">
            <v>VOLUMEN/PESO</v>
          </cell>
          <cell r="E11820" t="str">
            <v>DISTANCIA</v>
          </cell>
          <cell r="F11820" t="str">
            <v>TARIFA</v>
          </cell>
          <cell r="G11820" t="str">
            <v>VR. UNITARIO</v>
          </cell>
        </row>
        <row r="11821">
          <cell r="A11821" t="str">
            <v/>
          </cell>
          <cell r="E11821" t="str">
            <v/>
          </cell>
          <cell r="F11821" t="str">
            <v/>
          </cell>
          <cell r="G11821" t="str">
            <v/>
          </cell>
        </row>
        <row r="11822">
          <cell r="A11822" t="str">
            <v/>
          </cell>
          <cell r="E11822" t="str">
            <v/>
          </cell>
          <cell r="F11822" t="str">
            <v/>
          </cell>
          <cell r="G11822" t="str">
            <v/>
          </cell>
        </row>
        <row r="11823">
          <cell r="A11823" t="str">
            <v/>
          </cell>
          <cell r="E11823" t="str">
            <v/>
          </cell>
          <cell r="F11823" t="str">
            <v/>
          </cell>
          <cell r="G11823" t="str">
            <v/>
          </cell>
        </row>
        <row r="11824">
          <cell r="F11824" t="str">
            <v>SUBTOTAL</v>
          </cell>
          <cell r="G11824" t="str">
            <v/>
          </cell>
        </row>
        <row r="11826">
          <cell r="A11826" t="str">
            <v>IV. MANO DE OBRA</v>
          </cell>
        </row>
        <row r="11827">
          <cell r="A11827" t="str">
            <v>CÓDIGO</v>
          </cell>
          <cell r="B11827" t="str">
            <v>CARGOS PERSONAL</v>
          </cell>
          <cell r="D11827" t="str">
            <v>CANTIDAD</v>
          </cell>
          <cell r="E11827" t="str">
            <v>JORNAL TOTAL</v>
          </cell>
          <cell r="F11827" t="str">
            <v>RENDIMIENTO</v>
          </cell>
          <cell r="G11827" t="str">
            <v>VR. UNITARIO</v>
          </cell>
        </row>
        <row r="11828">
          <cell r="A11828" t="str">
            <v/>
          </cell>
          <cell r="E11828" t="str">
            <v/>
          </cell>
          <cell r="G11828" t="str">
            <v/>
          </cell>
        </row>
        <row r="11829">
          <cell r="A11829" t="str">
            <v/>
          </cell>
          <cell r="E11829" t="str">
            <v/>
          </cell>
          <cell r="F11829" t="str">
            <v/>
          </cell>
          <cell r="G11829" t="str">
            <v/>
          </cell>
        </row>
        <row r="11830">
          <cell r="A11830" t="str">
            <v/>
          </cell>
          <cell r="E11830" t="str">
            <v/>
          </cell>
          <cell r="F11830" t="str">
            <v/>
          </cell>
          <cell r="G11830" t="str">
            <v/>
          </cell>
        </row>
        <row r="11831">
          <cell r="A11831" t="str">
            <v/>
          </cell>
          <cell r="E11831" t="str">
            <v/>
          </cell>
          <cell r="F11831" t="str">
            <v/>
          </cell>
          <cell r="G11831" t="str">
            <v/>
          </cell>
        </row>
        <row r="11832">
          <cell r="F11832" t="str">
            <v>SUBTOTAL</v>
          </cell>
          <cell r="G11832" t="str">
            <v/>
          </cell>
        </row>
        <row r="11834">
          <cell r="A11834" t="str">
            <v>V. SERVICIOS</v>
          </cell>
        </row>
        <row r="11835">
          <cell r="A11835" t="str">
            <v>CÓDIGO</v>
          </cell>
          <cell r="B11835" t="str">
            <v>DESCRIPCIÓN</v>
          </cell>
          <cell r="D11835" t="str">
            <v>UNIDAD</v>
          </cell>
          <cell r="E11835" t="str">
            <v>CANTIDAD</v>
          </cell>
          <cell r="F11835" t="str">
            <v>PRECIO UNIT.</v>
          </cell>
          <cell r="G11835" t="str">
            <v>VR. UNITARIO</v>
          </cell>
        </row>
        <row r="11836">
          <cell r="A11836" t="str">
            <v/>
          </cell>
          <cell r="D11836" t="str">
            <v/>
          </cell>
          <cell r="F11836" t="str">
            <v/>
          </cell>
          <cell r="G11836" t="str">
            <v/>
          </cell>
        </row>
        <row r="11837">
          <cell r="A11837" t="str">
            <v/>
          </cell>
          <cell r="D11837" t="str">
            <v/>
          </cell>
          <cell r="F11837" t="str">
            <v/>
          </cell>
          <cell r="G11837" t="str">
            <v/>
          </cell>
        </row>
        <row r="11838">
          <cell r="A11838" t="str">
            <v/>
          </cell>
          <cell r="D11838" t="str">
            <v/>
          </cell>
          <cell r="F11838" t="str">
            <v/>
          </cell>
          <cell r="G11838" t="str">
            <v/>
          </cell>
        </row>
        <row r="11839">
          <cell r="F11839" t="str">
            <v>SUBTOTAL</v>
          </cell>
          <cell r="G11839" t="str">
            <v/>
          </cell>
        </row>
        <row r="11841">
          <cell r="A11841" t="str">
            <v>TOTAL COSTO DIRECTO</v>
          </cell>
          <cell r="G11841" t="str">
            <v/>
          </cell>
        </row>
        <row r="11843">
          <cell r="A11843" t="str">
            <v>2. COSTOS INDIRECTOS</v>
          </cell>
        </row>
        <row r="11845">
          <cell r="A11845" t="str">
            <v>DESCRIPCIÓN</v>
          </cell>
          <cell r="F11845" t="str">
            <v>PORCENTAJE</v>
          </cell>
          <cell r="G11845" t="str">
            <v>VALOR TOTAL</v>
          </cell>
        </row>
        <row r="11846">
          <cell r="A11846" t="str">
            <v>ADMINISTRACION</v>
          </cell>
          <cell r="F11846">
            <v>0.27879999999999999</v>
          </cell>
          <cell r="G11846" t="str">
            <v/>
          </cell>
        </row>
        <row r="11847">
          <cell r="A11847" t="str">
            <v>IMPREVISTOS</v>
          </cell>
          <cell r="F11847" t="str">
            <v/>
          </cell>
          <cell r="G11847" t="str">
            <v/>
          </cell>
        </row>
        <row r="11848">
          <cell r="A11848" t="str">
            <v>UTILIDADES</v>
          </cell>
          <cell r="F11848">
            <v>0.05</v>
          </cell>
          <cell r="G11848" t="str">
            <v/>
          </cell>
        </row>
        <row r="11849">
          <cell r="A11849" t="str">
            <v>TOTAL COSTO INDIRECTO</v>
          </cell>
          <cell r="F11849">
            <v>0.32879999999999998</v>
          </cell>
          <cell r="G11849" t="str">
            <v/>
          </cell>
        </row>
        <row r="11851">
          <cell r="A11851" t="str">
            <v>PRECIO UNITARIO TOTAL APROXIMADO AL PESO</v>
          </cell>
          <cell r="G11851" t="str">
            <v/>
          </cell>
        </row>
        <row r="11853">
          <cell r="B11853" t="str">
            <v xml:space="preserve">RESPONSABLE: JOSE ENRIQUE CASTRO CASTRO </v>
          </cell>
        </row>
        <row r="11854">
          <cell r="B11854" t="str">
            <v xml:space="preserve">SECRETARIO DE PLANEACION </v>
          </cell>
        </row>
        <row r="11855">
          <cell r="B11855" t="str">
            <v xml:space="preserve">SECRETARIA DE PLANEACION </v>
          </cell>
        </row>
        <row r="11856">
          <cell r="B11856" t="str">
            <v/>
          </cell>
          <cell r="D11856" t="str">
            <v>FIRMA RESPONSABLE</v>
          </cell>
        </row>
        <row r="11857">
          <cell r="A11857" t="str">
            <v>DEPARTAMENTO DE ANTIOQUIA</v>
          </cell>
          <cell r="F11857" t="str">
            <v/>
          </cell>
        </row>
        <row r="11858">
          <cell r="A11858" t="str">
            <v>MUNICIPIO DE MONTEBELLO</v>
          </cell>
        </row>
        <row r="11859">
          <cell r="A11859" t="str">
            <v>PROYECTO: Mantenimiento y Mejoramiento de Vías Terciarias en los Municipios de Montebello y Santa Barbara</v>
          </cell>
        </row>
        <row r="11861">
          <cell r="A11861" t="str">
            <v>ANÁLISIS DE PRECIOS UNITARIOS</v>
          </cell>
        </row>
        <row r="11863">
          <cell r="A11863" t="str">
            <v>ITEM DE PAGO</v>
          </cell>
          <cell r="B11863" t="str">
            <v>DESCRIPCIÓN</v>
          </cell>
          <cell r="E11863" t="str">
            <v>UNIDAD</v>
          </cell>
          <cell r="F11863" t="str">
            <v>CANTIDAD</v>
          </cell>
          <cell r="G11863" t="str">
            <v>COSTO DIRECTO</v>
          </cell>
        </row>
        <row r="11864">
          <cell r="B11864" t="str">
            <v/>
          </cell>
          <cell r="E11864" t="str">
            <v/>
          </cell>
          <cell r="F11864" t="str">
            <v/>
          </cell>
          <cell r="G11864" t="str">
            <v/>
          </cell>
        </row>
        <row r="11866">
          <cell r="A11866" t="str">
            <v>1. COSTOS DIRECTOS</v>
          </cell>
        </row>
        <row r="11868">
          <cell r="A11868" t="str">
            <v>I. EQUIPO</v>
          </cell>
        </row>
        <row r="11869">
          <cell r="A11869" t="str">
            <v>CÓDIGO</v>
          </cell>
          <cell r="B11869" t="str">
            <v>DESCRIPCIÓN</v>
          </cell>
          <cell r="D11869" t="str">
            <v>UNIDAD</v>
          </cell>
          <cell r="E11869" t="str">
            <v>TARIFA</v>
          </cell>
          <cell r="F11869" t="str">
            <v>RENDIMIENTO</v>
          </cell>
          <cell r="G11869" t="str">
            <v>VR. UNITARIO</v>
          </cell>
        </row>
        <row r="11870">
          <cell r="A11870" t="str">
            <v/>
          </cell>
          <cell r="D11870" t="str">
            <v/>
          </cell>
          <cell r="E11870" t="str">
            <v/>
          </cell>
          <cell r="G11870" t="str">
            <v/>
          </cell>
        </row>
        <row r="11871">
          <cell r="A11871" t="str">
            <v/>
          </cell>
          <cell r="D11871" t="str">
            <v/>
          </cell>
          <cell r="E11871" t="str">
            <v/>
          </cell>
          <cell r="G11871" t="str">
            <v/>
          </cell>
        </row>
        <row r="11872">
          <cell r="A11872" t="str">
            <v/>
          </cell>
          <cell r="D11872" t="str">
            <v/>
          </cell>
          <cell r="E11872" t="str">
            <v/>
          </cell>
          <cell r="G11872" t="str">
            <v/>
          </cell>
        </row>
        <row r="11873">
          <cell r="A11873" t="str">
            <v/>
          </cell>
          <cell r="D11873" t="str">
            <v/>
          </cell>
          <cell r="E11873" t="str">
            <v/>
          </cell>
          <cell r="G11873" t="str">
            <v/>
          </cell>
        </row>
        <row r="11874">
          <cell r="A11874" t="str">
            <v/>
          </cell>
          <cell r="D11874" t="str">
            <v/>
          </cell>
          <cell r="E11874" t="str">
            <v/>
          </cell>
          <cell r="G11874" t="str">
            <v/>
          </cell>
        </row>
        <row r="11875">
          <cell r="A11875" t="str">
            <v/>
          </cell>
          <cell r="D11875" t="str">
            <v/>
          </cell>
          <cell r="E11875" t="str">
            <v/>
          </cell>
          <cell r="G11875" t="str">
            <v/>
          </cell>
        </row>
        <row r="11876">
          <cell r="A11876" t="str">
            <v/>
          </cell>
          <cell r="B11876" t="str">
            <v/>
          </cell>
          <cell r="D11876" t="str">
            <v/>
          </cell>
          <cell r="E11876" t="str">
            <v/>
          </cell>
          <cell r="F11876" t="str">
            <v/>
          </cell>
          <cell r="G11876" t="str">
            <v/>
          </cell>
        </row>
        <row r="11877">
          <cell r="F11877" t="str">
            <v>SUBTOTAL</v>
          </cell>
          <cell r="G11877" t="str">
            <v/>
          </cell>
        </row>
        <row r="11879">
          <cell r="A11879" t="str">
            <v>II. MATERIALES</v>
          </cell>
        </row>
        <row r="11880">
          <cell r="A11880" t="str">
            <v>CÓDIGO</v>
          </cell>
          <cell r="B11880" t="str">
            <v>DESCRIPCIÓN</v>
          </cell>
          <cell r="C11880" t="str">
            <v>UNIDAD</v>
          </cell>
          <cell r="D11880" t="str">
            <v>CANTIDAD</v>
          </cell>
          <cell r="E11880" t="str">
            <v>DESP.</v>
          </cell>
          <cell r="F11880" t="str">
            <v>PRECIO UNIT.</v>
          </cell>
          <cell r="G11880" t="str">
            <v>VR. UNITARIO</v>
          </cell>
        </row>
        <row r="11881">
          <cell r="A11881" t="str">
            <v/>
          </cell>
          <cell r="C11881" t="str">
            <v/>
          </cell>
          <cell r="F11881" t="str">
            <v/>
          </cell>
          <cell r="G11881" t="str">
            <v/>
          </cell>
        </row>
        <row r="11882">
          <cell r="A11882" t="str">
            <v/>
          </cell>
          <cell r="C11882" t="str">
            <v/>
          </cell>
          <cell r="F11882" t="str">
            <v/>
          </cell>
          <cell r="G11882" t="str">
            <v/>
          </cell>
        </row>
        <row r="11883">
          <cell r="A11883" t="str">
            <v/>
          </cell>
          <cell r="C11883" t="str">
            <v/>
          </cell>
          <cell r="F11883" t="str">
            <v/>
          </cell>
          <cell r="G11883" t="str">
            <v/>
          </cell>
        </row>
        <row r="11884">
          <cell r="A11884" t="str">
            <v/>
          </cell>
          <cell r="C11884" t="str">
            <v/>
          </cell>
          <cell r="F11884" t="str">
            <v/>
          </cell>
          <cell r="G11884" t="str">
            <v/>
          </cell>
        </row>
        <row r="11885">
          <cell r="A11885" t="str">
            <v/>
          </cell>
          <cell r="C11885" t="str">
            <v/>
          </cell>
          <cell r="F11885" t="str">
            <v/>
          </cell>
          <cell r="G11885" t="str">
            <v/>
          </cell>
        </row>
        <row r="11886">
          <cell r="A11886" t="str">
            <v/>
          </cell>
          <cell r="C11886" t="str">
            <v/>
          </cell>
          <cell r="F11886" t="str">
            <v/>
          </cell>
          <cell r="G11886" t="str">
            <v/>
          </cell>
        </row>
        <row r="11887">
          <cell r="A11887" t="str">
            <v/>
          </cell>
          <cell r="C11887" t="str">
            <v/>
          </cell>
          <cell r="F11887" t="str">
            <v/>
          </cell>
          <cell r="G11887" t="str">
            <v/>
          </cell>
        </row>
        <row r="11888">
          <cell r="A11888" t="str">
            <v/>
          </cell>
          <cell r="C11888" t="str">
            <v/>
          </cell>
          <cell r="F11888" t="str">
            <v/>
          </cell>
          <cell r="G11888" t="str">
            <v/>
          </cell>
        </row>
        <row r="11889">
          <cell r="A11889" t="str">
            <v/>
          </cell>
          <cell r="C11889" t="str">
            <v/>
          </cell>
          <cell r="F11889" t="str">
            <v/>
          </cell>
          <cell r="G11889" t="str">
            <v/>
          </cell>
        </row>
        <row r="11890">
          <cell r="A11890" t="str">
            <v/>
          </cell>
          <cell r="C11890" t="str">
            <v/>
          </cell>
          <cell r="F11890" t="str">
            <v/>
          </cell>
          <cell r="G11890" t="str">
            <v/>
          </cell>
        </row>
        <row r="11891">
          <cell r="A11891" t="str">
            <v/>
          </cell>
          <cell r="C11891" t="str">
            <v/>
          </cell>
          <cell r="F11891" t="str">
            <v/>
          </cell>
          <cell r="G11891" t="str">
            <v/>
          </cell>
        </row>
        <row r="11892">
          <cell r="A11892" t="str">
            <v/>
          </cell>
          <cell r="C11892" t="str">
            <v/>
          </cell>
          <cell r="F11892" t="str">
            <v/>
          </cell>
          <cell r="G11892" t="str">
            <v/>
          </cell>
        </row>
        <row r="11893">
          <cell r="A11893" t="str">
            <v/>
          </cell>
          <cell r="C11893" t="str">
            <v/>
          </cell>
          <cell r="F11893" t="str">
            <v/>
          </cell>
          <cell r="G11893" t="str">
            <v/>
          </cell>
        </row>
        <row r="11894">
          <cell r="A11894" t="str">
            <v/>
          </cell>
          <cell r="C11894" t="str">
            <v/>
          </cell>
          <cell r="F11894" t="str">
            <v/>
          </cell>
          <cell r="G11894" t="str">
            <v/>
          </cell>
        </row>
        <row r="11895">
          <cell r="F11895" t="str">
            <v>SUBTOTAL</v>
          </cell>
          <cell r="G11895" t="str">
            <v/>
          </cell>
        </row>
        <row r="11897">
          <cell r="A11897" t="str">
            <v>III. TRANSPORTES</v>
          </cell>
        </row>
        <row r="11898">
          <cell r="A11898" t="str">
            <v>CÓDIGO</v>
          </cell>
          <cell r="B11898" t="str">
            <v>DESCRIPCIÓN</v>
          </cell>
          <cell r="C11898" t="str">
            <v>TIPO</v>
          </cell>
          <cell r="D11898" t="str">
            <v>VOLUMEN/PESO</v>
          </cell>
          <cell r="E11898" t="str">
            <v>DISTANCIA</v>
          </cell>
          <cell r="F11898" t="str">
            <v>TARIFA</v>
          </cell>
          <cell r="G11898" t="str">
            <v>VR. UNITARIO</v>
          </cell>
        </row>
        <row r="11899">
          <cell r="A11899" t="str">
            <v/>
          </cell>
          <cell r="E11899" t="str">
            <v/>
          </cell>
          <cell r="F11899" t="str">
            <v/>
          </cell>
          <cell r="G11899" t="str">
            <v/>
          </cell>
        </row>
        <row r="11900">
          <cell r="A11900" t="str">
            <v/>
          </cell>
          <cell r="E11900" t="str">
            <v/>
          </cell>
          <cell r="F11900" t="str">
            <v/>
          </cell>
          <cell r="G11900" t="str">
            <v/>
          </cell>
        </row>
        <row r="11901">
          <cell r="A11901" t="str">
            <v/>
          </cell>
          <cell r="E11901" t="str">
            <v/>
          </cell>
          <cell r="F11901" t="str">
            <v/>
          </cell>
          <cell r="G11901" t="str">
            <v/>
          </cell>
        </row>
        <row r="11902">
          <cell r="F11902" t="str">
            <v>SUBTOTAL</v>
          </cell>
          <cell r="G11902" t="str">
            <v/>
          </cell>
        </row>
        <row r="11904">
          <cell r="A11904" t="str">
            <v>IV. MANO DE OBRA</v>
          </cell>
        </row>
        <row r="11905">
          <cell r="A11905" t="str">
            <v>CÓDIGO</v>
          </cell>
          <cell r="B11905" t="str">
            <v>CARGOS PERSONAL</v>
          </cell>
          <cell r="D11905" t="str">
            <v>CANTIDAD</v>
          </cell>
          <cell r="E11905" t="str">
            <v>JORNAL TOTAL</v>
          </cell>
          <cell r="F11905" t="str">
            <v>RENDIMIENTO</v>
          </cell>
          <cell r="G11905" t="str">
            <v>VR. UNITARIO</v>
          </cell>
        </row>
        <row r="11906">
          <cell r="A11906" t="str">
            <v/>
          </cell>
          <cell r="E11906" t="str">
            <v/>
          </cell>
          <cell r="G11906" t="str">
            <v/>
          </cell>
        </row>
        <row r="11907">
          <cell r="A11907" t="str">
            <v/>
          </cell>
          <cell r="E11907" t="str">
            <v/>
          </cell>
          <cell r="F11907" t="str">
            <v/>
          </cell>
          <cell r="G11907" t="str">
            <v/>
          </cell>
        </row>
        <row r="11908">
          <cell r="A11908" t="str">
            <v/>
          </cell>
          <cell r="E11908" t="str">
            <v/>
          </cell>
          <cell r="F11908" t="str">
            <v/>
          </cell>
          <cell r="G11908" t="str">
            <v/>
          </cell>
        </row>
        <row r="11909">
          <cell r="A11909" t="str">
            <v/>
          </cell>
          <cell r="E11909" t="str">
            <v/>
          </cell>
          <cell r="F11909" t="str">
            <v/>
          </cell>
          <cell r="G11909" t="str">
            <v/>
          </cell>
        </row>
        <row r="11910">
          <cell r="F11910" t="str">
            <v>SUBTOTAL</v>
          </cell>
          <cell r="G11910" t="str">
            <v/>
          </cell>
        </row>
        <row r="11912">
          <cell r="A11912" t="str">
            <v>V. SERVICIOS</v>
          </cell>
        </row>
        <row r="11913">
          <cell r="A11913" t="str">
            <v>CÓDIGO</v>
          </cell>
          <cell r="B11913" t="str">
            <v>DESCRIPCIÓN</v>
          </cell>
          <cell r="D11913" t="str">
            <v>UNIDAD</v>
          </cell>
          <cell r="E11913" t="str">
            <v>CANTIDAD</v>
          </cell>
          <cell r="F11913" t="str">
            <v>PRECIO UNIT.</v>
          </cell>
          <cell r="G11913" t="str">
            <v>VR. UNITARIO</v>
          </cell>
        </row>
        <row r="11914">
          <cell r="A11914" t="str">
            <v/>
          </cell>
          <cell r="D11914" t="str">
            <v/>
          </cell>
          <cell r="F11914" t="str">
            <v/>
          </cell>
          <cell r="G11914" t="str">
            <v/>
          </cell>
        </row>
        <row r="11915">
          <cell r="A11915" t="str">
            <v/>
          </cell>
          <cell r="D11915" t="str">
            <v/>
          </cell>
          <cell r="F11915" t="str">
            <v/>
          </cell>
          <cell r="G11915" t="str">
            <v/>
          </cell>
        </row>
        <row r="11916">
          <cell r="A11916" t="str">
            <v/>
          </cell>
          <cell r="D11916" t="str">
            <v/>
          </cell>
          <cell r="F11916" t="str">
            <v/>
          </cell>
          <cell r="G11916" t="str">
            <v/>
          </cell>
        </row>
        <row r="11917">
          <cell r="F11917" t="str">
            <v>SUBTOTAL</v>
          </cell>
          <cell r="G11917" t="str">
            <v/>
          </cell>
        </row>
        <row r="11919">
          <cell r="A11919" t="str">
            <v>TOTAL COSTO DIRECTO</v>
          </cell>
          <cell r="G11919" t="str">
            <v/>
          </cell>
        </row>
        <row r="11921">
          <cell r="A11921" t="str">
            <v>2. COSTOS INDIRECTOS</v>
          </cell>
        </row>
        <row r="11923">
          <cell r="A11923" t="str">
            <v>DESCRIPCIÓN</v>
          </cell>
          <cell r="F11923" t="str">
            <v>PORCENTAJE</v>
          </cell>
          <cell r="G11923" t="str">
            <v>VALOR TOTAL</v>
          </cell>
        </row>
        <row r="11924">
          <cell r="A11924" t="str">
            <v>ADMINISTRACION</v>
          </cell>
          <cell r="F11924">
            <v>0.27879999999999999</v>
          </cell>
          <cell r="G11924" t="str">
            <v/>
          </cell>
        </row>
        <row r="11925">
          <cell r="A11925" t="str">
            <v>IMPREVISTOS</v>
          </cell>
          <cell r="F11925" t="str">
            <v/>
          </cell>
          <cell r="G11925" t="str">
            <v/>
          </cell>
        </row>
        <row r="11926">
          <cell r="A11926" t="str">
            <v>UTILIDADES</v>
          </cell>
          <cell r="F11926">
            <v>0.05</v>
          </cell>
          <cell r="G11926" t="str">
            <v/>
          </cell>
        </row>
        <row r="11927">
          <cell r="A11927" t="str">
            <v>TOTAL COSTO INDIRECTO</v>
          </cell>
          <cell r="F11927">
            <v>0.32879999999999998</v>
          </cell>
          <cell r="G11927" t="str">
            <v/>
          </cell>
        </row>
        <row r="11929">
          <cell r="A11929" t="str">
            <v>PRECIO UNITARIO TOTAL APROXIMADO AL PESO</v>
          </cell>
          <cell r="G11929" t="str">
            <v/>
          </cell>
        </row>
        <row r="11931">
          <cell r="B11931" t="str">
            <v xml:space="preserve">RESPONSABLE: JOSE ENRIQUE CASTRO CASTRO </v>
          </cell>
        </row>
        <row r="11932">
          <cell r="B11932" t="str">
            <v xml:space="preserve">SECRETARIO DE PLANEACION </v>
          </cell>
        </row>
        <row r="11933">
          <cell r="B11933" t="str">
            <v xml:space="preserve">SECRETARIA DE PLANEACION </v>
          </cell>
        </row>
        <row r="11934">
          <cell r="B11934" t="str">
            <v/>
          </cell>
          <cell r="D11934" t="str">
            <v>FIRMA RESPONSABLE</v>
          </cell>
        </row>
        <row r="11935">
          <cell r="A11935" t="str">
            <v>DEPARTAMENTO DE ANTIOQUIA</v>
          </cell>
          <cell r="F11935" t="str">
            <v/>
          </cell>
        </row>
        <row r="11936">
          <cell r="A11936" t="str">
            <v>MUNICIPIO DE MONTEBELLO</v>
          </cell>
        </row>
        <row r="11937">
          <cell r="A11937" t="str">
            <v>PROYECTO: Mantenimiento y Mejoramiento de Vías Terciarias en los Municipios de Montebello y Santa Barbara</v>
          </cell>
        </row>
        <row r="11939">
          <cell r="A11939" t="str">
            <v>ANÁLISIS DE PRECIOS UNITARIOS</v>
          </cell>
        </row>
        <row r="11941">
          <cell r="A11941" t="str">
            <v>ITEM DE PAGO</v>
          </cell>
          <cell r="B11941" t="str">
            <v>DESCRIPCIÓN</v>
          </cell>
          <cell r="E11941" t="str">
            <v>UNIDAD</v>
          </cell>
          <cell r="F11941" t="str">
            <v>CANTIDAD</v>
          </cell>
          <cell r="G11941" t="str">
            <v>COSTO DIRECTO</v>
          </cell>
        </row>
        <row r="11942">
          <cell r="B11942" t="str">
            <v/>
          </cell>
          <cell r="E11942" t="str">
            <v/>
          </cell>
          <cell r="F11942" t="str">
            <v/>
          </cell>
          <cell r="G11942" t="str">
            <v/>
          </cell>
        </row>
        <row r="11944">
          <cell r="A11944" t="str">
            <v>1. COSTOS DIRECTOS</v>
          </cell>
        </row>
        <row r="11946">
          <cell r="A11946" t="str">
            <v>I. EQUIPO</v>
          </cell>
        </row>
        <row r="11947">
          <cell r="A11947" t="str">
            <v>CÓDIGO</v>
          </cell>
          <cell r="B11947" t="str">
            <v>DESCRIPCIÓN</v>
          </cell>
          <cell r="D11947" t="str">
            <v>UNIDAD</v>
          </cell>
          <cell r="E11947" t="str">
            <v>TARIFA</v>
          </cell>
          <cell r="F11947" t="str">
            <v>RENDIMIENTO</v>
          </cell>
          <cell r="G11947" t="str">
            <v>VR. UNITARIO</v>
          </cell>
        </row>
        <row r="11948">
          <cell r="A11948" t="str">
            <v/>
          </cell>
          <cell r="D11948" t="str">
            <v/>
          </cell>
          <cell r="E11948" t="str">
            <v/>
          </cell>
          <cell r="G11948" t="str">
            <v/>
          </cell>
        </row>
        <row r="11949">
          <cell r="A11949" t="str">
            <v/>
          </cell>
          <cell r="D11949" t="str">
            <v/>
          </cell>
          <cell r="E11949" t="str">
            <v/>
          </cell>
          <cell r="G11949" t="str">
            <v/>
          </cell>
        </row>
        <row r="11950">
          <cell r="A11950" t="str">
            <v/>
          </cell>
          <cell r="D11950" t="str">
            <v/>
          </cell>
          <cell r="E11950" t="str">
            <v/>
          </cell>
          <cell r="G11950" t="str">
            <v/>
          </cell>
        </row>
        <row r="11951">
          <cell r="A11951" t="str">
            <v/>
          </cell>
          <cell r="D11951" t="str">
            <v/>
          </cell>
          <cell r="E11951" t="str">
            <v/>
          </cell>
          <cell r="G11951" t="str">
            <v/>
          </cell>
        </row>
        <row r="11952">
          <cell r="A11952" t="str">
            <v/>
          </cell>
          <cell r="D11952" t="str">
            <v/>
          </cell>
          <cell r="E11952" t="str">
            <v/>
          </cell>
          <cell r="G11952" t="str">
            <v/>
          </cell>
        </row>
        <row r="11953">
          <cell r="A11953" t="str">
            <v/>
          </cell>
          <cell r="D11953" t="str">
            <v/>
          </cell>
          <cell r="E11953" t="str">
            <v/>
          </cell>
          <cell r="G11953" t="str">
            <v/>
          </cell>
        </row>
        <row r="11954">
          <cell r="A11954" t="str">
            <v/>
          </cell>
          <cell r="B11954" t="str">
            <v/>
          </cell>
          <cell r="D11954" t="str">
            <v/>
          </cell>
          <cell r="E11954" t="str">
            <v/>
          </cell>
          <cell r="F11954" t="str">
            <v/>
          </cell>
          <cell r="G11954" t="str">
            <v/>
          </cell>
        </row>
        <row r="11955">
          <cell r="F11955" t="str">
            <v>SUBTOTAL</v>
          </cell>
          <cell r="G11955" t="str">
            <v/>
          </cell>
        </row>
        <row r="11957">
          <cell r="A11957" t="str">
            <v>II. MATERIALES</v>
          </cell>
        </row>
        <row r="11958">
          <cell r="A11958" t="str">
            <v>CÓDIGO</v>
          </cell>
          <cell r="B11958" t="str">
            <v>DESCRIPCIÓN</v>
          </cell>
          <cell r="C11958" t="str">
            <v>UNIDAD</v>
          </cell>
          <cell r="D11958" t="str">
            <v>CANTIDAD</v>
          </cell>
          <cell r="E11958" t="str">
            <v>DESP.</v>
          </cell>
          <cell r="F11958" t="str">
            <v>PRECIO UNIT.</v>
          </cell>
          <cell r="G11958" t="str">
            <v>VR. UNITARIO</v>
          </cell>
        </row>
        <row r="11959">
          <cell r="A11959" t="str">
            <v/>
          </cell>
          <cell r="C11959" t="str">
            <v/>
          </cell>
          <cell r="F11959" t="str">
            <v/>
          </cell>
          <cell r="G11959" t="str">
            <v/>
          </cell>
        </row>
        <row r="11960">
          <cell r="A11960" t="str">
            <v/>
          </cell>
          <cell r="C11960" t="str">
            <v/>
          </cell>
          <cell r="F11960" t="str">
            <v/>
          </cell>
          <cell r="G11960" t="str">
            <v/>
          </cell>
        </row>
        <row r="11961">
          <cell r="A11961" t="str">
            <v/>
          </cell>
          <cell r="C11961" t="str">
            <v/>
          </cell>
          <cell r="F11961" t="str">
            <v/>
          </cell>
          <cell r="G11961" t="str">
            <v/>
          </cell>
        </row>
        <row r="11962">
          <cell r="A11962" t="str">
            <v/>
          </cell>
          <cell r="C11962" t="str">
            <v/>
          </cell>
          <cell r="F11962" t="str">
            <v/>
          </cell>
          <cell r="G11962" t="str">
            <v/>
          </cell>
        </row>
        <row r="11963">
          <cell r="A11963" t="str">
            <v/>
          </cell>
          <cell r="C11963" t="str">
            <v/>
          </cell>
          <cell r="F11963" t="str">
            <v/>
          </cell>
          <cell r="G11963" t="str">
            <v/>
          </cell>
        </row>
        <row r="11964">
          <cell r="A11964" t="str">
            <v/>
          </cell>
          <cell r="C11964" t="str">
            <v/>
          </cell>
          <cell r="F11964" t="str">
            <v/>
          </cell>
          <cell r="G11964" t="str">
            <v/>
          </cell>
        </row>
        <row r="11965">
          <cell r="A11965" t="str">
            <v/>
          </cell>
          <cell r="C11965" t="str">
            <v/>
          </cell>
          <cell r="F11965" t="str">
            <v/>
          </cell>
          <cell r="G11965" t="str">
            <v/>
          </cell>
        </row>
        <row r="11966">
          <cell r="A11966" t="str">
            <v/>
          </cell>
          <cell r="C11966" t="str">
            <v/>
          </cell>
          <cell r="F11966" t="str">
            <v/>
          </cell>
          <cell r="G11966" t="str">
            <v/>
          </cell>
        </row>
        <row r="11967">
          <cell r="A11967" t="str">
            <v/>
          </cell>
          <cell r="C11967" t="str">
            <v/>
          </cell>
          <cell r="F11967" t="str">
            <v/>
          </cell>
          <cell r="G11967" t="str">
            <v/>
          </cell>
        </row>
        <row r="11968">
          <cell r="A11968" t="str">
            <v/>
          </cell>
          <cell r="C11968" t="str">
            <v/>
          </cell>
          <cell r="F11968" t="str">
            <v/>
          </cell>
          <cell r="G11968" t="str">
            <v/>
          </cell>
        </row>
        <row r="11969">
          <cell r="A11969" t="str">
            <v/>
          </cell>
          <cell r="C11969" t="str">
            <v/>
          </cell>
          <cell r="F11969" t="str">
            <v/>
          </cell>
          <cell r="G11969" t="str">
            <v/>
          </cell>
        </row>
        <row r="11970">
          <cell r="A11970" t="str">
            <v/>
          </cell>
          <cell r="C11970" t="str">
            <v/>
          </cell>
          <cell r="F11970" t="str">
            <v/>
          </cell>
          <cell r="G11970" t="str">
            <v/>
          </cell>
        </row>
        <row r="11971">
          <cell r="A11971" t="str">
            <v/>
          </cell>
          <cell r="C11971" t="str">
            <v/>
          </cell>
          <cell r="F11971" t="str">
            <v/>
          </cell>
          <cell r="G11971" t="str">
            <v/>
          </cell>
        </row>
        <row r="11972">
          <cell r="A11972" t="str">
            <v/>
          </cell>
          <cell r="C11972" t="str">
            <v/>
          </cell>
          <cell r="F11972" t="str">
            <v/>
          </cell>
          <cell r="G11972" t="str">
            <v/>
          </cell>
        </row>
        <row r="11973">
          <cell r="F11973" t="str">
            <v>SUBTOTAL</v>
          </cell>
          <cell r="G11973" t="str">
            <v/>
          </cell>
        </row>
        <row r="11975">
          <cell r="A11975" t="str">
            <v>III. TRANSPORTES</v>
          </cell>
        </row>
        <row r="11976">
          <cell r="A11976" t="str">
            <v>CÓDIGO</v>
          </cell>
          <cell r="B11976" t="str">
            <v>DESCRIPCIÓN</v>
          </cell>
          <cell r="C11976" t="str">
            <v>TIPO</v>
          </cell>
          <cell r="D11976" t="str">
            <v>VOLUMEN/PESO</v>
          </cell>
          <cell r="E11976" t="str">
            <v>DISTANCIA</v>
          </cell>
          <cell r="F11976" t="str">
            <v>TARIFA</v>
          </cell>
          <cell r="G11976" t="str">
            <v>VR. UNITARIO</v>
          </cell>
        </row>
        <row r="11977">
          <cell r="A11977" t="str">
            <v/>
          </cell>
          <cell r="E11977" t="str">
            <v/>
          </cell>
          <cell r="F11977" t="str">
            <v/>
          </cell>
          <cell r="G11977" t="str">
            <v/>
          </cell>
        </row>
        <row r="11978">
          <cell r="A11978" t="str">
            <v/>
          </cell>
          <cell r="E11978" t="str">
            <v/>
          </cell>
          <cell r="F11978" t="str">
            <v/>
          </cell>
          <cell r="G11978" t="str">
            <v/>
          </cell>
        </row>
        <row r="11979">
          <cell r="A11979" t="str">
            <v/>
          </cell>
          <cell r="E11979" t="str">
            <v/>
          </cell>
          <cell r="F11979" t="str">
            <v/>
          </cell>
          <cell r="G11979" t="str">
            <v/>
          </cell>
        </row>
        <row r="11980">
          <cell r="F11980" t="str">
            <v>SUBTOTAL</v>
          </cell>
          <cell r="G11980" t="str">
            <v/>
          </cell>
        </row>
        <row r="11982">
          <cell r="A11982" t="str">
            <v>IV. MANO DE OBRA</v>
          </cell>
        </row>
        <row r="11983">
          <cell r="A11983" t="str">
            <v>CÓDIGO</v>
          </cell>
          <cell r="B11983" t="str">
            <v>CARGOS PERSONAL</v>
          </cell>
          <cell r="D11983" t="str">
            <v>CANTIDAD</v>
          </cell>
          <cell r="E11983" t="str">
            <v>JORNAL TOTAL</v>
          </cell>
          <cell r="F11983" t="str">
            <v>RENDIMIENTO</v>
          </cell>
          <cell r="G11983" t="str">
            <v>VR. UNITARIO</v>
          </cell>
        </row>
        <row r="11984">
          <cell r="A11984" t="str">
            <v/>
          </cell>
          <cell r="E11984" t="str">
            <v/>
          </cell>
          <cell r="G11984" t="str">
            <v/>
          </cell>
        </row>
        <row r="11985">
          <cell r="A11985" t="str">
            <v/>
          </cell>
          <cell r="E11985" t="str">
            <v/>
          </cell>
          <cell r="F11985" t="str">
            <v/>
          </cell>
          <cell r="G11985" t="str">
            <v/>
          </cell>
        </row>
        <row r="11986">
          <cell r="A11986" t="str">
            <v/>
          </cell>
          <cell r="E11986" t="str">
            <v/>
          </cell>
          <cell r="F11986" t="str">
            <v/>
          </cell>
          <cell r="G11986" t="str">
            <v/>
          </cell>
        </row>
        <row r="11987">
          <cell r="A11987" t="str">
            <v/>
          </cell>
          <cell r="E11987" t="str">
            <v/>
          </cell>
          <cell r="F11987" t="str">
            <v/>
          </cell>
          <cell r="G11987" t="str">
            <v/>
          </cell>
        </row>
        <row r="11988">
          <cell r="F11988" t="str">
            <v>SUBTOTAL</v>
          </cell>
          <cell r="G11988" t="str">
            <v/>
          </cell>
        </row>
        <row r="11990">
          <cell r="A11990" t="str">
            <v>V. SERVICIOS</v>
          </cell>
        </row>
        <row r="11991">
          <cell r="A11991" t="str">
            <v>CÓDIGO</v>
          </cell>
          <cell r="B11991" t="str">
            <v>DESCRIPCIÓN</v>
          </cell>
          <cell r="D11991" t="str">
            <v>UNIDAD</v>
          </cell>
          <cell r="E11991" t="str">
            <v>CANTIDAD</v>
          </cell>
          <cell r="F11991" t="str">
            <v>PRECIO UNIT.</v>
          </cell>
          <cell r="G11991" t="str">
            <v>VR. UNITARIO</v>
          </cell>
        </row>
        <row r="11992">
          <cell r="A11992" t="str">
            <v/>
          </cell>
          <cell r="D11992" t="str">
            <v/>
          </cell>
          <cell r="F11992" t="str">
            <v/>
          </cell>
          <cell r="G11992" t="str">
            <v/>
          </cell>
        </row>
        <row r="11993">
          <cell r="A11993" t="str">
            <v/>
          </cell>
          <cell r="D11993" t="str">
            <v/>
          </cell>
          <cell r="F11993" t="str">
            <v/>
          </cell>
          <cell r="G11993" t="str">
            <v/>
          </cell>
        </row>
        <row r="11994">
          <cell r="A11994" t="str">
            <v/>
          </cell>
          <cell r="D11994" t="str">
            <v/>
          </cell>
          <cell r="F11994" t="str">
            <v/>
          </cell>
          <cell r="G11994" t="str">
            <v/>
          </cell>
        </row>
        <row r="11995">
          <cell r="F11995" t="str">
            <v>SUBTOTAL</v>
          </cell>
          <cell r="G11995" t="str">
            <v/>
          </cell>
        </row>
        <row r="11997">
          <cell r="A11997" t="str">
            <v>TOTAL COSTO DIRECTO</v>
          </cell>
          <cell r="G11997" t="str">
            <v/>
          </cell>
        </row>
        <row r="11999">
          <cell r="A11999" t="str">
            <v>2. COSTOS INDIRECTOS</v>
          </cell>
        </row>
        <row r="12001">
          <cell r="A12001" t="str">
            <v>DESCRIPCIÓN</v>
          </cell>
          <cell r="F12001" t="str">
            <v>PORCENTAJE</v>
          </cell>
          <cell r="G12001" t="str">
            <v>VALOR TOTAL</v>
          </cell>
        </row>
        <row r="12002">
          <cell r="A12002" t="str">
            <v>ADMINISTRACION</v>
          </cell>
          <cell r="F12002">
            <v>0.27879999999999999</v>
          </cell>
          <cell r="G12002" t="str">
            <v/>
          </cell>
        </row>
        <row r="12003">
          <cell r="A12003" t="str">
            <v>IMPREVISTOS</v>
          </cell>
          <cell r="F12003" t="str">
            <v/>
          </cell>
          <cell r="G12003" t="str">
            <v/>
          </cell>
        </row>
        <row r="12004">
          <cell r="A12004" t="str">
            <v>UTILIDADES</v>
          </cell>
          <cell r="F12004">
            <v>0.05</v>
          </cell>
          <cell r="G12004" t="str">
            <v/>
          </cell>
        </row>
        <row r="12005">
          <cell r="A12005" t="str">
            <v>TOTAL COSTO INDIRECTO</v>
          </cell>
          <cell r="F12005">
            <v>0.32879999999999998</v>
          </cell>
          <cell r="G12005" t="str">
            <v/>
          </cell>
        </row>
        <row r="12007">
          <cell r="A12007" t="str">
            <v>PRECIO UNITARIO TOTAL APROXIMADO AL PESO</v>
          </cell>
          <cell r="G12007" t="str">
            <v/>
          </cell>
        </row>
        <row r="12009">
          <cell r="B12009" t="str">
            <v xml:space="preserve">RESPONSABLE: JOSE ENRIQUE CASTRO CASTRO </v>
          </cell>
        </row>
        <row r="12010">
          <cell r="B12010" t="str">
            <v xml:space="preserve">SECRETARIO DE PLANEACION </v>
          </cell>
        </row>
        <row r="12011">
          <cell r="B12011" t="str">
            <v xml:space="preserve">SECRETARIA DE PLANEACION </v>
          </cell>
        </row>
        <row r="12012">
          <cell r="B12012" t="str">
            <v/>
          </cell>
          <cell r="D12012" t="str">
            <v>FIRMA RESPONSABLE</v>
          </cell>
        </row>
        <row r="12013">
          <cell r="A12013" t="str">
            <v>DEPARTAMENTO DE ANTIOQUIA</v>
          </cell>
          <cell r="F12013" t="str">
            <v/>
          </cell>
        </row>
        <row r="12014">
          <cell r="A12014" t="str">
            <v>MUNICIPIO DE MONTEBELLO</v>
          </cell>
        </row>
        <row r="12015">
          <cell r="A12015" t="str">
            <v>PROYECTO: Mantenimiento y Mejoramiento de Vías Terciarias en los Municipios de Montebello y Santa Barbara</v>
          </cell>
        </row>
        <row r="12017">
          <cell r="A12017" t="str">
            <v>ANÁLISIS DE PRECIOS UNITARIOS</v>
          </cell>
        </row>
        <row r="12019">
          <cell r="A12019" t="str">
            <v>ITEM DE PAGO</v>
          </cell>
          <cell r="B12019" t="str">
            <v>DESCRIPCIÓN</v>
          </cell>
          <cell r="E12019" t="str">
            <v>UNIDAD</v>
          </cell>
          <cell r="F12019" t="str">
            <v>CANTIDAD</v>
          </cell>
          <cell r="G12019" t="str">
            <v>COSTO DIRECTO</v>
          </cell>
        </row>
        <row r="12020">
          <cell r="B12020" t="str">
            <v/>
          </cell>
          <cell r="E12020" t="str">
            <v/>
          </cell>
          <cell r="F12020" t="str">
            <v/>
          </cell>
          <cell r="G12020" t="str">
            <v/>
          </cell>
        </row>
        <row r="12022">
          <cell r="A12022" t="str">
            <v>1. COSTOS DIRECTOS</v>
          </cell>
        </row>
        <row r="12024">
          <cell r="A12024" t="str">
            <v>I. EQUIPO</v>
          </cell>
        </row>
        <row r="12025">
          <cell r="A12025" t="str">
            <v>CÓDIGO</v>
          </cell>
          <cell r="B12025" t="str">
            <v>DESCRIPCIÓN</v>
          </cell>
          <cell r="D12025" t="str">
            <v>UNIDAD</v>
          </cell>
          <cell r="E12025" t="str">
            <v>TARIFA</v>
          </cell>
          <cell r="F12025" t="str">
            <v>RENDIMIENTO</v>
          </cell>
          <cell r="G12025" t="str">
            <v>VR. UNITARIO</v>
          </cell>
        </row>
        <row r="12026">
          <cell r="A12026" t="str">
            <v/>
          </cell>
          <cell r="D12026" t="str">
            <v/>
          </cell>
          <cell r="E12026" t="str">
            <v/>
          </cell>
          <cell r="G12026" t="str">
            <v/>
          </cell>
        </row>
        <row r="12027">
          <cell r="A12027" t="str">
            <v/>
          </cell>
          <cell r="D12027" t="str">
            <v/>
          </cell>
          <cell r="E12027" t="str">
            <v/>
          </cell>
          <cell r="G12027" t="str">
            <v/>
          </cell>
        </row>
        <row r="12028">
          <cell r="A12028" t="str">
            <v/>
          </cell>
          <cell r="D12028" t="str">
            <v/>
          </cell>
          <cell r="E12028" t="str">
            <v/>
          </cell>
          <cell r="G12028" t="str">
            <v/>
          </cell>
        </row>
        <row r="12029">
          <cell r="A12029" t="str">
            <v/>
          </cell>
          <cell r="D12029" t="str">
            <v/>
          </cell>
          <cell r="E12029" t="str">
            <v/>
          </cell>
          <cell r="G12029" t="str">
            <v/>
          </cell>
        </row>
        <row r="12030">
          <cell r="A12030" t="str">
            <v/>
          </cell>
          <cell r="D12030" t="str">
            <v/>
          </cell>
          <cell r="E12030" t="str">
            <v/>
          </cell>
          <cell r="G12030" t="str">
            <v/>
          </cell>
        </row>
        <row r="12031">
          <cell r="A12031" t="str">
            <v/>
          </cell>
          <cell r="D12031" t="str">
            <v/>
          </cell>
          <cell r="E12031" t="str">
            <v/>
          </cell>
          <cell r="G12031" t="str">
            <v/>
          </cell>
        </row>
        <row r="12032">
          <cell r="A12032" t="str">
            <v/>
          </cell>
          <cell r="B12032" t="str">
            <v/>
          </cell>
          <cell r="D12032" t="str">
            <v/>
          </cell>
          <cell r="E12032" t="str">
            <v/>
          </cell>
          <cell r="F12032" t="str">
            <v/>
          </cell>
          <cell r="G12032" t="str">
            <v/>
          </cell>
        </row>
        <row r="12033">
          <cell r="F12033" t="str">
            <v>SUBTOTAL</v>
          </cell>
          <cell r="G12033" t="str">
            <v/>
          </cell>
        </row>
        <row r="12035">
          <cell r="A12035" t="str">
            <v>II. MATERIALES</v>
          </cell>
        </row>
        <row r="12036">
          <cell r="A12036" t="str">
            <v>CÓDIGO</v>
          </cell>
          <cell r="B12036" t="str">
            <v>DESCRIPCIÓN</v>
          </cell>
          <cell r="C12036" t="str">
            <v>UNIDAD</v>
          </cell>
          <cell r="D12036" t="str">
            <v>CANTIDAD</v>
          </cell>
          <cell r="E12036" t="str">
            <v>DESP.</v>
          </cell>
          <cell r="F12036" t="str">
            <v>PRECIO UNIT.</v>
          </cell>
          <cell r="G12036" t="str">
            <v>VR. UNITARIO</v>
          </cell>
        </row>
        <row r="12037">
          <cell r="A12037" t="str">
            <v/>
          </cell>
          <cell r="C12037" t="str">
            <v/>
          </cell>
          <cell r="F12037" t="str">
            <v/>
          </cell>
          <cell r="G12037" t="str">
            <v/>
          </cell>
        </row>
        <row r="12038">
          <cell r="A12038" t="str">
            <v/>
          </cell>
          <cell r="C12038" t="str">
            <v/>
          </cell>
          <cell r="F12038" t="str">
            <v/>
          </cell>
          <cell r="G12038" t="str">
            <v/>
          </cell>
        </row>
        <row r="12039">
          <cell r="A12039" t="str">
            <v/>
          </cell>
          <cell r="C12039" t="str">
            <v/>
          </cell>
          <cell r="F12039" t="str">
            <v/>
          </cell>
          <cell r="G12039" t="str">
            <v/>
          </cell>
        </row>
        <row r="12040">
          <cell r="A12040" t="str">
            <v/>
          </cell>
          <cell r="C12040" t="str">
            <v/>
          </cell>
          <cell r="F12040" t="str">
            <v/>
          </cell>
          <cell r="G12040" t="str">
            <v/>
          </cell>
        </row>
        <row r="12041">
          <cell r="A12041" t="str">
            <v/>
          </cell>
          <cell r="C12041" t="str">
            <v/>
          </cell>
          <cell r="F12041" t="str">
            <v/>
          </cell>
          <cell r="G12041" t="str">
            <v/>
          </cell>
        </row>
        <row r="12042">
          <cell r="A12042" t="str">
            <v/>
          </cell>
          <cell r="C12042" t="str">
            <v/>
          </cell>
          <cell r="F12042" t="str">
            <v/>
          </cell>
          <cell r="G12042" t="str">
            <v/>
          </cell>
        </row>
        <row r="12043">
          <cell r="A12043" t="str">
            <v/>
          </cell>
          <cell r="C12043" t="str">
            <v/>
          </cell>
          <cell r="F12043" t="str">
            <v/>
          </cell>
          <cell r="G12043" t="str">
            <v/>
          </cell>
        </row>
        <row r="12044">
          <cell r="A12044" t="str">
            <v/>
          </cell>
          <cell r="C12044" t="str">
            <v/>
          </cell>
          <cell r="F12044" t="str">
            <v/>
          </cell>
          <cell r="G12044" t="str">
            <v/>
          </cell>
        </row>
        <row r="12045">
          <cell r="A12045" t="str">
            <v/>
          </cell>
          <cell r="C12045" t="str">
            <v/>
          </cell>
          <cell r="F12045" t="str">
            <v/>
          </cell>
          <cell r="G12045" t="str">
            <v/>
          </cell>
        </row>
        <row r="12046">
          <cell r="A12046" t="str">
            <v/>
          </cell>
          <cell r="C12046" t="str">
            <v/>
          </cell>
          <cell r="F12046" t="str">
            <v/>
          </cell>
          <cell r="G12046" t="str">
            <v/>
          </cell>
        </row>
        <row r="12047">
          <cell r="A12047" t="str">
            <v/>
          </cell>
          <cell r="C12047" t="str">
            <v/>
          </cell>
          <cell r="F12047" t="str">
            <v/>
          </cell>
          <cell r="G12047" t="str">
            <v/>
          </cell>
        </row>
        <row r="12048">
          <cell r="A12048" t="str">
            <v/>
          </cell>
          <cell r="C12048" t="str">
            <v/>
          </cell>
          <cell r="F12048" t="str">
            <v/>
          </cell>
          <cell r="G12048" t="str">
            <v/>
          </cell>
        </row>
        <row r="12049">
          <cell r="A12049" t="str">
            <v/>
          </cell>
          <cell r="C12049" t="str">
            <v/>
          </cell>
          <cell r="F12049" t="str">
            <v/>
          </cell>
          <cell r="G12049" t="str">
            <v/>
          </cell>
        </row>
        <row r="12050">
          <cell r="A12050" t="str">
            <v/>
          </cell>
          <cell r="C12050" t="str">
            <v/>
          </cell>
          <cell r="F12050" t="str">
            <v/>
          </cell>
          <cell r="G12050" t="str">
            <v/>
          </cell>
        </row>
        <row r="12051">
          <cell r="F12051" t="str">
            <v>SUBTOTAL</v>
          </cell>
          <cell r="G12051" t="str">
            <v/>
          </cell>
        </row>
        <row r="12053">
          <cell r="A12053" t="str">
            <v>III. TRANSPORTES</v>
          </cell>
        </row>
        <row r="12054">
          <cell r="A12054" t="str">
            <v>CÓDIGO</v>
          </cell>
          <cell r="B12054" t="str">
            <v>DESCRIPCIÓN</v>
          </cell>
          <cell r="C12054" t="str">
            <v>TIPO</v>
          </cell>
          <cell r="D12054" t="str">
            <v>VOLUMEN/PESO</v>
          </cell>
          <cell r="E12054" t="str">
            <v>DISTANCIA</v>
          </cell>
          <cell r="F12054" t="str">
            <v>TARIFA</v>
          </cell>
          <cell r="G12054" t="str">
            <v>VR. UNITARIO</v>
          </cell>
        </row>
        <row r="12055">
          <cell r="A12055" t="str">
            <v/>
          </cell>
          <cell r="E12055" t="str">
            <v/>
          </cell>
          <cell r="F12055" t="str">
            <v/>
          </cell>
          <cell r="G12055" t="str">
            <v/>
          </cell>
        </row>
        <row r="12056">
          <cell r="A12056" t="str">
            <v/>
          </cell>
          <cell r="E12056" t="str">
            <v/>
          </cell>
          <cell r="F12056" t="str">
            <v/>
          </cell>
          <cell r="G12056" t="str">
            <v/>
          </cell>
        </row>
        <row r="12057">
          <cell r="A12057" t="str">
            <v/>
          </cell>
          <cell r="E12057" t="str">
            <v/>
          </cell>
          <cell r="F12057" t="str">
            <v/>
          </cell>
          <cell r="G12057" t="str">
            <v/>
          </cell>
        </row>
        <row r="12058">
          <cell r="F12058" t="str">
            <v>SUBTOTAL</v>
          </cell>
          <cell r="G12058" t="str">
            <v/>
          </cell>
        </row>
        <row r="12060">
          <cell r="A12060" t="str">
            <v>IV. MANO DE OBRA</v>
          </cell>
        </row>
        <row r="12061">
          <cell r="A12061" t="str">
            <v>CÓDIGO</v>
          </cell>
          <cell r="B12061" t="str">
            <v>CARGOS PERSONAL</v>
          </cell>
          <cell r="D12061" t="str">
            <v>CANTIDAD</v>
          </cell>
          <cell r="E12061" t="str">
            <v>JORNAL TOTAL</v>
          </cell>
          <cell r="F12061" t="str">
            <v>RENDIMIENTO</v>
          </cell>
          <cell r="G12061" t="str">
            <v>VR. UNITARIO</v>
          </cell>
        </row>
        <row r="12062">
          <cell r="A12062" t="str">
            <v/>
          </cell>
          <cell r="E12062" t="str">
            <v/>
          </cell>
          <cell r="G12062" t="str">
            <v/>
          </cell>
        </row>
        <row r="12063">
          <cell r="A12063" t="str">
            <v/>
          </cell>
          <cell r="E12063" t="str">
            <v/>
          </cell>
          <cell r="F12063" t="str">
            <v/>
          </cell>
          <cell r="G12063" t="str">
            <v/>
          </cell>
        </row>
        <row r="12064">
          <cell r="A12064" t="str">
            <v/>
          </cell>
          <cell r="E12064" t="str">
            <v/>
          </cell>
          <cell r="F12064" t="str">
            <v/>
          </cell>
          <cell r="G12064" t="str">
            <v/>
          </cell>
        </row>
        <row r="12065">
          <cell r="A12065" t="str">
            <v/>
          </cell>
          <cell r="E12065" t="str">
            <v/>
          </cell>
          <cell r="F12065" t="str">
            <v/>
          </cell>
          <cell r="G12065" t="str">
            <v/>
          </cell>
        </row>
        <row r="12066">
          <cell r="F12066" t="str">
            <v>SUBTOTAL</v>
          </cell>
          <cell r="G12066" t="str">
            <v/>
          </cell>
        </row>
        <row r="12068">
          <cell r="A12068" t="str">
            <v>V. SERVICIOS</v>
          </cell>
        </row>
        <row r="12069">
          <cell r="A12069" t="str">
            <v>CÓDIGO</v>
          </cell>
          <cell r="B12069" t="str">
            <v>DESCRIPCIÓN</v>
          </cell>
          <cell r="D12069" t="str">
            <v>UNIDAD</v>
          </cell>
          <cell r="E12069" t="str">
            <v>CANTIDAD</v>
          </cell>
          <cell r="F12069" t="str">
            <v>PRECIO UNIT.</v>
          </cell>
          <cell r="G12069" t="str">
            <v>VR. UNITARIO</v>
          </cell>
        </row>
        <row r="12070">
          <cell r="A12070" t="str">
            <v/>
          </cell>
          <cell r="D12070" t="str">
            <v/>
          </cell>
          <cell r="F12070" t="str">
            <v/>
          </cell>
          <cell r="G12070" t="str">
            <v/>
          </cell>
        </row>
        <row r="12071">
          <cell r="A12071" t="str">
            <v/>
          </cell>
          <cell r="D12071" t="str">
            <v/>
          </cell>
          <cell r="F12071" t="str">
            <v/>
          </cell>
          <cell r="G12071" t="str">
            <v/>
          </cell>
        </row>
        <row r="12072">
          <cell r="A12072" t="str">
            <v/>
          </cell>
          <cell r="D12072" t="str">
            <v/>
          </cell>
          <cell r="F12072" t="str">
            <v/>
          </cell>
          <cell r="G12072" t="str">
            <v/>
          </cell>
        </row>
        <row r="12073">
          <cell r="F12073" t="str">
            <v>SUBTOTAL</v>
          </cell>
          <cell r="G12073" t="str">
            <v/>
          </cell>
        </row>
        <row r="12075">
          <cell r="A12075" t="str">
            <v>TOTAL COSTO DIRECTO</v>
          </cell>
          <cell r="G12075" t="str">
            <v/>
          </cell>
        </row>
        <row r="12077">
          <cell r="A12077" t="str">
            <v>2. COSTOS INDIRECTOS</v>
          </cell>
        </row>
        <row r="12079">
          <cell r="A12079" t="str">
            <v>DESCRIPCIÓN</v>
          </cell>
          <cell r="F12079" t="str">
            <v>PORCENTAJE</v>
          </cell>
          <cell r="G12079" t="str">
            <v>VALOR TOTAL</v>
          </cell>
        </row>
        <row r="12080">
          <cell r="A12080" t="str">
            <v>ADMINISTRACION</v>
          </cell>
          <cell r="F12080">
            <v>0.27879999999999999</v>
          </cell>
          <cell r="G12080" t="str">
            <v/>
          </cell>
        </row>
        <row r="12081">
          <cell r="A12081" t="str">
            <v>IMPREVISTOS</v>
          </cell>
          <cell r="F12081" t="str">
            <v/>
          </cell>
          <cell r="G12081" t="str">
            <v/>
          </cell>
        </row>
        <row r="12082">
          <cell r="A12082" t="str">
            <v>UTILIDADES</v>
          </cell>
          <cell r="F12082">
            <v>0.05</v>
          </cell>
          <cell r="G12082" t="str">
            <v/>
          </cell>
        </row>
        <row r="12083">
          <cell r="A12083" t="str">
            <v>TOTAL COSTO INDIRECTO</v>
          </cell>
          <cell r="F12083">
            <v>0.32879999999999998</v>
          </cell>
          <cell r="G12083" t="str">
            <v/>
          </cell>
        </row>
        <row r="12085">
          <cell r="A12085" t="str">
            <v>PRECIO UNITARIO TOTAL APROXIMADO AL PESO</v>
          </cell>
          <cell r="G12085" t="str">
            <v/>
          </cell>
        </row>
        <row r="12087">
          <cell r="B12087" t="str">
            <v xml:space="preserve">RESPONSABLE: JOSE ENRIQUE CASTRO CASTRO </v>
          </cell>
        </row>
        <row r="12088">
          <cell r="B12088" t="str">
            <v xml:space="preserve">SECRETARIO DE PLANEACION </v>
          </cell>
        </row>
        <row r="12089">
          <cell r="B12089" t="str">
            <v xml:space="preserve">SECRETARIA DE PLANEACION </v>
          </cell>
        </row>
        <row r="12090">
          <cell r="B12090" t="str">
            <v/>
          </cell>
          <cell r="D12090" t="str">
            <v>FIRMA RESPONSABLE</v>
          </cell>
        </row>
        <row r="12091">
          <cell r="A12091" t="str">
            <v>DEPARTAMENTO DE ANTIOQUIA</v>
          </cell>
          <cell r="F12091" t="str">
            <v/>
          </cell>
        </row>
        <row r="12092">
          <cell r="A12092" t="str">
            <v>MUNICIPIO DE MONTEBELLO</v>
          </cell>
        </row>
        <row r="12093">
          <cell r="A12093" t="str">
            <v>PROYECTO: Mantenimiento y Mejoramiento de Vías Terciarias en los Municipios de Montebello y Santa Barbara</v>
          </cell>
        </row>
        <row r="12095">
          <cell r="A12095" t="str">
            <v>ANÁLISIS DE PRECIOS UNITARIOS</v>
          </cell>
        </row>
        <row r="12097">
          <cell r="A12097" t="str">
            <v>ITEM DE PAGO</v>
          </cell>
          <cell r="B12097" t="str">
            <v>DESCRIPCIÓN</v>
          </cell>
          <cell r="E12097" t="str">
            <v>UNIDAD</v>
          </cell>
          <cell r="F12097" t="str">
            <v>CANTIDAD</v>
          </cell>
          <cell r="G12097" t="str">
            <v>COSTO DIRECTO</v>
          </cell>
        </row>
        <row r="12098">
          <cell r="B12098" t="str">
            <v/>
          </cell>
          <cell r="E12098" t="str">
            <v/>
          </cell>
          <cell r="F12098" t="str">
            <v/>
          </cell>
          <cell r="G12098" t="str">
            <v/>
          </cell>
        </row>
        <row r="12100">
          <cell r="A12100" t="str">
            <v>1. COSTOS DIRECTOS</v>
          </cell>
        </row>
        <row r="12102">
          <cell r="A12102" t="str">
            <v>I. EQUIPO</v>
          </cell>
        </row>
        <row r="12103">
          <cell r="A12103" t="str">
            <v>CÓDIGO</v>
          </cell>
          <cell r="B12103" t="str">
            <v>DESCRIPCIÓN</v>
          </cell>
          <cell r="D12103" t="str">
            <v>UNIDAD</v>
          </cell>
          <cell r="E12103" t="str">
            <v>TARIFA</v>
          </cell>
          <cell r="F12103" t="str">
            <v>RENDIMIENTO</v>
          </cell>
          <cell r="G12103" t="str">
            <v>VR. UNITARIO</v>
          </cell>
        </row>
        <row r="12104">
          <cell r="A12104" t="str">
            <v/>
          </cell>
          <cell r="D12104" t="str">
            <v/>
          </cell>
          <cell r="E12104" t="str">
            <v/>
          </cell>
          <cell r="G12104" t="str">
            <v/>
          </cell>
        </row>
        <row r="12105">
          <cell r="A12105" t="str">
            <v/>
          </cell>
          <cell r="D12105" t="str">
            <v/>
          </cell>
          <cell r="E12105" t="str">
            <v/>
          </cell>
          <cell r="G12105" t="str">
            <v/>
          </cell>
        </row>
        <row r="12106">
          <cell r="A12106" t="str">
            <v/>
          </cell>
          <cell r="D12106" t="str">
            <v/>
          </cell>
          <cell r="E12106" t="str">
            <v/>
          </cell>
          <cell r="G12106" t="str">
            <v/>
          </cell>
        </row>
        <row r="12107">
          <cell r="A12107" t="str">
            <v/>
          </cell>
          <cell r="D12107" t="str">
            <v/>
          </cell>
          <cell r="E12107" t="str">
            <v/>
          </cell>
          <cell r="G12107" t="str">
            <v/>
          </cell>
        </row>
        <row r="12108">
          <cell r="A12108" t="str">
            <v/>
          </cell>
          <cell r="D12108" t="str">
            <v/>
          </cell>
          <cell r="E12108" t="str">
            <v/>
          </cell>
          <cell r="G12108" t="str">
            <v/>
          </cell>
        </row>
        <row r="12109">
          <cell r="A12109" t="str">
            <v/>
          </cell>
          <cell r="D12109" t="str">
            <v/>
          </cell>
          <cell r="E12109" t="str">
            <v/>
          </cell>
          <cell r="G12109" t="str">
            <v/>
          </cell>
        </row>
        <row r="12110">
          <cell r="A12110" t="str">
            <v/>
          </cell>
          <cell r="B12110" t="str">
            <v/>
          </cell>
          <cell r="D12110" t="str">
            <v/>
          </cell>
          <cell r="E12110" t="str">
            <v/>
          </cell>
          <cell r="F12110" t="str">
            <v/>
          </cell>
          <cell r="G12110" t="str">
            <v/>
          </cell>
        </row>
        <row r="12111">
          <cell r="F12111" t="str">
            <v>SUBTOTAL</v>
          </cell>
          <cell r="G12111" t="str">
            <v/>
          </cell>
        </row>
        <row r="12113">
          <cell r="A12113" t="str">
            <v>II. MATERIALES</v>
          </cell>
        </row>
        <row r="12114">
          <cell r="A12114" t="str">
            <v>CÓDIGO</v>
          </cell>
          <cell r="B12114" t="str">
            <v>DESCRIPCIÓN</v>
          </cell>
          <cell r="C12114" t="str">
            <v>UNIDAD</v>
          </cell>
          <cell r="D12114" t="str">
            <v>CANTIDAD</v>
          </cell>
          <cell r="E12114" t="str">
            <v>DESP.</v>
          </cell>
          <cell r="F12114" t="str">
            <v>PRECIO UNIT.</v>
          </cell>
          <cell r="G12114" t="str">
            <v>VR. UNITARIO</v>
          </cell>
        </row>
        <row r="12115">
          <cell r="A12115" t="str">
            <v/>
          </cell>
          <cell r="C12115" t="str">
            <v/>
          </cell>
          <cell r="F12115" t="str">
            <v/>
          </cell>
          <cell r="G12115" t="str">
            <v/>
          </cell>
        </row>
        <row r="12116">
          <cell r="A12116" t="str">
            <v/>
          </cell>
          <cell r="C12116" t="str">
            <v/>
          </cell>
          <cell r="F12116" t="str">
            <v/>
          </cell>
          <cell r="G12116" t="str">
            <v/>
          </cell>
        </row>
        <row r="12117">
          <cell r="A12117" t="str">
            <v/>
          </cell>
          <cell r="C12117" t="str">
            <v/>
          </cell>
          <cell r="F12117" t="str">
            <v/>
          </cell>
          <cell r="G12117" t="str">
            <v/>
          </cell>
        </row>
        <row r="12118">
          <cell r="A12118" t="str">
            <v/>
          </cell>
          <cell r="C12118" t="str">
            <v/>
          </cell>
          <cell r="F12118" t="str">
            <v/>
          </cell>
          <cell r="G12118" t="str">
            <v/>
          </cell>
        </row>
        <row r="12119">
          <cell r="A12119" t="str">
            <v/>
          </cell>
          <cell r="C12119" t="str">
            <v/>
          </cell>
          <cell r="F12119" t="str">
            <v/>
          </cell>
          <cell r="G12119" t="str">
            <v/>
          </cell>
        </row>
        <row r="12120">
          <cell r="A12120" t="str">
            <v/>
          </cell>
          <cell r="C12120" t="str">
            <v/>
          </cell>
          <cell r="F12120" t="str">
            <v/>
          </cell>
          <cell r="G12120" t="str">
            <v/>
          </cell>
        </row>
        <row r="12121">
          <cell r="A12121" t="str">
            <v/>
          </cell>
          <cell r="C12121" t="str">
            <v/>
          </cell>
          <cell r="F12121" t="str">
            <v/>
          </cell>
          <cell r="G12121" t="str">
            <v/>
          </cell>
        </row>
        <row r="12122">
          <cell r="A12122" t="str">
            <v/>
          </cell>
          <cell r="C12122" t="str">
            <v/>
          </cell>
          <cell r="F12122" t="str">
            <v/>
          </cell>
          <cell r="G12122" t="str">
            <v/>
          </cell>
        </row>
        <row r="12123">
          <cell r="A12123" t="str">
            <v/>
          </cell>
          <cell r="C12123" t="str">
            <v/>
          </cell>
          <cell r="F12123" t="str">
            <v/>
          </cell>
          <cell r="G12123" t="str">
            <v/>
          </cell>
        </row>
        <row r="12124">
          <cell r="A12124" t="str">
            <v/>
          </cell>
          <cell r="C12124" t="str">
            <v/>
          </cell>
          <cell r="F12124" t="str">
            <v/>
          </cell>
          <cell r="G12124" t="str">
            <v/>
          </cell>
        </row>
        <row r="12125">
          <cell r="A12125" t="str">
            <v/>
          </cell>
          <cell r="C12125" t="str">
            <v/>
          </cell>
          <cell r="F12125" t="str">
            <v/>
          </cell>
          <cell r="G12125" t="str">
            <v/>
          </cell>
        </row>
        <row r="12126">
          <cell r="A12126" t="str">
            <v/>
          </cell>
          <cell r="C12126" t="str">
            <v/>
          </cell>
          <cell r="F12126" t="str">
            <v/>
          </cell>
          <cell r="G12126" t="str">
            <v/>
          </cell>
        </row>
        <row r="12127">
          <cell r="A12127" t="str">
            <v/>
          </cell>
          <cell r="C12127" t="str">
            <v/>
          </cell>
          <cell r="F12127" t="str">
            <v/>
          </cell>
          <cell r="G12127" t="str">
            <v/>
          </cell>
        </row>
        <row r="12128">
          <cell r="A12128" t="str">
            <v/>
          </cell>
          <cell r="C12128" t="str">
            <v/>
          </cell>
          <cell r="F12128" t="str">
            <v/>
          </cell>
          <cell r="G12128" t="str">
            <v/>
          </cell>
        </row>
        <row r="12129">
          <cell r="F12129" t="str">
            <v>SUBTOTAL</v>
          </cell>
          <cell r="G12129" t="str">
            <v/>
          </cell>
        </row>
        <row r="12131">
          <cell r="A12131" t="str">
            <v>III. TRANSPORTES</v>
          </cell>
        </row>
        <row r="12132">
          <cell r="A12132" t="str">
            <v>CÓDIGO</v>
          </cell>
          <cell r="B12132" t="str">
            <v>DESCRIPCIÓN</v>
          </cell>
          <cell r="C12132" t="str">
            <v>TIPO</v>
          </cell>
          <cell r="D12132" t="str">
            <v>VOLUMEN/PESO</v>
          </cell>
          <cell r="E12132" t="str">
            <v>DISTANCIA</v>
          </cell>
          <cell r="F12132" t="str">
            <v>TARIFA</v>
          </cell>
          <cell r="G12132" t="str">
            <v>VR. UNITARIO</v>
          </cell>
        </row>
        <row r="12133">
          <cell r="A12133" t="str">
            <v/>
          </cell>
          <cell r="E12133" t="str">
            <v/>
          </cell>
          <cell r="F12133" t="str">
            <v/>
          </cell>
          <cell r="G12133" t="str">
            <v/>
          </cell>
        </row>
        <row r="12134">
          <cell r="A12134" t="str">
            <v/>
          </cell>
          <cell r="E12134" t="str">
            <v/>
          </cell>
          <cell r="F12134" t="str">
            <v/>
          </cell>
          <cell r="G12134" t="str">
            <v/>
          </cell>
        </row>
        <row r="12135">
          <cell r="A12135" t="str">
            <v/>
          </cell>
          <cell r="E12135" t="str">
            <v/>
          </cell>
          <cell r="F12135" t="str">
            <v/>
          </cell>
          <cell r="G12135" t="str">
            <v/>
          </cell>
        </row>
        <row r="12136">
          <cell r="F12136" t="str">
            <v>SUBTOTAL</v>
          </cell>
          <cell r="G12136" t="str">
            <v/>
          </cell>
        </row>
        <row r="12138">
          <cell r="A12138" t="str">
            <v>IV. MANO DE OBRA</v>
          </cell>
        </row>
        <row r="12139">
          <cell r="A12139" t="str">
            <v>CÓDIGO</v>
          </cell>
          <cell r="B12139" t="str">
            <v>CARGOS PERSONAL</v>
          </cell>
          <cell r="D12139" t="str">
            <v>CANTIDAD</v>
          </cell>
          <cell r="E12139" t="str">
            <v>JORNAL TOTAL</v>
          </cell>
          <cell r="F12139" t="str">
            <v>RENDIMIENTO</v>
          </cell>
          <cell r="G12139" t="str">
            <v>VR. UNITARIO</v>
          </cell>
        </row>
        <row r="12140">
          <cell r="A12140" t="str">
            <v/>
          </cell>
          <cell r="E12140" t="str">
            <v/>
          </cell>
          <cell r="G12140" t="str">
            <v/>
          </cell>
        </row>
        <row r="12141">
          <cell r="A12141" t="str">
            <v/>
          </cell>
          <cell r="E12141" t="str">
            <v/>
          </cell>
          <cell r="F12141" t="str">
            <v/>
          </cell>
          <cell r="G12141" t="str">
            <v/>
          </cell>
        </row>
        <row r="12142">
          <cell r="A12142" t="str">
            <v/>
          </cell>
          <cell r="E12142" t="str">
            <v/>
          </cell>
          <cell r="F12142" t="str">
            <v/>
          </cell>
          <cell r="G12142" t="str">
            <v/>
          </cell>
        </row>
        <row r="12143">
          <cell r="A12143" t="str">
            <v/>
          </cell>
          <cell r="E12143" t="str">
            <v/>
          </cell>
          <cell r="F12143" t="str">
            <v/>
          </cell>
          <cell r="G12143" t="str">
            <v/>
          </cell>
        </row>
        <row r="12144">
          <cell r="F12144" t="str">
            <v>SUBTOTAL</v>
          </cell>
          <cell r="G12144" t="str">
            <v/>
          </cell>
        </row>
        <row r="12146">
          <cell r="A12146" t="str">
            <v>V. SERVICIOS</v>
          </cell>
        </row>
        <row r="12147">
          <cell r="A12147" t="str">
            <v>CÓDIGO</v>
          </cell>
          <cell r="B12147" t="str">
            <v>DESCRIPCIÓN</v>
          </cell>
          <cell r="D12147" t="str">
            <v>UNIDAD</v>
          </cell>
          <cell r="E12147" t="str">
            <v>CANTIDAD</v>
          </cell>
          <cell r="F12147" t="str">
            <v>PRECIO UNIT.</v>
          </cell>
          <cell r="G12147" t="str">
            <v>VR. UNITARIO</v>
          </cell>
        </row>
        <row r="12148">
          <cell r="A12148" t="str">
            <v/>
          </cell>
          <cell r="D12148" t="str">
            <v/>
          </cell>
          <cell r="F12148" t="str">
            <v/>
          </cell>
          <cell r="G12148" t="str">
            <v/>
          </cell>
        </row>
        <row r="12149">
          <cell r="A12149" t="str">
            <v/>
          </cell>
          <cell r="D12149" t="str">
            <v/>
          </cell>
          <cell r="F12149" t="str">
            <v/>
          </cell>
          <cell r="G12149" t="str">
            <v/>
          </cell>
        </row>
        <row r="12150">
          <cell r="A12150" t="str">
            <v/>
          </cell>
          <cell r="D12150" t="str">
            <v/>
          </cell>
          <cell r="F12150" t="str">
            <v/>
          </cell>
          <cell r="G12150" t="str">
            <v/>
          </cell>
        </row>
        <row r="12151">
          <cell r="F12151" t="str">
            <v>SUBTOTAL</v>
          </cell>
          <cell r="G12151" t="str">
            <v/>
          </cell>
        </row>
        <row r="12153">
          <cell r="A12153" t="str">
            <v>TOTAL COSTO DIRECTO</v>
          </cell>
          <cell r="G12153" t="str">
            <v/>
          </cell>
        </row>
        <row r="12155">
          <cell r="A12155" t="str">
            <v>2. COSTOS INDIRECTOS</v>
          </cell>
        </row>
        <row r="12157">
          <cell r="A12157" t="str">
            <v>DESCRIPCIÓN</v>
          </cell>
          <cell r="F12157" t="str">
            <v>PORCENTAJE</v>
          </cell>
          <cell r="G12157" t="str">
            <v>VALOR TOTAL</v>
          </cell>
        </row>
        <row r="12158">
          <cell r="A12158" t="str">
            <v>ADMINISTRACION</v>
          </cell>
          <cell r="F12158">
            <v>0.27879999999999999</v>
          </cell>
          <cell r="G12158" t="str">
            <v/>
          </cell>
        </row>
        <row r="12159">
          <cell r="A12159" t="str">
            <v>IMPREVISTOS</v>
          </cell>
          <cell r="F12159" t="str">
            <v/>
          </cell>
          <cell r="G12159" t="str">
            <v/>
          </cell>
        </row>
        <row r="12160">
          <cell r="A12160" t="str">
            <v>UTILIDADES</v>
          </cell>
          <cell r="F12160">
            <v>0.05</v>
          </cell>
          <cell r="G12160" t="str">
            <v/>
          </cell>
        </row>
        <row r="12161">
          <cell r="A12161" t="str">
            <v>TOTAL COSTO INDIRECTO</v>
          </cell>
          <cell r="F12161">
            <v>0.32879999999999998</v>
          </cell>
          <cell r="G12161" t="str">
            <v/>
          </cell>
        </row>
        <row r="12163">
          <cell r="A12163" t="str">
            <v>PRECIO UNITARIO TOTAL APROXIMADO AL PESO</v>
          </cell>
          <cell r="G12163" t="str">
            <v/>
          </cell>
        </row>
        <row r="12165">
          <cell r="B12165" t="str">
            <v xml:space="preserve">RESPONSABLE: JOSE ENRIQUE CASTRO CASTRO </v>
          </cell>
        </row>
        <row r="12166">
          <cell r="B12166" t="str">
            <v xml:space="preserve">SECRETARIO DE PLANEACION </v>
          </cell>
        </row>
        <row r="12167">
          <cell r="B12167" t="str">
            <v xml:space="preserve">SECRETARIA DE PLANEACION </v>
          </cell>
        </row>
        <row r="12168">
          <cell r="B12168" t="str">
            <v/>
          </cell>
          <cell r="D12168" t="str">
            <v>FIRMA RESPONSABLE</v>
          </cell>
        </row>
        <row r="12169">
          <cell r="A12169" t="str">
            <v>DEPARTAMENTO DE ANTIOQUIA</v>
          </cell>
          <cell r="F12169" t="str">
            <v/>
          </cell>
        </row>
        <row r="12170">
          <cell r="A12170" t="str">
            <v>MUNICIPIO DE MONTEBELLO</v>
          </cell>
        </row>
        <row r="12171">
          <cell r="A12171" t="str">
            <v>PROYECTO: Mantenimiento y Mejoramiento de Vías Terciarias en los Municipios de Montebello y Santa Barbara</v>
          </cell>
        </row>
        <row r="12173">
          <cell r="A12173" t="str">
            <v>ANÁLISIS DE PRECIOS UNITARIOS</v>
          </cell>
        </row>
        <row r="12175">
          <cell r="A12175" t="str">
            <v>ITEM DE PAGO</v>
          </cell>
          <cell r="B12175" t="str">
            <v>DESCRIPCIÓN</v>
          </cell>
          <cell r="E12175" t="str">
            <v>UNIDAD</v>
          </cell>
          <cell r="F12175" t="str">
            <v>CANTIDAD</v>
          </cell>
          <cell r="G12175" t="str">
            <v>COSTO DIRECTO</v>
          </cell>
        </row>
        <row r="12176">
          <cell r="B12176" t="str">
            <v/>
          </cell>
          <cell r="E12176" t="str">
            <v/>
          </cell>
          <cell r="F12176" t="str">
            <v/>
          </cell>
          <cell r="G12176" t="str">
            <v/>
          </cell>
        </row>
        <row r="12178">
          <cell r="A12178" t="str">
            <v>1. COSTOS DIRECTOS</v>
          </cell>
        </row>
        <row r="12180">
          <cell r="A12180" t="str">
            <v>I. EQUIPO</v>
          </cell>
        </row>
        <row r="12181">
          <cell r="A12181" t="str">
            <v>CÓDIGO</v>
          </cell>
          <cell r="B12181" t="str">
            <v>DESCRIPCIÓN</v>
          </cell>
          <cell r="D12181" t="str">
            <v>UNIDAD</v>
          </cell>
          <cell r="E12181" t="str">
            <v>TARIFA</v>
          </cell>
          <cell r="F12181" t="str">
            <v>RENDIMIENTO</v>
          </cell>
          <cell r="G12181" t="str">
            <v>VR. UNITARIO</v>
          </cell>
        </row>
        <row r="12182">
          <cell r="A12182" t="str">
            <v/>
          </cell>
          <cell r="D12182" t="str">
            <v/>
          </cell>
          <cell r="E12182" t="str">
            <v/>
          </cell>
          <cell r="G12182" t="str">
            <v/>
          </cell>
        </row>
        <row r="12183">
          <cell r="A12183" t="str">
            <v/>
          </cell>
          <cell r="D12183" t="str">
            <v/>
          </cell>
          <cell r="E12183" t="str">
            <v/>
          </cell>
          <cell r="G12183" t="str">
            <v/>
          </cell>
        </row>
        <row r="12184">
          <cell r="A12184" t="str">
            <v/>
          </cell>
          <cell r="D12184" t="str">
            <v/>
          </cell>
          <cell r="E12184" t="str">
            <v/>
          </cell>
          <cell r="G12184" t="str">
            <v/>
          </cell>
        </row>
        <row r="12185">
          <cell r="A12185" t="str">
            <v/>
          </cell>
          <cell r="D12185" t="str">
            <v/>
          </cell>
          <cell r="E12185" t="str">
            <v/>
          </cell>
          <cell r="G12185" t="str">
            <v/>
          </cell>
        </row>
        <row r="12186">
          <cell r="A12186" t="str">
            <v/>
          </cell>
          <cell r="D12186" t="str">
            <v/>
          </cell>
          <cell r="E12186" t="str">
            <v/>
          </cell>
          <cell r="G12186" t="str">
            <v/>
          </cell>
        </row>
        <row r="12187">
          <cell r="A12187" t="str">
            <v/>
          </cell>
          <cell r="D12187" t="str">
            <v/>
          </cell>
          <cell r="E12187" t="str">
            <v/>
          </cell>
          <cell r="G12187" t="str">
            <v/>
          </cell>
        </row>
        <row r="12188">
          <cell r="A12188" t="str">
            <v/>
          </cell>
          <cell r="B12188" t="str">
            <v/>
          </cell>
          <cell r="D12188" t="str">
            <v/>
          </cell>
          <cell r="E12188" t="str">
            <v/>
          </cell>
          <cell r="F12188" t="str">
            <v/>
          </cell>
          <cell r="G12188" t="str">
            <v/>
          </cell>
        </row>
        <row r="12189">
          <cell r="F12189" t="str">
            <v>SUBTOTAL</v>
          </cell>
          <cell r="G12189" t="str">
            <v/>
          </cell>
        </row>
        <row r="12191">
          <cell r="A12191" t="str">
            <v>II. MATERIALES</v>
          </cell>
        </row>
        <row r="12192">
          <cell r="A12192" t="str">
            <v>CÓDIGO</v>
          </cell>
          <cell r="B12192" t="str">
            <v>DESCRIPCIÓN</v>
          </cell>
          <cell r="C12192" t="str">
            <v>UNIDAD</v>
          </cell>
          <cell r="D12192" t="str">
            <v>CANTIDAD</v>
          </cell>
          <cell r="E12192" t="str">
            <v>DESP.</v>
          </cell>
          <cell r="F12192" t="str">
            <v>PRECIO UNIT.</v>
          </cell>
          <cell r="G12192" t="str">
            <v>VR. UNITARIO</v>
          </cell>
        </row>
        <row r="12193">
          <cell r="A12193" t="str">
            <v/>
          </cell>
          <cell r="C12193" t="str">
            <v/>
          </cell>
          <cell r="F12193" t="str">
            <v/>
          </cell>
          <cell r="G12193" t="str">
            <v/>
          </cell>
        </row>
        <row r="12194">
          <cell r="A12194" t="str">
            <v/>
          </cell>
          <cell r="C12194" t="str">
            <v/>
          </cell>
          <cell r="F12194" t="str">
            <v/>
          </cell>
          <cell r="G12194" t="str">
            <v/>
          </cell>
        </row>
        <row r="12195">
          <cell r="A12195" t="str">
            <v/>
          </cell>
          <cell r="C12195" t="str">
            <v/>
          </cell>
          <cell r="F12195" t="str">
            <v/>
          </cell>
          <cell r="G12195" t="str">
            <v/>
          </cell>
        </row>
        <row r="12196">
          <cell r="A12196" t="str">
            <v/>
          </cell>
          <cell r="C12196" t="str">
            <v/>
          </cell>
          <cell r="F12196" t="str">
            <v/>
          </cell>
          <cell r="G12196" t="str">
            <v/>
          </cell>
        </row>
        <row r="12197">
          <cell r="A12197" t="str">
            <v/>
          </cell>
          <cell r="C12197" t="str">
            <v/>
          </cell>
          <cell r="F12197" t="str">
            <v/>
          </cell>
          <cell r="G12197" t="str">
            <v/>
          </cell>
        </row>
        <row r="12198">
          <cell r="A12198" t="str">
            <v/>
          </cell>
          <cell r="C12198" t="str">
            <v/>
          </cell>
          <cell r="F12198" t="str">
            <v/>
          </cell>
          <cell r="G12198" t="str">
            <v/>
          </cell>
        </row>
        <row r="12199">
          <cell r="A12199" t="str">
            <v/>
          </cell>
          <cell r="C12199" t="str">
            <v/>
          </cell>
          <cell r="F12199" t="str">
            <v/>
          </cell>
          <cell r="G12199" t="str">
            <v/>
          </cell>
        </row>
        <row r="12200">
          <cell r="A12200" t="str">
            <v/>
          </cell>
          <cell r="C12200" t="str">
            <v/>
          </cell>
          <cell r="F12200" t="str">
            <v/>
          </cell>
          <cell r="G12200" t="str">
            <v/>
          </cell>
        </row>
        <row r="12201">
          <cell r="A12201" t="str">
            <v/>
          </cell>
          <cell r="C12201" t="str">
            <v/>
          </cell>
          <cell r="F12201" t="str">
            <v/>
          </cell>
          <cell r="G12201" t="str">
            <v/>
          </cell>
        </row>
        <row r="12202">
          <cell r="A12202" t="str">
            <v/>
          </cell>
          <cell r="C12202" t="str">
            <v/>
          </cell>
          <cell r="F12202" t="str">
            <v/>
          </cell>
          <cell r="G12202" t="str">
            <v/>
          </cell>
        </row>
        <row r="12203">
          <cell r="A12203" t="str">
            <v/>
          </cell>
          <cell r="C12203" t="str">
            <v/>
          </cell>
          <cell r="F12203" t="str">
            <v/>
          </cell>
          <cell r="G12203" t="str">
            <v/>
          </cell>
        </row>
        <row r="12204">
          <cell r="A12204" t="str">
            <v/>
          </cell>
          <cell r="C12204" t="str">
            <v/>
          </cell>
          <cell r="F12204" t="str">
            <v/>
          </cell>
          <cell r="G12204" t="str">
            <v/>
          </cell>
        </row>
        <row r="12205">
          <cell r="A12205" t="str">
            <v/>
          </cell>
          <cell r="C12205" t="str">
            <v/>
          </cell>
          <cell r="F12205" t="str">
            <v/>
          </cell>
          <cell r="G12205" t="str">
            <v/>
          </cell>
        </row>
        <row r="12206">
          <cell r="A12206" t="str">
            <v/>
          </cell>
          <cell r="C12206" t="str">
            <v/>
          </cell>
          <cell r="F12206" t="str">
            <v/>
          </cell>
          <cell r="G12206" t="str">
            <v/>
          </cell>
        </row>
        <row r="12207">
          <cell r="F12207" t="str">
            <v>SUBTOTAL</v>
          </cell>
          <cell r="G12207" t="str">
            <v/>
          </cell>
        </row>
        <row r="12209">
          <cell r="A12209" t="str">
            <v>III. TRANSPORTES</v>
          </cell>
        </row>
        <row r="12210">
          <cell r="A12210" t="str">
            <v>CÓDIGO</v>
          </cell>
          <cell r="B12210" t="str">
            <v>DESCRIPCIÓN</v>
          </cell>
          <cell r="C12210" t="str">
            <v>TIPO</v>
          </cell>
          <cell r="D12210" t="str">
            <v>VOLUMEN/PESO</v>
          </cell>
          <cell r="E12210" t="str">
            <v>DISTANCIA</v>
          </cell>
          <cell r="F12210" t="str">
            <v>TARIFA</v>
          </cell>
          <cell r="G12210" t="str">
            <v>VR. UNITARIO</v>
          </cell>
        </row>
        <row r="12211">
          <cell r="A12211" t="str">
            <v/>
          </cell>
          <cell r="E12211" t="str">
            <v/>
          </cell>
          <cell r="F12211" t="str">
            <v/>
          </cell>
          <cell r="G12211" t="str">
            <v/>
          </cell>
        </row>
        <row r="12212">
          <cell r="A12212" t="str">
            <v/>
          </cell>
          <cell r="E12212" t="str">
            <v/>
          </cell>
          <cell r="F12212" t="str">
            <v/>
          </cell>
          <cell r="G12212" t="str">
            <v/>
          </cell>
        </row>
        <row r="12213">
          <cell r="A12213" t="str">
            <v/>
          </cell>
          <cell r="E12213" t="str">
            <v/>
          </cell>
          <cell r="F12213" t="str">
            <v/>
          </cell>
          <cell r="G12213" t="str">
            <v/>
          </cell>
        </row>
        <row r="12214">
          <cell r="F12214" t="str">
            <v>SUBTOTAL</v>
          </cell>
          <cell r="G12214" t="str">
            <v/>
          </cell>
        </row>
        <row r="12216">
          <cell r="A12216" t="str">
            <v>IV. MANO DE OBRA</v>
          </cell>
        </row>
        <row r="12217">
          <cell r="A12217" t="str">
            <v>CÓDIGO</v>
          </cell>
          <cell r="B12217" t="str">
            <v>CARGOS PERSONAL</v>
          </cell>
          <cell r="D12217" t="str">
            <v>CANTIDAD</v>
          </cell>
          <cell r="E12217" t="str">
            <v>JORNAL TOTAL</v>
          </cell>
          <cell r="F12217" t="str">
            <v>RENDIMIENTO</v>
          </cell>
          <cell r="G12217" t="str">
            <v>VR. UNITARIO</v>
          </cell>
        </row>
        <row r="12218">
          <cell r="A12218" t="str">
            <v/>
          </cell>
          <cell r="E12218" t="str">
            <v/>
          </cell>
          <cell r="G12218" t="str">
            <v/>
          </cell>
        </row>
        <row r="12219">
          <cell r="A12219" t="str">
            <v/>
          </cell>
          <cell r="E12219" t="str">
            <v/>
          </cell>
          <cell r="F12219" t="str">
            <v/>
          </cell>
          <cell r="G12219" t="str">
            <v/>
          </cell>
        </row>
        <row r="12220">
          <cell r="A12220" t="str">
            <v/>
          </cell>
          <cell r="E12220" t="str">
            <v/>
          </cell>
          <cell r="F12220" t="str">
            <v/>
          </cell>
          <cell r="G12220" t="str">
            <v/>
          </cell>
        </row>
        <row r="12221">
          <cell r="A12221" t="str">
            <v/>
          </cell>
          <cell r="E12221" t="str">
            <v/>
          </cell>
          <cell r="F12221" t="str">
            <v/>
          </cell>
          <cell r="G12221" t="str">
            <v/>
          </cell>
        </row>
        <row r="12222">
          <cell r="F12222" t="str">
            <v>SUBTOTAL</v>
          </cell>
          <cell r="G12222" t="str">
            <v/>
          </cell>
        </row>
        <row r="12224">
          <cell r="A12224" t="str">
            <v>V. SERVICIOS</v>
          </cell>
        </row>
        <row r="12225">
          <cell r="A12225" t="str">
            <v>CÓDIGO</v>
          </cell>
          <cell r="B12225" t="str">
            <v>DESCRIPCIÓN</v>
          </cell>
          <cell r="D12225" t="str">
            <v>UNIDAD</v>
          </cell>
          <cell r="E12225" t="str">
            <v>CANTIDAD</v>
          </cell>
          <cell r="F12225" t="str">
            <v>PRECIO UNIT.</v>
          </cell>
          <cell r="G12225" t="str">
            <v>VR. UNITARIO</v>
          </cell>
        </row>
        <row r="12226">
          <cell r="A12226" t="str">
            <v/>
          </cell>
          <cell r="D12226" t="str">
            <v/>
          </cell>
          <cell r="F12226" t="str">
            <v/>
          </cell>
          <cell r="G12226" t="str">
            <v/>
          </cell>
        </row>
        <row r="12227">
          <cell r="A12227" t="str">
            <v/>
          </cell>
          <cell r="D12227" t="str">
            <v/>
          </cell>
          <cell r="F12227" t="str">
            <v/>
          </cell>
          <cell r="G12227" t="str">
            <v/>
          </cell>
        </row>
        <row r="12228">
          <cell r="A12228" t="str">
            <v/>
          </cell>
          <cell r="D12228" t="str">
            <v/>
          </cell>
          <cell r="F12228" t="str">
            <v/>
          </cell>
          <cell r="G12228" t="str">
            <v/>
          </cell>
        </row>
        <row r="12229">
          <cell r="F12229" t="str">
            <v>SUBTOTAL</v>
          </cell>
          <cell r="G12229" t="str">
            <v/>
          </cell>
        </row>
        <row r="12231">
          <cell r="A12231" t="str">
            <v>TOTAL COSTO DIRECTO</v>
          </cell>
          <cell r="G12231" t="str">
            <v/>
          </cell>
        </row>
        <row r="12233">
          <cell r="A12233" t="str">
            <v>2. COSTOS INDIRECTOS</v>
          </cell>
        </row>
        <row r="12235">
          <cell r="A12235" t="str">
            <v>DESCRIPCIÓN</v>
          </cell>
          <cell r="F12235" t="str">
            <v>PORCENTAJE</v>
          </cell>
          <cell r="G12235" t="str">
            <v>VALOR TOTAL</v>
          </cell>
        </row>
        <row r="12236">
          <cell r="A12236" t="str">
            <v>ADMINISTRACION</v>
          </cell>
          <cell r="F12236">
            <v>0.27879999999999999</v>
          </cell>
          <cell r="G12236" t="str">
            <v/>
          </cell>
        </row>
        <row r="12237">
          <cell r="A12237" t="str">
            <v>IMPREVISTOS</v>
          </cell>
          <cell r="F12237" t="str">
            <v/>
          </cell>
          <cell r="G12237" t="str">
            <v/>
          </cell>
        </row>
        <row r="12238">
          <cell r="A12238" t="str">
            <v>UTILIDADES</v>
          </cell>
          <cell r="F12238">
            <v>0.05</v>
          </cell>
          <cell r="G12238" t="str">
            <v/>
          </cell>
        </row>
        <row r="12239">
          <cell r="A12239" t="str">
            <v>TOTAL COSTO INDIRECTO</v>
          </cell>
          <cell r="F12239">
            <v>0.32879999999999998</v>
          </cell>
          <cell r="G12239" t="str">
            <v/>
          </cell>
        </row>
        <row r="12241">
          <cell r="A12241" t="str">
            <v>PRECIO UNITARIO TOTAL APROXIMADO AL PESO</v>
          </cell>
          <cell r="G12241" t="str">
            <v/>
          </cell>
        </row>
        <row r="12243">
          <cell r="B12243" t="str">
            <v xml:space="preserve">RESPONSABLE: JOSE ENRIQUE CASTRO CASTRO </v>
          </cell>
        </row>
        <row r="12244">
          <cell r="B12244" t="str">
            <v xml:space="preserve">SECRETARIO DE PLANEACION </v>
          </cell>
        </row>
        <row r="12245">
          <cell r="B12245" t="str">
            <v xml:space="preserve">SECRETARIA DE PLANEACION </v>
          </cell>
        </row>
        <row r="12246">
          <cell r="B12246" t="str">
            <v/>
          </cell>
          <cell r="D12246" t="str">
            <v>FIRMA RESPONSABLE</v>
          </cell>
        </row>
        <row r="12247">
          <cell r="A12247" t="str">
            <v>DEPARTAMENTO DE ANTIOQUIA</v>
          </cell>
          <cell r="F12247" t="str">
            <v/>
          </cell>
        </row>
        <row r="12248">
          <cell r="A12248" t="str">
            <v>MUNICIPIO DE MONTEBELLO</v>
          </cell>
        </row>
        <row r="12249">
          <cell r="A12249" t="str">
            <v>PROYECTO: Mantenimiento y Mejoramiento de Vías Terciarias en los Municipios de Montebello y Santa Barbara</v>
          </cell>
        </row>
        <row r="12251">
          <cell r="A12251" t="str">
            <v>ANÁLISIS DE PRECIOS UNITARIOS</v>
          </cell>
        </row>
        <row r="12253">
          <cell r="A12253" t="str">
            <v>ITEM DE PAGO</v>
          </cell>
          <cell r="B12253" t="str">
            <v>DESCRIPCIÓN</v>
          </cell>
          <cell r="E12253" t="str">
            <v>UNIDAD</v>
          </cell>
          <cell r="F12253" t="str">
            <v>CANTIDAD</v>
          </cell>
          <cell r="G12253" t="str">
            <v>COSTO DIRECTO</v>
          </cell>
        </row>
        <row r="12254">
          <cell r="B12254" t="str">
            <v/>
          </cell>
          <cell r="E12254" t="str">
            <v/>
          </cell>
          <cell r="F12254" t="str">
            <v/>
          </cell>
          <cell r="G12254" t="str">
            <v/>
          </cell>
        </row>
        <row r="12256">
          <cell r="A12256" t="str">
            <v>1. COSTOS DIRECTOS</v>
          </cell>
        </row>
        <row r="12258">
          <cell r="A12258" t="str">
            <v>I. EQUIPO</v>
          </cell>
        </row>
        <row r="12259">
          <cell r="A12259" t="str">
            <v>CÓDIGO</v>
          </cell>
          <cell r="B12259" t="str">
            <v>DESCRIPCIÓN</v>
          </cell>
          <cell r="D12259" t="str">
            <v>UNIDAD</v>
          </cell>
          <cell r="E12259" t="str">
            <v>TARIFA</v>
          </cell>
          <cell r="F12259" t="str">
            <v>RENDIMIENTO</v>
          </cell>
          <cell r="G12259" t="str">
            <v>VR. UNITARIO</v>
          </cell>
        </row>
        <row r="12260">
          <cell r="A12260" t="str">
            <v/>
          </cell>
          <cell r="D12260" t="str">
            <v/>
          </cell>
          <cell r="E12260" t="str">
            <v/>
          </cell>
          <cell r="G12260" t="str">
            <v/>
          </cell>
        </row>
        <row r="12261">
          <cell r="A12261" t="str">
            <v/>
          </cell>
          <cell r="D12261" t="str">
            <v/>
          </cell>
          <cell r="E12261" t="str">
            <v/>
          </cell>
          <cell r="G12261" t="str">
            <v/>
          </cell>
        </row>
        <row r="12262">
          <cell r="A12262" t="str">
            <v/>
          </cell>
          <cell r="D12262" t="str">
            <v/>
          </cell>
          <cell r="E12262" t="str">
            <v/>
          </cell>
          <cell r="G12262" t="str">
            <v/>
          </cell>
        </row>
        <row r="12263">
          <cell r="A12263" t="str">
            <v/>
          </cell>
          <cell r="D12263" t="str">
            <v/>
          </cell>
          <cell r="E12263" t="str">
            <v/>
          </cell>
          <cell r="G12263" t="str">
            <v/>
          </cell>
        </row>
        <row r="12264">
          <cell r="A12264" t="str">
            <v/>
          </cell>
          <cell r="D12264" t="str">
            <v/>
          </cell>
          <cell r="E12264" t="str">
            <v/>
          </cell>
          <cell r="G12264" t="str">
            <v/>
          </cell>
        </row>
        <row r="12265">
          <cell r="A12265" t="str">
            <v/>
          </cell>
          <cell r="D12265" t="str">
            <v/>
          </cell>
          <cell r="E12265" t="str">
            <v/>
          </cell>
          <cell r="G12265" t="str">
            <v/>
          </cell>
        </row>
        <row r="12266">
          <cell r="A12266" t="str">
            <v/>
          </cell>
          <cell r="B12266" t="str">
            <v/>
          </cell>
          <cell r="D12266" t="str">
            <v/>
          </cell>
          <cell r="E12266" t="str">
            <v/>
          </cell>
          <cell r="F12266" t="str">
            <v/>
          </cell>
          <cell r="G12266" t="str">
            <v/>
          </cell>
        </row>
        <row r="12267">
          <cell r="F12267" t="str">
            <v>SUBTOTAL</v>
          </cell>
          <cell r="G12267" t="str">
            <v/>
          </cell>
        </row>
        <row r="12269">
          <cell r="A12269" t="str">
            <v>II. MATERIALES</v>
          </cell>
        </row>
        <row r="12270">
          <cell r="A12270" t="str">
            <v>CÓDIGO</v>
          </cell>
          <cell r="B12270" t="str">
            <v>DESCRIPCIÓN</v>
          </cell>
          <cell r="C12270" t="str">
            <v>UNIDAD</v>
          </cell>
          <cell r="D12270" t="str">
            <v>CANTIDAD</v>
          </cell>
          <cell r="E12270" t="str">
            <v>DESP.</v>
          </cell>
          <cell r="F12270" t="str">
            <v>PRECIO UNIT.</v>
          </cell>
          <cell r="G12270" t="str">
            <v>VR. UNITARIO</v>
          </cell>
        </row>
        <row r="12271">
          <cell r="A12271" t="str">
            <v/>
          </cell>
          <cell r="C12271" t="str">
            <v/>
          </cell>
          <cell r="F12271" t="str">
            <v/>
          </cell>
          <cell r="G12271" t="str">
            <v/>
          </cell>
        </row>
        <row r="12272">
          <cell r="A12272" t="str">
            <v/>
          </cell>
          <cell r="C12272" t="str">
            <v/>
          </cell>
          <cell r="F12272" t="str">
            <v/>
          </cell>
          <cell r="G12272" t="str">
            <v/>
          </cell>
        </row>
        <row r="12273">
          <cell r="A12273" t="str">
            <v/>
          </cell>
          <cell r="C12273" t="str">
            <v/>
          </cell>
          <cell r="F12273" t="str">
            <v/>
          </cell>
          <cell r="G12273" t="str">
            <v/>
          </cell>
        </row>
        <row r="12274">
          <cell r="A12274" t="str">
            <v/>
          </cell>
          <cell r="C12274" t="str">
            <v/>
          </cell>
          <cell r="F12274" t="str">
            <v/>
          </cell>
          <cell r="G12274" t="str">
            <v/>
          </cell>
        </row>
        <row r="12275">
          <cell r="A12275" t="str">
            <v/>
          </cell>
          <cell r="C12275" t="str">
            <v/>
          </cell>
          <cell r="F12275" t="str">
            <v/>
          </cell>
          <cell r="G12275" t="str">
            <v/>
          </cell>
        </row>
        <row r="12276">
          <cell r="A12276" t="str">
            <v/>
          </cell>
          <cell r="C12276" t="str">
            <v/>
          </cell>
          <cell r="F12276" t="str">
            <v/>
          </cell>
          <cell r="G12276" t="str">
            <v/>
          </cell>
        </row>
        <row r="12277">
          <cell r="A12277" t="str">
            <v/>
          </cell>
          <cell r="C12277" t="str">
            <v/>
          </cell>
          <cell r="F12277" t="str">
            <v/>
          </cell>
          <cell r="G12277" t="str">
            <v/>
          </cell>
        </row>
        <row r="12278">
          <cell r="A12278" t="str">
            <v/>
          </cell>
          <cell r="C12278" t="str">
            <v/>
          </cell>
          <cell r="F12278" t="str">
            <v/>
          </cell>
          <cell r="G12278" t="str">
            <v/>
          </cell>
        </row>
        <row r="12279">
          <cell r="A12279" t="str">
            <v/>
          </cell>
          <cell r="C12279" t="str">
            <v/>
          </cell>
          <cell r="F12279" t="str">
            <v/>
          </cell>
          <cell r="G12279" t="str">
            <v/>
          </cell>
        </row>
        <row r="12280">
          <cell r="A12280" t="str">
            <v/>
          </cell>
          <cell r="C12280" t="str">
            <v/>
          </cell>
          <cell r="F12280" t="str">
            <v/>
          </cell>
          <cell r="G12280" t="str">
            <v/>
          </cell>
        </row>
        <row r="12281">
          <cell r="A12281" t="str">
            <v/>
          </cell>
          <cell r="C12281" t="str">
            <v/>
          </cell>
          <cell r="F12281" t="str">
            <v/>
          </cell>
          <cell r="G12281" t="str">
            <v/>
          </cell>
        </row>
        <row r="12282">
          <cell r="A12282" t="str">
            <v/>
          </cell>
          <cell r="C12282" t="str">
            <v/>
          </cell>
          <cell r="F12282" t="str">
            <v/>
          </cell>
          <cell r="G12282" t="str">
            <v/>
          </cell>
        </row>
        <row r="12283">
          <cell r="A12283" t="str">
            <v/>
          </cell>
          <cell r="C12283" t="str">
            <v/>
          </cell>
          <cell r="F12283" t="str">
            <v/>
          </cell>
          <cell r="G12283" t="str">
            <v/>
          </cell>
        </row>
        <row r="12284">
          <cell r="A12284" t="str">
            <v/>
          </cell>
          <cell r="C12284" t="str">
            <v/>
          </cell>
          <cell r="F12284" t="str">
            <v/>
          </cell>
          <cell r="G12284" t="str">
            <v/>
          </cell>
        </row>
        <row r="12285">
          <cell r="F12285" t="str">
            <v>SUBTOTAL</v>
          </cell>
          <cell r="G12285" t="str">
            <v/>
          </cell>
        </row>
        <row r="12287">
          <cell r="A12287" t="str">
            <v>III. TRANSPORTES</v>
          </cell>
        </row>
        <row r="12288">
          <cell r="A12288" t="str">
            <v>CÓDIGO</v>
          </cell>
          <cell r="B12288" t="str">
            <v>DESCRIPCIÓN</v>
          </cell>
          <cell r="C12288" t="str">
            <v>TIPO</v>
          </cell>
          <cell r="D12288" t="str">
            <v>VOLUMEN/PESO</v>
          </cell>
          <cell r="E12288" t="str">
            <v>DISTANCIA</v>
          </cell>
          <cell r="F12288" t="str">
            <v>TARIFA</v>
          </cell>
          <cell r="G12288" t="str">
            <v>VR. UNITARIO</v>
          </cell>
        </row>
        <row r="12289">
          <cell r="A12289" t="str">
            <v/>
          </cell>
          <cell r="E12289" t="str">
            <v/>
          </cell>
          <cell r="F12289" t="str">
            <v/>
          </cell>
          <cell r="G12289" t="str">
            <v/>
          </cell>
        </row>
        <row r="12290">
          <cell r="A12290" t="str">
            <v/>
          </cell>
          <cell r="E12290" t="str">
            <v/>
          </cell>
          <cell r="F12290" t="str">
            <v/>
          </cell>
          <cell r="G12290" t="str">
            <v/>
          </cell>
        </row>
        <row r="12291">
          <cell r="A12291" t="str">
            <v/>
          </cell>
          <cell r="E12291" t="str">
            <v/>
          </cell>
          <cell r="F12291" t="str">
            <v/>
          </cell>
          <cell r="G12291" t="str">
            <v/>
          </cell>
        </row>
        <row r="12292">
          <cell r="F12292" t="str">
            <v>SUBTOTAL</v>
          </cell>
          <cell r="G12292" t="str">
            <v/>
          </cell>
        </row>
        <row r="12294">
          <cell r="A12294" t="str">
            <v>IV. MANO DE OBRA</v>
          </cell>
        </row>
        <row r="12295">
          <cell r="A12295" t="str">
            <v>CÓDIGO</v>
          </cell>
          <cell r="B12295" t="str">
            <v>CARGOS PERSONAL</v>
          </cell>
          <cell r="D12295" t="str">
            <v>CANTIDAD</v>
          </cell>
          <cell r="E12295" t="str">
            <v>JORNAL TOTAL</v>
          </cell>
          <cell r="F12295" t="str">
            <v>RENDIMIENTO</v>
          </cell>
          <cell r="G12295" t="str">
            <v>VR. UNITARIO</v>
          </cell>
        </row>
        <row r="12296">
          <cell r="A12296" t="str">
            <v/>
          </cell>
          <cell r="E12296" t="str">
            <v/>
          </cell>
          <cell r="G12296" t="str">
            <v/>
          </cell>
        </row>
        <row r="12297">
          <cell r="A12297" t="str">
            <v/>
          </cell>
          <cell r="E12297" t="str">
            <v/>
          </cell>
          <cell r="F12297" t="str">
            <v/>
          </cell>
          <cell r="G12297" t="str">
            <v/>
          </cell>
        </row>
        <row r="12298">
          <cell r="A12298" t="str">
            <v/>
          </cell>
          <cell r="E12298" t="str">
            <v/>
          </cell>
          <cell r="F12298" t="str">
            <v/>
          </cell>
          <cell r="G12298" t="str">
            <v/>
          </cell>
        </row>
        <row r="12299">
          <cell r="A12299" t="str">
            <v/>
          </cell>
          <cell r="E12299" t="str">
            <v/>
          </cell>
          <cell r="F12299" t="str">
            <v/>
          </cell>
          <cell r="G12299" t="str">
            <v/>
          </cell>
        </row>
        <row r="12300">
          <cell r="F12300" t="str">
            <v>SUBTOTAL</v>
          </cell>
          <cell r="G12300" t="str">
            <v/>
          </cell>
        </row>
        <row r="12302">
          <cell r="A12302" t="str">
            <v>V. SERVICIOS</v>
          </cell>
        </row>
        <row r="12303">
          <cell r="A12303" t="str">
            <v>CÓDIGO</v>
          </cell>
          <cell r="B12303" t="str">
            <v>DESCRIPCIÓN</v>
          </cell>
          <cell r="D12303" t="str">
            <v>UNIDAD</v>
          </cell>
          <cell r="E12303" t="str">
            <v>CANTIDAD</v>
          </cell>
          <cell r="F12303" t="str">
            <v>PRECIO UNIT.</v>
          </cell>
          <cell r="G12303" t="str">
            <v>VR. UNITARIO</v>
          </cell>
        </row>
        <row r="12304">
          <cell r="A12304" t="str">
            <v/>
          </cell>
          <cell r="D12304" t="str">
            <v/>
          </cell>
          <cell r="F12304" t="str">
            <v/>
          </cell>
          <cell r="G12304" t="str">
            <v/>
          </cell>
        </row>
        <row r="12305">
          <cell r="A12305" t="str">
            <v/>
          </cell>
          <cell r="D12305" t="str">
            <v/>
          </cell>
          <cell r="F12305" t="str">
            <v/>
          </cell>
          <cell r="G12305" t="str">
            <v/>
          </cell>
        </row>
        <row r="12306">
          <cell r="A12306" t="str">
            <v/>
          </cell>
          <cell r="D12306" t="str">
            <v/>
          </cell>
          <cell r="F12306" t="str">
            <v/>
          </cell>
          <cell r="G12306" t="str">
            <v/>
          </cell>
        </row>
        <row r="12307">
          <cell r="F12307" t="str">
            <v>SUBTOTAL</v>
          </cell>
          <cell r="G12307" t="str">
            <v/>
          </cell>
        </row>
        <row r="12309">
          <cell r="A12309" t="str">
            <v>TOTAL COSTO DIRECTO</v>
          </cell>
          <cell r="G12309" t="str">
            <v/>
          </cell>
        </row>
        <row r="12311">
          <cell r="A12311" t="str">
            <v>2. COSTOS INDIRECTOS</v>
          </cell>
        </row>
        <row r="12313">
          <cell r="A12313" t="str">
            <v>DESCRIPCIÓN</v>
          </cell>
          <cell r="F12313" t="str">
            <v>PORCENTAJE</v>
          </cell>
          <cell r="G12313" t="str">
            <v>VALOR TOTAL</v>
          </cell>
        </row>
        <row r="12314">
          <cell r="A12314" t="str">
            <v>ADMINISTRACION</v>
          </cell>
          <cell r="F12314">
            <v>0.27879999999999999</v>
          </cell>
          <cell r="G12314" t="str">
            <v/>
          </cell>
        </row>
        <row r="12315">
          <cell r="A12315" t="str">
            <v>IMPREVISTOS</v>
          </cell>
          <cell r="F12315" t="str">
            <v/>
          </cell>
          <cell r="G12315" t="str">
            <v/>
          </cell>
        </row>
        <row r="12316">
          <cell r="A12316" t="str">
            <v>UTILIDADES</v>
          </cell>
          <cell r="F12316">
            <v>0.05</v>
          </cell>
          <cell r="G12316" t="str">
            <v/>
          </cell>
        </row>
        <row r="12317">
          <cell r="A12317" t="str">
            <v>TOTAL COSTO INDIRECTO</v>
          </cell>
          <cell r="F12317">
            <v>0.32879999999999998</v>
          </cell>
          <cell r="G12317" t="str">
            <v/>
          </cell>
        </row>
        <row r="12319">
          <cell r="A12319" t="str">
            <v>PRECIO UNITARIO TOTAL APROXIMADO AL PESO</v>
          </cell>
          <cell r="G12319" t="str">
            <v/>
          </cell>
        </row>
        <row r="12321">
          <cell r="B12321" t="str">
            <v xml:space="preserve">RESPONSABLE: JOSE ENRIQUE CASTRO CASTRO </v>
          </cell>
        </row>
        <row r="12322">
          <cell r="B12322" t="str">
            <v xml:space="preserve">SECRETARIO DE PLANEACION </v>
          </cell>
        </row>
        <row r="12323">
          <cell r="B12323" t="str">
            <v xml:space="preserve">SECRETARIA DE PLANEACION </v>
          </cell>
        </row>
        <row r="12324">
          <cell r="B12324" t="str">
            <v/>
          </cell>
          <cell r="D12324" t="str">
            <v>FIRMA RESPONSABLE</v>
          </cell>
        </row>
        <row r="12325">
          <cell r="A12325" t="str">
            <v>DEPARTAMENTO DE ANTIOQUIA</v>
          </cell>
          <cell r="F12325" t="str">
            <v/>
          </cell>
        </row>
        <row r="12326">
          <cell r="A12326" t="str">
            <v>MUNICIPIO DE MONTEBELLO</v>
          </cell>
        </row>
        <row r="12327">
          <cell r="A12327" t="str">
            <v>PROYECTO: Mantenimiento y Mejoramiento de Vías Terciarias en los Municipios de Montebello y Santa Barbara</v>
          </cell>
        </row>
        <row r="12329">
          <cell r="A12329" t="str">
            <v>ANÁLISIS DE PRECIOS UNITARIOS</v>
          </cell>
        </row>
        <row r="12331">
          <cell r="A12331" t="str">
            <v>ITEM DE PAGO</v>
          </cell>
          <cell r="B12331" t="str">
            <v>DESCRIPCIÓN</v>
          </cell>
          <cell r="E12331" t="str">
            <v>UNIDAD</v>
          </cell>
          <cell r="F12331" t="str">
            <v>CANTIDAD</v>
          </cell>
          <cell r="G12331" t="str">
            <v>COSTO DIRECTO</v>
          </cell>
        </row>
        <row r="12332">
          <cell r="B12332" t="str">
            <v/>
          </cell>
          <cell r="E12332" t="str">
            <v/>
          </cell>
          <cell r="F12332" t="str">
            <v/>
          </cell>
          <cell r="G12332" t="str">
            <v/>
          </cell>
        </row>
        <row r="12334">
          <cell r="A12334" t="str">
            <v>1. COSTOS DIRECTOS</v>
          </cell>
        </row>
        <row r="12336">
          <cell r="A12336" t="str">
            <v>I. EQUIPO</v>
          </cell>
        </row>
        <row r="12337">
          <cell r="A12337" t="str">
            <v>CÓDIGO</v>
          </cell>
          <cell r="B12337" t="str">
            <v>DESCRIPCIÓN</v>
          </cell>
          <cell r="D12337" t="str">
            <v>UNIDAD</v>
          </cell>
          <cell r="E12337" t="str">
            <v>TARIFA</v>
          </cell>
          <cell r="F12337" t="str">
            <v>RENDIMIENTO</v>
          </cell>
          <cell r="G12337" t="str">
            <v>VR. UNITARIO</v>
          </cell>
        </row>
        <row r="12338">
          <cell r="A12338" t="str">
            <v/>
          </cell>
          <cell r="D12338" t="str">
            <v/>
          </cell>
          <cell r="E12338" t="str">
            <v/>
          </cell>
          <cell r="G12338" t="str">
            <v/>
          </cell>
        </row>
        <row r="12339">
          <cell r="A12339" t="str">
            <v/>
          </cell>
          <cell r="D12339" t="str">
            <v/>
          </cell>
          <cell r="E12339" t="str">
            <v/>
          </cell>
          <cell r="G12339" t="str">
            <v/>
          </cell>
        </row>
        <row r="12340">
          <cell r="A12340" t="str">
            <v/>
          </cell>
          <cell r="D12340" t="str">
            <v/>
          </cell>
          <cell r="E12340" t="str">
            <v/>
          </cell>
          <cell r="G12340" t="str">
            <v/>
          </cell>
        </row>
        <row r="12341">
          <cell r="A12341" t="str">
            <v/>
          </cell>
          <cell r="D12341" t="str">
            <v/>
          </cell>
          <cell r="E12341" t="str">
            <v/>
          </cell>
          <cell r="G12341" t="str">
            <v/>
          </cell>
        </row>
        <row r="12342">
          <cell r="A12342" t="str">
            <v/>
          </cell>
          <cell r="D12342" t="str">
            <v/>
          </cell>
          <cell r="E12342" t="str">
            <v/>
          </cell>
          <cell r="G12342" t="str">
            <v/>
          </cell>
        </row>
        <row r="12343">
          <cell r="A12343" t="str">
            <v/>
          </cell>
          <cell r="D12343" t="str">
            <v/>
          </cell>
          <cell r="E12343" t="str">
            <v/>
          </cell>
          <cell r="G12343" t="str">
            <v/>
          </cell>
        </row>
        <row r="12344">
          <cell r="A12344" t="str">
            <v/>
          </cell>
          <cell r="B12344" t="str">
            <v/>
          </cell>
          <cell r="D12344" t="str">
            <v/>
          </cell>
          <cell r="E12344" t="str">
            <v/>
          </cell>
          <cell r="F12344" t="str">
            <v/>
          </cell>
          <cell r="G12344" t="str">
            <v/>
          </cell>
        </row>
        <row r="12345">
          <cell r="F12345" t="str">
            <v>SUBTOTAL</v>
          </cell>
          <cell r="G12345" t="str">
            <v/>
          </cell>
        </row>
        <row r="12347">
          <cell r="A12347" t="str">
            <v>II. MATERIALES</v>
          </cell>
        </row>
        <row r="12348">
          <cell r="A12348" t="str">
            <v>CÓDIGO</v>
          </cell>
          <cell r="B12348" t="str">
            <v>DESCRIPCIÓN</v>
          </cell>
          <cell r="C12348" t="str">
            <v>UNIDAD</v>
          </cell>
          <cell r="D12348" t="str">
            <v>CANTIDAD</v>
          </cell>
          <cell r="E12348" t="str">
            <v>DESP.</v>
          </cell>
          <cell r="F12348" t="str">
            <v>PRECIO UNIT.</v>
          </cell>
          <cell r="G12348" t="str">
            <v>VR. UNITARIO</v>
          </cell>
        </row>
        <row r="12349">
          <cell r="A12349" t="str">
            <v/>
          </cell>
          <cell r="C12349" t="str">
            <v/>
          </cell>
          <cell r="F12349" t="str">
            <v/>
          </cell>
          <cell r="G12349" t="str">
            <v/>
          </cell>
        </row>
        <row r="12350">
          <cell r="A12350" t="str">
            <v/>
          </cell>
          <cell r="C12350" t="str">
            <v/>
          </cell>
          <cell r="F12350" t="str">
            <v/>
          </cell>
          <cell r="G12350" t="str">
            <v/>
          </cell>
        </row>
        <row r="12351">
          <cell r="A12351" t="str">
            <v/>
          </cell>
          <cell r="C12351" t="str">
            <v/>
          </cell>
          <cell r="F12351" t="str">
            <v/>
          </cell>
          <cell r="G12351" t="str">
            <v/>
          </cell>
        </row>
        <row r="12352">
          <cell r="A12352" t="str">
            <v/>
          </cell>
          <cell r="C12352" t="str">
            <v/>
          </cell>
          <cell r="F12352" t="str">
            <v/>
          </cell>
          <cell r="G12352" t="str">
            <v/>
          </cell>
        </row>
        <row r="12353">
          <cell r="A12353" t="str">
            <v/>
          </cell>
          <cell r="C12353" t="str">
            <v/>
          </cell>
          <cell r="F12353" t="str">
            <v/>
          </cell>
          <cell r="G12353" t="str">
            <v/>
          </cell>
        </row>
        <row r="12354">
          <cell r="A12354" t="str">
            <v/>
          </cell>
          <cell r="C12354" t="str">
            <v/>
          </cell>
          <cell r="F12354" t="str">
            <v/>
          </cell>
          <cell r="G12354" t="str">
            <v/>
          </cell>
        </row>
        <row r="12355">
          <cell r="A12355" t="str">
            <v/>
          </cell>
          <cell r="C12355" t="str">
            <v/>
          </cell>
          <cell r="F12355" t="str">
            <v/>
          </cell>
          <cell r="G12355" t="str">
            <v/>
          </cell>
        </row>
        <row r="12356">
          <cell r="A12356" t="str">
            <v/>
          </cell>
          <cell r="C12356" t="str">
            <v/>
          </cell>
          <cell r="F12356" t="str">
            <v/>
          </cell>
          <cell r="G12356" t="str">
            <v/>
          </cell>
        </row>
        <row r="12357">
          <cell r="A12357" t="str">
            <v/>
          </cell>
          <cell r="C12357" t="str">
            <v/>
          </cell>
          <cell r="F12357" t="str">
            <v/>
          </cell>
          <cell r="G12357" t="str">
            <v/>
          </cell>
        </row>
        <row r="12358">
          <cell r="A12358" t="str">
            <v/>
          </cell>
          <cell r="C12358" t="str">
            <v/>
          </cell>
          <cell r="F12358" t="str">
            <v/>
          </cell>
          <cell r="G12358" t="str">
            <v/>
          </cell>
        </row>
        <row r="12359">
          <cell r="A12359" t="str">
            <v/>
          </cell>
          <cell r="C12359" t="str">
            <v/>
          </cell>
          <cell r="F12359" t="str">
            <v/>
          </cell>
          <cell r="G12359" t="str">
            <v/>
          </cell>
        </row>
        <row r="12360">
          <cell r="A12360" t="str">
            <v/>
          </cell>
          <cell r="C12360" t="str">
            <v/>
          </cell>
          <cell r="F12360" t="str">
            <v/>
          </cell>
          <cell r="G12360" t="str">
            <v/>
          </cell>
        </row>
        <row r="12361">
          <cell r="A12361" t="str">
            <v/>
          </cell>
          <cell r="C12361" t="str">
            <v/>
          </cell>
          <cell r="F12361" t="str">
            <v/>
          </cell>
          <cell r="G12361" t="str">
            <v/>
          </cell>
        </row>
        <row r="12362">
          <cell r="A12362" t="str">
            <v/>
          </cell>
          <cell r="C12362" t="str">
            <v/>
          </cell>
          <cell r="F12362" t="str">
            <v/>
          </cell>
          <cell r="G12362" t="str">
            <v/>
          </cell>
        </row>
        <row r="12363">
          <cell r="F12363" t="str">
            <v>SUBTOTAL</v>
          </cell>
          <cell r="G12363" t="str">
            <v/>
          </cell>
        </row>
        <row r="12365">
          <cell r="A12365" t="str">
            <v>III. TRANSPORTES</v>
          </cell>
        </row>
        <row r="12366">
          <cell r="A12366" t="str">
            <v>CÓDIGO</v>
          </cell>
          <cell r="B12366" t="str">
            <v>DESCRIPCIÓN</v>
          </cell>
          <cell r="C12366" t="str">
            <v>TIPO</v>
          </cell>
          <cell r="D12366" t="str">
            <v>VOLUMEN/PESO</v>
          </cell>
          <cell r="E12366" t="str">
            <v>DISTANCIA</v>
          </cell>
          <cell r="F12366" t="str">
            <v>TARIFA</v>
          </cell>
          <cell r="G12366" t="str">
            <v>VR. UNITARIO</v>
          </cell>
        </row>
        <row r="12367">
          <cell r="A12367" t="str">
            <v/>
          </cell>
          <cell r="E12367" t="str">
            <v/>
          </cell>
          <cell r="F12367" t="str">
            <v/>
          </cell>
          <cell r="G12367" t="str">
            <v/>
          </cell>
        </row>
        <row r="12368">
          <cell r="A12368" t="str">
            <v/>
          </cell>
          <cell r="E12368" t="str">
            <v/>
          </cell>
          <cell r="F12368" t="str">
            <v/>
          </cell>
          <cell r="G12368" t="str">
            <v/>
          </cell>
        </row>
        <row r="12369">
          <cell r="A12369" t="str">
            <v/>
          </cell>
          <cell r="E12369" t="str">
            <v/>
          </cell>
          <cell r="F12369" t="str">
            <v/>
          </cell>
          <cell r="G12369" t="str">
            <v/>
          </cell>
        </row>
        <row r="12370">
          <cell r="F12370" t="str">
            <v>SUBTOTAL</v>
          </cell>
          <cell r="G12370" t="str">
            <v/>
          </cell>
        </row>
        <row r="12372">
          <cell r="A12372" t="str">
            <v>IV. MANO DE OBRA</v>
          </cell>
        </row>
        <row r="12373">
          <cell r="A12373" t="str">
            <v>CÓDIGO</v>
          </cell>
          <cell r="B12373" t="str">
            <v>CARGOS PERSONAL</v>
          </cell>
          <cell r="D12373" t="str">
            <v>CANTIDAD</v>
          </cell>
          <cell r="E12373" t="str">
            <v>JORNAL TOTAL</v>
          </cell>
          <cell r="F12373" t="str">
            <v>RENDIMIENTO</v>
          </cell>
          <cell r="G12373" t="str">
            <v>VR. UNITARIO</v>
          </cell>
        </row>
        <row r="12374">
          <cell r="A12374" t="str">
            <v/>
          </cell>
          <cell r="E12374" t="str">
            <v/>
          </cell>
          <cell r="G12374" t="str">
            <v/>
          </cell>
        </row>
        <row r="12375">
          <cell r="A12375" t="str">
            <v/>
          </cell>
          <cell r="E12375" t="str">
            <v/>
          </cell>
          <cell r="F12375" t="str">
            <v/>
          </cell>
          <cell r="G12375" t="str">
            <v/>
          </cell>
        </row>
        <row r="12376">
          <cell r="A12376" t="str">
            <v/>
          </cell>
          <cell r="E12376" t="str">
            <v/>
          </cell>
          <cell r="F12376" t="str">
            <v/>
          </cell>
          <cell r="G12376" t="str">
            <v/>
          </cell>
        </row>
        <row r="12377">
          <cell r="A12377" t="str">
            <v/>
          </cell>
          <cell r="E12377" t="str">
            <v/>
          </cell>
          <cell r="F12377" t="str">
            <v/>
          </cell>
          <cell r="G12377" t="str">
            <v/>
          </cell>
        </row>
        <row r="12378">
          <cell r="F12378" t="str">
            <v>SUBTOTAL</v>
          </cell>
          <cell r="G12378" t="str">
            <v/>
          </cell>
        </row>
        <row r="12380">
          <cell r="A12380" t="str">
            <v>V. SERVICIOS</v>
          </cell>
        </row>
        <row r="12381">
          <cell r="A12381" t="str">
            <v>CÓDIGO</v>
          </cell>
          <cell r="B12381" t="str">
            <v>DESCRIPCIÓN</v>
          </cell>
          <cell r="D12381" t="str">
            <v>UNIDAD</v>
          </cell>
          <cell r="E12381" t="str">
            <v>CANTIDAD</v>
          </cell>
          <cell r="F12381" t="str">
            <v>PRECIO UNIT.</v>
          </cell>
          <cell r="G12381" t="str">
            <v>VR. UNITARIO</v>
          </cell>
        </row>
        <row r="12382">
          <cell r="A12382" t="str">
            <v/>
          </cell>
          <cell r="D12382" t="str">
            <v/>
          </cell>
          <cell r="F12382" t="str">
            <v/>
          </cell>
          <cell r="G12382" t="str">
            <v/>
          </cell>
        </row>
        <row r="12383">
          <cell r="A12383" t="str">
            <v/>
          </cell>
          <cell r="D12383" t="str">
            <v/>
          </cell>
          <cell r="F12383" t="str">
            <v/>
          </cell>
          <cell r="G12383" t="str">
            <v/>
          </cell>
        </row>
        <row r="12384">
          <cell r="A12384" t="str">
            <v/>
          </cell>
          <cell r="D12384" t="str">
            <v/>
          </cell>
          <cell r="F12384" t="str">
            <v/>
          </cell>
          <cell r="G12384" t="str">
            <v/>
          </cell>
        </row>
        <row r="12385">
          <cell r="F12385" t="str">
            <v>SUBTOTAL</v>
          </cell>
          <cell r="G12385" t="str">
            <v/>
          </cell>
        </row>
        <row r="12387">
          <cell r="A12387" t="str">
            <v>TOTAL COSTO DIRECTO</v>
          </cell>
          <cell r="G12387" t="str">
            <v/>
          </cell>
        </row>
        <row r="12389">
          <cell r="A12389" t="str">
            <v>2. COSTOS INDIRECTOS</v>
          </cell>
        </row>
        <row r="12391">
          <cell r="A12391" t="str">
            <v>DESCRIPCIÓN</v>
          </cell>
          <cell r="F12391" t="str">
            <v>PORCENTAJE</v>
          </cell>
          <cell r="G12391" t="str">
            <v>VALOR TOTAL</v>
          </cell>
        </row>
        <row r="12392">
          <cell r="A12392" t="str">
            <v>ADMINISTRACION</v>
          </cell>
          <cell r="F12392">
            <v>0.27879999999999999</v>
          </cell>
          <cell r="G12392" t="str">
            <v/>
          </cell>
        </row>
        <row r="12393">
          <cell r="A12393" t="str">
            <v>IMPREVISTOS</v>
          </cell>
          <cell r="F12393" t="str">
            <v/>
          </cell>
          <cell r="G12393" t="str">
            <v/>
          </cell>
        </row>
        <row r="12394">
          <cell r="A12394" t="str">
            <v>UTILIDADES</v>
          </cell>
          <cell r="F12394">
            <v>0.05</v>
          </cell>
          <cell r="G12394" t="str">
            <v/>
          </cell>
        </row>
        <row r="12395">
          <cell r="A12395" t="str">
            <v>TOTAL COSTO INDIRECTO</v>
          </cell>
          <cell r="F12395">
            <v>0.32879999999999998</v>
          </cell>
          <cell r="G12395" t="str">
            <v/>
          </cell>
        </row>
        <row r="12397">
          <cell r="A12397" t="str">
            <v>PRECIO UNITARIO TOTAL APROXIMADO AL PESO</v>
          </cell>
          <cell r="G12397" t="str">
            <v/>
          </cell>
        </row>
        <row r="12399">
          <cell r="B12399" t="str">
            <v xml:space="preserve">RESPONSABLE: JOSE ENRIQUE CASTRO CASTRO </v>
          </cell>
        </row>
        <row r="12400">
          <cell r="B12400" t="str">
            <v xml:space="preserve">SECRETARIO DE PLANEACION </v>
          </cell>
        </row>
        <row r="12401">
          <cell r="B12401" t="str">
            <v xml:space="preserve">SECRETARIA DE PLANEACION </v>
          </cell>
        </row>
        <row r="12402">
          <cell r="B12402" t="str">
            <v/>
          </cell>
          <cell r="D12402" t="str">
            <v>FIRMA RESPONSABLE</v>
          </cell>
        </row>
        <row r="12403">
          <cell r="A12403" t="str">
            <v>DEPARTAMENTO DE ANTIOQUIA</v>
          </cell>
          <cell r="F12403" t="str">
            <v/>
          </cell>
        </row>
        <row r="12404">
          <cell r="A12404" t="str">
            <v>MUNICIPIO DE MONTEBELLO</v>
          </cell>
        </row>
        <row r="12405">
          <cell r="A12405" t="str">
            <v>PROYECTO: Mantenimiento y Mejoramiento de Vías Terciarias en los Municipios de Montebello y Santa Barbara</v>
          </cell>
        </row>
        <row r="12407">
          <cell r="A12407" t="str">
            <v>ANÁLISIS DE PRECIOS UNITARIOS</v>
          </cell>
        </row>
        <row r="12409">
          <cell r="A12409" t="str">
            <v>ITEM DE PAGO</v>
          </cell>
          <cell r="B12409" t="str">
            <v>DESCRIPCIÓN</v>
          </cell>
          <cell r="E12409" t="str">
            <v>UNIDAD</v>
          </cell>
          <cell r="F12409" t="str">
            <v>CANTIDAD</v>
          </cell>
          <cell r="G12409" t="str">
            <v>COSTO DIRECTO</v>
          </cell>
        </row>
        <row r="12410">
          <cell r="B12410" t="str">
            <v/>
          </cell>
          <cell r="E12410" t="str">
            <v/>
          </cell>
          <cell r="F12410" t="str">
            <v/>
          </cell>
          <cell r="G12410" t="str">
            <v/>
          </cell>
        </row>
        <row r="12412">
          <cell r="A12412" t="str">
            <v>1. COSTOS DIRECTOS</v>
          </cell>
        </row>
        <row r="12414">
          <cell r="A12414" t="str">
            <v>I. EQUIPO</v>
          </cell>
        </row>
        <row r="12415">
          <cell r="A12415" t="str">
            <v>CÓDIGO</v>
          </cell>
          <cell r="B12415" t="str">
            <v>DESCRIPCIÓN</v>
          </cell>
          <cell r="D12415" t="str">
            <v>UNIDAD</v>
          </cell>
          <cell r="E12415" t="str">
            <v>TARIFA</v>
          </cell>
          <cell r="F12415" t="str">
            <v>RENDIMIENTO</v>
          </cell>
          <cell r="G12415" t="str">
            <v>VR. UNITARIO</v>
          </cell>
        </row>
        <row r="12416">
          <cell r="A12416" t="str">
            <v/>
          </cell>
          <cell r="D12416" t="str">
            <v/>
          </cell>
          <cell r="E12416" t="str">
            <v/>
          </cell>
          <cell r="G12416" t="str">
            <v/>
          </cell>
        </row>
        <row r="12417">
          <cell r="A12417" t="str">
            <v/>
          </cell>
          <cell r="D12417" t="str">
            <v/>
          </cell>
          <cell r="E12417" t="str">
            <v/>
          </cell>
          <cell r="G12417" t="str">
            <v/>
          </cell>
        </row>
        <row r="12418">
          <cell r="A12418" t="str">
            <v/>
          </cell>
          <cell r="D12418" t="str">
            <v/>
          </cell>
          <cell r="E12418" t="str">
            <v/>
          </cell>
          <cell r="G12418" t="str">
            <v/>
          </cell>
        </row>
        <row r="12419">
          <cell r="A12419" t="str">
            <v/>
          </cell>
          <cell r="D12419" t="str">
            <v/>
          </cell>
          <cell r="E12419" t="str">
            <v/>
          </cell>
          <cell r="G12419" t="str">
            <v/>
          </cell>
        </row>
        <row r="12420">
          <cell r="A12420" t="str">
            <v/>
          </cell>
          <cell r="D12420" t="str">
            <v/>
          </cell>
          <cell r="E12420" t="str">
            <v/>
          </cell>
          <cell r="G12420" t="str">
            <v/>
          </cell>
        </row>
        <row r="12421">
          <cell r="A12421" t="str">
            <v/>
          </cell>
          <cell r="D12421" t="str">
            <v/>
          </cell>
          <cell r="E12421" t="str">
            <v/>
          </cell>
          <cell r="G12421" t="str">
            <v/>
          </cell>
        </row>
        <row r="12422">
          <cell r="A12422" t="str">
            <v/>
          </cell>
          <cell r="B12422" t="str">
            <v/>
          </cell>
          <cell r="D12422" t="str">
            <v/>
          </cell>
          <cell r="E12422" t="str">
            <v/>
          </cell>
          <cell r="F12422" t="str">
            <v/>
          </cell>
          <cell r="G12422" t="str">
            <v/>
          </cell>
        </row>
        <row r="12423">
          <cell r="F12423" t="str">
            <v>SUBTOTAL</v>
          </cell>
          <cell r="G12423" t="str">
            <v/>
          </cell>
        </row>
        <row r="12425">
          <cell r="A12425" t="str">
            <v>II. MATERIALES</v>
          </cell>
        </row>
        <row r="12426">
          <cell r="A12426" t="str">
            <v>CÓDIGO</v>
          </cell>
          <cell r="B12426" t="str">
            <v>DESCRIPCIÓN</v>
          </cell>
          <cell r="C12426" t="str">
            <v>UNIDAD</v>
          </cell>
          <cell r="D12426" t="str">
            <v>CANTIDAD</v>
          </cell>
          <cell r="E12426" t="str">
            <v>DESP.</v>
          </cell>
          <cell r="F12426" t="str">
            <v>PRECIO UNIT.</v>
          </cell>
          <cell r="G12426" t="str">
            <v>VR. UNITARIO</v>
          </cell>
        </row>
        <row r="12427">
          <cell r="A12427" t="str">
            <v/>
          </cell>
          <cell r="C12427" t="str">
            <v/>
          </cell>
          <cell r="F12427" t="str">
            <v/>
          </cell>
          <cell r="G12427" t="str">
            <v/>
          </cell>
        </row>
        <row r="12428">
          <cell r="A12428" t="str">
            <v/>
          </cell>
          <cell r="C12428" t="str">
            <v/>
          </cell>
          <cell r="F12428" t="str">
            <v/>
          </cell>
          <cell r="G12428" t="str">
            <v/>
          </cell>
        </row>
        <row r="12429">
          <cell r="A12429" t="str">
            <v/>
          </cell>
          <cell r="C12429" t="str">
            <v/>
          </cell>
          <cell r="F12429" t="str">
            <v/>
          </cell>
          <cell r="G12429" t="str">
            <v/>
          </cell>
        </row>
        <row r="12430">
          <cell r="A12430" t="str">
            <v/>
          </cell>
          <cell r="C12430" t="str">
            <v/>
          </cell>
          <cell r="F12430" t="str">
            <v/>
          </cell>
          <cell r="G12430" t="str">
            <v/>
          </cell>
        </row>
        <row r="12431">
          <cell r="A12431" t="str">
            <v/>
          </cell>
          <cell r="C12431" t="str">
            <v/>
          </cell>
          <cell r="F12431" t="str">
            <v/>
          </cell>
          <cell r="G12431" t="str">
            <v/>
          </cell>
        </row>
        <row r="12432">
          <cell r="A12432" t="str">
            <v/>
          </cell>
          <cell r="C12432" t="str">
            <v/>
          </cell>
          <cell r="F12432" t="str">
            <v/>
          </cell>
          <cell r="G12432" t="str">
            <v/>
          </cell>
        </row>
        <row r="12433">
          <cell r="A12433" t="str">
            <v/>
          </cell>
          <cell r="C12433" t="str">
            <v/>
          </cell>
          <cell r="F12433" t="str">
            <v/>
          </cell>
          <cell r="G12433" t="str">
            <v/>
          </cell>
        </row>
        <row r="12434">
          <cell r="A12434" t="str">
            <v/>
          </cell>
          <cell r="C12434" t="str">
            <v/>
          </cell>
          <cell r="F12434" t="str">
            <v/>
          </cell>
          <cell r="G12434" t="str">
            <v/>
          </cell>
        </row>
        <row r="12435">
          <cell r="A12435" t="str">
            <v/>
          </cell>
          <cell r="C12435" t="str">
            <v/>
          </cell>
          <cell r="F12435" t="str">
            <v/>
          </cell>
          <cell r="G12435" t="str">
            <v/>
          </cell>
        </row>
        <row r="12436">
          <cell r="A12436" t="str">
            <v/>
          </cell>
          <cell r="C12436" t="str">
            <v/>
          </cell>
          <cell r="F12436" t="str">
            <v/>
          </cell>
          <cell r="G12436" t="str">
            <v/>
          </cell>
        </row>
        <row r="12437">
          <cell r="A12437" t="str">
            <v/>
          </cell>
          <cell r="C12437" t="str">
            <v/>
          </cell>
          <cell r="F12437" t="str">
            <v/>
          </cell>
          <cell r="G12437" t="str">
            <v/>
          </cell>
        </row>
        <row r="12438">
          <cell r="A12438" t="str">
            <v/>
          </cell>
          <cell r="C12438" t="str">
            <v/>
          </cell>
          <cell r="F12438" t="str">
            <v/>
          </cell>
          <cell r="G12438" t="str">
            <v/>
          </cell>
        </row>
        <row r="12439">
          <cell r="A12439" t="str">
            <v/>
          </cell>
          <cell r="C12439" t="str">
            <v/>
          </cell>
          <cell r="F12439" t="str">
            <v/>
          </cell>
          <cell r="G12439" t="str">
            <v/>
          </cell>
        </row>
        <row r="12440">
          <cell r="A12440" t="str">
            <v/>
          </cell>
          <cell r="C12440" t="str">
            <v/>
          </cell>
          <cell r="F12440" t="str">
            <v/>
          </cell>
          <cell r="G12440" t="str">
            <v/>
          </cell>
        </row>
        <row r="12441">
          <cell r="F12441" t="str">
            <v>SUBTOTAL</v>
          </cell>
          <cell r="G12441" t="str">
            <v/>
          </cell>
        </row>
        <row r="12443">
          <cell r="A12443" t="str">
            <v>III. TRANSPORTES</v>
          </cell>
        </row>
        <row r="12444">
          <cell r="A12444" t="str">
            <v>CÓDIGO</v>
          </cell>
          <cell r="B12444" t="str">
            <v>DESCRIPCIÓN</v>
          </cell>
          <cell r="C12444" t="str">
            <v>TIPO</v>
          </cell>
          <cell r="D12444" t="str">
            <v>VOLUMEN/PESO</v>
          </cell>
          <cell r="E12444" t="str">
            <v>DISTANCIA</v>
          </cell>
          <cell r="F12444" t="str">
            <v>TARIFA</v>
          </cell>
          <cell r="G12444" t="str">
            <v>VR. UNITARIO</v>
          </cell>
        </row>
        <row r="12445">
          <cell r="A12445" t="str">
            <v/>
          </cell>
          <cell r="E12445" t="str">
            <v/>
          </cell>
          <cell r="F12445" t="str">
            <v/>
          </cell>
          <cell r="G12445" t="str">
            <v/>
          </cell>
        </row>
        <row r="12446">
          <cell r="A12446" t="str">
            <v/>
          </cell>
          <cell r="E12446" t="str">
            <v/>
          </cell>
          <cell r="F12446" t="str">
            <v/>
          </cell>
          <cell r="G12446" t="str">
            <v/>
          </cell>
        </row>
        <row r="12447">
          <cell r="A12447" t="str">
            <v/>
          </cell>
          <cell r="E12447" t="str">
            <v/>
          </cell>
          <cell r="F12447" t="str">
            <v/>
          </cell>
          <cell r="G12447" t="str">
            <v/>
          </cell>
        </row>
        <row r="12448">
          <cell r="F12448" t="str">
            <v>SUBTOTAL</v>
          </cell>
          <cell r="G12448" t="str">
            <v/>
          </cell>
        </row>
        <row r="12450">
          <cell r="A12450" t="str">
            <v>IV. MANO DE OBRA</v>
          </cell>
        </row>
        <row r="12451">
          <cell r="A12451" t="str">
            <v>CÓDIGO</v>
          </cell>
          <cell r="B12451" t="str">
            <v>CARGOS PERSONAL</v>
          </cell>
          <cell r="D12451" t="str">
            <v>CANTIDAD</v>
          </cell>
          <cell r="E12451" t="str">
            <v>JORNAL TOTAL</v>
          </cell>
          <cell r="F12451" t="str">
            <v>RENDIMIENTO</v>
          </cell>
          <cell r="G12451" t="str">
            <v>VR. UNITARIO</v>
          </cell>
        </row>
        <row r="12452">
          <cell r="A12452" t="str">
            <v/>
          </cell>
          <cell r="E12452" t="str">
            <v/>
          </cell>
          <cell r="G12452" t="str">
            <v/>
          </cell>
        </row>
        <row r="12453">
          <cell r="A12453" t="str">
            <v/>
          </cell>
          <cell r="E12453" t="str">
            <v/>
          </cell>
          <cell r="F12453" t="str">
            <v/>
          </cell>
          <cell r="G12453" t="str">
            <v/>
          </cell>
        </row>
        <row r="12454">
          <cell r="A12454" t="str">
            <v/>
          </cell>
          <cell r="E12454" t="str">
            <v/>
          </cell>
          <cell r="F12454" t="str">
            <v/>
          </cell>
          <cell r="G12454" t="str">
            <v/>
          </cell>
        </row>
        <row r="12455">
          <cell r="A12455" t="str">
            <v/>
          </cell>
          <cell r="E12455" t="str">
            <v/>
          </cell>
          <cell r="F12455" t="str">
            <v/>
          </cell>
          <cell r="G12455" t="str">
            <v/>
          </cell>
        </row>
        <row r="12456">
          <cell r="F12456" t="str">
            <v>SUBTOTAL</v>
          </cell>
          <cell r="G12456" t="str">
            <v/>
          </cell>
        </row>
        <row r="12458">
          <cell r="A12458" t="str">
            <v>V. SERVICIOS</v>
          </cell>
        </row>
        <row r="12459">
          <cell r="A12459" t="str">
            <v>CÓDIGO</v>
          </cell>
          <cell r="B12459" t="str">
            <v>DESCRIPCIÓN</v>
          </cell>
          <cell r="D12459" t="str">
            <v>UNIDAD</v>
          </cell>
          <cell r="E12459" t="str">
            <v>CANTIDAD</v>
          </cell>
          <cell r="F12459" t="str">
            <v>PRECIO UNIT.</v>
          </cell>
          <cell r="G12459" t="str">
            <v>VR. UNITARIO</v>
          </cell>
        </row>
        <row r="12460">
          <cell r="A12460" t="str">
            <v/>
          </cell>
          <cell r="D12460" t="str">
            <v/>
          </cell>
          <cell r="F12460" t="str">
            <v/>
          </cell>
          <cell r="G12460" t="str">
            <v/>
          </cell>
        </row>
        <row r="12461">
          <cell r="A12461" t="str">
            <v/>
          </cell>
          <cell r="D12461" t="str">
            <v/>
          </cell>
          <cell r="F12461" t="str">
            <v/>
          </cell>
          <cell r="G12461" t="str">
            <v/>
          </cell>
        </row>
        <row r="12462">
          <cell r="A12462" t="str">
            <v/>
          </cell>
          <cell r="D12462" t="str">
            <v/>
          </cell>
          <cell r="F12462" t="str">
            <v/>
          </cell>
          <cell r="G12462" t="str">
            <v/>
          </cell>
        </row>
        <row r="12463">
          <cell r="F12463" t="str">
            <v>SUBTOTAL</v>
          </cell>
          <cell r="G12463" t="str">
            <v/>
          </cell>
        </row>
        <row r="12465">
          <cell r="A12465" t="str">
            <v>TOTAL COSTO DIRECTO</v>
          </cell>
          <cell r="G12465" t="str">
            <v/>
          </cell>
        </row>
        <row r="12467">
          <cell r="A12467" t="str">
            <v>2. COSTOS INDIRECTOS</v>
          </cell>
        </row>
        <row r="12469">
          <cell r="A12469" t="str">
            <v>DESCRIPCIÓN</v>
          </cell>
          <cell r="F12469" t="str">
            <v>PORCENTAJE</v>
          </cell>
          <cell r="G12469" t="str">
            <v>VALOR TOTAL</v>
          </cell>
        </row>
        <row r="12470">
          <cell r="A12470" t="str">
            <v>ADMINISTRACION</v>
          </cell>
          <cell r="F12470">
            <v>0.27879999999999999</v>
          </cell>
          <cell r="G12470" t="str">
            <v/>
          </cell>
        </row>
        <row r="12471">
          <cell r="A12471" t="str">
            <v>IMPREVISTOS</v>
          </cell>
          <cell r="F12471" t="str">
            <v/>
          </cell>
          <cell r="G12471" t="str">
            <v/>
          </cell>
        </row>
        <row r="12472">
          <cell r="A12472" t="str">
            <v>UTILIDADES</v>
          </cell>
          <cell r="F12472">
            <v>0.05</v>
          </cell>
          <cell r="G12472" t="str">
            <v/>
          </cell>
        </row>
        <row r="12473">
          <cell r="A12473" t="str">
            <v>TOTAL COSTO INDIRECTO</v>
          </cell>
          <cell r="F12473">
            <v>0.32879999999999998</v>
          </cell>
          <cell r="G12473" t="str">
            <v/>
          </cell>
        </row>
        <row r="12475">
          <cell r="A12475" t="str">
            <v>PRECIO UNITARIO TOTAL APROXIMADO AL PESO</v>
          </cell>
          <cell r="G12475" t="str">
            <v/>
          </cell>
        </row>
        <row r="12477">
          <cell r="B12477" t="str">
            <v xml:space="preserve">RESPONSABLE: JOSE ENRIQUE CASTRO CASTRO </v>
          </cell>
        </row>
        <row r="12478">
          <cell r="B12478" t="str">
            <v xml:space="preserve">SECRETARIO DE PLANEACION </v>
          </cell>
        </row>
        <row r="12479">
          <cell r="B12479" t="str">
            <v xml:space="preserve">SECRETARIA DE PLANEACION </v>
          </cell>
        </row>
        <row r="12480">
          <cell r="B12480" t="str">
            <v/>
          </cell>
          <cell r="D12480" t="str">
            <v>FIRMA RESPONSABLE</v>
          </cell>
        </row>
        <row r="12481">
          <cell r="A12481" t="str">
            <v>DEPARTAMENTO DE ANTIOQUIA</v>
          </cell>
          <cell r="F12481" t="str">
            <v/>
          </cell>
        </row>
        <row r="12482">
          <cell r="A12482" t="str">
            <v>MUNICIPIO DE MONTEBELLO</v>
          </cell>
        </row>
        <row r="12483">
          <cell r="A12483" t="str">
            <v>PROYECTO: Mantenimiento y Mejoramiento de Vías Terciarias en los Municipios de Montebello y Santa Barbara</v>
          </cell>
        </row>
        <row r="12485">
          <cell r="A12485" t="str">
            <v>ANÁLISIS DE PRECIOS UNITARIOS</v>
          </cell>
        </row>
        <row r="12487">
          <cell r="A12487" t="str">
            <v>ITEM DE PAGO</v>
          </cell>
          <cell r="B12487" t="str">
            <v>DESCRIPCIÓN</v>
          </cell>
          <cell r="E12487" t="str">
            <v>UNIDAD</v>
          </cell>
          <cell r="F12487" t="str">
            <v>CANTIDAD</v>
          </cell>
          <cell r="G12487" t="str">
            <v>COSTO DIRECTO</v>
          </cell>
        </row>
        <row r="12488">
          <cell r="B12488" t="str">
            <v/>
          </cell>
          <cell r="E12488" t="str">
            <v/>
          </cell>
          <cell r="F12488" t="str">
            <v/>
          </cell>
          <cell r="G12488" t="str">
            <v/>
          </cell>
        </row>
        <row r="12490">
          <cell r="A12490" t="str">
            <v>1. COSTOS DIRECTOS</v>
          </cell>
        </row>
        <row r="12492">
          <cell r="A12492" t="str">
            <v>I. EQUIPO</v>
          </cell>
        </row>
        <row r="12493">
          <cell r="A12493" t="str">
            <v>CÓDIGO</v>
          </cell>
          <cell r="B12493" t="str">
            <v>DESCRIPCIÓN</v>
          </cell>
          <cell r="D12493" t="str">
            <v>UNIDAD</v>
          </cell>
          <cell r="E12493" t="str">
            <v>TARIFA</v>
          </cell>
          <cell r="F12493" t="str">
            <v>RENDIMIENTO</v>
          </cell>
          <cell r="G12493" t="str">
            <v>VR. UNITARIO</v>
          </cell>
        </row>
        <row r="12494">
          <cell r="A12494" t="str">
            <v/>
          </cell>
          <cell r="D12494" t="str">
            <v/>
          </cell>
          <cell r="E12494" t="str">
            <v/>
          </cell>
          <cell r="G12494" t="str">
            <v/>
          </cell>
        </row>
        <row r="12495">
          <cell r="A12495" t="str">
            <v/>
          </cell>
          <cell r="D12495" t="str">
            <v/>
          </cell>
          <cell r="E12495" t="str">
            <v/>
          </cell>
          <cell r="G12495" t="str">
            <v/>
          </cell>
        </row>
        <row r="12496">
          <cell r="A12496" t="str">
            <v/>
          </cell>
          <cell r="D12496" t="str">
            <v/>
          </cell>
          <cell r="E12496" t="str">
            <v/>
          </cell>
          <cell r="G12496" t="str">
            <v/>
          </cell>
        </row>
        <row r="12497">
          <cell r="A12497" t="str">
            <v/>
          </cell>
          <cell r="D12497" t="str">
            <v/>
          </cell>
          <cell r="E12497" t="str">
            <v/>
          </cell>
          <cell r="G12497" t="str">
            <v/>
          </cell>
        </row>
        <row r="12498">
          <cell r="A12498" t="str">
            <v/>
          </cell>
          <cell r="D12498" t="str">
            <v/>
          </cell>
          <cell r="E12498" t="str">
            <v/>
          </cell>
          <cell r="G12498" t="str">
            <v/>
          </cell>
        </row>
        <row r="12499">
          <cell r="A12499" t="str">
            <v/>
          </cell>
          <cell r="D12499" t="str">
            <v/>
          </cell>
          <cell r="E12499" t="str">
            <v/>
          </cell>
          <cell r="G12499" t="str">
            <v/>
          </cell>
        </row>
        <row r="12500">
          <cell r="A12500" t="str">
            <v/>
          </cell>
          <cell r="B12500" t="str">
            <v/>
          </cell>
          <cell r="D12500" t="str">
            <v/>
          </cell>
          <cell r="E12500" t="str">
            <v/>
          </cell>
          <cell r="F12500" t="str">
            <v/>
          </cell>
          <cell r="G12500" t="str">
            <v/>
          </cell>
        </row>
        <row r="12501">
          <cell r="F12501" t="str">
            <v>SUBTOTAL</v>
          </cell>
          <cell r="G12501" t="str">
            <v/>
          </cell>
        </row>
        <row r="12503">
          <cell r="A12503" t="str">
            <v>II. MATERIALES</v>
          </cell>
        </row>
        <row r="12504">
          <cell r="A12504" t="str">
            <v>CÓDIGO</v>
          </cell>
          <cell r="B12504" t="str">
            <v>DESCRIPCIÓN</v>
          </cell>
          <cell r="C12504" t="str">
            <v>UNIDAD</v>
          </cell>
          <cell r="D12504" t="str">
            <v>CANTIDAD</v>
          </cell>
          <cell r="E12504" t="str">
            <v>DESP.</v>
          </cell>
          <cell r="F12504" t="str">
            <v>PRECIO UNIT.</v>
          </cell>
          <cell r="G12504" t="str">
            <v>VR. UNITARIO</v>
          </cell>
        </row>
        <row r="12505">
          <cell r="A12505" t="str">
            <v/>
          </cell>
          <cell r="C12505" t="str">
            <v/>
          </cell>
          <cell r="F12505" t="str">
            <v/>
          </cell>
          <cell r="G12505" t="str">
            <v/>
          </cell>
        </row>
        <row r="12506">
          <cell r="A12506" t="str">
            <v/>
          </cell>
          <cell r="C12506" t="str">
            <v/>
          </cell>
          <cell r="F12506" t="str">
            <v/>
          </cell>
          <cell r="G12506" t="str">
            <v/>
          </cell>
        </row>
        <row r="12507">
          <cell r="A12507" t="str">
            <v/>
          </cell>
          <cell r="C12507" t="str">
            <v/>
          </cell>
          <cell r="F12507" t="str">
            <v/>
          </cell>
          <cell r="G12507" t="str">
            <v/>
          </cell>
        </row>
        <row r="12508">
          <cell r="A12508" t="str">
            <v/>
          </cell>
          <cell r="C12508" t="str">
            <v/>
          </cell>
          <cell r="F12508" t="str">
            <v/>
          </cell>
          <cell r="G12508" t="str">
            <v/>
          </cell>
        </row>
        <row r="12509">
          <cell r="A12509" t="str">
            <v/>
          </cell>
          <cell r="C12509" t="str">
            <v/>
          </cell>
          <cell r="F12509" t="str">
            <v/>
          </cell>
          <cell r="G12509" t="str">
            <v/>
          </cell>
        </row>
        <row r="12510">
          <cell r="A12510" t="str">
            <v/>
          </cell>
          <cell r="C12510" t="str">
            <v/>
          </cell>
          <cell r="F12510" t="str">
            <v/>
          </cell>
          <cell r="G12510" t="str">
            <v/>
          </cell>
        </row>
        <row r="12511">
          <cell r="A12511" t="str">
            <v/>
          </cell>
          <cell r="C12511" t="str">
            <v/>
          </cell>
          <cell r="F12511" t="str">
            <v/>
          </cell>
          <cell r="G12511" t="str">
            <v/>
          </cell>
        </row>
        <row r="12512">
          <cell r="A12512" t="str">
            <v/>
          </cell>
          <cell r="C12512" t="str">
            <v/>
          </cell>
          <cell r="F12512" t="str">
            <v/>
          </cell>
          <cell r="G12512" t="str">
            <v/>
          </cell>
        </row>
        <row r="12513">
          <cell r="A12513" t="str">
            <v/>
          </cell>
          <cell r="C12513" t="str">
            <v/>
          </cell>
          <cell r="F12513" t="str">
            <v/>
          </cell>
          <cell r="G12513" t="str">
            <v/>
          </cell>
        </row>
        <row r="12514">
          <cell r="A12514" t="str">
            <v/>
          </cell>
          <cell r="C12514" t="str">
            <v/>
          </cell>
          <cell r="F12514" t="str">
            <v/>
          </cell>
          <cell r="G12514" t="str">
            <v/>
          </cell>
        </row>
        <row r="12515">
          <cell r="A12515" t="str">
            <v/>
          </cell>
          <cell r="C12515" t="str">
            <v/>
          </cell>
          <cell r="F12515" t="str">
            <v/>
          </cell>
          <cell r="G12515" t="str">
            <v/>
          </cell>
        </row>
        <row r="12516">
          <cell r="A12516" t="str">
            <v/>
          </cell>
          <cell r="C12516" t="str">
            <v/>
          </cell>
          <cell r="F12516" t="str">
            <v/>
          </cell>
          <cell r="G12516" t="str">
            <v/>
          </cell>
        </row>
        <row r="12517">
          <cell r="A12517" t="str">
            <v/>
          </cell>
          <cell r="C12517" t="str">
            <v/>
          </cell>
          <cell r="F12517" t="str">
            <v/>
          </cell>
          <cell r="G12517" t="str">
            <v/>
          </cell>
        </row>
        <row r="12518">
          <cell r="A12518" t="str">
            <v/>
          </cell>
          <cell r="C12518" t="str">
            <v/>
          </cell>
          <cell r="F12518" t="str">
            <v/>
          </cell>
          <cell r="G12518" t="str">
            <v/>
          </cell>
        </row>
        <row r="12519">
          <cell r="F12519" t="str">
            <v>SUBTOTAL</v>
          </cell>
          <cell r="G12519" t="str">
            <v/>
          </cell>
        </row>
        <row r="12521">
          <cell r="A12521" t="str">
            <v>III. TRANSPORTES</v>
          </cell>
        </row>
        <row r="12522">
          <cell r="A12522" t="str">
            <v>CÓDIGO</v>
          </cell>
          <cell r="B12522" t="str">
            <v>DESCRIPCIÓN</v>
          </cell>
          <cell r="C12522" t="str">
            <v>TIPO</v>
          </cell>
          <cell r="D12522" t="str">
            <v>VOLUMEN/PESO</v>
          </cell>
          <cell r="E12522" t="str">
            <v>DISTANCIA</v>
          </cell>
          <cell r="F12522" t="str">
            <v>TARIFA</v>
          </cell>
          <cell r="G12522" t="str">
            <v>VR. UNITARIO</v>
          </cell>
        </row>
        <row r="12523">
          <cell r="A12523" t="str">
            <v/>
          </cell>
          <cell r="E12523" t="str">
            <v/>
          </cell>
          <cell r="F12523" t="str">
            <v/>
          </cell>
          <cell r="G12523" t="str">
            <v/>
          </cell>
        </row>
        <row r="12524">
          <cell r="A12524" t="str">
            <v/>
          </cell>
          <cell r="E12524" t="str">
            <v/>
          </cell>
          <cell r="F12524" t="str">
            <v/>
          </cell>
          <cell r="G12524" t="str">
            <v/>
          </cell>
        </row>
        <row r="12525">
          <cell r="A12525" t="str">
            <v/>
          </cell>
          <cell r="E12525" t="str">
            <v/>
          </cell>
          <cell r="F12525" t="str">
            <v/>
          </cell>
          <cell r="G12525" t="str">
            <v/>
          </cell>
        </row>
        <row r="12526">
          <cell r="F12526" t="str">
            <v>SUBTOTAL</v>
          </cell>
          <cell r="G12526" t="str">
            <v/>
          </cell>
        </row>
        <row r="12528">
          <cell r="A12528" t="str">
            <v>IV. MANO DE OBRA</v>
          </cell>
        </row>
        <row r="12529">
          <cell r="A12529" t="str">
            <v>CÓDIGO</v>
          </cell>
          <cell r="B12529" t="str">
            <v>CARGOS PERSONAL</v>
          </cell>
          <cell r="D12529" t="str">
            <v>CANTIDAD</v>
          </cell>
          <cell r="E12529" t="str">
            <v>JORNAL TOTAL</v>
          </cell>
          <cell r="F12529" t="str">
            <v>RENDIMIENTO</v>
          </cell>
          <cell r="G12529" t="str">
            <v>VR. UNITARIO</v>
          </cell>
        </row>
        <row r="12530">
          <cell r="A12530" t="str">
            <v/>
          </cell>
          <cell r="E12530" t="str">
            <v/>
          </cell>
          <cell r="G12530" t="str">
            <v/>
          </cell>
        </row>
        <row r="12531">
          <cell r="A12531" t="str">
            <v/>
          </cell>
          <cell r="E12531" t="str">
            <v/>
          </cell>
          <cell r="F12531" t="str">
            <v/>
          </cell>
          <cell r="G12531" t="str">
            <v/>
          </cell>
        </row>
        <row r="12532">
          <cell r="A12532" t="str">
            <v/>
          </cell>
          <cell r="E12532" t="str">
            <v/>
          </cell>
          <cell r="F12532" t="str">
            <v/>
          </cell>
          <cell r="G12532" t="str">
            <v/>
          </cell>
        </row>
        <row r="12533">
          <cell r="A12533" t="str">
            <v/>
          </cell>
          <cell r="E12533" t="str">
            <v/>
          </cell>
          <cell r="F12533" t="str">
            <v/>
          </cell>
          <cell r="G12533" t="str">
            <v/>
          </cell>
        </row>
        <row r="12534">
          <cell r="F12534" t="str">
            <v>SUBTOTAL</v>
          </cell>
          <cell r="G12534" t="str">
            <v/>
          </cell>
        </row>
        <row r="12536">
          <cell r="A12536" t="str">
            <v>V. SERVICIOS</v>
          </cell>
        </row>
        <row r="12537">
          <cell r="A12537" t="str">
            <v>CÓDIGO</v>
          </cell>
          <cell r="B12537" t="str">
            <v>DESCRIPCIÓN</v>
          </cell>
          <cell r="D12537" t="str">
            <v>UNIDAD</v>
          </cell>
          <cell r="E12537" t="str">
            <v>CANTIDAD</v>
          </cell>
          <cell r="F12537" t="str">
            <v>PRECIO UNIT.</v>
          </cell>
          <cell r="G12537" t="str">
            <v>VR. UNITARIO</v>
          </cell>
        </row>
        <row r="12538">
          <cell r="A12538" t="str">
            <v/>
          </cell>
          <cell r="D12538" t="str">
            <v/>
          </cell>
          <cell r="F12538" t="str">
            <v/>
          </cell>
          <cell r="G12538" t="str">
            <v/>
          </cell>
        </row>
        <row r="12539">
          <cell r="A12539" t="str">
            <v/>
          </cell>
          <cell r="D12539" t="str">
            <v/>
          </cell>
          <cell r="F12539" t="str">
            <v/>
          </cell>
          <cell r="G12539" t="str">
            <v/>
          </cell>
        </row>
        <row r="12540">
          <cell r="A12540" t="str">
            <v/>
          </cell>
          <cell r="D12540" t="str">
            <v/>
          </cell>
          <cell r="F12540" t="str">
            <v/>
          </cell>
          <cell r="G12540" t="str">
            <v/>
          </cell>
        </row>
        <row r="12541">
          <cell r="F12541" t="str">
            <v>SUBTOTAL</v>
          </cell>
          <cell r="G12541" t="str">
            <v/>
          </cell>
        </row>
        <row r="12543">
          <cell r="A12543" t="str">
            <v>TOTAL COSTO DIRECTO</v>
          </cell>
          <cell r="G12543" t="str">
            <v/>
          </cell>
        </row>
        <row r="12545">
          <cell r="A12545" t="str">
            <v>2. COSTOS INDIRECTOS</v>
          </cell>
        </row>
        <row r="12547">
          <cell r="A12547" t="str">
            <v>DESCRIPCIÓN</v>
          </cell>
          <cell r="F12547" t="str">
            <v>PORCENTAJE</v>
          </cell>
          <cell r="G12547" t="str">
            <v>VALOR TOTAL</v>
          </cell>
        </row>
        <row r="12548">
          <cell r="A12548" t="str">
            <v>ADMINISTRACION</v>
          </cell>
          <cell r="F12548">
            <v>0.27879999999999999</v>
          </cell>
          <cell r="G12548" t="str">
            <v/>
          </cell>
        </row>
        <row r="12549">
          <cell r="A12549" t="str">
            <v>IMPREVISTOS</v>
          </cell>
          <cell r="F12549" t="str">
            <v/>
          </cell>
          <cell r="G12549" t="str">
            <v/>
          </cell>
        </row>
        <row r="12550">
          <cell r="A12550" t="str">
            <v>UTILIDADES</v>
          </cell>
          <cell r="F12550">
            <v>0.05</v>
          </cell>
          <cell r="G12550" t="str">
            <v/>
          </cell>
        </row>
        <row r="12551">
          <cell r="A12551" t="str">
            <v>TOTAL COSTO INDIRECTO</v>
          </cell>
          <cell r="F12551">
            <v>0.32879999999999998</v>
          </cell>
          <cell r="G12551" t="str">
            <v/>
          </cell>
        </row>
        <row r="12553">
          <cell r="A12553" t="str">
            <v>PRECIO UNITARIO TOTAL APROXIMADO AL PESO</v>
          </cell>
          <cell r="G12553" t="str">
            <v/>
          </cell>
        </row>
        <row r="12555">
          <cell r="B12555" t="str">
            <v xml:space="preserve">RESPONSABLE: JOSE ENRIQUE CASTRO CASTRO </v>
          </cell>
        </row>
        <row r="12556">
          <cell r="B12556" t="str">
            <v xml:space="preserve">SECRETARIO DE PLANEACION </v>
          </cell>
        </row>
        <row r="12557">
          <cell r="B12557" t="str">
            <v xml:space="preserve">SECRETARIA DE PLANEACION </v>
          </cell>
        </row>
        <row r="12558">
          <cell r="B12558" t="str">
            <v/>
          </cell>
          <cell r="D12558" t="str">
            <v>FIRMA RESPONSABLE</v>
          </cell>
        </row>
        <row r="12559">
          <cell r="A12559" t="str">
            <v>DEPARTAMENTO DE ANTIOQUIA</v>
          </cell>
          <cell r="F12559" t="str">
            <v/>
          </cell>
        </row>
        <row r="12560">
          <cell r="A12560" t="str">
            <v>MUNICIPIO DE MONTEBELLO</v>
          </cell>
        </row>
        <row r="12561">
          <cell r="A12561" t="str">
            <v>PROYECTO: Mantenimiento y Mejoramiento de Vías Terciarias en los Municipios de Montebello y Santa Barbara</v>
          </cell>
        </row>
        <row r="12563">
          <cell r="A12563" t="str">
            <v>ANÁLISIS DE PRECIOS UNITARIOS</v>
          </cell>
        </row>
        <row r="12565">
          <cell r="A12565" t="str">
            <v>ITEM DE PAGO</v>
          </cell>
          <cell r="B12565" t="str">
            <v>DESCRIPCIÓN</v>
          </cell>
          <cell r="E12565" t="str">
            <v>UNIDAD</v>
          </cell>
          <cell r="F12565" t="str">
            <v>CANTIDAD</v>
          </cell>
          <cell r="G12565" t="str">
            <v>COSTO DIRECTO</v>
          </cell>
        </row>
        <row r="12566">
          <cell r="B12566" t="str">
            <v/>
          </cell>
          <cell r="E12566" t="str">
            <v/>
          </cell>
          <cell r="F12566" t="str">
            <v/>
          </cell>
          <cell r="G12566" t="str">
            <v/>
          </cell>
        </row>
        <row r="12568">
          <cell r="A12568" t="str">
            <v>1. COSTOS DIRECTOS</v>
          </cell>
        </row>
        <row r="12570">
          <cell r="A12570" t="str">
            <v>I. EQUIPO</v>
          </cell>
        </row>
        <row r="12571">
          <cell r="A12571" t="str">
            <v>CÓDIGO</v>
          </cell>
          <cell r="B12571" t="str">
            <v>DESCRIPCIÓN</v>
          </cell>
          <cell r="D12571" t="str">
            <v>UNIDAD</v>
          </cell>
          <cell r="E12571" t="str">
            <v>TARIFA</v>
          </cell>
          <cell r="F12571" t="str">
            <v>RENDIMIENTO</v>
          </cell>
          <cell r="G12571" t="str">
            <v>VR. UNITARIO</v>
          </cell>
        </row>
        <row r="12572">
          <cell r="A12572" t="str">
            <v/>
          </cell>
          <cell r="D12572" t="str">
            <v/>
          </cell>
          <cell r="E12572" t="str">
            <v/>
          </cell>
          <cell r="G12572" t="str">
            <v/>
          </cell>
        </row>
        <row r="12573">
          <cell r="A12573" t="str">
            <v/>
          </cell>
          <cell r="D12573" t="str">
            <v/>
          </cell>
          <cell r="E12573" t="str">
            <v/>
          </cell>
          <cell r="G12573" t="str">
            <v/>
          </cell>
        </row>
        <row r="12574">
          <cell r="A12574" t="str">
            <v/>
          </cell>
          <cell r="D12574" t="str">
            <v/>
          </cell>
          <cell r="E12574" t="str">
            <v/>
          </cell>
          <cell r="G12574" t="str">
            <v/>
          </cell>
        </row>
        <row r="12575">
          <cell r="A12575" t="str">
            <v/>
          </cell>
          <cell r="D12575" t="str">
            <v/>
          </cell>
          <cell r="E12575" t="str">
            <v/>
          </cell>
          <cell r="G12575" t="str">
            <v/>
          </cell>
        </row>
        <row r="12576">
          <cell r="A12576" t="str">
            <v/>
          </cell>
          <cell r="D12576" t="str">
            <v/>
          </cell>
          <cell r="E12576" t="str">
            <v/>
          </cell>
          <cell r="G12576" t="str">
            <v/>
          </cell>
        </row>
        <row r="12577">
          <cell r="A12577" t="str">
            <v/>
          </cell>
          <cell r="D12577" t="str">
            <v/>
          </cell>
          <cell r="E12577" t="str">
            <v/>
          </cell>
          <cell r="G12577" t="str">
            <v/>
          </cell>
        </row>
        <row r="12578">
          <cell r="A12578" t="str">
            <v/>
          </cell>
          <cell r="B12578" t="str">
            <v/>
          </cell>
          <cell r="D12578" t="str">
            <v/>
          </cell>
          <cell r="E12578" t="str">
            <v/>
          </cell>
          <cell r="F12578" t="str">
            <v/>
          </cell>
          <cell r="G12578" t="str">
            <v/>
          </cell>
        </row>
        <row r="12579">
          <cell r="F12579" t="str">
            <v>SUBTOTAL</v>
          </cell>
          <cell r="G12579" t="str">
            <v/>
          </cell>
        </row>
        <row r="12581">
          <cell r="A12581" t="str">
            <v>II. MATERIALES</v>
          </cell>
        </row>
        <row r="12582">
          <cell r="A12582" t="str">
            <v>CÓDIGO</v>
          </cell>
          <cell r="B12582" t="str">
            <v>DESCRIPCIÓN</v>
          </cell>
          <cell r="C12582" t="str">
            <v>UNIDAD</v>
          </cell>
          <cell r="D12582" t="str">
            <v>CANTIDAD</v>
          </cell>
          <cell r="E12582" t="str">
            <v>DESP.</v>
          </cell>
          <cell r="F12582" t="str">
            <v>PRECIO UNIT.</v>
          </cell>
          <cell r="G12582" t="str">
            <v>VR. UNITARIO</v>
          </cell>
        </row>
        <row r="12583">
          <cell r="A12583" t="str">
            <v/>
          </cell>
          <cell r="C12583" t="str">
            <v/>
          </cell>
          <cell r="F12583" t="str">
            <v/>
          </cell>
          <cell r="G12583" t="str">
            <v/>
          </cell>
        </row>
        <row r="12584">
          <cell r="A12584" t="str">
            <v/>
          </cell>
          <cell r="C12584" t="str">
            <v/>
          </cell>
          <cell r="F12584" t="str">
            <v/>
          </cell>
          <cell r="G12584" t="str">
            <v/>
          </cell>
        </row>
        <row r="12585">
          <cell r="A12585" t="str">
            <v/>
          </cell>
          <cell r="C12585" t="str">
            <v/>
          </cell>
          <cell r="F12585" t="str">
            <v/>
          </cell>
          <cell r="G12585" t="str">
            <v/>
          </cell>
        </row>
        <row r="12586">
          <cell r="A12586" t="str">
            <v/>
          </cell>
          <cell r="C12586" t="str">
            <v/>
          </cell>
          <cell r="F12586" t="str">
            <v/>
          </cell>
          <cell r="G12586" t="str">
            <v/>
          </cell>
        </row>
        <row r="12587">
          <cell r="A12587" t="str">
            <v/>
          </cell>
          <cell r="C12587" t="str">
            <v/>
          </cell>
          <cell r="F12587" t="str">
            <v/>
          </cell>
          <cell r="G12587" t="str">
            <v/>
          </cell>
        </row>
        <row r="12588">
          <cell r="A12588" t="str">
            <v/>
          </cell>
          <cell r="C12588" t="str">
            <v/>
          </cell>
          <cell r="F12588" t="str">
            <v/>
          </cell>
          <cell r="G12588" t="str">
            <v/>
          </cell>
        </row>
        <row r="12589">
          <cell r="A12589" t="str">
            <v/>
          </cell>
          <cell r="C12589" t="str">
            <v/>
          </cell>
          <cell r="F12589" t="str">
            <v/>
          </cell>
          <cell r="G12589" t="str">
            <v/>
          </cell>
        </row>
        <row r="12590">
          <cell r="A12590" t="str">
            <v/>
          </cell>
          <cell r="C12590" t="str">
            <v/>
          </cell>
          <cell r="F12590" t="str">
            <v/>
          </cell>
          <cell r="G12590" t="str">
            <v/>
          </cell>
        </row>
        <row r="12591">
          <cell r="A12591" t="str">
            <v/>
          </cell>
          <cell r="C12591" t="str">
            <v/>
          </cell>
          <cell r="F12591" t="str">
            <v/>
          </cell>
          <cell r="G12591" t="str">
            <v/>
          </cell>
        </row>
        <row r="12592">
          <cell r="A12592" t="str">
            <v/>
          </cell>
          <cell r="C12592" t="str">
            <v/>
          </cell>
          <cell r="F12592" t="str">
            <v/>
          </cell>
          <cell r="G12592" t="str">
            <v/>
          </cell>
        </row>
        <row r="12593">
          <cell r="A12593" t="str">
            <v/>
          </cell>
          <cell r="C12593" t="str">
            <v/>
          </cell>
          <cell r="F12593" t="str">
            <v/>
          </cell>
          <cell r="G12593" t="str">
            <v/>
          </cell>
        </row>
        <row r="12594">
          <cell r="A12594" t="str">
            <v/>
          </cell>
          <cell r="C12594" t="str">
            <v/>
          </cell>
          <cell r="F12594" t="str">
            <v/>
          </cell>
          <cell r="G12594" t="str">
            <v/>
          </cell>
        </row>
        <row r="12595">
          <cell r="A12595" t="str">
            <v/>
          </cell>
          <cell r="C12595" t="str">
            <v/>
          </cell>
          <cell r="F12595" t="str">
            <v/>
          </cell>
          <cell r="G12595" t="str">
            <v/>
          </cell>
        </row>
        <row r="12596">
          <cell r="A12596" t="str">
            <v/>
          </cell>
          <cell r="C12596" t="str">
            <v/>
          </cell>
          <cell r="F12596" t="str">
            <v/>
          </cell>
          <cell r="G12596" t="str">
            <v/>
          </cell>
        </row>
        <row r="12597">
          <cell r="F12597" t="str">
            <v>SUBTOTAL</v>
          </cell>
          <cell r="G12597" t="str">
            <v/>
          </cell>
        </row>
        <row r="12599">
          <cell r="A12599" t="str">
            <v>III. TRANSPORTES</v>
          </cell>
        </row>
        <row r="12600">
          <cell r="A12600" t="str">
            <v>CÓDIGO</v>
          </cell>
          <cell r="B12600" t="str">
            <v>DESCRIPCIÓN</v>
          </cell>
          <cell r="C12600" t="str">
            <v>TIPO</v>
          </cell>
          <cell r="D12600" t="str">
            <v>VOLUMEN/PESO</v>
          </cell>
          <cell r="E12600" t="str">
            <v>DISTANCIA</v>
          </cell>
          <cell r="F12600" t="str">
            <v>TARIFA</v>
          </cell>
          <cell r="G12600" t="str">
            <v>VR. UNITARIO</v>
          </cell>
        </row>
        <row r="12601">
          <cell r="A12601" t="str">
            <v/>
          </cell>
          <cell r="E12601" t="str">
            <v/>
          </cell>
          <cell r="F12601" t="str">
            <v/>
          </cell>
          <cell r="G12601" t="str">
            <v/>
          </cell>
        </row>
        <row r="12602">
          <cell r="A12602" t="str">
            <v/>
          </cell>
          <cell r="E12602" t="str">
            <v/>
          </cell>
          <cell r="F12602" t="str">
            <v/>
          </cell>
          <cell r="G12602" t="str">
            <v/>
          </cell>
        </row>
        <row r="12603">
          <cell r="A12603" t="str">
            <v/>
          </cell>
          <cell r="E12603" t="str">
            <v/>
          </cell>
          <cell r="F12603" t="str">
            <v/>
          </cell>
          <cell r="G12603" t="str">
            <v/>
          </cell>
        </row>
        <row r="12604">
          <cell r="F12604" t="str">
            <v>SUBTOTAL</v>
          </cell>
          <cell r="G12604" t="str">
            <v/>
          </cell>
        </row>
        <row r="12606">
          <cell r="A12606" t="str">
            <v>IV. MANO DE OBRA</v>
          </cell>
        </row>
        <row r="12607">
          <cell r="A12607" t="str">
            <v>CÓDIGO</v>
          </cell>
          <cell r="B12607" t="str">
            <v>CARGOS PERSONAL</v>
          </cell>
          <cell r="D12607" t="str">
            <v>CANTIDAD</v>
          </cell>
          <cell r="E12607" t="str">
            <v>JORNAL TOTAL</v>
          </cell>
          <cell r="F12607" t="str">
            <v>RENDIMIENTO</v>
          </cell>
          <cell r="G12607" t="str">
            <v>VR. UNITARIO</v>
          </cell>
        </row>
        <row r="12608">
          <cell r="A12608" t="str">
            <v/>
          </cell>
          <cell r="E12608" t="str">
            <v/>
          </cell>
          <cell r="G12608" t="str">
            <v/>
          </cell>
        </row>
        <row r="12609">
          <cell r="A12609" t="str">
            <v/>
          </cell>
          <cell r="E12609" t="str">
            <v/>
          </cell>
          <cell r="F12609" t="str">
            <v/>
          </cell>
          <cell r="G12609" t="str">
            <v/>
          </cell>
        </row>
        <row r="12610">
          <cell r="A12610" t="str">
            <v/>
          </cell>
          <cell r="E12610" t="str">
            <v/>
          </cell>
          <cell r="F12610" t="str">
            <v/>
          </cell>
          <cell r="G12610" t="str">
            <v/>
          </cell>
        </row>
        <row r="12611">
          <cell r="A12611" t="str">
            <v/>
          </cell>
          <cell r="E12611" t="str">
            <v/>
          </cell>
          <cell r="F12611" t="str">
            <v/>
          </cell>
          <cell r="G12611" t="str">
            <v/>
          </cell>
        </row>
        <row r="12612">
          <cell r="F12612" t="str">
            <v>SUBTOTAL</v>
          </cell>
          <cell r="G12612" t="str">
            <v/>
          </cell>
        </row>
        <row r="12614">
          <cell r="A12614" t="str">
            <v>V. SERVICIOS</v>
          </cell>
        </row>
        <row r="12615">
          <cell r="A12615" t="str">
            <v>CÓDIGO</v>
          </cell>
          <cell r="B12615" t="str">
            <v>DESCRIPCIÓN</v>
          </cell>
          <cell r="D12615" t="str">
            <v>UNIDAD</v>
          </cell>
          <cell r="E12615" t="str">
            <v>CANTIDAD</v>
          </cell>
          <cell r="F12615" t="str">
            <v>PRECIO UNIT.</v>
          </cell>
          <cell r="G12615" t="str">
            <v>VR. UNITARIO</v>
          </cell>
        </row>
        <row r="12616">
          <cell r="A12616" t="str">
            <v/>
          </cell>
          <cell r="D12616" t="str">
            <v/>
          </cell>
          <cell r="F12616" t="str">
            <v/>
          </cell>
          <cell r="G12616" t="str">
            <v/>
          </cell>
        </row>
        <row r="12617">
          <cell r="A12617" t="str">
            <v/>
          </cell>
          <cell r="D12617" t="str">
            <v/>
          </cell>
          <cell r="F12617" t="str">
            <v/>
          </cell>
          <cell r="G12617" t="str">
            <v/>
          </cell>
        </row>
        <row r="12618">
          <cell r="A12618" t="str">
            <v/>
          </cell>
          <cell r="D12618" t="str">
            <v/>
          </cell>
          <cell r="F12618" t="str">
            <v/>
          </cell>
          <cell r="G12618" t="str">
            <v/>
          </cell>
        </row>
        <row r="12619">
          <cell r="F12619" t="str">
            <v>SUBTOTAL</v>
          </cell>
          <cell r="G12619" t="str">
            <v/>
          </cell>
        </row>
        <row r="12621">
          <cell r="A12621" t="str">
            <v>TOTAL COSTO DIRECTO</v>
          </cell>
          <cell r="G12621" t="str">
            <v/>
          </cell>
        </row>
        <row r="12623">
          <cell r="A12623" t="str">
            <v>2. COSTOS INDIRECTOS</v>
          </cell>
        </row>
        <row r="12625">
          <cell r="A12625" t="str">
            <v>DESCRIPCIÓN</v>
          </cell>
          <cell r="F12625" t="str">
            <v>PORCENTAJE</v>
          </cell>
          <cell r="G12625" t="str">
            <v>VALOR TOTAL</v>
          </cell>
        </row>
        <row r="12626">
          <cell r="A12626" t="str">
            <v>ADMINISTRACION</v>
          </cell>
          <cell r="F12626">
            <v>0.27879999999999999</v>
          </cell>
          <cell r="G12626" t="str">
            <v/>
          </cell>
        </row>
        <row r="12627">
          <cell r="A12627" t="str">
            <v>IMPREVISTOS</v>
          </cell>
          <cell r="F12627" t="str">
            <v/>
          </cell>
          <cell r="G12627" t="str">
            <v/>
          </cell>
        </row>
        <row r="12628">
          <cell r="A12628" t="str">
            <v>UTILIDADES</v>
          </cell>
          <cell r="F12628">
            <v>0.05</v>
          </cell>
          <cell r="G12628" t="str">
            <v/>
          </cell>
        </row>
        <row r="12629">
          <cell r="A12629" t="str">
            <v>TOTAL COSTO INDIRECTO</v>
          </cell>
          <cell r="F12629">
            <v>0.32879999999999998</v>
          </cell>
          <cell r="G12629" t="str">
            <v/>
          </cell>
        </row>
        <row r="12631">
          <cell r="A12631" t="str">
            <v>PRECIO UNITARIO TOTAL APROXIMADO AL PESO</v>
          </cell>
          <cell r="G12631" t="str">
            <v/>
          </cell>
        </row>
        <row r="12633">
          <cell r="B12633" t="str">
            <v xml:space="preserve">RESPONSABLE: JOSE ENRIQUE CASTRO CASTRO </v>
          </cell>
        </row>
        <row r="12634">
          <cell r="B12634" t="str">
            <v xml:space="preserve">SECRETARIO DE PLANEACION </v>
          </cell>
        </row>
        <row r="12635">
          <cell r="B12635" t="str">
            <v xml:space="preserve">SECRETARIA DE PLANEACION </v>
          </cell>
        </row>
        <row r="12636">
          <cell r="B12636" t="str">
            <v/>
          </cell>
          <cell r="D12636" t="str">
            <v>FIRMA RESPONSABLE</v>
          </cell>
        </row>
        <row r="12637">
          <cell r="A12637" t="str">
            <v>DEPARTAMENTO DE ANTIOQUIA</v>
          </cell>
          <cell r="F12637" t="str">
            <v/>
          </cell>
        </row>
        <row r="12638">
          <cell r="A12638" t="str">
            <v>MUNICIPIO DE MONTEBELLO</v>
          </cell>
        </row>
        <row r="12639">
          <cell r="A12639" t="str">
            <v>PROYECTO: Mantenimiento y Mejoramiento de Vías Terciarias en los Municipios de Montebello y Santa Barbara</v>
          </cell>
        </row>
        <row r="12641">
          <cell r="A12641" t="str">
            <v>ANÁLISIS DE PRECIOS UNITARIOS</v>
          </cell>
        </row>
        <row r="12643">
          <cell r="A12643" t="str">
            <v>ITEM DE PAGO</v>
          </cell>
          <cell r="B12643" t="str">
            <v>DESCRIPCIÓN</v>
          </cell>
          <cell r="E12643" t="str">
            <v>UNIDAD</v>
          </cell>
          <cell r="F12643" t="str">
            <v>CANTIDAD</v>
          </cell>
          <cell r="G12643" t="str">
            <v>COSTO DIRECTO</v>
          </cell>
        </row>
        <row r="12644">
          <cell r="B12644" t="str">
            <v/>
          </cell>
          <cell r="E12644" t="str">
            <v/>
          </cell>
          <cell r="F12644" t="str">
            <v/>
          </cell>
          <cell r="G12644" t="str">
            <v/>
          </cell>
        </row>
        <row r="12646">
          <cell r="A12646" t="str">
            <v>1. COSTOS DIRECTOS</v>
          </cell>
        </row>
        <row r="12648">
          <cell r="A12648" t="str">
            <v>I. EQUIPO</v>
          </cell>
        </row>
        <row r="12649">
          <cell r="A12649" t="str">
            <v>CÓDIGO</v>
          </cell>
          <cell r="B12649" t="str">
            <v>DESCRIPCIÓN</v>
          </cell>
          <cell r="D12649" t="str">
            <v>UNIDAD</v>
          </cell>
          <cell r="E12649" t="str">
            <v>TARIFA</v>
          </cell>
          <cell r="F12649" t="str">
            <v>RENDIMIENTO</v>
          </cell>
          <cell r="G12649" t="str">
            <v>VR. UNITARIO</v>
          </cell>
        </row>
        <row r="12650">
          <cell r="A12650" t="str">
            <v/>
          </cell>
          <cell r="D12650" t="str">
            <v/>
          </cell>
          <cell r="E12650" t="str">
            <v/>
          </cell>
          <cell r="G12650" t="str">
            <v/>
          </cell>
        </row>
        <row r="12651">
          <cell r="A12651" t="str">
            <v/>
          </cell>
          <cell r="D12651" t="str">
            <v/>
          </cell>
          <cell r="E12651" t="str">
            <v/>
          </cell>
          <cell r="G12651" t="str">
            <v/>
          </cell>
        </row>
        <row r="12652">
          <cell r="A12652" t="str">
            <v/>
          </cell>
          <cell r="D12652" t="str">
            <v/>
          </cell>
          <cell r="E12652" t="str">
            <v/>
          </cell>
          <cell r="G12652" t="str">
            <v/>
          </cell>
        </row>
        <row r="12653">
          <cell r="A12653" t="str">
            <v/>
          </cell>
          <cell r="D12653" t="str">
            <v/>
          </cell>
          <cell r="E12653" t="str">
            <v/>
          </cell>
          <cell r="G12653" t="str">
            <v/>
          </cell>
        </row>
        <row r="12654">
          <cell r="A12654" t="str">
            <v/>
          </cell>
          <cell r="D12654" t="str">
            <v/>
          </cell>
          <cell r="E12654" t="str">
            <v/>
          </cell>
          <cell r="G12654" t="str">
            <v/>
          </cell>
        </row>
        <row r="12655">
          <cell r="A12655" t="str">
            <v/>
          </cell>
          <cell r="D12655" t="str">
            <v/>
          </cell>
          <cell r="E12655" t="str">
            <v/>
          </cell>
          <cell r="G12655" t="str">
            <v/>
          </cell>
        </row>
        <row r="12656">
          <cell r="A12656" t="str">
            <v/>
          </cell>
          <cell r="B12656" t="str">
            <v/>
          </cell>
          <cell r="D12656" t="str">
            <v/>
          </cell>
          <cell r="E12656" t="str">
            <v/>
          </cell>
          <cell r="F12656" t="str">
            <v/>
          </cell>
          <cell r="G12656" t="str">
            <v/>
          </cell>
        </row>
        <row r="12657">
          <cell r="F12657" t="str">
            <v>SUBTOTAL</v>
          </cell>
          <cell r="G12657" t="str">
            <v/>
          </cell>
        </row>
        <row r="12659">
          <cell r="A12659" t="str">
            <v>II. MATERIALES</v>
          </cell>
        </row>
        <row r="12660">
          <cell r="A12660" t="str">
            <v>CÓDIGO</v>
          </cell>
          <cell r="B12660" t="str">
            <v>DESCRIPCIÓN</v>
          </cell>
          <cell r="C12660" t="str">
            <v>UNIDAD</v>
          </cell>
          <cell r="D12660" t="str">
            <v>CANTIDAD</v>
          </cell>
          <cell r="E12660" t="str">
            <v>DESP.</v>
          </cell>
          <cell r="F12660" t="str">
            <v>PRECIO UNIT.</v>
          </cell>
          <cell r="G12660" t="str">
            <v>VR. UNITARIO</v>
          </cell>
        </row>
        <row r="12661">
          <cell r="A12661" t="str">
            <v/>
          </cell>
          <cell r="C12661" t="str">
            <v/>
          </cell>
          <cell r="F12661" t="str">
            <v/>
          </cell>
          <cell r="G12661" t="str">
            <v/>
          </cell>
        </row>
        <row r="12662">
          <cell r="A12662" t="str">
            <v/>
          </cell>
          <cell r="C12662" t="str">
            <v/>
          </cell>
          <cell r="F12662" t="str">
            <v/>
          </cell>
          <cell r="G12662" t="str">
            <v/>
          </cell>
        </row>
        <row r="12663">
          <cell r="A12663" t="str">
            <v/>
          </cell>
          <cell r="C12663" t="str">
            <v/>
          </cell>
          <cell r="F12663" t="str">
            <v/>
          </cell>
          <cell r="G12663" t="str">
            <v/>
          </cell>
        </row>
        <row r="12664">
          <cell r="A12664" t="str">
            <v/>
          </cell>
          <cell r="C12664" t="str">
            <v/>
          </cell>
          <cell r="F12664" t="str">
            <v/>
          </cell>
          <cell r="G12664" t="str">
            <v/>
          </cell>
        </row>
        <row r="12665">
          <cell r="A12665" t="str">
            <v/>
          </cell>
          <cell r="C12665" t="str">
            <v/>
          </cell>
          <cell r="F12665" t="str">
            <v/>
          </cell>
          <cell r="G12665" t="str">
            <v/>
          </cell>
        </row>
        <row r="12666">
          <cell r="A12666" t="str">
            <v/>
          </cell>
          <cell r="C12666" t="str">
            <v/>
          </cell>
          <cell r="F12666" t="str">
            <v/>
          </cell>
          <cell r="G12666" t="str">
            <v/>
          </cell>
        </row>
        <row r="12667">
          <cell r="A12667" t="str">
            <v/>
          </cell>
          <cell r="C12667" t="str">
            <v/>
          </cell>
          <cell r="F12667" t="str">
            <v/>
          </cell>
          <cell r="G12667" t="str">
            <v/>
          </cell>
        </row>
        <row r="12668">
          <cell r="A12668" t="str">
            <v/>
          </cell>
          <cell r="C12668" t="str">
            <v/>
          </cell>
          <cell r="F12668" t="str">
            <v/>
          </cell>
          <cell r="G12668" t="str">
            <v/>
          </cell>
        </row>
        <row r="12669">
          <cell r="A12669" t="str">
            <v/>
          </cell>
          <cell r="C12669" t="str">
            <v/>
          </cell>
          <cell r="F12669" t="str">
            <v/>
          </cell>
          <cell r="G12669" t="str">
            <v/>
          </cell>
        </row>
        <row r="12670">
          <cell r="A12670" t="str">
            <v/>
          </cell>
          <cell r="C12670" t="str">
            <v/>
          </cell>
          <cell r="F12670" t="str">
            <v/>
          </cell>
          <cell r="G12670" t="str">
            <v/>
          </cell>
        </row>
        <row r="12671">
          <cell r="A12671" t="str">
            <v/>
          </cell>
          <cell r="C12671" t="str">
            <v/>
          </cell>
          <cell r="F12671" t="str">
            <v/>
          </cell>
          <cell r="G12671" t="str">
            <v/>
          </cell>
        </row>
        <row r="12672">
          <cell r="A12672" t="str">
            <v/>
          </cell>
          <cell r="C12672" t="str">
            <v/>
          </cell>
          <cell r="F12672" t="str">
            <v/>
          </cell>
          <cell r="G12672" t="str">
            <v/>
          </cell>
        </row>
        <row r="12673">
          <cell r="A12673" t="str">
            <v/>
          </cell>
          <cell r="C12673" t="str">
            <v/>
          </cell>
          <cell r="F12673" t="str">
            <v/>
          </cell>
          <cell r="G12673" t="str">
            <v/>
          </cell>
        </row>
        <row r="12674">
          <cell r="A12674" t="str">
            <v/>
          </cell>
          <cell r="C12674" t="str">
            <v/>
          </cell>
          <cell r="F12674" t="str">
            <v/>
          </cell>
          <cell r="G12674" t="str">
            <v/>
          </cell>
        </row>
        <row r="12675">
          <cell r="F12675" t="str">
            <v>SUBTOTAL</v>
          </cell>
          <cell r="G12675" t="str">
            <v/>
          </cell>
        </row>
        <row r="12677">
          <cell r="A12677" t="str">
            <v>III. TRANSPORTES</v>
          </cell>
        </row>
        <row r="12678">
          <cell r="A12678" t="str">
            <v>CÓDIGO</v>
          </cell>
          <cell r="B12678" t="str">
            <v>DESCRIPCIÓN</v>
          </cell>
          <cell r="C12678" t="str">
            <v>TIPO</v>
          </cell>
          <cell r="D12678" t="str">
            <v>VOLUMEN/PESO</v>
          </cell>
          <cell r="E12678" t="str">
            <v>DISTANCIA</v>
          </cell>
          <cell r="F12678" t="str">
            <v>TARIFA</v>
          </cell>
          <cell r="G12678" t="str">
            <v>VR. UNITARIO</v>
          </cell>
        </row>
        <row r="12679">
          <cell r="A12679" t="str">
            <v/>
          </cell>
          <cell r="E12679" t="str">
            <v/>
          </cell>
          <cell r="F12679" t="str">
            <v/>
          </cell>
          <cell r="G12679" t="str">
            <v/>
          </cell>
        </row>
        <row r="12680">
          <cell r="A12680" t="str">
            <v/>
          </cell>
          <cell r="E12680" t="str">
            <v/>
          </cell>
          <cell r="F12680" t="str">
            <v/>
          </cell>
          <cell r="G12680" t="str">
            <v/>
          </cell>
        </row>
        <row r="12681">
          <cell r="A12681" t="str">
            <v/>
          </cell>
          <cell r="E12681" t="str">
            <v/>
          </cell>
          <cell r="F12681" t="str">
            <v/>
          </cell>
          <cell r="G12681" t="str">
            <v/>
          </cell>
        </row>
        <row r="12682">
          <cell r="F12682" t="str">
            <v>SUBTOTAL</v>
          </cell>
          <cell r="G12682" t="str">
            <v/>
          </cell>
        </row>
        <row r="12684">
          <cell r="A12684" t="str">
            <v>IV. MANO DE OBRA</v>
          </cell>
        </row>
        <row r="12685">
          <cell r="A12685" t="str">
            <v>CÓDIGO</v>
          </cell>
          <cell r="B12685" t="str">
            <v>CARGOS PERSONAL</v>
          </cell>
          <cell r="D12685" t="str">
            <v>CANTIDAD</v>
          </cell>
          <cell r="E12685" t="str">
            <v>JORNAL TOTAL</v>
          </cell>
          <cell r="F12685" t="str">
            <v>RENDIMIENTO</v>
          </cell>
          <cell r="G12685" t="str">
            <v>VR. UNITARIO</v>
          </cell>
        </row>
        <row r="12686">
          <cell r="A12686" t="str">
            <v/>
          </cell>
          <cell r="E12686" t="str">
            <v/>
          </cell>
          <cell r="G12686" t="str">
            <v/>
          </cell>
        </row>
        <row r="12687">
          <cell r="A12687" t="str">
            <v/>
          </cell>
          <cell r="E12687" t="str">
            <v/>
          </cell>
          <cell r="F12687" t="str">
            <v/>
          </cell>
          <cell r="G12687" t="str">
            <v/>
          </cell>
        </row>
        <row r="12688">
          <cell r="A12688" t="str">
            <v/>
          </cell>
          <cell r="E12688" t="str">
            <v/>
          </cell>
          <cell r="F12688" t="str">
            <v/>
          </cell>
          <cell r="G12688" t="str">
            <v/>
          </cell>
        </row>
        <row r="12689">
          <cell r="A12689" t="str">
            <v/>
          </cell>
          <cell r="E12689" t="str">
            <v/>
          </cell>
          <cell r="F12689" t="str">
            <v/>
          </cell>
          <cell r="G12689" t="str">
            <v/>
          </cell>
        </row>
        <row r="12690">
          <cell r="F12690" t="str">
            <v>SUBTOTAL</v>
          </cell>
          <cell r="G12690" t="str">
            <v/>
          </cell>
        </row>
        <row r="12692">
          <cell r="A12692" t="str">
            <v>V. SERVICIOS</v>
          </cell>
        </row>
        <row r="12693">
          <cell r="A12693" t="str">
            <v>CÓDIGO</v>
          </cell>
          <cell r="B12693" t="str">
            <v>DESCRIPCIÓN</v>
          </cell>
          <cell r="D12693" t="str">
            <v>UNIDAD</v>
          </cell>
          <cell r="E12693" t="str">
            <v>CANTIDAD</v>
          </cell>
          <cell r="F12693" t="str">
            <v>PRECIO UNIT.</v>
          </cell>
          <cell r="G12693" t="str">
            <v>VR. UNITARIO</v>
          </cell>
        </row>
        <row r="12694">
          <cell r="A12694" t="str">
            <v/>
          </cell>
          <cell r="D12694" t="str">
            <v/>
          </cell>
          <cell r="F12694" t="str">
            <v/>
          </cell>
          <cell r="G12694" t="str">
            <v/>
          </cell>
        </row>
        <row r="12695">
          <cell r="A12695" t="str">
            <v/>
          </cell>
          <cell r="D12695" t="str">
            <v/>
          </cell>
          <cell r="F12695" t="str">
            <v/>
          </cell>
          <cell r="G12695" t="str">
            <v/>
          </cell>
        </row>
        <row r="12696">
          <cell r="A12696" t="str">
            <v/>
          </cell>
          <cell r="D12696" t="str">
            <v/>
          </cell>
          <cell r="F12696" t="str">
            <v/>
          </cell>
          <cell r="G12696" t="str">
            <v/>
          </cell>
        </row>
        <row r="12697">
          <cell r="F12697" t="str">
            <v>SUBTOTAL</v>
          </cell>
          <cell r="G12697" t="str">
            <v/>
          </cell>
        </row>
        <row r="12699">
          <cell r="A12699" t="str">
            <v>TOTAL COSTO DIRECTO</v>
          </cell>
          <cell r="G12699" t="str">
            <v/>
          </cell>
        </row>
        <row r="12701">
          <cell r="A12701" t="str">
            <v>2. COSTOS INDIRECTOS</v>
          </cell>
        </row>
        <row r="12703">
          <cell r="A12703" t="str">
            <v>DESCRIPCIÓN</v>
          </cell>
          <cell r="F12703" t="str">
            <v>PORCENTAJE</v>
          </cell>
          <cell r="G12703" t="str">
            <v>VALOR TOTAL</v>
          </cell>
        </row>
        <row r="12704">
          <cell r="A12704" t="str">
            <v>ADMINISTRACION</v>
          </cell>
          <cell r="F12704">
            <v>0.27879999999999999</v>
          </cell>
          <cell r="G12704" t="str">
            <v/>
          </cell>
        </row>
        <row r="12705">
          <cell r="A12705" t="str">
            <v>IMPREVISTOS</v>
          </cell>
          <cell r="F12705" t="str">
            <v/>
          </cell>
          <cell r="G12705" t="str">
            <v/>
          </cell>
        </row>
        <row r="12706">
          <cell r="A12706" t="str">
            <v>UTILIDADES</v>
          </cell>
          <cell r="F12706">
            <v>0.05</v>
          </cell>
          <cell r="G12706" t="str">
            <v/>
          </cell>
        </row>
        <row r="12707">
          <cell r="A12707" t="str">
            <v>TOTAL COSTO INDIRECTO</v>
          </cell>
          <cell r="F12707">
            <v>0.32879999999999998</v>
          </cell>
          <cell r="G12707" t="str">
            <v/>
          </cell>
        </row>
        <row r="12709">
          <cell r="A12709" t="str">
            <v>PRECIO UNITARIO TOTAL APROXIMADO AL PESO</v>
          </cell>
          <cell r="G12709" t="str">
            <v/>
          </cell>
        </row>
        <row r="12711">
          <cell r="B12711" t="str">
            <v xml:space="preserve">RESPONSABLE: JOSE ENRIQUE CASTRO CASTRO </v>
          </cell>
        </row>
        <row r="12712">
          <cell r="B12712" t="str">
            <v xml:space="preserve">SECRETARIO DE PLANEACION </v>
          </cell>
        </row>
        <row r="12713">
          <cell r="B12713" t="str">
            <v xml:space="preserve">SECRETARIA DE PLANEACION </v>
          </cell>
        </row>
        <row r="12714">
          <cell r="B12714" t="str">
            <v/>
          </cell>
          <cell r="D12714" t="str">
            <v>FIRMA RESPONSABLE</v>
          </cell>
        </row>
        <row r="12715">
          <cell r="A12715" t="str">
            <v>DEPARTAMENTO DE ANTIOQUIA</v>
          </cell>
          <cell r="F12715" t="str">
            <v/>
          </cell>
        </row>
        <row r="12716">
          <cell r="A12716" t="str">
            <v>MUNICIPIO DE MONTEBELLO</v>
          </cell>
        </row>
        <row r="12717">
          <cell r="A12717" t="str">
            <v>PROYECTO: Mantenimiento y Mejoramiento de Vías Terciarias en los Municipios de Montebello y Santa Barbara</v>
          </cell>
        </row>
        <row r="12719">
          <cell r="A12719" t="str">
            <v>ANÁLISIS DE PRECIOS UNITARIOS</v>
          </cell>
        </row>
        <row r="12721">
          <cell r="A12721" t="str">
            <v>ITEM DE PAGO</v>
          </cell>
          <cell r="B12721" t="str">
            <v>DESCRIPCIÓN</v>
          </cell>
          <cell r="E12721" t="str">
            <v>UNIDAD</v>
          </cell>
          <cell r="F12721" t="str">
            <v>CANTIDAD</v>
          </cell>
          <cell r="G12721" t="str">
            <v>COSTO DIRECTO</v>
          </cell>
        </row>
        <row r="12722">
          <cell r="B12722" t="str">
            <v/>
          </cell>
          <cell r="E12722" t="str">
            <v/>
          </cell>
          <cell r="F12722" t="str">
            <v/>
          </cell>
          <cell r="G12722" t="str">
            <v/>
          </cell>
        </row>
        <row r="12724">
          <cell r="A12724" t="str">
            <v>1. COSTOS DIRECTOS</v>
          </cell>
        </row>
        <row r="12726">
          <cell r="A12726" t="str">
            <v>I. EQUIPO</v>
          </cell>
        </row>
        <row r="12727">
          <cell r="A12727" t="str">
            <v>CÓDIGO</v>
          </cell>
          <cell r="B12727" t="str">
            <v>DESCRIPCIÓN</v>
          </cell>
          <cell r="D12727" t="str">
            <v>UNIDAD</v>
          </cell>
          <cell r="E12727" t="str">
            <v>TARIFA</v>
          </cell>
          <cell r="F12727" t="str">
            <v>RENDIMIENTO</v>
          </cell>
          <cell r="G12727" t="str">
            <v>VR. UNITARIO</v>
          </cell>
        </row>
        <row r="12728">
          <cell r="A12728" t="str">
            <v/>
          </cell>
          <cell r="D12728" t="str">
            <v/>
          </cell>
          <cell r="E12728" t="str">
            <v/>
          </cell>
          <cell r="G12728" t="str">
            <v/>
          </cell>
        </row>
        <row r="12729">
          <cell r="A12729" t="str">
            <v/>
          </cell>
          <cell r="D12729" t="str">
            <v/>
          </cell>
          <cell r="E12729" t="str">
            <v/>
          </cell>
          <cell r="G12729" t="str">
            <v/>
          </cell>
        </row>
        <row r="12730">
          <cell r="A12730" t="str">
            <v/>
          </cell>
          <cell r="D12730" t="str">
            <v/>
          </cell>
          <cell r="E12730" t="str">
            <v/>
          </cell>
          <cell r="G12730" t="str">
            <v/>
          </cell>
        </row>
        <row r="12731">
          <cell r="A12731" t="str">
            <v/>
          </cell>
          <cell r="D12731" t="str">
            <v/>
          </cell>
          <cell r="E12731" t="str">
            <v/>
          </cell>
          <cell r="G12731" t="str">
            <v/>
          </cell>
        </row>
        <row r="12732">
          <cell r="A12732" t="str">
            <v/>
          </cell>
          <cell r="D12732" t="str">
            <v/>
          </cell>
          <cell r="E12732" t="str">
            <v/>
          </cell>
          <cell r="G12732" t="str">
            <v/>
          </cell>
        </row>
        <row r="12733">
          <cell r="A12733" t="str">
            <v/>
          </cell>
          <cell r="D12733" t="str">
            <v/>
          </cell>
          <cell r="E12733" t="str">
            <v/>
          </cell>
          <cell r="G12733" t="str">
            <v/>
          </cell>
        </row>
        <row r="12734">
          <cell r="A12734" t="str">
            <v/>
          </cell>
          <cell r="B12734" t="str">
            <v/>
          </cell>
          <cell r="D12734" t="str">
            <v/>
          </cell>
          <cell r="E12734" t="str">
            <v/>
          </cell>
          <cell r="F12734" t="str">
            <v/>
          </cell>
          <cell r="G12734" t="str">
            <v/>
          </cell>
        </row>
        <row r="12735">
          <cell r="F12735" t="str">
            <v>SUBTOTAL</v>
          </cell>
          <cell r="G12735" t="str">
            <v/>
          </cell>
        </row>
        <row r="12737">
          <cell r="A12737" t="str">
            <v>II. MATERIALES</v>
          </cell>
        </row>
        <row r="12738">
          <cell r="A12738" t="str">
            <v>CÓDIGO</v>
          </cell>
          <cell r="B12738" t="str">
            <v>DESCRIPCIÓN</v>
          </cell>
          <cell r="C12738" t="str">
            <v>UNIDAD</v>
          </cell>
          <cell r="D12738" t="str">
            <v>CANTIDAD</v>
          </cell>
          <cell r="E12738" t="str">
            <v>DESP.</v>
          </cell>
          <cell r="F12738" t="str">
            <v>PRECIO UNIT.</v>
          </cell>
          <cell r="G12738" t="str">
            <v>VR. UNITARIO</v>
          </cell>
        </row>
        <row r="12739">
          <cell r="A12739" t="str">
            <v/>
          </cell>
          <cell r="C12739" t="str">
            <v/>
          </cell>
          <cell r="F12739" t="str">
            <v/>
          </cell>
          <cell r="G12739" t="str">
            <v/>
          </cell>
        </row>
        <row r="12740">
          <cell r="A12740" t="str">
            <v/>
          </cell>
          <cell r="C12740" t="str">
            <v/>
          </cell>
          <cell r="F12740" t="str">
            <v/>
          </cell>
          <cell r="G12740" t="str">
            <v/>
          </cell>
        </row>
        <row r="12741">
          <cell r="A12741" t="str">
            <v/>
          </cell>
          <cell r="C12741" t="str">
            <v/>
          </cell>
          <cell r="F12741" t="str">
            <v/>
          </cell>
          <cell r="G12741" t="str">
            <v/>
          </cell>
        </row>
        <row r="12742">
          <cell r="A12742" t="str">
            <v/>
          </cell>
          <cell r="C12742" t="str">
            <v/>
          </cell>
          <cell r="F12742" t="str">
            <v/>
          </cell>
          <cell r="G12742" t="str">
            <v/>
          </cell>
        </row>
        <row r="12743">
          <cell r="A12743" t="str">
            <v/>
          </cell>
          <cell r="C12743" t="str">
            <v/>
          </cell>
          <cell r="F12743" t="str">
            <v/>
          </cell>
          <cell r="G12743" t="str">
            <v/>
          </cell>
        </row>
        <row r="12744">
          <cell r="A12744" t="str">
            <v/>
          </cell>
          <cell r="C12744" t="str">
            <v/>
          </cell>
          <cell r="F12744" t="str">
            <v/>
          </cell>
          <cell r="G12744" t="str">
            <v/>
          </cell>
        </row>
        <row r="12745">
          <cell r="A12745" t="str">
            <v/>
          </cell>
          <cell r="C12745" t="str">
            <v/>
          </cell>
          <cell r="F12745" t="str">
            <v/>
          </cell>
          <cell r="G12745" t="str">
            <v/>
          </cell>
        </row>
        <row r="12746">
          <cell r="A12746" t="str">
            <v/>
          </cell>
          <cell r="C12746" t="str">
            <v/>
          </cell>
          <cell r="F12746" t="str">
            <v/>
          </cell>
          <cell r="G12746" t="str">
            <v/>
          </cell>
        </row>
        <row r="12747">
          <cell r="A12747" t="str">
            <v/>
          </cell>
          <cell r="C12747" t="str">
            <v/>
          </cell>
          <cell r="F12747" t="str">
            <v/>
          </cell>
          <cell r="G12747" t="str">
            <v/>
          </cell>
        </row>
        <row r="12748">
          <cell r="A12748" t="str">
            <v/>
          </cell>
          <cell r="C12748" t="str">
            <v/>
          </cell>
          <cell r="F12748" t="str">
            <v/>
          </cell>
          <cell r="G12748" t="str">
            <v/>
          </cell>
        </row>
        <row r="12749">
          <cell r="A12749" t="str">
            <v/>
          </cell>
          <cell r="C12749" t="str">
            <v/>
          </cell>
          <cell r="F12749" t="str">
            <v/>
          </cell>
          <cell r="G12749" t="str">
            <v/>
          </cell>
        </row>
        <row r="12750">
          <cell r="A12750" t="str">
            <v/>
          </cell>
          <cell r="C12750" t="str">
            <v/>
          </cell>
          <cell r="F12750" t="str">
            <v/>
          </cell>
          <cell r="G12750" t="str">
            <v/>
          </cell>
        </row>
        <row r="12751">
          <cell r="A12751" t="str">
            <v/>
          </cell>
          <cell r="C12751" t="str">
            <v/>
          </cell>
          <cell r="F12751" t="str">
            <v/>
          </cell>
          <cell r="G12751" t="str">
            <v/>
          </cell>
        </row>
        <row r="12752">
          <cell r="A12752" t="str">
            <v/>
          </cell>
          <cell r="C12752" t="str">
            <v/>
          </cell>
          <cell r="F12752" t="str">
            <v/>
          </cell>
          <cell r="G12752" t="str">
            <v/>
          </cell>
        </row>
        <row r="12753">
          <cell r="F12753" t="str">
            <v>SUBTOTAL</v>
          </cell>
          <cell r="G12753" t="str">
            <v/>
          </cell>
        </row>
        <row r="12755">
          <cell r="A12755" t="str">
            <v>III. TRANSPORTES</v>
          </cell>
        </row>
        <row r="12756">
          <cell r="A12756" t="str">
            <v>CÓDIGO</v>
          </cell>
          <cell r="B12756" t="str">
            <v>DESCRIPCIÓN</v>
          </cell>
          <cell r="C12756" t="str">
            <v>TIPO</v>
          </cell>
          <cell r="D12756" t="str">
            <v>VOLUMEN/PESO</v>
          </cell>
          <cell r="E12756" t="str">
            <v>DISTANCIA</v>
          </cell>
          <cell r="F12756" t="str">
            <v>TARIFA</v>
          </cell>
          <cell r="G12756" t="str">
            <v>VR. UNITARIO</v>
          </cell>
        </row>
        <row r="12757">
          <cell r="A12757" t="str">
            <v/>
          </cell>
          <cell r="E12757" t="str">
            <v/>
          </cell>
          <cell r="F12757" t="str">
            <v/>
          </cell>
          <cell r="G12757" t="str">
            <v/>
          </cell>
        </row>
        <row r="12758">
          <cell r="A12758" t="str">
            <v/>
          </cell>
          <cell r="E12758" t="str">
            <v/>
          </cell>
          <cell r="F12758" t="str">
            <v/>
          </cell>
          <cell r="G12758" t="str">
            <v/>
          </cell>
        </row>
        <row r="12759">
          <cell r="A12759" t="str">
            <v/>
          </cell>
          <cell r="E12759" t="str">
            <v/>
          </cell>
          <cell r="F12759" t="str">
            <v/>
          </cell>
          <cell r="G12759" t="str">
            <v/>
          </cell>
        </row>
        <row r="12760">
          <cell r="F12760" t="str">
            <v>SUBTOTAL</v>
          </cell>
          <cell r="G12760" t="str">
            <v/>
          </cell>
        </row>
        <row r="12762">
          <cell r="A12762" t="str">
            <v>IV. MANO DE OBRA</v>
          </cell>
        </row>
        <row r="12763">
          <cell r="A12763" t="str">
            <v>CÓDIGO</v>
          </cell>
          <cell r="B12763" t="str">
            <v>CARGOS PERSONAL</v>
          </cell>
          <cell r="D12763" t="str">
            <v>CANTIDAD</v>
          </cell>
          <cell r="E12763" t="str">
            <v>JORNAL TOTAL</v>
          </cell>
          <cell r="F12763" t="str">
            <v>RENDIMIENTO</v>
          </cell>
          <cell r="G12763" t="str">
            <v>VR. UNITARIO</v>
          </cell>
        </row>
        <row r="12764">
          <cell r="A12764" t="str">
            <v/>
          </cell>
          <cell r="E12764" t="str">
            <v/>
          </cell>
          <cell r="G12764" t="str">
            <v/>
          </cell>
        </row>
        <row r="12765">
          <cell r="A12765" t="str">
            <v/>
          </cell>
          <cell r="E12765" t="str">
            <v/>
          </cell>
          <cell r="F12765" t="str">
            <v/>
          </cell>
          <cell r="G12765" t="str">
            <v/>
          </cell>
        </row>
        <row r="12766">
          <cell r="A12766" t="str">
            <v/>
          </cell>
          <cell r="E12766" t="str">
            <v/>
          </cell>
          <cell r="F12766" t="str">
            <v/>
          </cell>
          <cell r="G12766" t="str">
            <v/>
          </cell>
        </row>
        <row r="12767">
          <cell r="A12767" t="str">
            <v/>
          </cell>
          <cell r="E12767" t="str">
            <v/>
          </cell>
          <cell r="F12767" t="str">
            <v/>
          </cell>
          <cell r="G12767" t="str">
            <v/>
          </cell>
        </row>
        <row r="12768">
          <cell r="F12768" t="str">
            <v>SUBTOTAL</v>
          </cell>
          <cell r="G12768" t="str">
            <v/>
          </cell>
        </row>
        <row r="12770">
          <cell r="A12770" t="str">
            <v>V. SERVICIOS</v>
          </cell>
        </row>
        <row r="12771">
          <cell r="A12771" t="str">
            <v>CÓDIGO</v>
          </cell>
          <cell r="B12771" t="str">
            <v>DESCRIPCIÓN</v>
          </cell>
          <cell r="D12771" t="str">
            <v>UNIDAD</v>
          </cell>
          <cell r="E12771" t="str">
            <v>CANTIDAD</v>
          </cell>
          <cell r="F12771" t="str">
            <v>PRECIO UNIT.</v>
          </cell>
          <cell r="G12771" t="str">
            <v>VR. UNITARIO</v>
          </cell>
        </row>
        <row r="12772">
          <cell r="A12772" t="str">
            <v/>
          </cell>
          <cell r="D12772" t="str">
            <v/>
          </cell>
          <cell r="F12772" t="str">
            <v/>
          </cell>
          <cell r="G12772" t="str">
            <v/>
          </cell>
        </row>
        <row r="12773">
          <cell r="A12773" t="str">
            <v/>
          </cell>
          <cell r="D12773" t="str">
            <v/>
          </cell>
          <cell r="F12773" t="str">
            <v/>
          </cell>
          <cell r="G12773" t="str">
            <v/>
          </cell>
        </row>
        <row r="12774">
          <cell r="A12774" t="str">
            <v/>
          </cell>
          <cell r="D12774" t="str">
            <v/>
          </cell>
          <cell r="F12774" t="str">
            <v/>
          </cell>
          <cell r="G12774" t="str">
            <v/>
          </cell>
        </row>
        <row r="12775">
          <cell r="F12775" t="str">
            <v>SUBTOTAL</v>
          </cell>
          <cell r="G12775" t="str">
            <v/>
          </cell>
        </row>
        <row r="12777">
          <cell r="A12777" t="str">
            <v>TOTAL COSTO DIRECTO</v>
          </cell>
          <cell r="G12777" t="str">
            <v/>
          </cell>
        </row>
        <row r="12779">
          <cell r="A12779" t="str">
            <v>2. COSTOS INDIRECTOS</v>
          </cell>
        </row>
        <row r="12781">
          <cell r="A12781" t="str">
            <v>DESCRIPCIÓN</v>
          </cell>
          <cell r="F12781" t="str">
            <v>PORCENTAJE</v>
          </cell>
          <cell r="G12781" t="str">
            <v>VALOR TOTAL</v>
          </cell>
        </row>
        <row r="12782">
          <cell r="A12782" t="str">
            <v>ADMINISTRACION</v>
          </cell>
          <cell r="F12782">
            <v>0.27879999999999999</v>
          </cell>
          <cell r="G12782" t="str">
            <v/>
          </cell>
        </row>
        <row r="12783">
          <cell r="A12783" t="str">
            <v>IMPREVISTOS</v>
          </cell>
          <cell r="F12783" t="str">
            <v/>
          </cell>
          <cell r="G12783" t="str">
            <v/>
          </cell>
        </row>
        <row r="12784">
          <cell r="A12784" t="str">
            <v>UTILIDADES</v>
          </cell>
          <cell r="F12784">
            <v>0.05</v>
          </cell>
          <cell r="G12784" t="str">
            <v/>
          </cell>
        </row>
        <row r="12785">
          <cell r="A12785" t="str">
            <v>TOTAL COSTO INDIRECTO</v>
          </cell>
          <cell r="F12785">
            <v>0.32879999999999998</v>
          </cell>
          <cell r="G12785" t="str">
            <v/>
          </cell>
        </row>
        <row r="12787">
          <cell r="A12787" t="str">
            <v>PRECIO UNITARIO TOTAL APROXIMADO AL PESO</v>
          </cell>
          <cell r="G12787" t="str">
            <v/>
          </cell>
        </row>
        <row r="12789">
          <cell r="B12789" t="str">
            <v xml:space="preserve">RESPONSABLE: JOSE ENRIQUE CASTRO CASTRO </v>
          </cell>
        </row>
        <row r="12790">
          <cell r="B12790" t="str">
            <v xml:space="preserve">SECRETARIO DE PLANEACION </v>
          </cell>
        </row>
        <row r="12791">
          <cell r="B12791" t="str">
            <v xml:space="preserve">SECRETARIA DE PLANEACION </v>
          </cell>
        </row>
        <row r="12792">
          <cell r="B12792" t="str">
            <v/>
          </cell>
          <cell r="D12792" t="str">
            <v>FIRMA RESPONSABLE</v>
          </cell>
        </row>
        <row r="12793">
          <cell r="A12793" t="str">
            <v>DEPARTAMENTO DE ANTIOQUIA</v>
          </cell>
          <cell r="F12793" t="str">
            <v/>
          </cell>
        </row>
        <row r="12794">
          <cell r="A12794" t="str">
            <v>MUNICIPIO DE MONTEBELLO</v>
          </cell>
        </row>
        <row r="12795">
          <cell r="A12795" t="str">
            <v>PROYECTO: Mantenimiento y Mejoramiento de Vías Terciarias en los Municipios de Montebello y Santa Barbara</v>
          </cell>
        </row>
        <row r="12797">
          <cell r="A12797" t="str">
            <v>ANÁLISIS DE PRECIOS UNITARIOS</v>
          </cell>
        </row>
        <row r="12799">
          <cell r="A12799" t="str">
            <v>ITEM DE PAGO</v>
          </cell>
          <cell r="B12799" t="str">
            <v>DESCRIPCIÓN</v>
          </cell>
          <cell r="E12799" t="str">
            <v>UNIDAD</v>
          </cell>
          <cell r="F12799" t="str">
            <v>CANTIDAD</v>
          </cell>
          <cell r="G12799" t="str">
            <v>COSTO DIRECTO</v>
          </cell>
        </row>
        <row r="12800">
          <cell r="B12800" t="str">
            <v/>
          </cell>
          <cell r="E12800" t="str">
            <v/>
          </cell>
          <cell r="F12800" t="str">
            <v/>
          </cell>
          <cell r="G12800" t="str">
            <v/>
          </cell>
        </row>
        <row r="12802">
          <cell r="A12802" t="str">
            <v>1. COSTOS DIRECTOS</v>
          </cell>
        </row>
        <row r="12804">
          <cell r="A12804" t="str">
            <v>I. EQUIPO</v>
          </cell>
        </row>
        <row r="12805">
          <cell r="A12805" t="str">
            <v>CÓDIGO</v>
          </cell>
          <cell r="B12805" t="str">
            <v>DESCRIPCIÓN</v>
          </cell>
          <cell r="D12805" t="str">
            <v>UNIDAD</v>
          </cell>
          <cell r="E12805" t="str">
            <v>TARIFA</v>
          </cell>
          <cell r="F12805" t="str">
            <v>RENDIMIENTO</v>
          </cell>
          <cell r="G12805" t="str">
            <v>VR. UNITARIO</v>
          </cell>
        </row>
        <row r="12806">
          <cell r="A12806" t="str">
            <v/>
          </cell>
          <cell r="D12806" t="str">
            <v/>
          </cell>
          <cell r="E12806" t="str">
            <v/>
          </cell>
          <cell r="G12806" t="str">
            <v/>
          </cell>
        </row>
        <row r="12807">
          <cell r="A12807" t="str">
            <v/>
          </cell>
          <cell r="D12807" t="str">
            <v/>
          </cell>
          <cell r="E12807" t="str">
            <v/>
          </cell>
          <cell r="G12807" t="str">
            <v/>
          </cell>
        </row>
        <row r="12808">
          <cell r="A12808" t="str">
            <v/>
          </cell>
          <cell r="D12808" t="str">
            <v/>
          </cell>
          <cell r="E12808" t="str">
            <v/>
          </cell>
          <cell r="G12808" t="str">
            <v/>
          </cell>
        </row>
        <row r="12809">
          <cell r="A12809" t="str">
            <v/>
          </cell>
          <cell r="D12809" t="str">
            <v/>
          </cell>
          <cell r="E12809" t="str">
            <v/>
          </cell>
          <cell r="G12809" t="str">
            <v/>
          </cell>
        </row>
        <row r="12810">
          <cell r="A12810" t="str">
            <v/>
          </cell>
          <cell r="D12810" t="str">
            <v/>
          </cell>
          <cell r="E12810" t="str">
            <v/>
          </cell>
          <cell r="G12810" t="str">
            <v/>
          </cell>
        </row>
        <row r="12811">
          <cell r="A12811" t="str">
            <v/>
          </cell>
          <cell r="D12811" t="str">
            <v/>
          </cell>
          <cell r="E12811" t="str">
            <v/>
          </cell>
          <cell r="G12811" t="str">
            <v/>
          </cell>
        </row>
        <row r="12812">
          <cell r="A12812" t="str">
            <v/>
          </cell>
          <cell r="B12812" t="str">
            <v/>
          </cell>
          <cell r="D12812" t="str">
            <v/>
          </cell>
          <cell r="E12812" t="str">
            <v/>
          </cell>
          <cell r="F12812" t="str">
            <v/>
          </cell>
          <cell r="G12812" t="str">
            <v/>
          </cell>
        </row>
        <row r="12813">
          <cell r="F12813" t="str">
            <v>SUBTOTAL</v>
          </cell>
          <cell r="G12813" t="str">
            <v/>
          </cell>
        </row>
        <row r="12815">
          <cell r="A12815" t="str">
            <v>II. MATERIALES</v>
          </cell>
        </row>
        <row r="12816">
          <cell r="A12816" t="str">
            <v>CÓDIGO</v>
          </cell>
          <cell r="B12816" t="str">
            <v>DESCRIPCIÓN</v>
          </cell>
          <cell r="C12816" t="str">
            <v>UNIDAD</v>
          </cell>
          <cell r="D12816" t="str">
            <v>CANTIDAD</v>
          </cell>
          <cell r="E12816" t="str">
            <v>DESP.</v>
          </cell>
          <cell r="F12816" t="str">
            <v>PRECIO UNIT.</v>
          </cell>
          <cell r="G12816" t="str">
            <v>VR. UNITARIO</v>
          </cell>
        </row>
        <row r="12817">
          <cell r="A12817" t="str">
            <v/>
          </cell>
          <cell r="C12817" t="str">
            <v/>
          </cell>
          <cell r="F12817" t="str">
            <v/>
          </cell>
          <cell r="G12817" t="str">
            <v/>
          </cell>
        </row>
        <row r="12818">
          <cell r="A12818" t="str">
            <v/>
          </cell>
          <cell r="C12818" t="str">
            <v/>
          </cell>
          <cell r="F12818" t="str">
            <v/>
          </cell>
          <cell r="G12818" t="str">
            <v/>
          </cell>
        </row>
        <row r="12819">
          <cell r="A12819" t="str">
            <v/>
          </cell>
          <cell r="C12819" t="str">
            <v/>
          </cell>
          <cell r="F12819" t="str">
            <v/>
          </cell>
          <cell r="G12819" t="str">
            <v/>
          </cell>
        </row>
        <row r="12820">
          <cell r="A12820" t="str">
            <v/>
          </cell>
          <cell r="C12820" t="str">
            <v/>
          </cell>
          <cell r="F12820" t="str">
            <v/>
          </cell>
          <cell r="G12820" t="str">
            <v/>
          </cell>
        </row>
        <row r="12821">
          <cell r="A12821" t="str">
            <v/>
          </cell>
          <cell r="C12821" t="str">
            <v/>
          </cell>
          <cell r="F12821" t="str">
            <v/>
          </cell>
          <cell r="G12821" t="str">
            <v/>
          </cell>
        </row>
        <row r="12822">
          <cell r="A12822" t="str">
            <v/>
          </cell>
          <cell r="C12822" t="str">
            <v/>
          </cell>
          <cell r="F12822" t="str">
            <v/>
          </cell>
          <cell r="G12822" t="str">
            <v/>
          </cell>
        </row>
        <row r="12823">
          <cell r="A12823" t="str">
            <v/>
          </cell>
          <cell r="C12823" t="str">
            <v/>
          </cell>
          <cell r="F12823" t="str">
            <v/>
          </cell>
          <cell r="G12823" t="str">
            <v/>
          </cell>
        </row>
        <row r="12824">
          <cell r="A12824" t="str">
            <v/>
          </cell>
          <cell r="C12824" t="str">
            <v/>
          </cell>
          <cell r="F12824" t="str">
            <v/>
          </cell>
          <cell r="G12824" t="str">
            <v/>
          </cell>
        </row>
        <row r="12825">
          <cell r="A12825" t="str">
            <v/>
          </cell>
          <cell r="C12825" t="str">
            <v/>
          </cell>
          <cell r="F12825" t="str">
            <v/>
          </cell>
          <cell r="G12825" t="str">
            <v/>
          </cell>
        </row>
        <row r="12826">
          <cell r="A12826" t="str">
            <v/>
          </cell>
          <cell r="C12826" t="str">
            <v/>
          </cell>
          <cell r="F12826" t="str">
            <v/>
          </cell>
          <cell r="G12826" t="str">
            <v/>
          </cell>
        </row>
        <row r="12827">
          <cell r="A12827" t="str">
            <v/>
          </cell>
          <cell r="C12827" t="str">
            <v/>
          </cell>
          <cell r="F12827" t="str">
            <v/>
          </cell>
          <cell r="G12827" t="str">
            <v/>
          </cell>
        </row>
        <row r="12828">
          <cell r="A12828" t="str">
            <v/>
          </cell>
          <cell r="C12828" t="str">
            <v/>
          </cell>
          <cell r="F12828" t="str">
            <v/>
          </cell>
          <cell r="G12828" t="str">
            <v/>
          </cell>
        </row>
        <row r="12829">
          <cell r="A12829" t="str">
            <v/>
          </cell>
          <cell r="C12829" t="str">
            <v/>
          </cell>
          <cell r="F12829" t="str">
            <v/>
          </cell>
          <cell r="G12829" t="str">
            <v/>
          </cell>
        </row>
        <row r="12830">
          <cell r="A12830" t="str">
            <v/>
          </cell>
          <cell r="C12830" t="str">
            <v/>
          </cell>
          <cell r="F12830" t="str">
            <v/>
          </cell>
          <cell r="G12830" t="str">
            <v/>
          </cell>
        </row>
        <row r="12831">
          <cell r="F12831" t="str">
            <v>SUBTOTAL</v>
          </cell>
          <cell r="G12831" t="str">
            <v/>
          </cell>
        </row>
        <row r="12833">
          <cell r="A12833" t="str">
            <v>III. TRANSPORTES</v>
          </cell>
        </row>
        <row r="12834">
          <cell r="A12834" t="str">
            <v>CÓDIGO</v>
          </cell>
          <cell r="B12834" t="str">
            <v>DESCRIPCIÓN</v>
          </cell>
          <cell r="C12834" t="str">
            <v>TIPO</v>
          </cell>
          <cell r="D12834" t="str">
            <v>VOLUMEN/PESO</v>
          </cell>
          <cell r="E12834" t="str">
            <v>DISTANCIA</v>
          </cell>
          <cell r="F12834" t="str">
            <v>TARIFA</v>
          </cell>
          <cell r="G12834" t="str">
            <v>VR. UNITARIO</v>
          </cell>
        </row>
        <row r="12835">
          <cell r="A12835" t="str">
            <v/>
          </cell>
          <cell r="E12835" t="str">
            <v/>
          </cell>
          <cell r="F12835" t="str">
            <v/>
          </cell>
          <cell r="G12835" t="str">
            <v/>
          </cell>
        </row>
        <row r="12836">
          <cell r="A12836" t="str">
            <v/>
          </cell>
          <cell r="E12836" t="str">
            <v/>
          </cell>
          <cell r="F12836" t="str">
            <v/>
          </cell>
          <cell r="G12836" t="str">
            <v/>
          </cell>
        </row>
        <row r="12837">
          <cell r="A12837" t="str">
            <v/>
          </cell>
          <cell r="E12837" t="str">
            <v/>
          </cell>
          <cell r="F12837" t="str">
            <v/>
          </cell>
          <cell r="G12837" t="str">
            <v/>
          </cell>
        </row>
        <row r="12838">
          <cell r="F12838" t="str">
            <v>SUBTOTAL</v>
          </cell>
          <cell r="G12838" t="str">
            <v/>
          </cell>
        </row>
        <row r="12840">
          <cell r="A12840" t="str">
            <v>IV. MANO DE OBRA</v>
          </cell>
        </row>
        <row r="12841">
          <cell r="A12841" t="str">
            <v>CÓDIGO</v>
          </cell>
          <cell r="B12841" t="str">
            <v>CARGOS PERSONAL</v>
          </cell>
          <cell r="D12841" t="str">
            <v>CANTIDAD</v>
          </cell>
          <cell r="E12841" t="str">
            <v>JORNAL TOTAL</v>
          </cell>
          <cell r="F12841" t="str">
            <v>RENDIMIENTO</v>
          </cell>
          <cell r="G12841" t="str">
            <v>VR. UNITARIO</v>
          </cell>
        </row>
        <row r="12842">
          <cell r="A12842" t="str">
            <v/>
          </cell>
          <cell r="E12842" t="str">
            <v/>
          </cell>
          <cell r="G12842" t="str">
            <v/>
          </cell>
        </row>
        <row r="12843">
          <cell r="A12843" t="str">
            <v/>
          </cell>
          <cell r="E12843" t="str">
            <v/>
          </cell>
          <cell r="F12843" t="str">
            <v/>
          </cell>
          <cell r="G12843" t="str">
            <v/>
          </cell>
        </row>
        <row r="12844">
          <cell r="A12844" t="str">
            <v/>
          </cell>
          <cell r="E12844" t="str">
            <v/>
          </cell>
          <cell r="F12844" t="str">
            <v/>
          </cell>
          <cell r="G12844" t="str">
            <v/>
          </cell>
        </row>
        <row r="12845">
          <cell r="A12845" t="str">
            <v/>
          </cell>
          <cell r="E12845" t="str">
            <v/>
          </cell>
          <cell r="F12845" t="str">
            <v/>
          </cell>
          <cell r="G12845" t="str">
            <v/>
          </cell>
        </row>
        <row r="12846">
          <cell r="F12846" t="str">
            <v>SUBTOTAL</v>
          </cell>
          <cell r="G12846" t="str">
            <v/>
          </cell>
        </row>
        <row r="12848">
          <cell r="A12848" t="str">
            <v>V. SERVICIOS</v>
          </cell>
        </row>
        <row r="12849">
          <cell r="A12849" t="str">
            <v>CÓDIGO</v>
          </cell>
          <cell r="B12849" t="str">
            <v>DESCRIPCIÓN</v>
          </cell>
          <cell r="D12849" t="str">
            <v>UNIDAD</v>
          </cell>
          <cell r="E12849" t="str">
            <v>CANTIDAD</v>
          </cell>
          <cell r="F12849" t="str">
            <v>PRECIO UNIT.</v>
          </cell>
          <cell r="G12849" t="str">
            <v>VR. UNITARIO</v>
          </cell>
        </row>
        <row r="12850">
          <cell r="A12850" t="str">
            <v/>
          </cell>
          <cell r="D12850" t="str">
            <v/>
          </cell>
          <cell r="F12850" t="str">
            <v/>
          </cell>
          <cell r="G12850" t="str">
            <v/>
          </cell>
        </row>
        <row r="12851">
          <cell r="A12851" t="str">
            <v/>
          </cell>
          <cell r="D12851" t="str">
            <v/>
          </cell>
          <cell r="F12851" t="str">
            <v/>
          </cell>
          <cell r="G12851" t="str">
            <v/>
          </cell>
        </row>
        <row r="12852">
          <cell r="A12852" t="str">
            <v/>
          </cell>
          <cell r="D12852" t="str">
            <v/>
          </cell>
          <cell r="F12852" t="str">
            <v/>
          </cell>
          <cell r="G12852" t="str">
            <v/>
          </cell>
        </row>
        <row r="12853">
          <cell r="F12853" t="str">
            <v>SUBTOTAL</v>
          </cell>
          <cell r="G12853" t="str">
            <v/>
          </cell>
        </row>
        <row r="12855">
          <cell r="A12855" t="str">
            <v>TOTAL COSTO DIRECTO</v>
          </cell>
          <cell r="G12855" t="str">
            <v/>
          </cell>
        </row>
        <row r="12857">
          <cell r="A12857" t="str">
            <v>2. COSTOS INDIRECTOS</v>
          </cell>
        </row>
        <row r="12859">
          <cell r="A12859" t="str">
            <v>DESCRIPCIÓN</v>
          </cell>
          <cell r="F12859" t="str">
            <v>PORCENTAJE</v>
          </cell>
          <cell r="G12859" t="str">
            <v>VALOR TOTAL</v>
          </cell>
        </row>
        <row r="12860">
          <cell r="A12860" t="str">
            <v>ADMINISTRACION</v>
          </cell>
          <cell r="F12860">
            <v>0.27879999999999999</v>
          </cell>
          <cell r="G12860" t="str">
            <v/>
          </cell>
        </row>
        <row r="12861">
          <cell r="A12861" t="str">
            <v>IMPREVISTOS</v>
          </cell>
          <cell r="F12861" t="str">
            <v/>
          </cell>
          <cell r="G12861" t="str">
            <v/>
          </cell>
        </row>
        <row r="12862">
          <cell r="A12862" t="str">
            <v>UTILIDADES</v>
          </cell>
          <cell r="F12862">
            <v>0.05</v>
          </cell>
          <cell r="G12862" t="str">
            <v/>
          </cell>
        </row>
        <row r="12863">
          <cell r="A12863" t="str">
            <v>TOTAL COSTO INDIRECTO</v>
          </cell>
          <cell r="F12863">
            <v>0.32879999999999998</v>
          </cell>
          <cell r="G12863" t="str">
            <v/>
          </cell>
        </row>
        <row r="12865">
          <cell r="A12865" t="str">
            <v>PRECIO UNITARIO TOTAL APROXIMADO AL PESO</v>
          </cell>
          <cell r="G12865" t="str">
            <v/>
          </cell>
        </row>
        <row r="12867">
          <cell r="B12867" t="str">
            <v xml:space="preserve">RESPONSABLE: JOSE ENRIQUE CASTRO CASTRO </v>
          </cell>
        </row>
        <row r="12868">
          <cell r="B12868" t="str">
            <v xml:space="preserve">SECRETARIO DE PLANEACION </v>
          </cell>
        </row>
        <row r="12869">
          <cell r="B12869" t="str">
            <v xml:space="preserve">SECRETARIA DE PLANEACION </v>
          </cell>
        </row>
        <row r="12870">
          <cell r="B12870" t="str">
            <v/>
          </cell>
          <cell r="D12870" t="str">
            <v>FIRMA RESPONSABLE</v>
          </cell>
        </row>
        <row r="12871">
          <cell r="A12871" t="str">
            <v>DEPARTAMENTO DE ANTIOQUIA</v>
          </cell>
          <cell r="F12871" t="str">
            <v/>
          </cell>
        </row>
        <row r="12872">
          <cell r="A12872" t="str">
            <v>MUNICIPIO DE MONTEBELLO</v>
          </cell>
        </row>
        <row r="12873">
          <cell r="A12873" t="str">
            <v>PROYECTO: Mantenimiento y Mejoramiento de Vías Terciarias en los Municipios de Montebello y Santa Barbara</v>
          </cell>
        </row>
        <row r="12875">
          <cell r="A12875" t="str">
            <v>ANÁLISIS DE PRECIOS UNITARIOS</v>
          </cell>
        </row>
        <row r="12877">
          <cell r="A12877" t="str">
            <v>ITEM DE PAGO</v>
          </cell>
          <cell r="B12877" t="str">
            <v>DESCRIPCIÓN</v>
          </cell>
          <cell r="E12877" t="str">
            <v>UNIDAD</v>
          </cell>
          <cell r="F12877" t="str">
            <v>CANTIDAD</v>
          </cell>
          <cell r="G12877" t="str">
            <v>COSTO DIRECTO</v>
          </cell>
        </row>
        <row r="12878">
          <cell r="B12878" t="str">
            <v/>
          </cell>
          <cell r="E12878" t="str">
            <v/>
          </cell>
          <cell r="F12878" t="str">
            <v/>
          </cell>
          <cell r="G12878" t="str">
            <v/>
          </cell>
        </row>
        <row r="12880">
          <cell r="A12880" t="str">
            <v>1. COSTOS DIRECTOS</v>
          </cell>
        </row>
        <row r="12882">
          <cell r="A12882" t="str">
            <v>I. EQUIPO</v>
          </cell>
        </row>
        <row r="12883">
          <cell r="A12883" t="str">
            <v>CÓDIGO</v>
          </cell>
          <cell r="B12883" t="str">
            <v>DESCRIPCIÓN</v>
          </cell>
          <cell r="D12883" t="str">
            <v>UNIDAD</v>
          </cell>
          <cell r="E12883" t="str">
            <v>TARIFA</v>
          </cell>
          <cell r="F12883" t="str">
            <v>RENDIMIENTO</v>
          </cell>
          <cell r="G12883" t="str">
            <v>VR. UNITARIO</v>
          </cell>
        </row>
        <row r="12884">
          <cell r="A12884" t="str">
            <v/>
          </cell>
          <cell r="D12884" t="str">
            <v/>
          </cell>
          <cell r="E12884" t="str">
            <v/>
          </cell>
          <cell r="G12884" t="str">
            <v/>
          </cell>
        </row>
        <row r="12885">
          <cell r="A12885" t="str">
            <v/>
          </cell>
          <cell r="D12885" t="str">
            <v/>
          </cell>
          <cell r="E12885" t="str">
            <v/>
          </cell>
          <cell r="G12885" t="str">
            <v/>
          </cell>
        </row>
        <row r="12886">
          <cell r="A12886" t="str">
            <v/>
          </cell>
          <cell r="D12886" t="str">
            <v/>
          </cell>
          <cell r="E12886" t="str">
            <v/>
          </cell>
          <cell r="G12886" t="str">
            <v/>
          </cell>
        </row>
        <row r="12887">
          <cell r="A12887" t="str">
            <v/>
          </cell>
          <cell r="D12887" t="str">
            <v/>
          </cell>
          <cell r="E12887" t="str">
            <v/>
          </cell>
          <cell r="G12887" t="str">
            <v/>
          </cell>
        </row>
        <row r="12888">
          <cell r="A12888" t="str">
            <v/>
          </cell>
          <cell r="D12888" t="str">
            <v/>
          </cell>
          <cell r="E12888" t="str">
            <v/>
          </cell>
          <cell r="G12888" t="str">
            <v/>
          </cell>
        </row>
        <row r="12889">
          <cell r="A12889" t="str">
            <v/>
          </cell>
          <cell r="D12889" t="str">
            <v/>
          </cell>
          <cell r="E12889" t="str">
            <v/>
          </cell>
          <cell r="G12889" t="str">
            <v/>
          </cell>
        </row>
        <row r="12890">
          <cell r="A12890" t="str">
            <v/>
          </cell>
          <cell r="B12890" t="str">
            <v/>
          </cell>
          <cell r="D12890" t="str">
            <v/>
          </cell>
          <cell r="E12890" t="str">
            <v/>
          </cell>
          <cell r="F12890" t="str">
            <v/>
          </cell>
          <cell r="G12890" t="str">
            <v/>
          </cell>
        </row>
        <row r="12891">
          <cell r="F12891" t="str">
            <v>SUBTOTAL</v>
          </cell>
          <cell r="G12891" t="str">
            <v/>
          </cell>
        </row>
        <row r="12893">
          <cell r="A12893" t="str">
            <v>II. MATERIALES</v>
          </cell>
        </row>
        <row r="12894">
          <cell r="A12894" t="str">
            <v>CÓDIGO</v>
          </cell>
          <cell r="B12894" t="str">
            <v>DESCRIPCIÓN</v>
          </cell>
          <cell r="C12894" t="str">
            <v>UNIDAD</v>
          </cell>
          <cell r="D12894" t="str">
            <v>CANTIDAD</v>
          </cell>
          <cell r="E12894" t="str">
            <v>DESP.</v>
          </cell>
          <cell r="F12894" t="str">
            <v>PRECIO UNIT.</v>
          </cell>
          <cell r="G12894" t="str">
            <v>VR. UNITARIO</v>
          </cell>
        </row>
        <row r="12895">
          <cell r="A12895" t="str">
            <v/>
          </cell>
          <cell r="C12895" t="str">
            <v/>
          </cell>
          <cell r="F12895" t="str">
            <v/>
          </cell>
          <cell r="G12895" t="str">
            <v/>
          </cell>
        </row>
        <row r="12896">
          <cell r="A12896" t="str">
            <v/>
          </cell>
          <cell r="C12896" t="str">
            <v/>
          </cell>
          <cell r="F12896" t="str">
            <v/>
          </cell>
          <cell r="G12896" t="str">
            <v/>
          </cell>
        </row>
        <row r="12897">
          <cell r="A12897" t="str">
            <v/>
          </cell>
          <cell r="C12897" t="str">
            <v/>
          </cell>
          <cell r="F12897" t="str">
            <v/>
          </cell>
          <cell r="G12897" t="str">
            <v/>
          </cell>
        </row>
        <row r="12898">
          <cell r="A12898" t="str">
            <v/>
          </cell>
          <cell r="C12898" t="str">
            <v/>
          </cell>
          <cell r="F12898" t="str">
            <v/>
          </cell>
          <cell r="G12898" t="str">
            <v/>
          </cell>
        </row>
        <row r="12899">
          <cell r="A12899" t="str">
            <v/>
          </cell>
          <cell r="C12899" t="str">
            <v/>
          </cell>
          <cell r="F12899" t="str">
            <v/>
          </cell>
          <cell r="G12899" t="str">
            <v/>
          </cell>
        </row>
        <row r="12900">
          <cell r="A12900" t="str">
            <v/>
          </cell>
          <cell r="C12900" t="str">
            <v/>
          </cell>
          <cell r="F12900" t="str">
            <v/>
          </cell>
          <cell r="G12900" t="str">
            <v/>
          </cell>
        </row>
        <row r="12901">
          <cell r="A12901" t="str">
            <v/>
          </cell>
          <cell r="C12901" t="str">
            <v/>
          </cell>
          <cell r="F12901" t="str">
            <v/>
          </cell>
          <cell r="G12901" t="str">
            <v/>
          </cell>
        </row>
        <row r="12902">
          <cell r="A12902" t="str">
            <v/>
          </cell>
          <cell r="C12902" t="str">
            <v/>
          </cell>
          <cell r="F12902" t="str">
            <v/>
          </cell>
          <cell r="G12902" t="str">
            <v/>
          </cell>
        </row>
        <row r="12903">
          <cell r="A12903" t="str">
            <v/>
          </cell>
          <cell r="C12903" t="str">
            <v/>
          </cell>
          <cell r="F12903" t="str">
            <v/>
          </cell>
          <cell r="G12903" t="str">
            <v/>
          </cell>
        </row>
        <row r="12904">
          <cell r="A12904" t="str">
            <v/>
          </cell>
          <cell r="C12904" t="str">
            <v/>
          </cell>
          <cell r="F12904" t="str">
            <v/>
          </cell>
          <cell r="G12904" t="str">
            <v/>
          </cell>
        </row>
        <row r="12905">
          <cell r="A12905" t="str">
            <v/>
          </cell>
          <cell r="C12905" t="str">
            <v/>
          </cell>
          <cell r="F12905" t="str">
            <v/>
          </cell>
          <cell r="G12905" t="str">
            <v/>
          </cell>
        </row>
        <row r="12906">
          <cell r="A12906" t="str">
            <v/>
          </cell>
          <cell r="C12906" t="str">
            <v/>
          </cell>
          <cell r="F12906" t="str">
            <v/>
          </cell>
          <cell r="G12906" t="str">
            <v/>
          </cell>
        </row>
        <row r="12907">
          <cell r="A12907" t="str">
            <v/>
          </cell>
          <cell r="C12907" t="str">
            <v/>
          </cell>
          <cell r="F12907" t="str">
            <v/>
          </cell>
          <cell r="G12907" t="str">
            <v/>
          </cell>
        </row>
        <row r="12908">
          <cell r="A12908" t="str">
            <v/>
          </cell>
          <cell r="C12908" t="str">
            <v/>
          </cell>
          <cell r="F12908" t="str">
            <v/>
          </cell>
          <cell r="G12908" t="str">
            <v/>
          </cell>
        </row>
        <row r="12909">
          <cell r="F12909" t="str">
            <v>SUBTOTAL</v>
          </cell>
          <cell r="G12909" t="str">
            <v/>
          </cell>
        </row>
        <row r="12911">
          <cell r="A12911" t="str">
            <v>III. TRANSPORTES</v>
          </cell>
        </row>
        <row r="12912">
          <cell r="A12912" t="str">
            <v>CÓDIGO</v>
          </cell>
          <cell r="B12912" t="str">
            <v>DESCRIPCIÓN</v>
          </cell>
          <cell r="C12912" t="str">
            <v>TIPO</v>
          </cell>
          <cell r="D12912" t="str">
            <v>VOLUMEN/PESO</v>
          </cell>
          <cell r="E12912" t="str">
            <v>DISTANCIA</v>
          </cell>
          <cell r="F12912" t="str">
            <v>TARIFA</v>
          </cell>
          <cell r="G12912" t="str">
            <v>VR. UNITARIO</v>
          </cell>
        </row>
        <row r="12913">
          <cell r="A12913" t="str">
            <v/>
          </cell>
          <cell r="E12913" t="str">
            <v/>
          </cell>
          <cell r="F12913" t="str">
            <v/>
          </cell>
          <cell r="G12913" t="str">
            <v/>
          </cell>
        </row>
        <row r="12914">
          <cell r="A12914" t="str">
            <v/>
          </cell>
          <cell r="E12914" t="str">
            <v/>
          </cell>
          <cell r="F12914" t="str">
            <v/>
          </cell>
          <cell r="G12914" t="str">
            <v/>
          </cell>
        </row>
        <row r="12915">
          <cell r="A12915" t="str">
            <v/>
          </cell>
          <cell r="E12915" t="str">
            <v/>
          </cell>
          <cell r="F12915" t="str">
            <v/>
          </cell>
          <cell r="G12915" t="str">
            <v/>
          </cell>
        </row>
        <row r="12916">
          <cell r="F12916" t="str">
            <v>SUBTOTAL</v>
          </cell>
          <cell r="G12916" t="str">
            <v/>
          </cell>
        </row>
        <row r="12918">
          <cell r="A12918" t="str">
            <v>IV. MANO DE OBRA</v>
          </cell>
        </row>
        <row r="12919">
          <cell r="A12919" t="str">
            <v>CÓDIGO</v>
          </cell>
          <cell r="B12919" t="str">
            <v>CARGOS PERSONAL</v>
          </cell>
          <cell r="D12919" t="str">
            <v>CANTIDAD</v>
          </cell>
          <cell r="E12919" t="str">
            <v>JORNAL TOTAL</v>
          </cell>
          <cell r="F12919" t="str">
            <v>RENDIMIENTO</v>
          </cell>
          <cell r="G12919" t="str">
            <v>VR. UNITARIO</v>
          </cell>
        </row>
        <row r="12920">
          <cell r="A12920" t="str">
            <v/>
          </cell>
          <cell r="E12920" t="str">
            <v/>
          </cell>
          <cell r="G12920" t="str">
            <v/>
          </cell>
        </row>
        <row r="12921">
          <cell r="A12921" t="str">
            <v/>
          </cell>
          <cell r="E12921" t="str">
            <v/>
          </cell>
          <cell r="F12921" t="str">
            <v/>
          </cell>
          <cell r="G12921" t="str">
            <v/>
          </cell>
        </row>
        <row r="12922">
          <cell r="A12922" t="str">
            <v/>
          </cell>
          <cell r="E12922" t="str">
            <v/>
          </cell>
          <cell r="F12922" t="str">
            <v/>
          </cell>
          <cell r="G12922" t="str">
            <v/>
          </cell>
        </row>
        <row r="12923">
          <cell r="A12923" t="str">
            <v/>
          </cell>
          <cell r="E12923" t="str">
            <v/>
          </cell>
          <cell r="F12923" t="str">
            <v/>
          </cell>
          <cell r="G12923" t="str">
            <v/>
          </cell>
        </row>
        <row r="12924">
          <cell r="F12924" t="str">
            <v>SUBTOTAL</v>
          </cell>
          <cell r="G12924" t="str">
            <v/>
          </cell>
        </row>
        <row r="12926">
          <cell r="A12926" t="str">
            <v>V. SERVICIOS</v>
          </cell>
        </row>
        <row r="12927">
          <cell r="A12927" t="str">
            <v>CÓDIGO</v>
          </cell>
          <cell r="B12927" t="str">
            <v>DESCRIPCIÓN</v>
          </cell>
          <cell r="D12927" t="str">
            <v>UNIDAD</v>
          </cell>
          <cell r="E12927" t="str">
            <v>CANTIDAD</v>
          </cell>
          <cell r="F12927" t="str">
            <v>PRECIO UNIT.</v>
          </cell>
          <cell r="G12927" t="str">
            <v>VR. UNITARIO</v>
          </cell>
        </row>
        <row r="12928">
          <cell r="A12928" t="str">
            <v/>
          </cell>
          <cell r="D12928" t="str">
            <v/>
          </cell>
          <cell r="F12928" t="str">
            <v/>
          </cell>
          <cell r="G12928" t="str">
            <v/>
          </cell>
        </row>
        <row r="12929">
          <cell r="A12929" t="str">
            <v/>
          </cell>
          <cell r="D12929" t="str">
            <v/>
          </cell>
          <cell r="F12929" t="str">
            <v/>
          </cell>
          <cell r="G12929" t="str">
            <v/>
          </cell>
        </row>
        <row r="12930">
          <cell r="A12930" t="str">
            <v/>
          </cell>
          <cell r="D12930" t="str">
            <v/>
          </cell>
          <cell r="F12930" t="str">
            <v/>
          </cell>
          <cell r="G12930" t="str">
            <v/>
          </cell>
        </row>
        <row r="12931">
          <cell r="F12931" t="str">
            <v>SUBTOTAL</v>
          </cell>
          <cell r="G12931" t="str">
            <v/>
          </cell>
        </row>
        <row r="12933">
          <cell r="A12933" t="str">
            <v>TOTAL COSTO DIRECTO</v>
          </cell>
          <cell r="G12933" t="str">
            <v/>
          </cell>
        </row>
        <row r="12935">
          <cell r="A12935" t="str">
            <v>2. COSTOS INDIRECTOS</v>
          </cell>
        </row>
        <row r="12937">
          <cell r="A12937" t="str">
            <v>DESCRIPCIÓN</v>
          </cell>
          <cell r="F12937" t="str">
            <v>PORCENTAJE</v>
          </cell>
          <cell r="G12937" t="str">
            <v>VALOR TOTAL</v>
          </cell>
        </row>
        <row r="12938">
          <cell r="A12938" t="str">
            <v>ADMINISTRACION</v>
          </cell>
          <cell r="F12938">
            <v>0.27879999999999999</v>
          </cell>
          <cell r="G12938" t="str">
            <v/>
          </cell>
        </row>
        <row r="12939">
          <cell r="A12939" t="str">
            <v>IMPREVISTOS</v>
          </cell>
          <cell r="F12939" t="str">
            <v/>
          </cell>
          <cell r="G12939" t="str">
            <v/>
          </cell>
        </row>
        <row r="12940">
          <cell r="A12940" t="str">
            <v>UTILIDADES</v>
          </cell>
          <cell r="F12940">
            <v>0.05</v>
          </cell>
          <cell r="G12940" t="str">
            <v/>
          </cell>
        </row>
        <row r="12941">
          <cell r="A12941" t="str">
            <v>TOTAL COSTO INDIRECTO</v>
          </cell>
          <cell r="F12941">
            <v>0.32879999999999998</v>
          </cell>
          <cell r="G12941" t="str">
            <v/>
          </cell>
        </row>
        <row r="12943">
          <cell r="A12943" t="str">
            <v>PRECIO UNITARIO TOTAL APROXIMADO AL PESO</v>
          </cell>
          <cell r="G12943" t="str">
            <v/>
          </cell>
        </row>
        <row r="12945">
          <cell r="B12945" t="str">
            <v xml:space="preserve">RESPONSABLE: JOSE ENRIQUE CASTRO CASTRO </v>
          </cell>
        </row>
        <row r="12946">
          <cell r="B12946" t="str">
            <v xml:space="preserve">SECRETARIO DE PLANEACION </v>
          </cell>
        </row>
        <row r="12947">
          <cell r="B12947" t="str">
            <v xml:space="preserve">SECRETARIA DE PLANEACION </v>
          </cell>
        </row>
        <row r="12948">
          <cell r="B12948" t="str">
            <v/>
          </cell>
          <cell r="D12948" t="str">
            <v>FIRMA RESPONSABLE</v>
          </cell>
        </row>
        <row r="12949">
          <cell r="A12949" t="str">
            <v>DEPARTAMENTO DE ANTIOQUIA</v>
          </cell>
          <cell r="F12949" t="str">
            <v/>
          </cell>
        </row>
        <row r="12950">
          <cell r="A12950" t="str">
            <v>MUNICIPIO DE MONTEBELLO</v>
          </cell>
        </row>
        <row r="12951">
          <cell r="A12951" t="str">
            <v>PROYECTO: Mantenimiento y Mejoramiento de Vías Terciarias en los Municipios de Montebello y Santa Barbara</v>
          </cell>
        </row>
        <row r="12953">
          <cell r="A12953" t="str">
            <v>ANÁLISIS DE PRECIOS UNITARIOS</v>
          </cell>
        </row>
        <row r="12955">
          <cell r="A12955" t="str">
            <v>ITEM DE PAGO</v>
          </cell>
          <cell r="B12955" t="str">
            <v>DESCRIPCIÓN</v>
          </cell>
          <cell r="E12955" t="str">
            <v>UNIDAD</v>
          </cell>
          <cell r="F12955" t="str">
            <v>CANTIDAD</v>
          </cell>
          <cell r="G12955" t="str">
            <v>COSTO DIRECTO</v>
          </cell>
        </row>
        <row r="12956">
          <cell r="B12956" t="str">
            <v/>
          </cell>
          <cell r="E12956" t="str">
            <v/>
          </cell>
          <cell r="F12956" t="str">
            <v/>
          </cell>
          <cell r="G12956" t="str">
            <v/>
          </cell>
        </row>
        <row r="12958">
          <cell r="A12958" t="str">
            <v>1. COSTOS DIRECTOS</v>
          </cell>
        </row>
        <row r="12960">
          <cell r="A12960" t="str">
            <v>I. EQUIPO</v>
          </cell>
        </row>
        <row r="12961">
          <cell r="A12961" t="str">
            <v>CÓDIGO</v>
          </cell>
          <cell r="B12961" t="str">
            <v>DESCRIPCIÓN</v>
          </cell>
          <cell r="D12961" t="str">
            <v>UNIDAD</v>
          </cell>
          <cell r="E12961" t="str">
            <v>TARIFA</v>
          </cell>
          <cell r="F12961" t="str">
            <v>RENDIMIENTO</v>
          </cell>
          <cell r="G12961" t="str">
            <v>VR. UNITARIO</v>
          </cell>
        </row>
        <row r="12962">
          <cell r="A12962" t="str">
            <v/>
          </cell>
          <cell r="D12962" t="str">
            <v/>
          </cell>
          <cell r="E12962" t="str">
            <v/>
          </cell>
          <cell r="G12962" t="str">
            <v/>
          </cell>
        </row>
        <row r="12963">
          <cell r="A12963" t="str">
            <v/>
          </cell>
          <cell r="D12963" t="str">
            <v/>
          </cell>
          <cell r="E12963" t="str">
            <v/>
          </cell>
          <cell r="G12963" t="str">
            <v/>
          </cell>
        </row>
        <row r="12964">
          <cell r="A12964" t="str">
            <v/>
          </cell>
          <cell r="D12964" t="str">
            <v/>
          </cell>
          <cell r="E12964" t="str">
            <v/>
          </cell>
          <cell r="G12964" t="str">
            <v/>
          </cell>
        </row>
        <row r="12965">
          <cell r="A12965" t="str">
            <v/>
          </cell>
          <cell r="D12965" t="str">
            <v/>
          </cell>
          <cell r="E12965" t="str">
            <v/>
          </cell>
          <cell r="G12965" t="str">
            <v/>
          </cell>
        </row>
        <row r="12966">
          <cell r="A12966" t="str">
            <v/>
          </cell>
          <cell r="D12966" t="str">
            <v/>
          </cell>
          <cell r="E12966" t="str">
            <v/>
          </cell>
          <cell r="G12966" t="str">
            <v/>
          </cell>
        </row>
        <row r="12967">
          <cell r="A12967" t="str">
            <v/>
          </cell>
          <cell r="D12967" t="str">
            <v/>
          </cell>
          <cell r="E12967" t="str">
            <v/>
          </cell>
          <cell r="G12967" t="str">
            <v/>
          </cell>
        </row>
        <row r="12968">
          <cell r="A12968" t="str">
            <v/>
          </cell>
          <cell r="B12968" t="str">
            <v/>
          </cell>
          <cell r="D12968" t="str">
            <v/>
          </cell>
          <cell r="E12968" t="str">
            <v/>
          </cell>
          <cell r="F12968" t="str">
            <v/>
          </cell>
          <cell r="G12968" t="str">
            <v/>
          </cell>
        </row>
        <row r="12969">
          <cell r="F12969" t="str">
            <v>SUBTOTAL</v>
          </cell>
          <cell r="G12969" t="str">
            <v/>
          </cell>
        </row>
        <row r="12971">
          <cell r="A12971" t="str">
            <v>II. MATERIALES</v>
          </cell>
        </row>
        <row r="12972">
          <cell r="A12972" t="str">
            <v>CÓDIGO</v>
          </cell>
          <cell r="B12972" t="str">
            <v>DESCRIPCIÓN</v>
          </cell>
          <cell r="C12972" t="str">
            <v>UNIDAD</v>
          </cell>
          <cell r="D12972" t="str">
            <v>CANTIDAD</v>
          </cell>
          <cell r="E12972" t="str">
            <v>DESP.</v>
          </cell>
          <cell r="F12972" t="str">
            <v>PRECIO UNIT.</v>
          </cell>
          <cell r="G12972" t="str">
            <v>VR. UNITARIO</v>
          </cell>
        </row>
        <row r="12973">
          <cell r="A12973" t="str">
            <v/>
          </cell>
          <cell r="C12973" t="str">
            <v/>
          </cell>
          <cell r="F12973" t="str">
            <v/>
          </cell>
          <cell r="G12973" t="str">
            <v/>
          </cell>
        </row>
        <row r="12974">
          <cell r="A12974" t="str">
            <v/>
          </cell>
          <cell r="C12974" t="str">
            <v/>
          </cell>
          <cell r="F12974" t="str">
            <v/>
          </cell>
          <cell r="G12974" t="str">
            <v/>
          </cell>
        </row>
        <row r="12975">
          <cell r="A12975" t="str">
            <v/>
          </cell>
          <cell r="C12975" t="str">
            <v/>
          </cell>
          <cell r="F12975" t="str">
            <v/>
          </cell>
          <cell r="G12975" t="str">
            <v/>
          </cell>
        </row>
        <row r="12976">
          <cell r="A12976" t="str">
            <v/>
          </cell>
          <cell r="C12976" t="str">
            <v/>
          </cell>
          <cell r="F12976" t="str">
            <v/>
          </cell>
          <cell r="G12976" t="str">
            <v/>
          </cell>
        </row>
        <row r="12977">
          <cell r="A12977" t="str">
            <v/>
          </cell>
          <cell r="C12977" t="str">
            <v/>
          </cell>
          <cell r="F12977" t="str">
            <v/>
          </cell>
          <cell r="G12977" t="str">
            <v/>
          </cell>
        </row>
        <row r="12978">
          <cell r="A12978" t="str">
            <v/>
          </cell>
          <cell r="C12978" t="str">
            <v/>
          </cell>
          <cell r="F12978" t="str">
            <v/>
          </cell>
          <cell r="G12978" t="str">
            <v/>
          </cell>
        </row>
        <row r="12979">
          <cell r="A12979" t="str">
            <v/>
          </cell>
          <cell r="C12979" t="str">
            <v/>
          </cell>
          <cell r="F12979" t="str">
            <v/>
          </cell>
          <cell r="G12979" t="str">
            <v/>
          </cell>
        </row>
        <row r="12980">
          <cell r="A12980" t="str">
            <v/>
          </cell>
          <cell r="C12980" t="str">
            <v/>
          </cell>
          <cell r="F12980" t="str">
            <v/>
          </cell>
          <cell r="G12980" t="str">
            <v/>
          </cell>
        </row>
        <row r="12981">
          <cell r="A12981" t="str">
            <v/>
          </cell>
          <cell r="C12981" t="str">
            <v/>
          </cell>
          <cell r="F12981" t="str">
            <v/>
          </cell>
          <cell r="G12981" t="str">
            <v/>
          </cell>
        </row>
        <row r="12982">
          <cell r="A12982" t="str">
            <v/>
          </cell>
          <cell r="C12982" t="str">
            <v/>
          </cell>
          <cell r="F12982" t="str">
            <v/>
          </cell>
          <cell r="G12982" t="str">
            <v/>
          </cell>
        </row>
        <row r="12983">
          <cell r="A12983" t="str">
            <v/>
          </cell>
          <cell r="C12983" t="str">
            <v/>
          </cell>
          <cell r="F12983" t="str">
            <v/>
          </cell>
          <cell r="G12983" t="str">
            <v/>
          </cell>
        </row>
        <row r="12984">
          <cell r="A12984" t="str">
            <v/>
          </cell>
          <cell r="C12984" t="str">
            <v/>
          </cell>
          <cell r="F12984" t="str">
            <v/>
          </cell>
          <cell r="G12984" t="str">
            <v/>
          </cell>
        </row>
        <row r="12985">
          <cell r="A12985" t="str">
            <v/>
          </cell>
          <cell r="C12985" t="str">
            <v/>
          </cell>
          <cell r="F12985" t="str">
            <v/>
          </cell>
          <cell r="G12985" t="str">
            <v/>
          </cell>
        </row>
        <row r="12986">
          <cell r="A12986" t="str">
            <v/>
          </cell>
          <cell r="C12986" t="str">
            <v/>
          </cell>
          <cell r="F12986" t="str">
            <v/>
          </cell>
          <cell r="G12986" t="str">
            <v/>
          </cell>
        </row>
        <row r="12987">
          <cell r="F12987" t="str">
            <v>SUBTOTAL</v>
          </cell>
          <cell r="G12987" t="str">
            <v/>
          </cell>
        </row>
        <row r="12989">
          <cell r="A12989" t="str">
            <v>III. TRANSPORTES</v>
          </cell>
        </row>
        <row r="12990">
          <cell r="A12990" t="str">
            <v>CÓDIGO</v>
          </cell>
          <cell r="B12990" t="str">
            <v>DESCRIPCIÓN</v>
          </cell>
          <cell r="C12990" t="str">
            <v>TIPO</v>
          </cell>
          <cell r="D12990" t="str">
            <v>VOLUMEN/PESO</v>
          </cell>
          <cell r="E12990" t="str">
            <v>DISTANCIA</v>
          </cell>
          <cell r="F12990" t="str">
            <v>TARIFA</v>
          </cell>
          <cell r="G12990" t="str">
            <v>VR. UNITARIO</v>
          </cell>
        </row>
        <row r="12991">
          <cell r="A12991" t="str">
            <v/>
          </cell>
          <cell r="E12991" t="str">
            <v/>
          </cell>
          <cell r="F12991" t="str">
            <v/>
          </cell>
          <cell r="G12991" t="str">
            <v/>
          </cell>
        </row>
        <row r="12992">
          <cell r="A12992" t="str">
            <v/>
          </cell>
          <cell r="E12992" t="str">
            <v/>
          </cell>
          <cell r="F12992" t="str">
            <v/>
          </cell>
          <cell r="G12992" t="str">
            <v/>
          </cell>
        </row>
        <row r="12993">
          <cell r="A12993" t="str">
            <v/>
          </cell>
          <cell r="E12993" t="str">
            <v/>
          </cell>
          <cell r="F12993" t="str">
            <v/>
          </cell>
          <cell r="G12993" t="str">
            <v/>
          </cell>
        </row>
        <row r="12994">
          <cell r="F12994" t="str">
            <v>SUBTOTAL</v>
          </cell>
          <cell r="G12994" t="str">
            <v/>
          </cell>
        </row>
        <row r="12996">
          <cell r="A12996" t="str">
            <v>IV. MANO DE OBRA</v>
          </cell>
        </row>
        <row r="12997">
          <cell r="A12997" t="str">
            <v>CÓDIGO</v>
          </cell>
          <cell r="B12997" t="str">
            <v>CARGOS PERSONAL</v>
          </cell>
          <cell r="D12997" t="str">
            <v>CANTIDAD</v>
          </cell>
          <cell r="E12997" t="str">
            <v>JORNAL TOTAL</v>
          </cell>
          <cell r="F12997" t="str">
            <v>RENDIMIENTO</v>
          </cell>
          <cell r="G12997" t="str">
            <v>VR. UNITARIO</v>
          </cell>
        </row>
        <row r="12998">
          <cell r="A12998" t="str">
            <v/>
          </cell>
          <cell r="E12998" t="str">
            <v/>
          </cell>
          <cell r="G12998" t="str">
            <v/>
          </cell>
        </row>
        <row r="12999">
          <cell r="A12999" t="str">
            <v/>
          </cell>
          <cell r="E12999" t="str">
            <v/>
          </cell>
          <cell r="F12999" t="str">
            <v/>
          </cell>
          <cell r="G12999" t="str">
            <v/>
          </cell>
        </row>
        <row r="13000">
          <cell r="A13000" t="str">
            <v/>
          </cell>
          <cell r="E13000" t="str">
            <v/>
          </cell>
          <cell r="F13000" t="str">
            <v/>
          </cell>
          <cell r="G13000" t="str">
            <v/>
          </cell>
        </row>
        <row r="13001">
          <cell r="A13001" t="str">
            <v/>
          </cell>
          <cell r="E13001" t="str">
            <v/>
          </cell>
          <cell r="F13001" t="str">
            <v/>
          </cell>
          <cell r="G13001" t="str">
            <v/>
          </cell>
        </row>
        <row r="13002">
          <cell r="F13002" t="str">
            <v>SUBTOTAL</v>
          </cell>
          <cell r="G13002" t="str">
            <v/>
          </cell>
        </row>
        <row r="13004">
          <cell r="A13004" t="str">
            <v>V. SERVICIOS</v>
          </cell>
        </row>
        <row r="13005">
          <cell r="A13005" t="str">
            <v>CÓDIGO</v>
          </cell>
          <cell r="B13005" t="str">
            <v>DESCRIPCIÓN</v>
          </cell>
          <cell r="D13005" t="str">
            <v>UNIDAD</v>
          </cell>
          <cell r="E13005" t="str">
            <v>CANTIDAD</v>
          </cell>
          <cell r="F13005" t="str">
            <v>PRECIO UNIT.</v>
          </cell>
          <cell r="G13005" t="str">
            <v>VR. UNITARIO</v>
          </cell>
        </row>
        <row r="13006">
          <cell r="A13006" t="str">
            <v/>
          </cell>
          <cell r="D13006" t="str">
            <v/>
          </cell>
          <cell r="F13006" t="str">
            <v/>
          </cell>
          <cell r="G13006" t="str">
            <v/>
          </cell>
        </row>
        <row r="13007">
          <cell r="A13007" t="str">
            <v/>
          </cell>
          <cell r="D13007" t="str">
            <v/>
          </cell>
          <cell r="F13007" t="str">
            <v/>
          </cell>
          <cell r="G13007" t="str">
            <v/>
          </cell>
        </row>
        <row r="13008">
          <cell r="A13008" t="str">
            <v/>
          </cell>
          <cell r="D13008" t="str">
            <v/>
          </cell>
          <cell r="F13008" t="str">
            <v/>
          </cell>
          <cell r="G13008" t="str">
            <v/>
          </cell>
        </row>
        <row r="13009">
          <cell r="F13009" t="str">
            <v>SUBTOTAL</v>
          </cell>
          <cell r="G13009" t="str">
            <v/>
          </cell>
        </row>
        <row r="13011">
          <cell r="A13011" t="str">
            <v>TOTAL COSTO DIRECTO</v>
          </cell>
          <cell r="G13011" t="str">
            <v/>
          </cell>
        </row>
        <row r="13013">
          <cell r="A13013" t="str">
            <v>2. COSTOS INDIRECTOS</v>
          </cell>
        </row>
        <row r="13015">
          <cell r="A13015" t="str">
            <v>DESCRIPCIÓN</v>
          </cell>
          <cell r="F13015" t="str">
            <v>PORCENTAJE</v>
          </cell>
          <cell r="G13015" t="str">
            <v>VALOR TOTAL</v>
          </cell>
        </row>
        <row r="13016">
          <cell r="A13016" t="str">
            <v>ADMINISTRACION</v>
          </cell>
          <cell r="F13016">
            <v>0.27879999999999999</v>
          </cell>
          <cell r="G13016" t="str">
            <v/>
          </cell>
        </row>
        <row r="13017">
          <cell r="A13017" t="str">
            <v>IMPREVISTOS</v>
          </cell>
          <cell r="F13017" t="str">
            <v/>
          </cell>
          <cell r="G13017" t="str">
            <v/>
          </cell>
        </row>
        <row r="13018">
          <cell r="A13018" t="str">
            <v>UTILIDADES</v>
          </cell>
          <cell r="F13018">
            <v>0.05</v>
          </cell>
          <cell r="G13018" t="str">
            <v/>
          </cell>
        </row>
        <row r="13019">
          <cell r="A13019" t="str">
            <v>TOTAL COSTO INDIRECTO</v>
          </cell>
          <cell r="F13019">
            <v>0.32879999999999998</v>
          </cell>
          <cell r="G13019" t="str">
            <v/>
          </cell>
        </row>
        <row r="13021">
          <cell r="A13021" t="str">
            <v>PRECIO UNITARIO TOTAL APROXIMADO AL PESO</v>
          </cell>
          <cell r="G13021" t="str">
            <v/>
          </cell>
        </row>
        <row r="13023">
          <cell r="B13023" t="str">
            <v xml:space="preserve">RESPONSABLE: JOSE ENRIQUE CASTRO CASTRO </v>
          </cell>
        </row>
        <row r="13024">
          <cell r="B13024" t="str">
            <v xml:space="preserve">SECRETARIO DE PLANEACION </v>
          </cell>
        </row>
        <row r="13025">
          <cell r="B13025" t="str">
            <v xml:space="preserve">SECRETARIA DE PLANEACION </v>
          </cell>
        </row>
        <row r="13026">
          <cell r="B13026" t="str">
            <v/>
          </cell>
          <cell r="D13026" t="str">
            <v>FIRMA RESPONSABLE</v>
          </cell>
        </row>
        <row r="13027">
          <cell r="A13027" t="str">
            <v>DEPARTAMENTO DE ANTIOQUIA</v>
          </cell>
          <cell r="F13027" t="str">
            <v/>
          </cell>
        </row>
        <row r="13028">
          <cell r="A13028" t="str">
            <v>MUNICIPIO DE MONTEBELLO</v>
          </cell>
        </row>
        <row r="13029">
          <cell r="A13029" t="str">
            <v>PROYECTO: Mantenimiento y Mejoramiento de Vías Terciarias en los Municipios de Montebello y Santa Barbara</v>
          </cell>
        </row>
        <row r="13031">
          <cell r="A13031" t="str">
            <v>ANÁLISIS DE PRECIOS UNITARIOS</v>
          </cell>
        </row>
        <row r="13033">
          <cell r="A13033" t="str">
            <v>ITEM DE PAGO</v>
          </cell>
          <cell r="B13033" t="str">
            <v>DESCRIPCIÓN</v>
          </cell>
          <cell r="E13033" t="str">
            <v>UNIDAD</v>
          </cell>
          <cell r="F13033" t="str">
            <v>CANTIDAD</v>
          </cell>
          <cell r="G13033" t="str">
            <v>COSTO DIRECTO</v>
          </cell>
        </row>
        <row r="13034">
          <cell r="B13034" t="str">
            <v/>
          </cell>
          <cell r="E13034" t="str">
            <v/>
          </cell>
          <cell r="F13034" t="str">
            <v/>
          </cell>
          <cell r="G13034" t="str">
            <v/>
          </cell>
        </row>
        <row r="13036">
          <cell r="A13036" t="str">
            <v>1. COSTOS DIRECTOS</v>
          </cell>
        </row>
        <row r="13038">
          <cell r="A13038" t="str">
            <v>I. EQUIPO</v>
          </cell>
        </row>
        <row r="13039">
          <cell r="A13039" t="str">
            <v>CÓDIGO</v>
          </cell>
          <cell r="B13039" t="str">
            <v>DESCRIPCIÓN</v>
          </cell>
          <cell r="D13039" t="str">
            <v>UNIDAD</v>
          </cell>
          <cell r="E13039" t="str">
            <v>TARIFA</v>
          </cell>
          <cell r="F13039" t="str">
            <v>RENDIMIENTO</v>
          </cell>
          <cell r="G13039" t="str">
            <v>VR. UNITARIO</v>
          </cell>
        </row>
        <row r="13040">
          <cell r="A13040" t="str">
            <v/>
          </cell>
          <cell r="D13040" t="str">
            <v/>
          </cell>
          <cell r="E13040" t="str">
            <v/>
          </cell>
          <cell r="G13040" t="str">
            <v/>
          </cell>
        </row>
        <row r="13041">
          <cell r="A13041" t="str">
            <v/>
          </cell>
          <cell r="D13041" t="str">
            <v/>
          </cell>
          <cell r="E13041" t="str">
            <v/>
          </cell>
          <cell r="G13041" t="str">
            <v/>
          </cell>
        </row>
        <row r="13042">
          <cell r="A13042" t="str">
            <v/>
          </cell>
          <cell r="D13042" t="str">
            <v/>
          </cell>
          <cell r="E13042" t="str">
            <v/>
          </cell>
          <cell r="G13042" t="str">
            <v/>
          </cell>
        </row>
        <row r="13043">
          <cell r="A13043" t="str">
            <v/>
          </cell>
          <cell r="D13043" t="str">
            <v/>
          </cell>
          <cell r="E13043" t="str">
            <v/>
          </cell>
          <cell r="G13043" t="str">
            <v/>
          </cell>
        </row>
        <row r="13044">
          <cell r="A13044" t="str">
            <v/>
          </cell>
          <cell r="D13044" t="str">
            <v/>
          </cell>
          <cell r="E13044" t="str">
            <v/>
          </cell>
          <cell r="G13044" t="str">
            <v/>
          </cell>
        </row>
        <row r="13045">
          <cell r="A13045" t="str">
            <v/>
          </cell>
          <cell r="D13045" t="str">
            <v/>
          </cell>
          <cell r="E13045" t="str">
            <v/>
          </cell>
          <cell r="G13045" t="str">
            <v/>
          </cell>
        </row>
        <row r="13046">
          <cell r="A13046" t="str">
            <v/>
          </cell>
          <cell r="B13046" t="str">
            <v/>
          </cell>
          <cell r="D13046" t="str">
            <v/>
          </cell>
          <cell r="E13046" t="str">
            <v/>
          </cell>
          <cell r="F13046" t="str">
            <v/>
          </cell>
          <cell r="G13046" t="str">
            <v/>
          </cell>
        </row>
        <row r="13047">
          <cell r="F13047" t="str">
            <v>SUBTOTAL</v>
          </cell>
          <cell r="G13047" t="str">
            <v/>
          </cell>
        </row>
        <row r="13049">
          <cell r="A13049" t="str">
            <v>II. MATERIALES</v>
          </cell>
        </row>
        <row r="13050">
          <cell r="A13050" t="str">
            <v>CÓDIGO</v>
          </cell>
          <cell r="B13050" t="str">
            <v>DESCRIPCIÓN</v>
          </cell>
          <cell r="C13050" t="str">
            <v>UNIDAD</v>
          </cell>
          <cell r="D13050" t="str">
            <v>CANTIDAD</v>
          </cell>
          <cell r="E13050" t="str">
            <v>DESP.</v>
          </cell>
          <cell r="F13050" t="str">
            <v>PRECIO UNIT.</v>
          </cell>
          <cell r="G13050" t="str">
            <v>VR. UNITARIO</v>
          </cell>
        </row>
        <row r="13051">
          <cell r="A13051" t="str">
            <v/>
          </cell>
          <cell r="C13051" t="str">
            <v/>
          </cell>
          <cell r="F13051" t="str">
            <v/>
          </cell>
          <cell r="G13051" t="str">
            <v/>
          </cell>
        </row>
        <row r="13052">
          <cell r="A13052" t="str">
            <v/>
          </cell>
          <cell r="C13052" t="str">
            <v/>
          </cell>
          <cell r="F13052" t="str">
            <v/>
          </cell>
          <cell r="G13052" t="str">
            <v/>
          </cell>
        </row>
        <row r="13053">
          <cell r="A13053" t="str">
            <v/>
          </cell>
          <cell r="C13053" t="str">
            <v/>
          </cell>
          <cell r="F13053" t="str">
            <v/>
          </cell>
          <cell r="G13053" t="str">
            <v/>
          </cell>
        </row>
        <row r="13054">
          <cell r="A13054" t="str">
            <v/>
          </cell>
          <cell r="C13054" t="str">
            <v/>
          </cell>
          <cell r="F13054" t="str">
            <v/>
          </cell>
          <cell r="G13054" t="str">
            <v/>
          </cell>
        </row>
        <row r="13055">
          <cell r="A13055" t="str">
            <v/>
          </cell>
          <cell r="C13055" t="str">
            <v/>
          </cell>
          <cell r="F13055" t="str">
            <v/>
          </cell>
          <cell r="G13055" t="str">
            <v/>
          </cell>
        </row>
        <row r="13056">
          <cell r="A13056" t="str">
            <v/>
          </cell>
          <cell r="C13056" t="str">
            <v/>
          </cell>
          <cell r="F13056" t="str">
            <v/>
          </cell>
          <cell r="G13056" t="str">
            <v/>
          </cell>
        </row>
        <row r="13057">
          <cell r="A13057" t="str">
            <v/>
          </cell>
          <cell r="C13057" t="str">
            <v/>
          </cell>
          <cell r="F13057" t="str">
            <v/>
          </cell>
          <cell r="G13057" t="str">
            <v/>
          </cell>
        </row>
        <row r="13058">
          <cell r="A13058" t="str">
            <v/>
          </cell>
          <cell r="C13058" t="str">
            <v/>
          </cell>
          <cell r="F13058" t="str">
            <v/>
          </cell>
          <cell r="G13058" t="str">
            <v/>
          </cell>
        </row>
        <row r="13059">
          <cell r="A13059" t="str">
            <v/>
          </cell>
          <cell r="C13059" t="str">
            <v/>
          </cell>
          <cell r="F13059" t="str">
            <v/>
          </cell>
          <cell r="G13059" t="str">
            <v/>
          </cell>
        </row>
        <row r="13060">
          <cell r="A13060" t="str">
            <v/>
          </cell>
          <cell r="C13060" t="str">
            <v/>
          </cell>
          <cell r="F13060" t="str">
            <v/>
          </cell>
          <cell r="G13060" t="str">
            <v/>
          </cell>
        </row>
        <row r="13061">
          <cell r="A13061" t="str">
            <v/>
          </cell>
          <cell r="C13061" t="str">
            <v/>
          </cell>
          <cell r="F13061" t="str">
            <v/>
          </cell>
          <cell r="G13061" t="str">
            <v/>
          </cell>
        </row>
        <row r="13062">
          <cell r="A13062" t="str">
            <v/>
          </cell>
          <cell r="C13062" t="str">
            <v/>
          </cell>
          <cell r="F13062" t="str">
            <v/>
          </cell>
          <cell r="G13062" t="str">
            <v/>
          </cell>
        </row>
        <row r="13063">
          <cell r="A13063" t="str">
            <v/>
          </cell>
          <cell r="C13063" t="str">
            <v/>
          </cell>
          <cell r="F13063" t="str">
            <v/>
          </cell>
          <cell r="G13063" t="str">
            <v/>
          </cell>
        </row>
        <row r="13064">
          <cell r="A13064" t="str">
            <v/>
          </cell>
          <cell r="C13064" t="str">
            <v/>
          </cell>
          <cell r="F13064" t="str">
            <v/>
          </cell>
          <cell r="G13064" t="str">
            <v/>
          </cell>
        </row>
        <row r="13065">
          <cell r="F13065" t="str">
            <v>SUBTOTAL</v>
          </cell>
          <cell r="G13065" t="str">
            <v/>
          </cell>
        </row>
        <row r="13067">
          <cell r="A13067" t="str">
            <v>III. TRANSPORTES</v>
          </cell>
        </row>
        <row r="13068">
          <cell r="A13068" t="str">
            <v>CÓDIGO</v>
          </cell>
          <cell r="B13068" t="str">
            <v>DESCRIPCIÓN</v>
          </cell>
          <cell r="C13068" t="str">
            <v>TIPO</v>
          </cell>
          <cell r="D13068" t="str">
            <v>VOLUMEN/PESO</v>
          </cell>
          <cell r="E13068" t="str">
            <v>DISTANCIA</v>
          </cell>
          <cell r="F13068" t="str">
            <v>TARIFA</v>
          </cell>
          <cell r="G13068" t="str">
            <v>VR. UNITARIO</v>
          </cell>
        </row>
        <row r="13069">
          <cell r="A13069" t="str">
            <v/>
          </cell>
          <cell r="E13069" t="str">
            <v/>
          </cell>
          <cell r="F13069" t="str">
            <v/>
          </cell>
          <cell r="G13069" t="str">
            <v/>
          </cell>
        </row>
        <row r="13070">
          <cell r="A13070" t="str">
            <v/>
          </cell>
          <cell r="E13070" t="str">
            <v/>
          </cell>
          <cell r="F13070" t="str">
            <v/>
          </cell>
          <cell r="G13070" t="str">
            <v/>
          </cell>
        </row>
        <row r="13071">
          <cell r="A13071" t="str">
            <v/>
          </cell>
          <cell r="E13071" t="str">
            <v/>
          </cell>
          <cell r="F13071" t="str">
            <v/>
          </cell>
          <cell r="G13071" t="str">
            <v/>
          </cell>
        </row>
        <row r="13072">
          <cell r="F13072" t="str">
            <v>SUBTOTAL</v>
          </cell>
          <cell r="G13072" t="str">
            <v/>
          </cell>
        </row>
        <row r="13074">
          <cell r="A13074" t="str">
            <v>IV. MANO DE OBRA</v>
          </cell>
        </row>
        <row r="13075">
          <cell r="A13075" t="str">
            <v>CÓDIGO</v>
          </cell>
          <cell r="B13075" t="str">
            <v>CARGOS PERSONAL</v>
          </cell>
          <cell r="D13075" t="str">
            <v>CANTIDAD</v>
          </cell>
          <cell r="E13075" t="str">
            <v>JORNAL TOTAL</v>
          </cell>
          <cell r="F13075" t="str">
            <v>RENDIMIENTO</v>
          </cell>
          <cell r="G13075" t="str">
            <v>VR. UNITARIO</v>
          </cell>
        </row>
        <row r="13076">
          <cell r="A13076" t="str">
            <v/>
          </cell>
          <cell r="E13076" t="str">
            <v/>
          </cell>
          <cell r="G13076" t="str">
            <v/>
          </cell>
        </row>
        <row r="13077">
          <cell r="A13077" t="str">
            <v/>
          </cell>
          <cell r="E13077" t="str">
            <v/>
          </cell>
          <cell r="F13077" t="str">
            <v/>
          </cell>
          <cell r="G13077" t="str">
            <v/>
          </cell>
        </row>
        <row r="13078">
          <cell r="A13078" t="str">
            <v/>
          </cell>
          <cell r="E13078" t="str">
            <v/>
          </cell>
          <cell r="F13078" t="str">
            <v/>
          </cell>
          <cell r="G13078" t="str">
            <v/>
          </cell>
        </row>
        <row r="13079">
          <cell r="A13079" t="str">
            <v/>
          </cell>
          <cell r="E13079" t="str">
            <v/>
          </cell>
          <cell r="F13079" t="str">
            <v/>
          </cell>
          <cell r="G13079" t="str">
            <v/>
          </cell>
        </row>
        <row r="13080">
          <cell r="F13080" t="str">
            <v>SUBTOTAL</v>
          </cell>
          <cell r="G13080" t="str">
            <v/>
          </cell>
        </row>
        <row r="13082">
          <cell r="A13082" t="str">
            <v>V. SERVICIOS</v>
          </cell>
        </row>
        <row r="13083">
          <cell r="A13083" t="str">
            <v>CÓDIGO</v>
          </cell>
          <cell r="B13083" t="str">
            <v>DESCRIPCIÓN</v>
          </cell>
          <cell r="D13083" t="str">
            <v>UNIDAD</v>
          </cell>
          <cell r="E13083" t="str">
            <v>CANTIDAD</v>
          </cell>
          <cell r="F13083" t="str">
            <v>PRECIO UNIT.</v>
          </cell>
          <cell r="G13083" t="str">
            <v>VR. UNITARIO</v>
          </cell>
        </row>
        <row r="13084">
          <cell r="A13084" t="str">
            <v/>
          </cell>
          <cell r="D13084" t="str">
            <v/>
          </cell>
          <cell r="F13084" t="str">
            <v/>
          </cell>
          <cell r="G13084" t="str">
            <v/>
          </cell>
        </row>
        <row r="13085">
          <cell r="A13085" t="str">
            <v/>
          </cell>
          <cell r="D13085" t="str">
            <v/>
          </cell>
          <cell r="F13085" t="str">
            <v/>
          </cell>
          <cell r="G13085" t="str">
            <v/>
          </cell>
        </row>
        <row r="13086">
          <cell r="A13086" t="str">
            <v/>
          </cell>
          <cell r="D13086" t="str">
            <v/>
          </cell>
          <cell r="F13086" t="str">
            <v/>
          </cell>
          <cell r="G13086" t="str">
            <v/>
          </cell>
        </row>
        <row r="13087">
          <cell r="F13087" t="str">
            <v>SUBTOTAL</v>
          </cell>
          <cell r="G13087" t="str">
            <v/>
          </cell>
        </row>
        <row r="13089">
          <cell r="A13089" t="str">
            <v>TOTAL COSTO DIRECTO</v>
          </cell>
          <cell r="G13089" t="str">
            <v/>
          </cell>
        </row>
        <row r="13091">
          <cell r="A13091" t="str">
            <v>2. COSTOS INDIRECTOS</v>
          </cell>
        </row>
        <row r="13093">
          <cell r="A13093" t="str">
            <v>DESCRIPCIÓN</v>
          </cell>
          <cell r="F13093" t="str">
            <v>PORCENTAJE</v>
          </cell>
          <cell r="G13093" t="str">
            <v>VALOR TOTAL</v>
          </cell>
        </row>
        <row r="13094">
          <cell r="A13094" t="str">
            <v>ADMINISTRACION</v>
          </cell>
          <cell r="F13094">
            <v>0.27879999999999999</v>
          </cell>
          <cell r="G13094" t="str">
            <v/>
          </cell>
        </row>
        <row r="13095">
          <cell r="A13095" t="str">
            <v>IMPREVISTOS</v>
          </cell>
          <cell r="F13095" t="str">
            <v/>
          </cell>
          <cell r="G13095" t="str">
            <v/>
          </cell>
        </row>
        <row r="13096">
          <cell r="A13096" t="str">
            <v>UTILIDADES</v>
          </cell>
          <cell r="F13096">
            <v>0.05</v>
          </cell>
          <cell r="G13096" t="str">
            <v/>
          </cell>
        </row>
        <row r="13097">
          <cell r="A13097" t="str">
            <v>TOTAL COSTO INDIRECTO</v>
          </cell>
          <cell r="F13097">
            <v>0.32879999999999998</v>
          </cell>
          <cell r="G13097" t="str">
            <v/>
          </cell>
        </row>
        <row r="13099">
          <cell r="A13099" t="str">
            <v>PRECIO UNITARIO TOTAL APROXIMADO AL PESO</v>
          </cell>
          <cell r="G13099" t="str">
            <v/>
          </cell>
        </row>
        <row r="13101">
          <cell r="B13101" t="str">
            <v xml:space="preserve">RESPONSABLE: JOSE ENRIQUE CASTRO CASTRO </v>
          </cell>
        </row>
        <row r="13102">
          <cell r="B13102" t="str">
            <v xml:space="preserve">SECRETARIO DE PLANEACION </v>
          </cell>
        </row>
        <row r="13103">
          <cell r="B13103" t="str">
            <v xml:space="preserve">SECRETARIA DE PLANEACION </v>
          </cell>
        </row>
        <row r="13104">
          <cell r="B13104" t="str">
            <v/>
          </cell>
          <cell r="D13104" t="str">
            <v>FIRMA RESPONSABLE</v>
          </cell>
        </row>
        <row r="13105">
          <cell r="A13105" t="str">
            <v>DEPARTAMENTO DE ANTIOQUIA</v>
          </cell>
          <cell r="F13105" t="str">
            <v/>
          </cell>
        </row>
        <row r="13106">
          <cell r="A13106" t="str">
            <v>MUNICIPIO DE MONTEBELLO</v>
          </cell>
        </row>
        <row r="13107">
          <cell r="A13107" t="str">
            <v>PROYECTO: Mantenimiento y Mejoramiento de Vías Terciarias en los Municipios de Montebello y Santa Barbara</v>
          </cell>
        </row>
        <row r="13109">
          <cell r="A13109" t="str">
            <v>ANÁLISIS DE PRECIOS UNITARIOS</v>
          </cell>
        </row>
        <row r="13111">
          <cell r="A13111" t="str">
            <v>ITEM DE PAGO</v>
          </cell>
          <cell r="B13111" t="str">
            <v>DESCRIPCIÓN</v>
          </cell>
          <cell r="E13111" t="str">
            <v>UNIDAD</v>
          </cell>
          <cell r="F13111" t="str">
            <v>CANTIDAD</v>
          </cell>
          <cell r="G13111" t="str">
            <v>COSTO DIRECTO</v>
          </cell>
        </row>
        <row r="13112">
          <cell r="B13112" t="str">
            <v/>
          </cell>
          <cell r="E13112" t="str">
            <v/>
          </cell>
          <cell r="F13112" t="str">
            <v/>
          </cell>
          <cell r="G13112" t="str">
            <v/>
          </cell>
        </row>
        <row r="13114">
          <cell r="A13114" t="str">
            <v>1. COSTOS DIRECTOS</v>
          </cell>
        </row>
        <row r="13116">
          <cell r="A13116" t="str">
            <v>I. EQUIPO</v>
          </cell>
        </row>
        <row r="13117">
          <cell r="A13117" t="str">
            <v>CÓDIGO</v>
          </cell>
          <cell r="B13117" t="str">
            <v>DESCRIPCIÓN</v>
          </cell>
          <cell r="D13117" t="str">
            <v>UNIDAD</v>
          </cell>
          <cell r="E13117" t="str">
            <v>TARIFA</v>
          </cell>
          <cell r="F13117" t="str">
            <v>RENDIMIENTO</v>
          </cell>
          <cell r="G13117" t="str">
            <v>VR. UNITARIO</v>
          </cell>
        </row>
        <row r="13118">
          <cell r="A13118" t="str">
            <v/>
          </cell>
          <cell r="D13118" t="str">
            <v/>
          </cell>
          <cell r="E13118" t="str">
            <v/>
          </cell>
          <cell r="G13118" t="str">
            <v/>
          </cell>
        </row>
        <row r="13119">
          <cell r="A13119" t="str">
            <v/>
          </cell>
          <cell r="D13119" t="str">
            <v/>
          </cell>
          <cell r="E13119" t="str">
            <v/>
          </cell>
          <cell r="G13119" t="str">
            <v/>
          </cell>
        </row>
        <row r="13120">
          <cell r="A13120" t="str">
            <v/>
          </cell>
          <cell r="D13120" t="str">
            <v/>
          </cell>
          <cell r="E13120" t="str">
            <v/>
          </cell>
          <cell r="G13120" t="str">
            <v/>
          </cell>
        </row>
        <row r="13121">
          <cell r="A13121" t="str">
            <v/>
          </cell>
          <cell r="D13121" t="str">
            <v/>
          </cell>
          <cell r="E13121" t="str">
            <v/>
          </cell>
          <cell r="G13121" t="str">
            <v/>
          </cell>
        </row>
        <row r="13122">
          <cell r="A13122" t="str">
            <v/>
          </cell>
          <cell r="D13122" t="str">
            <v/>
          </cell>
          <cell r="E13122" t="str">
            <v/>
          </cell>
          <cell r="G13122" t="str">
            <v/>
          </cell>
        </row>
        <row r="13123">
          <cell r="A13123" t="str">
            <v/>
          </cell>
          <cell r="D13123" t="str">
            <v/>
          </cell>
          <cell r="E13123" t="str">
            <v/>
          </cell>
          <cell r="G13123" t="str">
            <v/>
          </cell>
        </row>
        <row r="13124">
          <cell r="A13124" t="str">
            <v/>
          </cell>
          <cell r="B13124" t="str">
            <v/>
          </cell>
          <cell r="D13124" t="str">
            <v/>
          </cell>
          <cell r="E13124" t="str">
            <v/>
          </cell>
          <cell r="F13124" t="str">
            <v/>
          </cell>
          <cell r="G13124" t="str">
            <v/>
          </cell>
        </row>
        <row r="13125">
          <cell r="F13125" t="str">
            <v>SUBTOTAL</v>
          </cell>
          <cell r="G13125" t="str">
            <v/>
          </cell>
        </row>
        <row r="13127">
          <cell r="A13127" t="str">
            <v>II. MATERIALES</v>
          </cell>
        </row>
        <row r="13128">
          <cell r="A13128" t="str">
            <v>CÓDIGO</v>
          </cell>
          <cell r="B13128" t="str">
            <v>DESCRIPCIÓN</v>
          </cell>
          <cell r="C13128" t="str">
            <v>UNIDAD</v>
          </cell>
          <cell r="D13128" t="str">
            <v>CANTIDAD</v>
          </cell>
          <cell r="E13128" t="str">
            <v>DESP.</v>
          </cell>
          <cell r="F13128" t="str">
            <v>PRECIO UNIT.</v>
          </cell>
          <cell r="G13128" t="str">
            <v>VR. UNITARIO</v>
          </cell>
        </row>
        <row r="13129">
          <cell r="A13129" t="str">
            <v/>
          </cell>
          <cell r="C13129" t="str">
            <v/>
          </cell>
          <cell r="F13129" t="str">
            <v/>
          </cell>
          <cell r="G13129" t="str">
            <v/>
          </cell>
        </row>
        <row r="13130">
          <cell r="A13130" t="str">
            <v/>
          </cell>
          <cell r="C13130" t="str">
            <v/>
          </cell>
          <cell r="F13130" t="str">
            <v/>
          </cell>
          <cell r="G13130" t="str">
            <v/>
          </cell>
        </row>
        <row r="13131">
          <cell r="A13131" t="str">
            <v/>
          </cell>
          <cell r="C13131" t="str">
            <v/>
          </cell>
          <cell r="F13131" t="str">
            <v/>
          </cell>
          <cell r="G13131" t="str">
            <v/>
          </cell>
        </row>
        <row r="13132">
          <cell r="A13132" t="str">
            <v/>
          </cell>
          <cell r="C13132" t="str">
            <v/>
          </cell>
          <cell r="F13132" t="str">
            <v/>
          </cell>
          <cell r="G13132" t="str">
            <v/>
          </cell>
        </row>
        <row r="13133">
          <cell r="A13133" t="str">
            <v/>
          </cell>
          <cell r="C13133" t="str">
            <v/>
          </cell>
          <cell r="F13133" t="str">
            <v/>
          </cell>
          <cell r="G13133" t="str">
            <v/>
          </cell>
        </row>
        <row r="13134">
          <cell r="A13134" t="str">
            <v/>
          </cell>
          <cell r="C13134" t="str">
            <v/>
          </cell>
          <cell r="F13134" t="str">
            <v/>
          </cell>
          <cell r="G13134" t="str">
            <v/>
          </cell>
        </row>
        <row r="13135">
          <cell r="A13135" t="str">
            <v/>
          </cell>
          <cell r="C13135" t="str">
            <v/>
          </cell>
          <cell r="F13135" t="str">
            <v/>
          </cell>
          <cell r="G13135" t="str">
            <v/>
          </cell>
        </row>
        <row r="13136">
          <cell r="A13136" t="str">
            <v/>
          </cell>
          <cell r="C13136" t="str">
            <v/>
          </cell>
          <cell r="F13136" t="str">
            <v/>
          </cell>
          <cell r="G13136" t="str">
            <v/>
          </cell>
        </row>
        <row r="13137">
          <cell r="A13137" t="str">
            <v/>
          </cell>
          <cell r="C13137" t="str">
            <v/>
          </cell>
          <cell r="F13137" t="str">
            <v/>
          </cell>
          <cell r="G13137" t="str">
            <v/>
          </cell>
        </row>
        <row r="13138">
          <cell r="A13138" t="str">
            <v/>
          </cell>
          <cell r="C13138" t="str">
            <v/>
          </cell>
          <cell r="F13138" t="str">
            <v/>
          </cell>
          <cell r="G13138" t="str">
            <v/>
          </cell>
        </row>
        <row r="13139">
          <cell r="A13139" t="str">
            <v/>
          </cell>
          <cell r="C13139" t="str">
            <v/>
          </cell>
          <cell r="F13139" t="str">
            <v/>
          </cell>
          <cell r="G13139" t="str">
            <v/>
          </cell>
        </row>
        <row r="13140">
          <cell r="A13140" t="str">
            <v/>
          </cell>
          <cell r="C13140" t="str">
            <v/>
          </cell>
          <cell r="F13140" t="str">
            <v/>
          </cell>
          <cell r="G13140" t="str">
            <v/>
          </cell>
        </row>
        <row r="13141">
          <cell r="A13141" t="str">
            <v/>
          </cell>
          <cell r="C13141" t="str">
            <v/>
          </cell>
          <cell r="F13141" t="str">
            <v/>
          </cell>
          <cell r="G13141" t="str">
            <v/>
          </cell>
        </row>
        <row r="13142">
          <cell r="A13142" t="str">
            <v/>
          </cell>
          <cell r="C13142" t="str">
            <v/>
          </cell>
          <cell r="F13142" t="str">
            <v/>
          </cell>
          <cell r="G13142" t="str">
            <v/>
          </cell>
        </row>
        <row r="13143">
          <cell r="F13143" t="str">
            <v>SUBTOTAL</v>
          </cell>
          <cell r="G13143" t="str">
            <v/>
          </cell>
        </row>
        <row r="13145">
          <cell r="A13145" t="str">
            <v>III. TRANSPORTES</v>
          </cell>
        </row>
        <row r="13146">
          <cell r="A13146" t="str">
            <v>CÓDIGO</v>
          </cell>
          <cell r="B13146" t="str">
            <v>DESCRIPCIÓN</v>
          </cell>
          <cell r="C13146" t="str">
            <v>TIPO</v>
          </cell>
          <cell r="D13146" t="str">
            <v>VOLUMEN/PESO</v>
          </cell>
          <cell r="E13146" t="str">
            <v>DISTANCIA</v>
          </cell>
          <cell r="F13146" t="str">
            <v>TARIFA</v>
          </cell>
          <cell r="G13146" t="str">
            <v>VR. UNITARIO</v>
          </cell>
        </row>
        <row r="13147">
          <cell r="A13147" t="str">
            <v/>
          </cell>
          <cell r="E13147" t="str">
            <v/>
          </cell>
          <cell r="F13147" t="str">
            <v/>
          </cell>
          <cell r="G13147" t="str">
            <v/>
          </cell>
        </row>
        <row r="13148">
          <cell r="A13148" t="str">
            <v/>
          </cell>
          <cell r="E13148" t="str">
            <v/>
          </cell>
          <cell r="F13148" t="str">
            <v/>
          </cell>
          <cell r="G13148" t="str">
            <v/>
          </cell>
        </row>
        <row r="13149">
          <cell r="A13149" t="str">
            <v/>
          </cell>
          <cell r="E13149" t="str">
            <v/>
          </cell>
          <cell r="F13149" t="str">
            <v/>
          </cell>
          <cell r="G13149" t="str">
            <v/>
          </cell>
        </row>
        <row r="13150">
          <cell r="F13150" t="str">
            <v>SUBTOTAL</v>
          </cell>
          <cell r="G13150" t="str">
            <v/>
          </cell>
        </row>
        <row r="13152">
          <cell r="A13152" t="str">
            <v>IV. MANO DE OBRA</v>
          </cell>
        </row>
        <row r="13153">
          <cell r="A13153" t="str">
            <v>CÓDIGO</v>
          </cell>
          <cell r="B13153" t="str">
            <v>CARGOS PERSONAL</v>
          </cell>
          <cell r="D13153" t="str">
            <v>CANTIDAD</v>
          </cell>
          <cell r="E13153" t="str">
            <v>JORNAL TOTAL</v>
          </cell>
          <cell r="F13153" t="str">
            <v>RENDIMIENTO</v>
          </cell>
          <cell r="G13153" t="str">
            <v>VR. UNITARIO</v>
          </cell>
        </row>
        <row r="13154">
          <cell r="A13154" t="str">
            <v/>
          </cell>
          <cell r="E13154" t="str">
            <v/>
          </cell>
          <cell r="G13154" t="str">
            <v/>
          </cell>
        </row>
        <row r="13155">
          <cell r="A13155" t="str">
            <v/>
          </cell>
          <cell r="E13155" t="str">
            <v/>
          </cell>
          <cell r="F13155" t="str">
            <v/>
          </cell>
          <cell r="G13155" t="str">
            <v/>
          </cell>
        </row>
        <row r="13156">
          <cell r="A13156" t="str">
            <v/>
          </cell>
          <cell r="E13156" t="str">
            <v/>
          </cell>
          <cell r="F13156" t="str">
            <v/>
          </cell>
          <cell r="G13156" t="str">
            <v/>
          </cell>
        </row>
        <row r="13157">
          <cell r="A13157" t="str">
            <v/>
          </cell>
          <cell r="E13157" t="str">
            <v/>
          </cell>
          <cell r="F13157" t="str">
            <v/>
          </cell>
          <cell r="G13157" t="str">
            <v/>
          </cell>
        </row>
        <row r="13158">
          <cell r="F13158" t="str">
            <v>SUBTOTAL</v>
          </cell>
          <cell r="G13158" t="str">
            <v/>
          </cell>
        </row>
        <row r="13160">
          <cell r="A13160" t="str">
            <v>V. SERVICIOS</v>
          </cell>
        </row>
        <row r="13161">
          <cell r="A13161" t="str">
            <v>CÓDIGO</v>
          </cell>
          <cell r="B13161" t="str">
            <v>DESCRIPCIÓN</v>
          </cell>
          <cell r="D13161" t="str">
            <v>UNIDAD</v>
          </cell>
          <cell r="E13161" t="str">
            <v>CANTIDAD</v>
          </cell>
          <cell r="F13161" t="str">
            <v>PRECIO UNIT.</v>
          </cell>
          <cell r="G13161" t="str">
            <v>VR. UNITARIO</v>
          </cell>
        </row>
        <row r="13162">
          <cell r="A13162" t="str">
            <v/>
          </cell>
          <cell r="D13162" t="str">
            <v/>
          </cell>
          <cell r="F13162" t="str">
            <v/>
          </cell>
          <cell r="G13162" t="str">
            <v/>
          </cell>
        </row>
        <row r="13163">
          <cell r="A13163" t="str">
            <v/>
          </cell>
          <cell r="D13163" t="str">
            <v/>
          </cell>
          <cell r="F13163" t="str">
            <v/>
          </cell>
          <cell r="G13163" t="str">
            <v/>
          </cell>
        </row>
        <row r="13164">
          <cell r="A13164" t="str">
            <v/>
          </cell>
          <cell r="D13164" t="str">
            <v/>
          </cell>
          <cell r="F13164" t="str">
            <v/>
          </cell>
          <cell r="G13164" t="str">
            <v/>
          </cell>
        </row>
        <row r="13165">
          <cell r="F13165" t="str">
            <v>SUBTOTAL</v>
          </cell>
          <cell r="G13165" t="str">
            <v/>
          </cell>
        </row>
        <row r="13167">
          <cell r="A13167" t="str">
            <v>TOTAL COSTO DIRECTO</v>
          </cell>
          <cell r="G13167" t="str">
            <v/>
          </cell>
        </row>
        <row r="13169">
          <cell r="A13169" t="str">
            <v>2. COSTOS INDIRECTOS</v>
          </cell>
        </row>
        <row r="13171">
          <cell r="A13171" t="str">
            <v>DESCRIPCIÓN</v>
          </cell>
          <cell r="F13171" t="str">
            <v>PORCENTAJE</v>
          </cell>
          <cell r="G13171" t="str">
            <v>VALOR TOTAL</v>
          </cell>
        </row>
        <row r="13172">
          <cell r="A13172" t="str">
            <v>ADMINISTRACION</v>
          </cell>
          <cell r="F13172">
            <v>0.27879999999999999</v>
          </cell>
          <cell r="G13172" t="str">
            <v/>
          </cell>
        </row>
        <row r="13173">
          <cell r="A13173" t="str">
            <v>IMPREVISTOS</v>
          </cell>
          <cell r="F13173" t="str">
            <v/>
          </cell>
          <cell r="G13173" t="str">
            <v/>
          </cell>
        </row>
        <row r="13174">
          <cell r="A13174" t="str">
            <v>UTILIDADES</v>
          </cell>
          <cell r="F13174">
            <v>0.05</v>
          </cell>
          <cell r="G13174" t="str">
            <v/>
          </cell>
        </row>
        <row r="13175">
          <cell r="A13175" t="str">
            <v>TOTAL COSTO INDIRECTO</v>
          </cell>
          <cell r="F13175">
            <v>0.32879999999999998</v>
          </cell>
          <cell r="G13175" t="str">
            <v/>
          </cell>
        </row>
        <row r="13177">
          <cell r="A13177" t="str">
            <v>PRECIO UNITARIO TOTAL APROXIMADO AL PESO</v>
          </cell>
          <cell r="G13177" t="str">
            <v/>
          </cell>
        </row>
        <row r="13179">
          <cell r="B13179" t="str">
            <v xml:space="preserve">RESPONSABLE: JOSE ENRIQUE CASTRO CASTRO </v>
          </cell>
        </row>
        <row r="13180">
          <cell r="B13180" t="str">
            <v xml:space="preserve">SECRETARIO DE PLANEACION </v>
          </cell>
        </row>
        <row r="13181">
          <cell r="B13181" t="str">
            <v xml:space="preserve">SECRETARIA DE PLANEACION </v>
          </cell>
        </row>
        <row r="13182">
          <cell r="B13182" t="str">
            <v/>
          </cell>
          <cell r="D13182" t="str">
            <v>FIRMA RESPONSABLE</v>
          </cell>
        </row>
        <row r="13183">
          <cell r="A13183" t="str">
            <v>DEPARTAMENTO DE ANTIOQUIA</v>
          </cell>
          <cell r="F13183" t="str">
            <v/>
          </cell>
        </row>
        <row r="13184">
          <cell r="A13184" t="str">
            <v>MUNICIPIO DE MONTEBELLO</v>
          </cell>
        </row>
        <row r="13185">
          <cell r="A13185" t="str">
            <v>PROYECTO: Mantenimiento y Mejoramiento de Vías Terciarias en los Municipios de Montebello y Santa Barbara</v>
          </cell>
        </row>
        <row r="13187">
          <cell r="A13187" t="str">
            <v>ANÁLISIS DE PRECIOS UNITARIOS</v>
          </cell>
        </row>
        <row r="13189">
          <cell r="A13189" t="str">
            <v>ITEM DE PAGO</v>
          </cell>
          <cell r="B13189" t="str">
            <v>DESCRIPCIÓN</v>
          </cell>
          <cell r="E13189" t="str">
            <v>UNIDAD</v>
          </cell>
          <cell r="F13189" t="str">
            <v>CANTIDAD</v>
          </cell>
          <cell r="G13189" t="str">
            <v>COSTO DIRECTO</v>
          </cell>
        </row>
        <row r="13190">
          <cell r="B13190" t="str">
            <v/>
          </cell>
          <cell r="E13190" t="str">
            <v/>
          </cell>
          <cell r="F13190" t="str">
            <v/>
          </cell>
          <cell r="G13190" t="str">
            <v/>
          </cell>
        </row>
        <row r="13192">
          <cell r="A13192" t="str">
            <v>1. COSTOS DIRECTOS</v>
          </cell>
        </row>
        <row r="13194">
          <cell r="A13194" t="str">
            <v>I. EQUIPO</v>
          </cell>
        </row>
        <row r="13195">
          <cell r="A13195" t="str">
            <v>CÓDIGO</v>
          </cell>
          <cell r="B13195" t="str">
            <v>DESCRIPCIÓN</v>
          </cell>
          <cell r="D13195" t="str">
            <v>UNIDAD</v>
          </cell>
          <cell r="E13195" t="str">
            <v>TARIFA</v>
          </cell>
          <cell r="F13195" t="str">
            <v>RENDIMIENTO</v>
          </cell>
          <cell r="G13195" t="str">
            <v>VR. UNITARIO</v>
          </cell>
        </row>
        <row r="13196">
          <cell r="A13196" t="str">
            <v/>
          </cell>
          <cell r="D13196" t="str">
            <v/>
          </cell>
          <cell r="E13196" t="str">
            <v/>
          </cell>
          <cell r="G13196" t="str">
            <v/>
          </cell>
        </row>
        <row r="13197">
          <cell r="A13197" t="str">
            <v/>
          </cell>
          <cell r="D13197" t="str">
            <v/>
          </cell>
          <cell r="E13197" t="str">
            <v/>
          </cell>
          <cell r="G13197" t="str">
            <v/>
          </cell>
        </row>
        <row r="13198">
          <cell r="A13198" t="str">
            <v/>
          </cell>
          <cell r="D13198" t="str">
            <v/>
          </cell>
          <cell r="E13198" t="str">
            <v/>
          </cell>
          <cell r="G13198" t="str">
            <v/>
          </cell>
        </row>
        <row r="13199">
          <cell r="A13199" t="str">
            <v/>
          </cell>
          <cell r="D13199" t="str">
            <v/>
          </cell>
          <cell r="E13199" t="str">
            <v/>
          </cell>
          <cell r="G13199" t="str">
            <v/>
          </cell>
        </row>
        <row r="13200">
          <cell r="A13200" t="str">
            <v/>
          </cell>
          <cell r="D13200" t="str">
            <v/>
          </cell>
          <cell r="E13200" t="str">
            <v/>
          </cell>
          <cell r="G13200" t="str">
            <v/>
          </cell>
        </row>
        <row r="13201">
          <cell r="A13201" t="str">
            <v/>
          </cell>
          <cell r="D13201" t="str">
            <v/>
          </cell>
          <cell r="E13201" t="str">
            <v/>
          </cell>
          <cell r="G13201" t="str">
            <v/>
          </cell>
        </row>
        <row r="13202">
          <cell r="A13202" t="str">
            <v/>
          </cell>
          <cell r="B13202" t="str">
            <v/>
          </cell>
          <cell r="D13202" t="str">
            <v/>
          </cell>
          <cell r="E13202" t="str">
            <v/>
          </cell>
          <cell r="F13202" t="str">
            <v/>
          </cell>
          <cell r="G13202" t="str">
            <v/>
          </cell>
        </row>
        <row r="13203">
          <cell r="F13203" t="str">
            <v>SUBTOTAL</v>
          </cell>
          <cell r="G13203" t="str">
            <v/>
          </cell>
        </row>
        <row r="13205">
          <cell r="A13205" t="str">
            <v>II. MATERIALES</v>
          </cell>
        </row>
        <row r="13206">
          <cell r="A13206" t="str">
            <v>CÓDIGO</v>
          </cell>
          <cell r="B13206" t="str">
            <v>DESCRIPCIÓN</v>
          </cell>
          <cell r="C13206" t="str">
            <v>UNIDAD</v>
          </cell>
          <cell r="D13206" t="str">
            <v>CANTIDAD</v>
          </cell>
          <cell r="E13206" t="str">
            <v>DESP.</v>
          </cell>
          <cell r="F13206" t="str">
            <v>PRECIO UNIT.</v>
          </cell>
          <cell r="G13206" t="str">
            <v>VR. UNITARIO</v>
          </cell>
        </row>
        <row r="13207">
          <cell r="A13207" t="str">
            <v/>
          </cell>
          <cell r="C13207" t="str">
            <v/>
          </cell>
          <cell r="F13207" t="str">
            <v/>
          </cell>
          <cell r="G13207" t="str">
            <v/>
          </cell>
        </row>
        <row r="13208">
          <cell r="A13208" t="str">
            <v/>
          </cell>
          <cell r="C13208" t="str">
            <v/>
          </cell>
          <cell r="F13208" t="str">
            <v/>
          </cell>
          <cell r="G13208" t="str">
            <v/>
          </cell>
        </row>
        <row r="13209">
          <cell r="A13209" t="str">
            <v/>
          </cell>
          <cell r="C13209" t="str">
            <v/>
          </cell>
          <cell r="F13209" t="str">
            <v/>
          </cell>
          <cell r="G13209" t="str">
            <v/>
          </cell>
        </row>
        <row r="13210">
          <cell r="A13210" t="str">
            <v/>
          </cell>
          <cell r="C13210" t="str">
            <v/>
          </cell>
          <cell r="F13210" t="str">
            <v/>
          </cell>
          <cell r="G13210" t="str">
            <v/>
          </cell>
        </row>
        <row r="13211">
          <cell r="A13211" t="str">
            <v/>
          </cell>
          <cell r="C13211" t="str">
            <v/>
          </cell>
          <cell r="F13211" t="str">
            <v/>
          </cell>
          <cell r="G13211" t="str">
            <v/>
          </cell>
        </row>
        <row r="13212">
          <cell r="A13212" t="str">
            <v/>
          </cell>
          <cell r="C13212" t="str">
            <v/>
          </cell>
          <cell r="F13212" t="str">
            <v/>
          </cell>
          <cell r="G13212" t="str">
            <v/>
          </cell>
        </row>
        <row r="13213">
          <cell r="A13213" t="str">
            <v/>
          </cell>
          <cell r="C13213" t="str">
            <v/>
          </cell>
          <cell r="F13213" t="str">
            <v/>
          </cell>
          <cell r="G13213" t="str">
            <v/>
          </cell>
        </row>
        <row r="13214">
          <cell r="A13214" t="str">
            <v/>
          </cell>
          <cell r="C13214" t="str">
            <v/>
          </cell>
          <cell r="F13214" t="str">
            <v/>
          </cell>
          <cell r="G13214" t="str">
            <v/>
          </cell>
        </row>
        <row r="13215">
          <cell r="A13215" t="str">
            <v/>
          </cell>
          <cell r="C13215" t="str">
            <v/>
          </cell>
          <cell r="F13215" t="str">
            <v/>
          </cell>
          <cell r="G13215" t="str">
            <v/>
          </cell>
        </row>
        <row r="13216">
          <cell r="A13216" t="str">
            <v/>
          </cell>
          <cell r="C13216" t="str">
            <v/>
          </cell>
          <cell r="F13216" t="str">
            <v/>
          </cell>
          <cell r="G13216" t="str">
            <v/>
          </cell>
        </row>
        <row r="13217">
          <cell r="A13217" t="str">
            <v/>
          </cell>
          <cell r="C13217" t="str">
            <v/>
          </cell>
          <cell r="F13217" t="str">
            <v/>
          </cell>
          <cell r="G13217" t="str">
            <v/>
          </cell>
        </row>
        <row r="13218">
          <cell r="A13218" t="str">
            <v/>
          </cell>
          <cell r="C13218" t="str">
            <v/>
          </cell>
          <cell r="F13218" t="str">
            <v/>
          </cell>
          <cell r="G13218" t="str">
            <v/>
          </cell>
        </row>
        <row r="13219">
          <cell r="A13219" t="str">
            <v/>
          </cell>
          <cell r="C13219" t="str">
            <v/>
          </cell>
          <cell r="F13219" t="str">
            <v/>
          </cell>
          <cell r="G13219" t="str">
            <v/>
          </cell>
        </row>
        <row r="13220">
          <cell r="A13220" t="str">
            <v/>
          </cell>
          <cell r="C13220" t="str">
            <v/>
          </cell>
          <cell r="F13220" t="str">
            <v/>
          </cell>
          <cell r="G13220" t="str">
            <v/>
          </cell>
        </row>
        <row r="13221">
          <cell r="F13221" t="str">
            <v>SUBTOTAL</v>
          </cell>
          <cell r="G13221" t="str">
            <v/>
          </cell>
        </row>
        <row r="13223">
          <cell r="A13223" t="str">
            <v>III. TRANSPORTES</v>
          </cell>
        </row>
        <row r="13224">
          <cell r="A13224" t="str">
            <v>CÓDIGO</v>
          </cell>
          <cell r="B13224" t="str">
            <v>DESCRIPCIÓN</v>
          </cell>
          <cell r="C13224" t="str">
            <v>TIPO</v>
          </cell>
          <cell r="D13224" t="str">
            <v>VOLUMEN/PESO</v>
          </cell>
          <cell r="E13224" t="str">
            <v>DISTANCIA</v>
          </cell>
          <cell r="F13224" t="str">
            <v>TARIFA</v>
          </cell>
          <cell r="G13224" t="str">
            <v>VR. UNITARIO</v>
          </cell>
        </row>
        <row r="13225">
          <cell r="A13225" t="str">
            <v/>
          </cell>
          <cell r="E13225" t="str">
            <v/>
          </cell>
          <cell r="F13225" t="str">
            <v/>
          </cell>
          <cell r="G13225" t="str">
            <v/>
          </cell>
        </row>
        <row r="13226">
          <cell r="A13226" t="str">
            <v/>
          </cell>
          <cell r="E13226" t="str">
            <v/>
          </cell>
          <cell r="F13226" t="str">
            <v/>
          </cell>
          <cell r="G13226" t="str">
            <v/>
          </cell>
        </row>
        <row r="13227">
          <cell r="A13227" t="str">
            <v/>
          </cell>
          <cell r="E13227" t="str">
            <v/>
          </cell>
          <cell r="F13227" t="str">
            <v/>
          </cell>
          <cell r="G13227" t="str">
            <v/>
          </cell>
        </row>
        <row r="13228">
          <cell r="F13228" t="str">
            <v>SUBTOTAL</v>
          </cell>
          <cell r="G13228" t="str">
            <v/>
          </cell>
        </row>
        <row r="13230">
          <cell r="A13230" t="str">
            <v>IV. MANO DE OBRA</v>
          </cell>
        </row>
        <row r="13231">
          <cell r="A13231" t="str">
            <v>CÓDIGO</v>
          </cell>
          <cell r="B13231" t="str">
            <v>CARGOS PERSONAL</v>
          </cell>
          <cell r="D13231" t="str">
            <v>CANTIDAD</v>
          </cell>
          <cell r="E13231" t="str">
            <v>JORNAL TOTAL</v>
          </cell>
          <cell r="F13231" t="str">
            <v>RENDIMIENTO</v>
          </cell>
          <cell r="G13231" t="str">
            <v>VR. UNITARIO</v>
          </cell>
        </row>
        <row r="13232">
          <cell r="A13232" t="str">
            <v/>
          </cell>
          <cell r="E13232" t="str">
            <v/>
          </cell>
          <cell r="G13232" t="str">
            <v/>
          </cell>
        </row>
        <row r="13233">
          <cell r="A13233" t="str">
            <v/>
          </cell>
          <cell r="E13233" t="str">
            <v/>
          </cell>
          <cell r="F13233" t="str">
            <v/>
          </cell>
          <cell r="G13233" t="str">
            <v/>
          </cell>
        </row>
        <row r="13234">
          <cell r="A13234" t="str">
            <v/>
          </cell>
          <cell r="E13234" t="str">
            <v/>
          </cell>
          <cell r="F13234" t="str">
            <v/>
          </cell>
          <cell r="G13234" t="str">
            <v/>
          </cell>
        </row>
        <row r="13235">
          <cell r="A13235" t="str">
            <v/>
          </cell>
          <cell r="E13235" t="str">
            <v/>
          </cell>
          <cell r="F13235" t="str">
            <v/>
          </cell>
          <cell r="G13235" t="str">
            <v/>
          </cell>
        </row>
        <row r="13236">
          <cell r="F13236" t="str">
            <v>SUBTOTAL</v>
          </cell>
          <cell r="G13236" t="str">
            <v/>
          </cell>
        </row>
        <row r="13238">
          <cell r="A13238" t="str">
            <v>V. SERVICIOS</v>
          </cell>
        </row>
        <row r="13239">
          <cell r="A13239" t="str">
            <v>CÓDIGO</v>
          </cell>
          <cell r="B13239" t="str">
            <v>DESCRIPCIÓN</v>
          </cell>
          <cell r="D13239" t="str">
            <v>UNIDAD</v>
          </cell>
          <cell r="E13239" t="str">
            <v>CANTIDAD</v>
          </cell>
          <cell r="F13239" t="str">
            <v>PRECIO UNIT.</v>
          </cell>
          <cell r="G13239" t="str">
            <v>VR. UNITARIO</v>
          </cell>
        </row>
        <row r="13240">
          <cell r="A13240" t="str">
            <v/>
          </cell>
          <cell r="D13240" t="str">
            <v/>
          </cell>
          <cell r="F13240" t="str">
            <v/>
          </cell>
          <cell r="G13240" t="str">
            <v/>
          </cell>
        </row>
        <row r="13241">
          <cell r="A13241" t="str">
            <v/>
          </cell>
          <cell r="D13241" t="str">
            <v/>
          </cell>
          <cell r="F13241" t="str">
            <v/>
          </cell>
          <cell r="G13241" t="str">
            <v/>
          </cell>
        </row>
        <row r="13242">
          <cell r="A13242" t="str">
            <v/>
          </cell>
          <cell r="D13242" t="str">
            <v/>
          </cell>
          <cell r="F13242" t="str">
            <v/>
          </cell>
          <cell r="G13242" t="str">
            <v/>
          </cell>
        </row>
        <row r="13243">
          <cell r="F13243" t="str">
            <v>SUBTOTAL</v>
          </cell>
          <cell r="G13243" t="str">
            <v/>
          </cell>
        </row>
        <row r="13245">
          <cell r="A13245" t="str">
            <v>TOTAL COSTO DIRECTO</v>
          </cell>
          <cell r="G13245" t="str">
            <v/>
          </cell>
        </row>
        <row r="13247">
          <cell r="A13247" t="str">
            <v>2. COSTOS INDIRECTOS</v>
          </cell>
        </row>
        <row r="13249">
          <cell r="A13249" t="str">
            <v>DESCRIPCIÓN</v>
          </cell>
          <cell r="F13249" t="str">
            <v>PORCENTAJE</v>
          </cell>
          <cell r="G13249" t="str">
            <v>VALOR TOTAL</v>
          </cell>
        </row>
        <row r="13250">
          <cell r="A13250" t="str">
            <v>ADMINISTRACION</v>
          </cell>
          <cell r="F13250">
            <v>0.27879999999999999</v>
          </cell>
          <cell r="G13250" t="str">
            <v/>
          </cell>
        </row>
        <row r="13251">
          <cell r="A13251" t="str">
            <v>IMPREVISTOS</v>
          </cell>
          <cell r="F13251" t="str">
            <v/>
          </cell>
          <cell r="G13251" t="str">
            <v/>
          </cell>
        </row>
        <row r="13252">
          <cell r="A13252" t="str">
            <v>UTILIDADES</v>
          </cell>
          <cell r="F13252">
            <v>0.05</v>
          </cell>
          <cell r="G13252" t="str">
            <v/>
          </cell>
        </row>
        <row r="13253">
          <cell r="A13253" t="str">
            <v>TOTAL COSTO INDIRECTO</v>
          </cell>
          <cell r="F13253">
            <v>0.32879999999999998</v>
          </cell>
          <cell r="G13253" t="str">
            <v/>
          </cell>
        </row>
        <row r="13255">
          <cell r="A13255" t="str">
            <v>PRECIO UNITARIO TOTAL APROXIMADO AL PESO</v>
          </cell>
          <cell r="G13255" t="str">
            <v/>
          </cell>
        </row>
        <row r="13257">
          <cell r="B13257" t="str">
            <v xml:space="preserve">RESPONSABLE: JOSE ENRIQUE CASTRO CASTRO </v>
          </cell>
        </row>
        <row r="13258">
          <cell r="B13258" t="str">
            <v xml:space="preserve">SECRETARIO DE PLANEACION </v>
          </cell>
        </row>
        <row r="13259">
          <cell r="B13259" t="str">
            <v xml:space="preserve">SECRETARIA DE PLANEACION </v>
          </cell>
        </row>
        <row r="13260">
          <cell r="B13260" t="str">
            <v/>
          </cell>
          <cell r="D13260" t="str">
            <v>FIRMA RESPONSABLE</v>
          </cell>
        </row>
        <row r="13261">
          <cell r="A13261" t="str">
            <v>DEPARTAMENTO DE ANTIOQUIA</v>
          </cell>
          <cell r="F13261" t="str">
            <v/>
          </cell>
        </row>
        <row r="13262">
          <cell r="A13262" t="str">
            <v>MUNICIPIO DE MONTEBELLO</v>
          </cell>
        </row>
        <row r="13263">
          <cell r="A13263" t="str">
            <v>PROYECTO: Mantenimiento y Mejoramiento de Vías Terciarias en los Municipios de Montebello y Santa Barbara</v>
          </cell>
        </row>
        <row r="13265">
          <cell r="A13265" t="str">
            <v>ANÁLISIS DE PRECIOS UNITARIOS</v>
          </cell>
        </row>
        <row r="13267">
          <cell r="A13267" t="str">
            <v>ITEM DE PAGO</v>
          </cell>
          <cell r="B13267" t="str">
            <v>DESCRIPCIÓN</v>
          </cell>
          <cell r="E13267" t="str">
            <v>UNIDAD</v>
          </cell>
          <cell r="F13267" t="str">
            <v>CANTIDAD</v>
          </cell>
          <cell r="G13267" t="str">
            <v>COSTO DIRECTO</v>
          </cell>
        </row>
        <row r="13268">
          <cell r="B13268" t="str">
            <v/>
          </cell>
          <cell r="E13268" t="str">
            <v/>
          </cell>
          <cell r="F13268" t="str">
            <v/>
          </cell>
          <cell r="G13268" t="str">
            <v/>
          </cell>
        </row>
        <row r="13270">
          <cell r="A13270" t="str">
            <v>1. COSTOS DIRECTOS</v>
          </cell>
        </row>
        <row r="13272">
          <cell r="A13272" t="str">
            <v>I. EQUIPO</v>
          </cell>
        </row>
        <row r="13273">
          <cell r="A13273" t="str">
            <v>CÓDIGO</v>
          </cell>
          <cell r="B13273" t="str">
            <v>DESCRIPCIÓN</v>
          </cell>
          <cell r="D13273" t="str">
            <v>UNIDAD</v>
          </cell>
          <cell r="E13273" t="str">
            <v>TARIFA</v>
          </cell>
          <cell r="F13273" t="str">
            <v>RENDIMIENTO</v>
          </cell>
          <cell r="G13273" t="str">
            <v>VR. UNITARIO</v>
          </cell>
        </row>
        <row r="13274">
          <cell r="A13274" t="str">
            <v/>
          </cell>
          <cell r="D13274" t="str">
            <v/>
          </cell>
          <cell r="E13274" t="str">
            <v/>
          </cell>
          <cell r="G13274" t="str">
            <v/>
          </cell>
        </row>
        <row r="13275">
          <cell r="A13275" t="str">
            <v/>
          </cell>
          <cell r="D13275" t="str">
            <v/>
          </cell>
          <cell r="E13275" t="str">
            <v/>
          </cell>
          <cell r="G13275" t="str">
            <v/>
          </cell>
        </row>
        <row r="13276">
          <cell r="A13276" t="str">
            <v/>
          </cell>
          <cell r="D13276" t="str">
            <v/>
          </cell>
          <cell r="E13276" t="str">
            <v/>
          </cell>
          <cell r="G13276" t="str">
            <v/>
          </cell>
        </row>
        <row r="13277">
          <cell r="A13277" t="str">
            <v/>
          </cell>
          <cell r="D13277" t="str">
            <v/>
          </cell>
          <cell r="E13277" t="str">
            <v/>
          </cell>
          <cell r="G13277" t="str">
            <v/>
          </cell>
        </row>
        <row r="13278">
          <cell r="A13278" t="str">
            <v/>
          </cell>
          <cell r="D13278" t="str">
            <v/>
          </cell>
          <cell r="E13278" t="str">
            <v/>
          </cell>
          <cell r="G13278" t="str">
            <v/>
          </cell>
        </row>
        <row r="13279">
          <cell r="A13279" t="str">
            <v/>
          </cell>
          <cell r="D13279" t="str">
            <v/>
          </cell>
          <cell r="E13279" t="str">
            <v/>
          </cell>
          <cell r="G13279" t="str">
            <v/>
          </cell>
        </row>
        <row r="13280">
          <cell r="A13280" t="str">
            <v/>
          </cell>
          <cell r="B13280" t="str">
            <v/>
          </cell>
          <cell r="D13280" t="str">
            <v/>
          </cell>
          <cell r="E13280" t="str">
            <v/>
          </cell>
          <cell r="F13280" t="str">
            <v/>
          </cell>
          <cell r="G13280" t="str">
            <v/>
          </cell>
        </row>
        <row r="13281">
          <cell r="F13281" t="str">
            <v>SUBTOTAL</v>
          </cell>
          <cell r="G13281" t="str">
            <v/>
          </cell>
        </row>
        <row r="13283">
          <cell r="A13283" t="str">
            <v>II. MATERIALES</v>
          </cell>
        </row>
        <row r="13284">
          <cell r="A13284" t="str">
            <v>CÓDIGO</v>
          </cell>
          <cell r="B13284" t="str">
            <v>DESCRIPCIÓN</v>
          </cell>
          <cell r="C13284" t="str">
            <v>UNIDAD</v>
          </cell>
          <cell r="D13284" t="str">
            <v>CANTIDAD</v>
          </cell>
          <cell r="E13284" t="str">
            <v>DESP.</v>
          </cell>
          <cell r="F13284" t="str">
            <v>PRECIO UNIT.</v>
          </cell>
          <cell r="G13284" t="str">
            <v>VR. UNITARIO</v>
          </cell>
        </row>
        <row r="13285">
          <cell r="A13285" t="str">
            <v/>
          </cell>
          <cell r="C13285" t="str">
            <v/>
          </cell>
          <cell r="F13285" t="str">
            <v/>
          </cell>
          <cell r="G13285" t="str">
            <v/>
          </cell>
        </row>
        <row r="13286">
          <cell r="A13286" t="str">
            <v/>
          </cell>
          <cell r="C13286" t="str">
            <v/>
          </cell>
          <cell r="F13286" t="str">
            <v/>
          </cell>
          <cell r="G13286" t="str">
            <v/>
          </cell>
        </row>
        <row r="13287">
          <cell r="A13287" t="str">
            <v/>
          </cell>
          <cell r="C13287" t="str">
            <v/>
          </cell>
          <cell r="F13287" t="str">
            <v/>
          </cell>
          <cell r="G13287" t="str">
            <v/>
          </cell>
        </row>
        <row r="13288">
          <cell r="A13288" t="str">
            <v/>
          </cell>
          <cell r="C13288" t="str">
            <v/>
          </cell>
          <cell r="F13288" t="str">
            <v/>
          </cell>
          <cell r="G13288" t="str">
            <v/>
          </cell>
        </row>
        <row r="13289">
          <cell r="A13289" t="str">
            <v/>
          </cell>
          <cell r="C13289" t="str">
            <v/>
          </cell>
          <cell r="F13289" t="str">
            <v/>
          </cell>
          <cell r="G13289" t="str">
            <v/>
          </cell>
        </row>
        <row r="13290">
          <cell r="A13290" t="str">
            <v/>
          </cell>
          <cell r="C13290" t="str">
            <v/>
          </cell>
          <cell r="F13290" t="str">
            <v/>
          </cell>
          <cell r="G13290" t="str">
            <v/>
          </cell>
        </row>
        <row r="13291">
          <cell r="A13291" t="str">
            <v/>
          </cell>
          <cell r="C13291" t="str">
            <v/>
          </cell>
          <cell r="F13291" t="str">
            <v/>
          </cell>
          <cell r="G13291" t="str">
            <v/>
          </cell>
        </row>
        <row r="13292">
          <cell r="A13292" t="str">
            <v/>
          </cell>
          <cell r="C13292" t="str">
            <v/>
          </cell>
          <cell r="F13292" t="str">
            <v/>
          </cell>
          <cell r="G13292" t="str">
            <v/>
          </cell>
        </row>
        <row r="13293">
          <cell r="A13293" t="str">
            <v/>
          </cell>
          <cell r="C13293" t="str">
            <v/>
          </cell>
          <cell r="F13293" t="str">
            <v/>
          </cell>
          <cell r="G13293" t="str">
            <v/>
          </cell>
        </row>
        <row r="13294">
          <cell r="A13294" t="str">
            <v/>
          </cell>
          <cell r="C13294" t="str">
            <v/>
          </cell>
          <cell r="F13294" t="str">
            <v/>
          </cell>
          <cell r="G13294" t="str">
            <v/>
          </cell>
        </row>
        <row r="13295">
          <cell r="A13295" t="str">
            <v/>
          </cell>
          <cell r="C13295" t="str">
            <v/>
          </cell>
          <cell r="F13295" t="str">
            <v/>
          </cell>
          <cell r="G13295" t="str">
            <v/>
          </cell>
        </row>
        <row r="13296">
          <cell r="A13296" t="str">
            <v/>
          </cell>
          <cell r="C13296" t="str">
            <v/>
          </cell>
          <cell r="F13296" t="str">
            <v/>
          </cell>
          <cell r="G13296" t="str">
            <v/>
          </cell>
        </row>
        <row r="13297">
          <cell r="A13297" t="str">
            <v/>
          </cell>
          <cell r="C13297" t="str">
            <v/>
          </cell>
          <cell r="F13297" t="str">
            <v/>
          </cell>
          <cell r="G13297" t="str">
            <v/>
          </cell>
        </row>
        <row r="13298">
          <cell r="A13298" t="str">
            <v/>
          </cell>
          <cell r="C13298" t="str">
            <v/>
          </cell>
          <cell r="F13298" t="str">
            <v/>
          </cell>
          <cell r="G13298" t="str">
            <v/>
          </cell>
        </row>
        <row r="13299">
          <cell r="F13299" t="str">
            <v>SUBTOTAL</v>
          </cell>
          <cell r="G13299" t="str">
            <v/>
          </cell>
        </row>
        <row r="13301">
          <cell r="A13301" t="str">
            <v>III. TRANSPORTES</v>
          </cell>
        </row>
        <row r="13302">
          <cell r="A13302" t="str">
            <v>CÓDIGO</v>
          </cell>
          <cell r="B13302" t="str">
            <v>DESCRIPCIÓN</v>
          </cell>
          <cell r="C13302" t="str">
            <v>TIPO</v>
          </cell>
          <cell r="D13302" t="str">
            <v>VOLUMEN/PESO</v>
          </cell>
          <cell r="E13302" t="str">
            <v>DISTANCIA</v>
          </cell>
          <cell r="F13302" t="str">
            <v>TARIFA</v>
          </cell>
          <cell r="G13302" t="str">
            <v>VR. UNITARIO</v>
          </cell>
        </row>
        <row r="13303">
          <cell r="A13303" t="str">
            <v/>
          </cell>
          <cell r="E13303" t="str">
            <v/>
          </cell>
          <cell r="F13303" t="str">
            <v/>
          </cell>
          <cell r="G13303" t="str">
            <v/>
          </cell>
        </row>
        <row r="13304">
          <cell r="A13304" t="str">
            <v/>
          </cell>
          <cell r="E13304" t="str">
            <v/>
          </cell>
          <cell r="F13304" t="str">
            <v/>
          </cell>
          <cell r="G13304" t="str">
            <v/>
          </cell>
        </row>
        <row r="13305">
          <cell r="A13305" t="str">
            <v/>
          </cell>
          <cell r="E13305" t="str">
            <v/>
          </cell>
          <cell r="F13305" t="str">
            <v/>
          </cell>
          <cell r="G13305" t="str">
            <v/>
          </cell>
        </row>
        <row r="13306">
          <cell r="F13306" t="str">
            <v>SUBTOTAL</v>
          </cell>
          <cell r="G13306" t="str">
            <v/>
          </cell>
        </row>
        <row r="13308">
          <cell r="A13308" t="str">
            <v>IV. MANO DE OBRA</v>
          </cell>
        </row>
        <row r="13309">
          <cell r="A13309" t="str">
            <v>CÓDIGO</v>
          </cell>
          <cell r="B13309" t="str">
            <v>CARGOS PERSONAL</v>
          </cell>
          <cell r="D13309" t="str">
            <v>CANTIDAD</v>
          </cell>
          <cell r="E13309" t="str">
            <v>JORNAL TOTAL</v>
          </cell>
          <cell r="F13309" t="str">
            <v>RENDIMIENTO</v>
          </cell>
          <cell r="G13309" t="str">
            <v>VR. UNITARIO</v>
          </cell>
        </row>
        <row r="13310">
          <cell r="A13310" t="str">
            <v/>
          </cell>
          <cell r="E13310" t="str">
            <v/>
          </cell>
          <cell r="G13310" t="str">
            <v/>
          </cell>
        </row>
        <row r="13311">
          <cell r="A13311" t="str">
            <v/>
          </cell>
          <cell r="E13311" t="str">
            <v/>
          </cell>
          <cell r="F13311" t="str">
            <v/>
          </cell>
          <cell r="G13311" t="str">
            <v/>
          </cell>
        </row>
        <row r="13312">
          <cell r="A13312" t="str">
            <v/>
          </cell>
          <cell r="E13312" t="str">
            <v/>
          </cell>
          <cell r="F13312" t="str">
            <v/>
          </cell>
          <cell r="G13312" t="str">
            <v/>
          </cell>
        </row>
        <row r="13313">
          <cell r="A13313" t="str">
            <v/>
          </cell>
          <cell r="E13313" t="str">
            <v/>
          </cell>
          <cell r="F13313" t="str">
            <v/>
          </cell>
          <cell r="G13313" t="str">
            <v/>
          </cell>
        </row>
        <row r="13314">
          <cell r="F13314" t="str">
            <v>SUBTOTAL</v>
          </cell>
          <cell r="G13314" t="str">
            <v/>
          </cell>
        </row>
        <row r="13316">
          <cell r="A13316" t="str">
            <v>V. SERVICIOS</v>
          </cell>
        </row>
        <row r="13317">
          <cell r="A13317" t="str">
            <v>CÓDIGO</v>
          </cell>
          <cell r="B13317" t="str">
            <v>DESCRIPCIÓN</v>
          </cell>
          <cell r="D13317" t="str">
            <v>UNIDAD</v>
          </cell>
          <cell r="E13317" t="str">
            <v>CANTIDAD</v>
          </cell>
          <cell r="F13317" t="str">
            <v>PRECIO UNIT.</v>
          </cell>
          <cell r="G13317" t="str">
            <v>VR. UNITARIO</v>
          </cell>
        </row>
        <row r="13318">
          <cell r="A13318" t="str">
            <v/>
          </cell>
          <cell r="D13318" t="str">
            <v/>
          </cell>
          <cell r="F13318" t="str">
            <v/>
          </cell>
          <cell r="G13318" t="str">
            <v/>
          </cell>
        </row>
        <row r="13319">
          <cell r="A13319" t="str">
            <v/>
          </cell>
          <cell r="D13319" t="str">
            <v/>
          </cell>
          <cell r="F13319" t="str">
            <v/>
          </cell>
          <cell r="G13319" t="str">
            <v/>
          </cell>
        </row>
        <row r="13320">
          <cell r="A13320" t="str">
            <v/>
          </cell>
          <cell r="D13320" t="str">
            <v/>
          </cell>
          <cell r="F13320" t="str">
            <v/>
          </cell>
          <cell r="G13320" t="str">
            <v/>
          </cell>
        </row>
        <row r="13321">
          <cell r="F13321" t="str">
            <v>SUBTOTAL</v>
          </cell>
          <cell r="G13321" t="str">
            <v/>
          </cell>
        </row>
        <row r="13323">
          <cell r="A13323" t="str">
            <v>TOTAL COSTO DIRECTO</v>
          </cell>
          <cell r="G13323" t="str">
            <v/>
          </cell>
        </row>
        <row r="13325">
          <cell r="A13325" t="str">
            <v>2. COSTOS INDIRECTOS</v>
          </cell>
        </row>
        <row r="13327">
          <cell r="A13327" t="str">
            <v>DESCRIPCIÓN</v>
          </cell>
          <cell r="F13327" t="str">
            <v>PORCENTAJE</v>
          </cell>
          <cell r="G13327" t="str">
            <v>VALOR TOTAL</v>
          </cell>
        </row>
        <row r="13328">
          <cell r="A13328" t="str">
            <v>ADMINISTRACION</v>
          </cell>
          <cell r="F13328">
            <v>0.27879999999999999</v>
          </cell>
          <cell r="G13328" t="str">
            <v/>
          </cell>
        </row>
        <row r="13329">
          <cell r="A13329" t="str">
            <v>IMPREVISTOS</v>
          </cell>
          <cell r="F13329" t="str">
            <v/>
          </cell>
          <cell r="G13329" t="str">
            <v/>
          </cell>
        </row>
        <row r="13330">
          <cell r="A13330" t="str">
            <v>UTILIDADES</v>
          </cell>
          <cell r="F13330">
            <v>0.05</v>
          </cell>
          <cell r="G13330" t="str">
            <v/>
          </cell>
        </row>
        <row r="13331">
          <cell r="A13331" t="str">
            <v>TOTAL COSTO INDIRECTO</v>
          </cell>
          <cell r="F13331">
            <v>0.32879999999999998</v>
          </cell>
          <cell r="G13331" t="str">
            <v/>
          </cell>
        </row>
        <row r="13333">
          <cell r="A13333" t="str">
            <v>PRECIO UNITARIO TOTAL APROXIMADO AL PESO</v>
          </cell>
          <cell r="G13333" t="str">
            <v/>
          </cell>
        </row>
        <row r="13335">
          <cell r="B13335" t="str">
            <v xml:space="preserve">RESPONSABLE: JOSE ENRIQUE CASTRO CASTRO </v>
          </cell>
        </row>
        <row r="13336">
          <cell r="B13336" t="str">
            <v xml:space="preserve">SECRETARIO DE PLANEACION </v>
          </cell>
        </row>
        <row r="13337">
          <cell r="B13337" t="str">
            <v xml:space="preserve">SECRETARIA DE PLANEACION </v>
          </cell>
        </row>
        <row r="13338">
          <cell r="B13338" t="str">
            <v/>
          </cell>
          <cell r="D13338" t="str">
            <v>FIRMA RESPONSABLE</v>
          </cell>
        </row>
        <row r="13339">
          <cell r="A13339" t="str">
            <v>DEPARTAMENTO DE ANTIOQUIA</v>
          </cell>
          <cell r="F13339" t="str">
            <v/>
          </cell>
        </row>
        <row r="13340">
          <cell r="A13340" t="str">
            <v>MUNICIPIO DE MONTEBELLO</v>
          </cell>
        </row>
        <row r="13341">
          <cell r="A13341" t="str">
            <v>PROYECTO: Mantenimiento y Mejoramiento de Vías Terciarias en los Municipios de Montebello y Santa Barbara</v>
          </cell>
        </row>
        <row r="13343">
          <cell r="A13343" t="str">
            <v>ANÁLISIS DE PRECIOS UNITARIOS</v>
          </cell>
        </row>
        <row r="13345">
          <cell r="A13345" t="str">
            <v>ITEM DE PAGO</v>
          </cell>
          <cell r="B13345" t="str">
            <v>DESCRIPCIÓN</v>
          </cell>
          <cell r="E13345" t="str">
            <v>UNIDAD</v>
          </cell>
          <cell r="F13345" t="str">
            <v>CANTIDAD</v>
          </cell>
          <cell r="G13345" t="str">
            <v>COSTO DIRECTO</v>
          </cell>
        </row>
        <row r="13346">
          <cell r="B13346" t="str">
            <v/>
          </cell>
          <cell r="E13346" t="str">
            <v/>
          </cell>
          <cell r="F13346" t="str">
            <v/>
          </cell>
          <cell r="G13346" t="str">
            <v/>
          </cell>
        </row>
        <row r="13348">
          <cell r="A13348" t="str">
            <v>1. COSTOS DIRECTOS</v>
          </cell>
        </row>
        <row r="13350">
          <cell r="A13350" t="str">
            <v>I. EQUIPO</v>
          </cell>
        </row>
        <row r="13351">
          <cell r="A13351" t="str">
            <v>CÓDIGO</v>
          </cell>
          <cell r="B13351" t="str">
            <v>DESCRIPCIÓN</v>
          </cell>
          <cell r="D13351" t="str">
            <v>UNIDAD</v>
          </cell>
          <cell r="E13351" t="str">
            <v>TARIFA</v>
          </cell>
          <cell r="F13351" t="str">
            <v>RENDIMIENTO</v>
          </cell>
          <cell r="G13351" t="str">
            <v>VR. UNITARIO</v>
          </cell>
        </row>
        <row r="13352">
          <cell r="A13352" t="str">
            <v/>
          </cell>
          <cell r="D13352" t="str">
            <v/>
          </cell>
          <cell r="E13352" t="str">
            <v/>
          </cell>
          <cell r="G13352" t="str">
            <v/>
          </cell>
        </row>
        <row r="13353">
          <cell r="A13353" t="str">
            <v/>
          </cell>
          <cell r="D13353" t="str">
            <v/>
          </cell>
          <cell r="E13353" t="str">
            <v/>
          </cell>
          <cell r="G13353" t="str">
            <v/>
          </cell>
        </row>
        <row r="13354">
          <cell r="A13354" t="str">
            <v/>
          </cell>
          <cell r="D13354" t="str">
            <v/>
          </cell>
          <cell r="E13354" t="str">
            <v/>
          </cell>
          <cell r="G13354" t="str">
            <v/>
          </cell>
        </row>
        <row r="13355">
          <cell r="A13355" t="str">
            <v/>
          </cell>
          <cell r="D13355" t="str">
            <v/>
          </cell>
          <cell r="E13355" t="str">
            <v/>
          </cell>
          <cell r="G13355" t="str">
            <v/>
          </cell>
        </row>
        <row r="13356">
          <cell r="A13356" t="str">
            <v/>
          </cell>
          <cell r="D13356" t="str">
            <v/>
          </cell>
          <cell r="E13356" t="str">
            <v/>
          </cell>
          <cell r="G13356" t="str">
            <v/>
          </cell>
        </row>
        <row r="13357">
          <cell r="A13357" t="str">
            <v/>
          </cell>
          <cell r="D13357" t="str">
            <v/>
          </cell>
          <cell r="E13357" t="str">
            <v/>
          </cell>
          <cell r="G13357" t="str">
            <v/>
          </cell>
        </row>
        <row r="13358">
          <cell r="A13358" t="str">
            <v/>
          </cell>
          <cell r="B13358" t="str">
            <v/>
          </cell>
          <cell r="D13358" t="str">
            <v/>
          </cell>
          <cell r="E13358" t="str">
            <v/>
          </cell>
          <cell r="F13358" t="str">
            <v/>
          </cell>
          <cell r="G13358" t="str">
            <v/>
          </cell>
        </row>
        <row r="13359">
          <cell r="F13359" t="str">
            <v>SUBTOTAL</v>
          </cell>
          <cell r="G13359" t="str">
            <v/>
          </cell>
        </row>
        <row r="13361">
          <cell r="A13361" t="str">
            <v>II. MATERIALES</v>
          </cell>
        </row>
        <row r="13362">
          <cell r="A13362" t="str">
            <v>CÓDIGO</v>
          </cell>
          <cell r="B13362" t="str">
            <v>DESCRIPCIÓN</v>
          </cell>
          <cell r="C13362" t="str">
            <v>UNIDAD</v>
          </cell>
          <cell r="D13362" t="str">
            <v>CANTIDAD</v>
          </cell>
          <cell r="E13362" t="str">
            <v>DESP.</v>
          </cell>
          <cell r="F13362" t="str">
            <v>PRECIO UNIT.</v>
          </cell>
          <cell r="G13362" t="str">
            <v>VR. UNITARIO</v>
          </cell>
        </row>
        <row r="13363">
          <cell r="A13363" t="str">
            <v/>
          </cell>
          <cell r="C13363" t="str">
            <v/>
          </cell>
          <cell r="F13363" t="str">
            <v/>
          </cell>
          <cell r="G13363" t="str">
            <v/>
          </cell>
        </row>
        <row r="13364">
          <cell r="A13364" t="str">
            <v/>
          </cell>
          <cell r="C13364" t="str">
            <v/>
          </cell>
          <cell r="F13364" t="str">
            <v/>
          </cell>
          <cell r="G13364" t="str">
            <v/>
          </cell>
        </row>
        <row r="13365">
          <cell r="A13365" t="str">
            <v/>
          </cell>
          <cell r="C13365" t="str">
            <v/>
          </cell>
          <cell r="F13365" t="str">
            <v/>
          </cell>
          <cell r="G13365" t="str">
            <v/>
          </cell>
        </row>
        <row r="13366">
          <cell r="A13366" t="str">
            <v/>
          </cell>
          <cell r="C13366" t="str">
            <v/>
          </cell>
          <cell r="F13366" t="str">
            <v/>
          </cell>
          <cell r="G13366" t="str">
            <v/>
          </cell>
        </row>
        <row r="13367">
          <cell r="A13367" t="str">
            <v/>
          </cell>
          <cell r="C13367" t="str">
            <v/>
          </cell>
          <cell r="F13367" t="str">
            <v/>
          </cell>
          <cell r="G13367" t="str">
            <v/>
          </cell>
        </row>
        <row r="13368">
          <cell r="A13368" t="str">
            <v/>
          </cell>
          <cell r="C13368" t="str">
            <v/>
          </cell>
          <cell r="F13368" t="str">
            <v/>
          </cell>
          <cell r="G13368" t="str">
            <v/>
          </cell>
        </row>
        <row r="13369">
          <cell r="A13369" t="str">
            <v/>
          </cell>
          <cell r="C13369" t="str">
            <v/>
          </cell>
          <cell r="F13369" t="str">
            <v/>
          </cell>
          <cell r="G13369" t="str">
            <v/>
          </cell>
        </row>
        <row r="13370">
          <cell r="A13370" t="str">
            <v/>
          </cell>
          <cell r="C13370" t="str">
            <v/>
          </cell>
          <cell r="F13370" t="str">
            <v/>
          </cell>
          <cell r="G13370" t="str">
            <v/>
          </cell>
        </row>
        <row r="13371">
          <cell r="A13371" t="str">
            <v/>
          </cell>
          <cell r="C13371" t="str">
            <v/>
          </cell>
          <cell r="F13371" t="str">
            <v/>
          </cell>
          <cell r="G13371" t="str">
            <v/>
          </cell>
        </row>
        <row r="13372">
          <cell r="A13372" t="str">
            <v/>
          </cell>
          <cell r="C13372" t="str">
            <v/>
          </cell>
          <cell r="F13372" t="str">
            <v/>
          </cell>
          <cell r="G13372" t="str">
            <v/>
          </cell>
        </row>
        <row r="13373">
          <cell r="A13373" t="str">
            <v/>
          </cell>
          <cell r="C13373" t="str">
            <v/>
          </cell>
          <cell r="F13373" t="str">
            <v/>
          </cell>
          <cell r="G13373" t="str">
            <v/>
          </cell>
        </row>
        <row r="13374">
          <cell r="A13374" t="str">
            <v/>
          </cell>
          <cell r="C13374" t="str">
            <v/>
          </cell>
          <cell r="F13374" t="str">
            <v/>
          </cell>
          <cell r="G13374" t="str">
            <v/>
          </cell>
        </row>
        <row r="13375">
          <cell r="A13375" t="str">
            <v/>
          </cell>
          <cell r="C13375" t="str">
            <v/>
          </cell>
          <cell r="F13375" t="str">
            <v/>
          </cell>
          <cell r="G13375" t="str">
            <v/>
          </cell>
        </row>
        <row r="13376">
          <cell r="A13376" t="str">
            <v/>
          </cell>
          <cell r="C13376" t="str">
            <v/>
          </cell>
          <cell r="F13376" t="str">
            <v/>
          </cell>
          <cell r="G13376" t="str">
            <v/>
          </cell>
        </row>
        <row r="13377">
          <cell r="F13377" t="str">
            <v>SUBTOTAL</v>
          </cell>
          <cell r="G13377" t="str">
            <v/>
          </cell>
        </row>
        <row r="13379">
          <cell r="A13379" t="str">
            <v>III. TRANSPORTES</v>
          </cell>
        </row>
        <row r="13380">
          <cell r="A13380" t="str">
            <v>CÓDIGO</v>
          </cell>
          <cell r="B13380" t="str">
            <v>DESCRIPCIÓN</v>
          </cell>
          <cell r="C13380" t="str">
            <v>TIPO</v>
          </cell>
          <cell r="D13380" t="str">
            <v>VOLUMEN/PESO</v>
          </cell>
          <cell r="E13380" t="str">
            <v>DISTANCIA</v>
          </cell>
          <cell r="F13380" t="str">
            <v>TARIFA</v>
          </cell>
          <cell r="G13380" t="str">
            <v>VR. UNITARIO</v>
          </cell>
        </row>
        <row r="13381">
          <cell r="A13381" t="str">
            <v/>
          </cell>
          <cell r="E13381" t="str">
            <v/>
          </cell>
          <cell r="F13381" t="str">
            <v/>
          </cell>
          <cell r="G13381" t="str">
            <v/>
          </cell>
        </row>
        <row r="13382">
          <cell r="A13382" t="str">
            <v/>
          </cell>
          <cell r="E13382" t="str">
            <v/>
          </cell>
          <cell r="F13382" t="str">
            <v/>
          </cell>
          <cell r="G13382" t="str">
            <v/>
          </cell>
        </row>
        <row r="13383">
          <cell r="A13383" t="str">
            <v/>
          </cell>
          <cell r="E13383" t="str">
            <v/>
          </cell>
          <cell r="F13383" t="str">
            <v/>
          </cell>
          <cell r="G13383" t="str">
            <v/>
          </cell>
        </row>
        <row r="13384">
          <cell r="F13384" t="str">
            <v>SUBTOTAL</v>
          </cell>
          <cell r="G13384" t="str">
            <v/>
          </cell>
        </row>
        <row r="13386">
          <cell r="A13386" t="str">
            <v>IV. MANO DE OBRA</v>
          </cell>
        </row>
        <row r="13387">
          <cell r="A13387" t="str">
            <v>CÓDIGO</v>
          </cell>
          <cell r="B13387" t="str">
            <v>CARGOS PERSONAL</v>
          </cell>
          <cell r="D13387" t="str">
            <v>CANTIDAD</v>
          </cell>
          <cell r="E13387" t="str">
            <v>JORNAL TOTAL</v>
          </cell>
          <cell r="F13387" t="str">
            <v>RENDIMIENTO</v>
          </cell>
          <cell r="G13387" t="str">
            <v>VR. UNITARIO</v>
          </cell>
        </row>
        <row r="13388">
          <cell r="A13388" t="str">
            <v/>
          </cell>
          <cell r="E13388" t="str">
            <v/>
          </cell>
          <cell r="G13388" t="str">
            <v/>
          </cell>
        </row>
        <row r="13389">
          <cell r="A13389" t="str">
            <v/>
          </cell>
          <cell r="E13389" t="str">
            <v/>
          </cell>
          <cell r="F13389" t="str">
            <v/>
          </cell>
          <cell r="G13389" t="str">
            <v/>
          </cell>
        </row>
        <row r="13390">
          <cell r="A13390" t="str">
            <v/>
          </cell>
          <cell r="E13390" t="str">
            <v/>
          </cell>
          <cell r="F13390" t="str">
            <v/>
          </cell>
          <cell r="G13390" t="str">
            <v/>
          </cell>
        </row>
        <row r="13391">
          <cell r="A13391" t="str">
            <v/>
          </cell>
          <cell r="E13391" t="str">
            <v/>
          </cell>
          <cell r="F13391" t="str">
            <v/>
          </cell>
          <cell r="G13391" t="str">
            <v/>
          </cell>
        </row>
        <row r="13392">
          <cell r="F13392" t="str">
            <v>SUBTOTAL</v>
          </cell>
          <cell r="G13392" t="str">
            <v/>
          </cell>
        </row>
        <row r="13394">
          <cell r="A13394" t="str">
            <v>V. SERVICIOS</v>
          </cell>
        </row>
        <row r="13395">
          <cell r="A13395" t="str">
            <v>CÓDIGO</v>
          </cell>
          <cell r="B13395" t="str">
            <v>DESCRIPCIÓN</v>
          </cell>
          <cell r="D13395" t="str">
            <v>UNIDAD</v>
          </cell>
          <cell r="E13395" t="str">
            <v>CANTIDAD</v>
          </cell>
          <cell r="F13395" t="str">
            <v>PRECIO UNIT.</v>
          </cell>
          <cell r="G13395" t="str">
            <v>VR. UNITARIO</v>
          </cell>
        </row>
        <row r="13396">
          <cell r="A13396" t="str">
            <v/>
          </cell>
          <cell r="D13396" t="str">
            <v/>
          </cell>
          <cell r="F13396" t="str">
            <v/>
          </cell>
          <cell r="G13396" t="str">
            <v/>
          </cell>
        </row>
        <row r="13397">
          <cell r="A13397" t="str">
            <v/>
          </cell>
          <cell r="D13397" t="str">
            <v/>
          </cell>
          <cell r="F13397" t="str">
            <v/>
          </cell>
          <cell r="G13397" t="str">
            <v/>
          </cell>
        </row>
        <row r="13398">
          <cell r="A13398" t="str">
            <v/>
          </cell>
          <cell r="D13398" t="str">
            <v/>
          </cell>
          <cell r="F13398" t="str">
            <v/>
          </cell>
          <cell r="G13398" t="str">
            <v/>
          </cell>
        </row>
        <row r="13399">
          <cell r="F13399" t="str">
            <v>SUBTOTAL</v>
          </cell>
          <cell r="G13399" t="str">
            <v/>
          </cell>
        </row>
        <row r="13401">
          <cell r="A13401" t="str">
            <v>TOTAL COSTO DIRECTO</v>
          </cell>
          <cell r="G13401" t="str">
            <v/>
          </cell>
        </row>
        <row r="13403">
          <cell r="A13403" t="str">
            <v>2. COSTOS INDIRECTOS</v>
          </cell>
        </row>
        <row r="13405">
          <cell r="A13405" t="str">
            <v>DESCRIPCIÓN</v>
          </cell>
          <cell r="F13405" t="str">
            <v>PORCENTAJE</v>
          </cell>
          <cell r="G13405" t="str">
            <v>VALOR TOTAL</v>
          </cell>
        </row>
        <row r="13406">
          <cell r="A13406" t="str">
            <v>ADMINISTRACION</v>
          </cell>
          <cell r="F13406">
            <v>0.27879999999999999</v>
          </cell>
          <cell r="G13406" t="str">
            <v/>
          </cell>
        </row>
        <row r="13407">
          <cell r="A13407" t="str">
            <v>IMPREVISTOS</v>
          </cell>
          <cell r="F13407" t="str">
            <v/>
          </cell>
          <cell r="G13407" t="str">
            <v/>
          </cell>
        </row>
        <row r="13408">
          <cell r="A13408" t="str">
            <v>UTILIDADES</v>
          </cell>
          <cell r="F13408">
            <v>0.05</v>
          </cell>
          <cell r="G13408" t="str">
            <v/>
          </cell>
        </row>
        <row r="13409">
          <cell r="A13409" t="str">
            <v>TOTAL COSTO INDIRECTO</v>
          </cell>
          <cell r="F13409">
            <v>0.32879999999999998</v>
          </cell>
          <cell r="G13409" t="str">
            <v/>
          </cell>
        </row>
        <row r="13411">
          <cell r="A13411" t="str">
            <v>PRECIO UNITARIO TOTAL APROXIMADO AL PESO</v>
          </cell>
          <cell r="G13411" t="str">
            <v/>
          </cell>
        </row>
        <row r="13413">
          <cell r="B13413" t="str">
            <v xml:space="preserve">RESPONSABLE: JOSE ENRIQUE CASTRO CASTRO </v>
          </cell>
        </row>
        <row r="13414">
          <cell r="B13414" t="str">
            <v xml:space="preserve">SECRETARIO DE PLANEACION </v>
          </cell>
        </row>
        <row r="13415">
          <cell r="B13415" t="str">
            <v xml:space="preserve">SECRETARIA DE PLANEACION </v>
          </cell>
        </row>
        <row r="13416">
          <cell r="B13416" t="str">
            <v/>
          </cell>
          <cell r="D13416" t="str">
            <v>FIRMA RESPONSABLE</v>
          </cell>
        </row>
        <row r="13417">
          <cell r="A13417" t="str">
            <v>DEPARTAMENTO DE ANTIOQUIA</v>
          </cell>
          <cell r="F13417" t="str">
            <v/>
          </cell>
        </row>
        <row r="13418">
          <cell r="A13418" t="str">
            <v>MUNICIPIO DE MONTEBELLO</v>
          </cell>
        </row>
        <row r="13419">
          <cell r="A13419" t="str">
            <v>PROYECTO: Mantenimiento y Mejoramiento de Vías Terciarias en los Municipios de Montebello y Santa Barbara</v>
          </cell>
        </row>
        <row r="13421">
          <cell r="A13421" t="str">
            <v>ANÁLISIS DE PRECIOS UNITARIOS</v>
          </cell>
        </row>
        <row r="13423">
          <cell r="A13423" t="str">
            <v>ITEM DE PAGO</v>
          </cell>
          <cell r="B13423" t="str">
            <v>DESCRIPCIÓN</v>
          </cell>
          <cell r="E13423" t="str">
            <v>UNIDAD</v>
          </cell>
          <cell r="F13423" t="str">
            <v>CANTIDAD</v>
          </cell>
          <cell r="G13423" t="str">
            <v>COSTO DIRECTO</v>
          </cell>
        </row>
        <row r="13424">
          <cell r="B13424" t="str">
            <v/>
          </cell>
          <cell r="E13424" t="str">
            <v/>
          </cell>
          <cell r="F13424" t="str">
            <v/>
          </cell>
          <cell r="G13424" t="str">
            <v/>
          </cell>
        </row>
        <row r="13426">
          <cell r="A13426" t="str">
            <v>1. COSTOS DIRECTOS</v>
          </cell>
        </row>
        <row r="13428">
          <cell r="A13428" t="str">
            <v>I. EQUIPO</v>
          </cell>
        </row>
        <row r="13429">
          <cell r="A13429" t="str">
            <v>CÓDIGO</v>
          </cell>
          <cell r="B13429" t="str">
            <v>DESCRIPCIÓN</v>
          </cell>
          <cell r="D13429" t="str">
            <v>UNIDAD</v>
          </cell>
          <cell r="E13429" t="str">
            <v>TARIFA</v>
          </cell>
          <cell r="F13429" t="str">
            <v>RENDIMIENTO</v>
          </cell>
          <cell r="G13429" t="str">
            <v>VR. UNITARIO</v>
          </cell>
        </row>
        <row r="13430">
          <cell r="A13430" t="str">
            <v/>
          </cell>
          <cell r="D13430" t="str">
            <v/>
          </cell>
          <cell r="E13430" t="str">
            <v/>
          </cell>
          <cell r="G13430" t="str">
            <v/>
          </cell>
        </row>
        <row r="13431">
          <cell r="A13431" t="str">
            <v/>
          </cell>
          <cell r="D13431" t="str">
            <v/>
          </cell>
          <cell r="E13431" t="str">
            <v/>
          </cell>
          <cell r="G13431" t="str">
            <v/>
          </cell>
        </row>
        <row r="13432">
          <cell r="A13432" t="str">
            <v/>
          </cell>
          <cell r="D13432" t="str">
            <v/>
          </cell>
          <cell r="E13432" t="str">
            <v/>
          </cell>
          <cell r="G13432" t="str">
            <v/>
          </cell>
        </row>
        <row r="13433">
          <cell r="A13433" t="str">
            <v/>
          </cell>
          <cell r="D13433" t="str">
            <v/>
          </cell>
          <cell r="E13433" t="str">
            <v/>
          </cell>
          <cell r="G13433" t="str">
            <v/>
          </cell>
        </row>
        <row r="13434">
          <cell r="A13434" t="str">
            <v/>
          </cell>
          <cell r="D13434" t="str">
            <v/>
          </cell>
          <cell r="E13434" t="str">
            <v/>
          </cell>
          <cell r="G13434" t="str">
            <v/>
          </cell>
        </row>
        <row r="13435">
          <cell r="A13435" t="str">
            <v/>
          </cell>
          <cell r="D13435" t="str">
            <v/>
          </cell>
          <cell r="E13435" t="str">
            <v/>
          </cell>
          <cell r="G13435" t="str">
            <v/>
          </cell>
        </row>
        <row r="13436">
          <cell r="A13436" t="str">
            <v/>
          </cell>
          <cell r="B13436" t="str">
            <v/>
          </cell>
          <cell r="D13436" t="str">
            <v/>
          </cell>
          <cell r="E13436" t="str">
            <v/>
          </cell>
          <cell r="F13436" t="str">
            <v/>
          </cell>
          <cell r="G13436" t="str">
            <v/>
          </cell>
        </row>
        <row r="13437">
          <cell r="F13437" t="str">
            <v>SUBTOTAL</v>
          </cell>
          <cell r="G13437" t="str">
            <v/>
          </cell>
        </row>
        <row r="13439">
          <cell r="A13439" t="str">
            <v>II. MATERIALES</v>
          </cell>
        </row>
        <row r="13440">
          <cell r="A13440" t="str">
            <v>CÓDIGO</v>
          </cell>
          <cell r="B13440" t="str">
            <v>DESCRIPCIÓN</v>
          </cell>
          <cell r="C13440" t="str">
            <v>UNIDAD</v>
          </cell>
          <cell r="D13440" t="str">
            <v>CANTIDAD</v>
          </cell>
          <cell r="E13440" t="str">
            <v>DESP.</v>
          </cell>
          <cell r="F13440" t="str">
            <v>PRECIO UNIT.</v>
          </cell>
          <cell r="G13440" t="str">
            <v>VR. UNITARIO</v>
          </cell>
        </row>
        <row r="13441">
          <cell r="A13441" t="str">
            <v/>
          </cell>
          <cell r="C13441" t="str">
            <v/>
          </cell>
          <cell r="F13441" t="str">
            <v/>
          </cell>
          <cell r="G13441" t="str">
            <v/>
          </cell>
        </row>
        <row r="13442">
          <cell r="A13442" t="str">
            <v/>
          </cell>
          <cell r="C13442" t="str">
            <v/>
          </cell>
          <cell r="F13442" t="str">
            <v/>
          </cell>
          <cell r="G13442" t="str">
            <v/>
          </cell>
        </row>
        <row r="13443">
          <cell r="A13443" t="str">
            <v/>
          </cell>
          <cell r="C13443" t="str">
            <v/>
          </cell>
          <cell r="F13443" t="str">
            <v/>
          </cell>
          <cell r="G13443" t="str">
            <v/>
          </cell>
        </row>
        <row r="13444">
          <cell r="A13444" t="str">
            <v/>
          </cell>
          <cell r="C13444" t="str">
            <v/>
          </cell>
          <cell r="F13444" t="str">
            <v/>
          </cell>
          <cell r="G13444" t="str">
            <v/>
          </cell>
        </row>
        <row r="13445">
          <cell r="A13445" t="str">
            <v/>
          </cell>
          <cell r="C13445" t="str">
            <v/>
          </cell>
          <cell r="F13445" t="str">
            <v/>
          </cell>
          <cell r="G13445" t="str">
            <v/>
          </cell>
        </row>
        <row r="13446">
          <cell r="A13446" t="str">
            <v/>
          </cell>
          <cell r="C13446" t="str">
            <v/>
          </cell>
          <cell r="F13446" t="str">
            <v/>
          </cell>
          <cell r="G13446" t="str">
            <v/>
          </cell>
        </row>
        <row r="13447">
          <cell r="A13447" t="str">
            <v/>
          </cell>
          <cell r="C13447" t="str">
            <v/>
          </cell>
          <cell r="F13447" t="str">
            <v/>
          </cell>
          <cell r="G13447" t="str">
            <v/>
          </cell>
        </row>
        <row r="13448">
          <cell r="A13448" t="str">
            <v/>
          </cell>
          <cell r="C13448" t="str">
            <v/>
          </cell>
          <cell r="F13448" t="str">
            <v/>
          </cell>
          <cell r="G13448" t="str">
            <v/>
          </cell>
        </row>
        <row r="13449">
          <cell r="A13449" t="str">
            <v/>
          </cell>
          <cell r="C13449" t="str">
            <v/>
          </cell>
          <cell r="F13449" t="str">
            <v/>
          </cell>
          <cell r="G13449" t="str">
            <v/>
          </cell>
        </row>
        <row r="13450">
          <cell r="A13450" t="str">
            <v/>
          </cell>
          <cell r="C13450" t="str">
            <v/>
          </cell>
          <cell r="F13450" t="str">
            <v/>
          </cell>
          <cell r="G13450" t="str">
            <v/>
          </cell>
        </row>
        <row r="13451">
          <cell r="A13451" t="str">
            <v/>
          </cell>
          <cell r="C13451" t="str">
            <v/>
          </cell>
          <cell r="F13451" t="str">
            <v/>
          </cell>
          <cell r="G13451" t="str">
            <v/>
          </cell>
        </row>
        <row r="13452">
          <cell r="A13452" t="str">
            <v/>
          </cell>
          <cell r="C13452" t="str">
            <v/>
          </cell>
          <cell r="F13452" t="str">
            <v/>
          </cell>
          <cell r="G13452" t="str">
            <v/>
          </cell>
        </row>
        <row r="13453">
          <cell r="A13453" t="str">
            <v/>
          </cell>
          <cell r="C13453" t="str">
            <v/>
          </cell>
          <cell r="F13453" t="str">
            <v/>
          </cell>
          <cell r="G13453" t="str">
            <v/>
          </cell>
        </row>
        <row r="13454">
          <cell r="A13454" t="str">
            <v/>
          </cell>
          <cell r="C13454" t="str">
            <v/>
          </cell>
          <cell r="F13454" t="str">
            <v/>
          </cell>
          <cell r="G13454" t="str">
            <v/>
          </cell>
        </row>
        <row r="13455">
          <cell r="F13455" t="str">
            <v>SUBTOTAL</v>
          </cell>
          <cell r="G13455" t="str">
            <v/>
          </cell>
        </row>
        <row r="13457">
          <cell r="A13457" t="str">
            <v>III. TRANSPORTES</v>
          </cell>
        </row>
        <row r="13458">
          <cell r="A13458" t="str">
            <v>CÓDIGO</v>
          </cell>
          <cell r="B13458" t="str">
            <v>DESCRIPCIÓN</v>
          </cell>
          <cell r="C13458" t="str">
            <v>TIPO</v>
          </cell>
          <cell r="D13458" t="str">
            <v>VOLUMEN/PESO</v>
          </cell>
          <cell r="E13458" t="str">
            <v>DISTANCIA</v>
          </cell>
          <cell r="F13458" t="str">
            <v>TARIFA</v>
          </cell>
          <cell r="G13458" t="str">
            <v>VR. UNITARIO</v>
          </cell>
        </row>
        <row r="13459">
          <cell r="A13459" t="str">
            <v/>
          </cell>
          <cell r="E13459" t="str">
            <v/>
          </cell>
          <cell r="F13459" t="str">
            <v/>
          </cell>
          <cell r="G13459" t="str">
            <v/>
          </cell>
        </row>
        <row r="13460">
          <cell r="A13460" t="str">
            <v/>
          </cell>
          <cell r="E13460" t="str">
            <v/>
          </cell>
          <cell r="F13460" t="str">
            <v/>
          </cell>
          <cell r="G13460" t="str">
            <v/>
          </cell>
        </row>
        <row r="13461">
          <cell r="A13461" t="str">
            <v/>
          </cell>
          <cell r="E13461" t="str">
            <v/>
          </cell>
          <cell r="F13461" t="str">
            <v/>
          </cell>
          <cell r="G13461" t="str">
            <v/>
          </cell>
        </row>
        <row r="13462">
          <cell r="F13462" t="str">
            <v>SUBTOTAL</v>
          </cell>
          <cell r="G13462" t="str">
            <v/>
          </cell>
        </row>
        <row r="13464">
          <cell r="A13464" t="str">
            <v>IV. MANO DE OBRA</v>
          </cell>
        </row>
        <row r="13465">
          <cell r="A13465" t="str">
            <v>CÓDIGO</v>
          </cell>
          <cell r="B13465" t="str">
            <v>CARGOS PERSONAL</v>
          </cell>
          <cell r="D13465" t="str">
            <v>CANTIDAD</v>
          </cell>
          <cell r="E13465" t="str">
            <v>JORNAL TOTAL</v>
          </cell>
          <cell r="F13465" t="str">
            <v>RENDIMIENTO</v>
          </cell>
          <cell r="G13465" t="str">
            <v>VR. UNITARIO</v>
          </cell>
        </row>
        <row r="13466">
          <cell r="A13466" t="str">
            <v/>
          </cell>
          <cell r="E13466" t="str">
            <v/>
          </cell>
          <cell r="G13466" t="str">
            <v/>
          </cell>
        </row>
        <row r="13467">
          <cell r="A13467" t="str">
            <v/>
          </cell>
          <cell r="E13467" t="str">
            <v/>
          </cell>
          <cell r="F13467" t="str">
            <v/>
          </cell>
          <cell r="G13467" t="str">
            <v/>
          </cell>
        </row>
        <row r="13468">
          <cell r="A13468" t="str">
            <v/>
          </cell>
          <cell r="E13468" t="str">
            <v/>
          </cell>
          <cell r="F13468" t="str">
            <v/>
          </cell>
          <cell r="G13468" t="str">
            <v/>
          </cell>
        </row>
        <row r="13469">
          <cell r="A13469" t="str">
            <v/>
          </cell>
          <cell r="E13469" t="str">
            <v/>
          </cell>
          <cell r="F13469" t="str">
            <v/>
          </cell>
          <cell r="G13469" t="str">
            <v/>
          </cell>
        </row>
        <row r="13470">
          <cell r="F13470" t="str">
            <v>SUBTOTAL</v>
          </cell>
          <cell r="G13470" t="str">
            <v/>
          </cell>
        </row>
        <row r="13472">
          <cell r="A13472" t="str">
            <v>V. SERVICIOS</v>
          </cell>
        </row>
        <row r="13473">
          <cell r="A13473" t="str">
            <v>CÓDIGO</v>
          </cell>
          <cell r="B13473" t="str">
            <v>DESCRIPCIÓN</v>
          </cell>
          <cell r="D13473" t="str">
            <v>UNIDAD</v>
          </cell>
          <cell r="E13473" t="str">
            <v>CANTIDAD</v>
          </cell>
          <cell r="F13473" t="str">
            <v>PRECIO UNIT.</v>
          </cell>
          <cell r="G13473" t="str">
            <v>VR. UNITARIO</v>
          </cell>
        </row>
        <row r="13474">
          <cell r="A13474" t="str">
            <v/>
          </cell>
          <cell r="D13474" t="str">
            <v/>
          </cell>
          <cell r="F13474" t="str">
            <v/>
          </cell>
          <cell r="G13474" t="str">
            <v/>
          </cell>
        </row>
        <row r="13475">
          <cell r="A13475" t="str">
            <v/>
          </cell>
          <cell r="D13475" t="str">
            <v/>
          </cell>
          <cell r="F13475" t="str">
            <v/>
          </cell>
          <cell r="G13475" t="str">
            <v/>
          </cell>
        </row>
        <row r="13476">
          <cell r="A13476" t="str">
            <v/>
          </cell>
          <cell r="D13476" t="str">
            <v/>
          </cell>
          <cell r="F13476" t="str">
            <v/>
          </cell>
          <cell r="G13476" t="str">
            <v/>
          </cell>
        </row>
        <row r="13477">
          <cell r="F13477" t="str">
            <v>SUBTOTAL</v>
          </cell>
          <cell r="G13477" t="str">
            <v/>
          </cell>
        </row>
        <row r="13479">
          <cell r="A13479" t="str">
            <v>TOTAL COSTO DIRECTO</v>
          </cell>
          <cell r="G13479" t="str">
            <v/>
          </cell>
        </row>
        <row r="13481">
          <cell r="A13481" t="str">
            <v>2. COSTOS INDIRECTOS</v>
          </cell>
        </row>
        <row r="13483">
          <cell r="A13483" t="str">
            <v>DESCRIPCIÓN</v>
          </cell>
          <cell r="F13483" t="str">
            <v>PORCENTAJE</v>
          </cell>
          <cell r="G13483" t="str">
            <v>VALOR TOTAL</v>
          </cell>
        </row>
        <row r="13484">
          <cell r="A13484" t="str">
            <v>ADMINISTRACION</v>
          </cell>
          <cell r="F13484">
            <v>0.27879999999999999</v>
          </cell>
          <cell r="G13484" t="str">
            <v/>
          </cell>
        </row>
        <row r="13485">
          <cell r="A13485" t="str">
            <v>IMPREVISTOS</v>
          </cell>
          <cell r="F13485" t="str">
            <v/>
          </cell>
          <cell r="G13485" t="str">
            <v/>
          </cell>
        </row>
        <row r="13486">
          <cell r="A13486" t="str">
            <v>UTILIDADES</v>
          </cell>
          <cell r="F13486">
            <v>0.05</v>
          </cell>
          <cell r="G13486" t="str">
            <v/>
          </cell>
        </row>
        <row r="13487">
          <cell r="A13487" t="str">
            <v>TOTAL COSTO INDIRECTO</v>
          </cell>
          <cell r="F13487">
            <v>0.32879999999999998</v>
          </cell>
          <cell r="G13487" t="str">
            <v/>
          </cell>
        </row>
        <row r="13489">
          <cell r="A13489" t="str">
            <v>PRECIO UNITARIO TOTAL APROXIMADO AL PESO</v>
          </cell>
          <cell r="G13489" t="str">
            <v/>
          </cell>
        </row>
        <row r="13491">
          <cell r="B13491" t="str">
            <v xml:space="preserve">RESPONSABLE: JOSE ENRIQUE CASTRO CASTRO </v>
          </cell>
        </row>
        <row r="13492">
          <cell r="B13492" t="str">
            <v xml:space="preserve">SECRETARIO DE PLANEACION </v>
          </cell>
        </row>
        <row r="13493">
          <cell r="B13493" t="str">
            <v xml:space="preserve">SECRETARIA DE PLANEACION </v>
          </cell>
        </row>
        <row r="13494">
          <cell r="B13494" t="str">
            <v/>
          </cell>
          <cell r="D13494" t="str">
            <v>FIRMA RESPONSABLE</v>
          </cell>
        </row>
        <row r="13495">
          <cell r="A13495" t="str">
            <v>DEPARTAMENTO DE ANTIOQUIA</v>
          </cell>
          <cell r="F13495" t="str">
            <v/>
          </cell>
        </row>
        <row r="13496">
          <cell r="A13496" t="str">
            <v>MUNICIPIO DE MONTEBELLO</v>
          </cell>
        </row>
        <row r="13497">
          <cell r="A13497" t="str">
            <v>PROYECTO: Mantenimiento y Mejoramiento de Vías Terciarias en los Municipios de Montebello y Santa Barbara</v>
          </cell>
        </row>
        <row r="13499">
          <cell r="A13499" t="str">
            <v>ANÁLISIS DE PRECIOS UNITARIOS</v>
          </cell>
        </row>
        <row r="13501">
          <cell r="A13501" t="str">
            <v>ITEM DE PAGO</v>
          </cell>
          <cell r="B13501" t="str">
            <v>DESCRIPCIÓN</v>
          </cell>
          <cell r="E13501" t="str">
            <v>UNIDAD</v>
          </cell>
          <cell r="F13501" t="str">
            <v>CANTIDAD</v>
          </cell>
          <cell r="G13501" t="str">
            <v>COSTO DIRECTO</v>
          </cell>
        </row>
        <row r="13502">
          <cell r="B13502" t="str">
            <v/>
          </cell>
          <cell r="E13502" t="str">
            <v/>
          </cell>
          <cell r="F13502" t="str">
            <v/>
          </cell>
          <cell r="G13502" t="str">
            <v/>
          </cell>
        </row>
        <row r="13504">
          <cell r="A13504" t="str">
            <v>1. COSTOS DIRECTOS</v>
          </cell>
        </row>
        <row r="13506">
          <cell r="A13506" t="str">
            <v>I. EQUIPO</v>
          </cell>
        </row>
        <row r="13507">
          <cell r="A13507" t="str">
            <v>CÓDIGO</v>
          </cell>
          <cell r="B13507" t="str">
            <v>DESCRIPCIÓN</v>
          </cell>
          <cell r="D13507" t="str">
            <v>UNIDAD</v>
          </cell>
          <cell r="E13507" t="str">
            <v>TARIFA</v>
          </cell>
          <cell r="F13507" t="str">
            <v>RENDIMIENTO</v>
          </cell>
          <cell r="G13507" t="str">
            <v>VR. UNITARIO</v>
          </cell>
        </row>
        <row r="13508">
          <cell r="A13508" t="str">
            <v/>
          </cell>
          <cell r="D13508" t="str">
            <v/>
          </cell>
          <cell r="E13508" t="str">
            <v/>
          </cell>
          <cell r="G13508" t="str">
            <v/>
          </cell>
        </row>
        <row r="13509">
          <cell r="A13509" t="str">
            <v/>
          </cell>
          <cell r="D13509" t="str">
            <v/>
          </cell>
          <cell r="E13509" t="str">
            <v/>
          </cell>
          <cell r="G13509" t="str">
            <v/>
          </cell>
        </row>
        <row r="13510">
          <cell r="A13510" t="str">
            <v/>
          </cell>
          <cell r="D13510" t="str">
            <v/>
          </cell>
          <cell r="E13510" t="str">
            <v/>
          </cell>
          <cell r="G13510" t="str">
            <v/>
          </cell>
        </row>
        <row r="13511">
          <cell r="A13511" t="str">
            <v/>
          </cell>
          <cell r="D13511" t="str">
            <v/>
          </cell>
          <cell r="E13511" t="str">
            <v/>
          </cell>
          <cell r="G13511" t="str">
            <v/>
          </cell>
        </row>
        <row r="13512">
          <cell r="A13512" t="str">
            <v/>
          </cell>
          <cell r="D13512" t="str">
            <v/>
          </cell>
          <cell r="E13512" t="str">
            <v/>
          </cell>
          <cell r="G13512" t="str">
            <v/>
          </cell>
        </row>
        <row r="13513">
          <cell r="A13513" t="str">
            <v/>
          </cell>
          <cell r="D13513" t="str">
            <v/>
          </cell>
          <cell r="E13513" t="str">
            <v/>
          </cell>
          <cell r="G13513" t="str">
            <v/>
          </cell>
        </row>
        <row r="13514">
          <cell r="A13514" t="str">
            <v/>
          </cell>
          <cell r="B13514" t="str">
            <v/>
          </cell>
          <cell r="D13514" t="str">
            <v/>
          </cell>
          <cell r="E13514" t="str">
            <v/>
          </cell>
          <cell r="F13514" t="str">
            <v/>
          </cell>
          <cell r="G13514" t="str">
            <v/>
          </cell>
        </row>
        <row r="13515">
          <cell r="F13515" t="str">
            <v>SUBTOTAL</v>
          </cell>
          <cell r="G13515" t="str">
            <v/>
          </cell>
        </row>
        <row r="13517">
          <cell r="A13517" t="str">
            <v>II. MATERIALES</v>
          </cell>
        </row>
        <row r="13518">
          <cell r="A13518" t="str">
            <v>CÓDIGO</v>
          </cell>
          <cell r="B13518" t="str">
            <v>DESCRIPCIÓN</v>
          </cell>
          <cell r="C13518" t="str">
            <v>UNIDAD</v>
          </cell>
          <cell r="D13518" t="str">
            <v>CANTIDAD</v>
          </cell>
          <cell r="E13518" t="str">
            <v>DESP.</v>
          </cell>
          <cell r="F13518" t="str">
            <v>PRECIO UNIT.</v>
          </cell>
          <cell r="G13518" t="str">
            <v>VR. UNITARIO</v>
          </cell>
        </row>
        <row r="13519">
          <cell r="A13519" t="str">
            <v/>
          </cell>
          <cell r="C13519" t="str">
            <v/>
          </cell>
          <cell r="F13519" t="str">
            <v/>
          </cell>
          <cell r="G13519" t="str">
            <v/>
          </cell>
        </row>
        <row r="13520">
          <cell r="A13520" t="str">
            <v/>
          </cell>
          <cell r="C13520" t="str">
            <v/>
          </cell>
          <cell r="F13520" t="str">
            <v/>
          </cell>
          <cell r="G13520" t="str">
            <v/>
          </cell>
        </row>
        <row r="13521">
          <cell r="A13521" t="str">
            <v/>
          </cell>
          <cell r="C13521" t="str">
            <v/>
          </cell>
          <cell r="F13521" t="str">
            <v/>
          </cell>
          <cell r="G13521" t="str">
            <v/>
          </cell>
        </row>
        <row r="13522">
          <cell r="A13522" t="str">
            <v/>
          </cell>
          <cell r="C13522" t="str">
            <v/>
          </cell>
          <cell r="F13522" t="str">
            <v/>
          </cell>
          <cell r="G13522" t="str">
            <v/>
          </cell>
        </row>
        <row r="13523">
          <cell r="A13523" t="str">
            <v/>
          </cell>
          <cell r="C13523" t="str">
            <v/>
          </cell>
          <cell r="F13523" t="str">
            <v/>
          </cell>
          <cell r="G13523" t="str">
            <v/>
          </cell>
        </row>
        <row r="13524">
          <cell r="A13524" t="str">
            <v/>
          </cell>
          <cell r="C13524" t="str">
            <v/>
          </cell>
          <cell r="F13524" t="str">
            <v/>
          </cell>
          <cell r="G13524" t="str">
            <v/>
          </cell>
        </row>
        <row r="13525">
          <cell r="A13525" t="str">
            <v/>
          </cell>
          <cell r="C13525" t="str">
            <v/>
          </cell>
          <cell r="F13525" t="str">
            <v/>
          </cell>
          <cell r="G13525" t="str">
            <v/>
          </cell>
        </row>
        <row r="13526">
          <cell r="A13526" t="str">
            <v/>
          </cell>
          <cell r="C13526" t="str">
            <v/>
          </cell>
          <cell r="F13526" t="str">
            <v/>
          </cell>
          <cell r="G13526" t="str">
            <v/>
          </cell>
        </row>
        <row r="13527">
          <cell r="A13527" t="str">
            <v/>
          </cell>
          <cell r="C13527" t="str">
            <v/>
          </cell>
          <cell r="F13527" t="str">
            <v/>
          </cell>
          <cell r="G13527" t="str">
            <v/>
          </cell>
        </row>
        <row r="13528">
          <cell r="A13528" t="str">
            <v/>
          </cell>
          <cell r="C13528" t="str">
            <v/>
          </cell>
          <cell r="F13528" t="str">
            <v/>
          </cell>
          <cell r="G13528" t="str">
            <v/>
          </cell>
        </row>
        <row r="13529">
          <cell r="A13529" t="str">
            <v/>
          </cell>
          <cell r="C13529" t="str">
            <v/>
          </cell>
          <cell r="F13529" t="str">
            <v/>
          </cell>
          <cell r="G13529" t="str">
            <v/>
          </cell>
        </row>
        <row r="13530">
          <cell r="A13530" t="str">
            <v/>
          </cell>
          <cell r="C13530" t="str">
            <v/>
          </cell>
          <cell r="F13530" t="str">
            <v/>
          </cell>
          <cell r="G13530" t="str">
            <v/>
          </cell>
        </row>
        <row r="13531">
          <cell r="A13531" t="str">
            <v/>
          </cell>
          <cell r="C13531" t="str">
            <v/>
          </cell>
          <cell r="F13531" t="str">
            <v/>
          </cell>
          <cell r="G13531" t="str">
            <v/>
          </cell>
        </row>
        <row r="13532">
          <cell r="A13532" t="str">
            <v/>
          </cell>
          <cell r="C13532" t="str">
            <v/>
          </cell>
          <cell r="F13532" t="str">
            <v/>
          </cell>
          <cell r="G13532" t="str">
            <v/>
          </cell>
        </row>
        <row r="13533">
          <cell r="F13533" t="str">
            <v>SUBTOTAL</v>
          </cell>
          <cell r="G13533" t="str">
            <v/>
          </cell>
        </row>
        <row r="13535">
          <cell r="A13535" t="str">
            <v>III. TRANSPORTES</v>
          </cell>
        </row>
        <row r="13536">
          <cell r="A13536" t="str">
            <v>CÓDIGO</v>
          </cell>
          <cell r="B13536" t="str">
            <v>DESCRIPCIÓN</v>
          </cell>
          <cell r="C13536" t="str">
            <v>TIPO</v>
          </cell>
          <cell r="D13536" t="str">
            <v>VOLUMEN/PESO</v>
          </cell>
          <cell r="E13536" t="str">
            <v>DISTANCIA</v>
          </cell>
          <cell r="F13536" t="str">
            <v>TARIFA</v>
          </cell>
          <cell r="G13536" t="str">
            <v>VR. UNITARIO</v>
          </cell>
        </row>
        <row r="13537">
          <cell r="A13537" t="str">
            <v/>
          </cell>
          <cell r="E13537" t="str">
            <v/>
          </cell>
          <cell r="F13537" t="str">
            <v/>
          </cell>
          <cell r="G13537" t="str">
            <v/>
          </cell>
        </row>
        <row r="13538">
          <cell r="A13538" t="str">
            <v/>
          </cell>
          <cell r="E13538" t="str">
            <v/>
          </cell>
          <cell r="F13538" t="str">
            <v/>
          </cell>
          <cell r="G13538" t="str">
            <v/>
          </cell>
        </row>
        <row r="13539">
          <cell r="A13539" t="str">
            <v/>
          </cell>
          <cell r="E13539" t="str">
            <v/>
          </cell>
          <cell r="F13539" t="str">
            <v/>
          </cell>
          <cell r="G13539" t="str">
            <v/>
          </cell>
        </row>
        <row r="13540">
          <cell r="F13540" t="str">
            <v>SUBTOTAL</v>
          </cell>
          <cell r="G13540" t="str">
            <v/>
          </cell>
        </row>
        <row r="13542">
          <cell r="A13542" t="str">
            <v>IV. MANO DE OBRA</v>
          </cell>
        </row>
        <row r="13543">
          <cell r="A13543" t="str">
            <v>CÓDIGO</v>
          </cell>
          <cell r="B13543" t="str">
            <v>CARGOS PERSONAL</v>
          </cell>
          <cell r="D13543" t="str">
            <v>CANTIDAD</v>
          </cell>
          <cell r="E13543" t="str">
            <v>JORNAL TOTAL</v>
          </cell>
          <cell r="F13543" t="str">
            <v>RENDIMIENTO</v>
          </cell>
          <cell r="G13543" t="str">
            <v>VR. UNITARIO</v>
          </cell>
        </row>
        <row r="13544">
          <cell r="A13544" t="str">
            <v/>
          </cell>
          <cell r="E13544" t="str">
            <v/>
          </cell>
          <cell r="G13544" t="str">
            <v/>
          </cell>
        </row>
        <row r="13545">
          <cell r="A13545" t="str">
            <v/>
          </cell>
          <cell r="E13545" t="str">
            <v/>
          </cell>
          <cell r="F13545" t="str">
            <v/>
          </cell>
          <cell r="G13545" t="str">
            <v/>
          </cell>
        </row>
        <row r="13546">
          <cell r="A13546" t="str">
            <v/>
          </cell>
          <cell r="E13546" t="str">
            <v/>
          </cell>
          <cell r="F13546" t="str">
            <v/>
          </cell>
          <cell r="G13546" t="str">
            <v/>
          </cell>
        </row>
        <row r="13547">
          <cell r="A13547" t="str">
            <v/>
          </cell>
          <cell r="E13547" t="str">
            <v/>
          </cell>
          <cell r="F13547" t="str">
            <v/>
          </cell>
          <cell r="G13547" t="str">
            <v/>
          </cell>
        </row>
        <row r="13548">
          <cell r="F13548" t="str">
            <v>SUBTOTAL</v>
          </cell>
          <cell r="G13548" t="str">
            <v/>
          </cell>
        </row>
        <row r="13550">
          <cell r="A13550" t="str">
            <v>V. SERVICIOS</v>
          </cell>
        </row>
        <row r="13551">
          <cell r="A13551" t="str">
            <v>CÓDIGO</v>
          </cell>
          <cell r="B13551" t="str">
            <v>DESCRIPCIÓN</v>
          </cell>
          <cell r="D13551" t="str">
            <v>UNIDAD</v>
          </cell>
          <cell r="E13551" t="str">
            <v>CANTIDAD</v>
          </cell>
          <cell r="F13551" t="str">
            <v>PRECIO UNIT.</v>
          </cell>
          <cell r="G13551" t="str">
            <v>VR. UNITARIO</v>
          </cell>
        </row>
        <row r="13552">
          <cell r="A13552" t="str">
            <v/>
          </cell>
          <cell r="D13552" t="str">
            <v/>
          </cell>
          <cell r="F13552" t="str">
            <v/>
          </cell>
          <cell r="G13552" t="str">
            <v/>
          </cell>
        </row>
        <row r="13553">
          <cell r="A13553" t="str">
            <v/>
          </cell>
          <cell r="D13553" t="str">
            <v/>
          </cell>
          <cell r="F13553" t="str">
            <v/>
          </cell>
          <cell r="G13553" t="str">
            <v/>
          </cell>
        </row>
        <row r="13554">
          <cell r="A13554" t="str">
            <v/>
          </cell>
          <cell r="D13554" t="str">
            <v/>
          </cell>
          <cell r="F13554" t="str">
            <v/>
          </cell>
          <cell r="G13554" t="str">
            <v/>
          </cell>
        </row>
        <row r="13555">
          <cell r="F13555" t="str">
            <v>SUBTOTAL</v>
          </cell>
          <cell r="G13555" t="str">
            <v/>
          </cell>
        </row>
        <row r="13557">
          <cell r="A13557" t="str">
            <v>TOTAL COSTO DIRECTO</v>
          </cell>
          <cell r="G13557" t="str">
            <v/>
          </cell>
        </row>
        <row r="13559">
          <cell r="A13559" t="str">
            <v>2. COSTOS INDIRECTOS</v>
          </cell>
        </row>
        <row r="13561">
          <cell r="A13561" t="str">
            <v>DESCRIPCIÓN</v>
          </cell>
          <cell r="F13561" t="str">
            <v>PORCENTAJE</v>
          </cell>
          <cell r="G13561" t="str">
            <v>VALOR TOTAL</v>
          </cell>
        </row>
        <row r="13562">
          <cell r="A13562" t="str">
            <v>ADMINISTRACION</v>
          </cell>
          <cell r="F13562">
            <v>0.27879999999999999</v>
          </cell>
          <cell r="G13562" t="str">
            <v/>
          </cell>
        </row>
        <row r="13563">
          <cell r="A13563" t="str">
            <v>IMPREVISTOS</v>
          </cell>
          <cell r="F13563" t="str">
            <v/>
          </cell>
          <cell r="G13563" t="str">
            <v/>
          </cell>
        </row>
        <row r="13564">
          <cell r="A13564" t="str">
            <v>UTILIDADES</v>
          </cell>
          <cell r="F13564">
            <v>0.05</v>
          </cell>
          <cell r="G13564" t="str">
            <v/>
          </cell>
        </row>
        <row r="13565">
          <cell r="A13565" t="str">
            <v>TOTAL COSTO INDIRECTO</v>
          </cell>
          <cell r="F13565">
            <v>0.32879999999999998</v>
          </cell>
          <cell r="G13565" t="str">
            <v/>
          </cell>
        </row>
        <row r="13567">
          <cell r="A13567" t="str">
            <v>PRECIO UNITARIO TOTAL APROXIMADO AL PESO</v>
          </cell>
          <cell r="G13567" t="str">
            <v/>
          </cell>
        </row>
        <row r="13569">
          <cell r="B13569" t="str">
            <v xml:space="preserve">RESPONSABLE: JOSE ENRIQUE CASTRO CASTRO </v>
          </cell>
        </row>
        <row r="13570">
          <cell r="B13570" t="str">
            <v xml:space="preserve">SECRETARIO DE PLANEACION </v>
          </cell>
        </row>
        <row r="13571">
          <cell r="B13571" t="str">
            <v xml:space="preserve">SECRETARIA DE PLANEACION </v>
          </cell>
        </row>
        <row r="13572">
          <cell r="B13572" t="str">
            <v/>
          </cell>
          <cell r="D13572" t="str">
            <v>FIRMA RESPONSABLE</v>
          </cell>
        </row>
        <row r="13573">
          <cell r="A13573" t="str">
            <v>DEPARTAMENTO DE ANTIOQUIA</v>
          </cell>
          <cell r="F13573" t="str">
            <v/>
          </cell>
        </row>
        <row r="13574">
          <cell r="A13574" t="str">
            <v>MUNICIPIO DE MONTEBELLO</v>
          </cell>
        </row>
        <row r="13575">
          <cell r="A13575" t="str">
            <v>PROYECTO: Mantenimiento y Mejoramiento de Vías Terciarias en los Municipios de Montebello y Santa Barbara</v>
          </cell>
        </row>
        <row r="13577">
          <cell r="A13577" t="str">
            <v>ANÁLISIS DE PRECIOS UNITARIOS</v>
          </cell>
        </row>
        <row r="13579">
          <cell r="A13579" t="str">
            <v>ITEM DE PAGO</v>
          </cell>
          <cell r="B13579" t="str">
            <v>DESCRIPCIÓN</v>
          </cell>
          <cell r="E13579" t="str">
            <v>UNIDAD</v>
          </cell>
          <cell r="F13579" t="str">
            <v>CANTIDAD</v>
          </cell>
          <cell r="G13579" t="str">
            <v>COSTO DIRECTO</v>
          </cell>
        </row>
        <row r="13580">
          <cell r="B13580" t="str">
            <v/>
          </cell>
          <cell r="E13580" t="str">
            <v/>
          </cell>
          <cell r="F13580" t="str">
            <v/>
          </cell>
          <cell r="G13580" t="str">
            <v/>
          </cell>
        </row>
        <row r="13582">
          <cell r="A13582" t="str">
            <v>1. COSTOS DIRECTOS</v>
          </cell>
        </row>
        <row r="13584">
          <cell r="A13584" t="str">
            <v>I. EQUIPO</v>
          </cell>
        </row>
        <row r="13585">
          <cell r="A13585" t="str">
            <v>CÓDIGO</v>
          </cell>
          <cell r="B13585" t="str">
            <v>DESCRIPCIÓN</v>
          </cell>
          <cell r="D13585" t="str">
            <v>UNIDAD</v>
          </cell>
          <cell r="E13585" t="str">
            <v>TARIFA</v>
          </cell>
          <cell r="F13585" t="str">
            <v>RENDIMIENTO</v>
          </cell>
          <cell r="G13585" t="str">
            <v>VR. UNITARIO</v>
          </cell>
        </row>
        <row r="13586">
          <cell r="A13586" t="str">
            <v/>
          </cell>
          <cell r="D13586" t="str">
            <v/>
          </cell>
          <cell r="E13586" t="str">
            <v/>
          </cell>
          <cell r="G13586" t="str">
            <v/>
          </cell>
        </row>
        <row r="13587">
          <cell r="A13587" t="str">
            <v/>
          </cell>
          <cell r="D13587" t="str">
            <v/>
          </cell>
          <cell r="E13587" t="str">
            <v/>
          </cell>
          <cell r="G13587" t="str">
            <v/>
          </cell>
        </row>
        <row r="13588">
          <cell r="A13588" t="str">
            <v/>
          </cell>
          <cell r="D13588" t="str">
            <v/>
          </cell>
          <cell r="E13588" t="str">
            <v/>
          </cell>
          <cell r="G13588" t="str">
            <v/>
          </cell>
        </row>
        <row r="13589">
          <cell r="A13589" t="str">
            <v/>
          </cell>
          <cell r="D13589" t="str">
            <v/>
          </cell>
          <cell r="E13589" t="str">
            <v/>
          </cell>
          <cell r="G13589" t="str">
            <v/>
          </cell>
        </row>
        <row r="13590">
          <cell r="A13590" t="str">
            <v/>
          </cell>
          <cell r="D13590" t="str">
            <v/>
          </cell>
          <cell r="E13590" t="str">
            <v/>
          </cell>
          <cell r="G13590" t="str">
            <v/>
          </cell>
        </row>
        <row r="13591">
          <cell r="A13591" t="str">
            <v/>
          </cell>
          <cell r="D13591" t="str">
            <v/>
          </cell>
          <cell r="E13591" t="str">
            <v/>
          </cell>
          <cell r="G13591" t="str">
            <v/>
          </cell>
        </row>
        <row r="13592">
          <cell r="A13592" t="str">
            <v/>
          </cell>
          <cell r="B13592" t="str">
            <v/>
          </cell>
          <cell r="D13592" t="str">
            <v/>
          </cell>
          <cell r="E13592" t="str">
            <v/>
          </cell>
          <cell r="F13592" t="str">
            <v/>
          </cell>
          <cell r="G13592" t="str">
            <v/>
          </cell>
        </row>
        <row r="13593">
          <cell r="F13593" t="str">
            <v>SUBTOTAL</v>
          </cell>
          <cell r="G13593" t="str">
            <v/>
          </cell>
        </row>
        <row r="13595">
          <cell r="A13595" t="str">
            <v>II. MATERIALES</v>
          </cell>
        </row>
        <row r="13596">
          <cell r="A13596" t="str">
            <v>CÓDIGO</v>
          </cell>
          <cell r="B13596" t="str">
            <v>DESCRIPCIÓN</v>
          </cell>
          <cell r="C13596" t="str">
            <v>UNIDAD</v>
          </cell>
          <cell r="D13596" t="str">
            <v>CANTIDAD</v>
          </cell>
          <cell r="E13596" t="str">
            <v>DESP.</v>
          </cell>
          <cell r="F13596" t="str">
            <v>PRECIO UNIT.</v>
          </cell>
          <cell r="G13596" t="str">
            <v>VR. UNITARIO</v>
          </cell>
        </row>
        <row r="13597">
          <cell r="A13597" t="str">
            <v/>
          </cell>
          <cell r="C13597" t="str">
            <v/>
          </cell>
          <cell r="F13597" t="str">
            <v/>
          </cell>
          <cell r="G13597" t="str">
            <v/>
          </cell>
        </row>
        <row r="13598">
          <cell r="A13598" t="str">
            <v/>
          </cell>
          <cell r="C13598" t="str">
            <v/>
          </cell>
          <cell r="F13598" t="str">
            <v/>
          </cell>
          <cell r="G13598" t="str">
            <v/>
          </cell>
        </row>
        <row r="13599">
          <cell r="A13599" t="str">
            <v/>
          </cell>
          <cell r="C13599" t="str">
            <v/>
          </cell>
          <cell r="F13599" t="str">
            <v/>
          </cell>
          <cell r="G13599" t="str">
            <v/>
          </cell>
        </row>
        <row r="13600">
          <cell r="A13600" t="str">
            <v/>
          </cell>
          <cell r="C13600" t="str">
            <v/>
          </cell>
          <cell r="F13600" t="str">
            <v/>
          </cell>
          <cell r="G13600" t="str">
            <v/>
          </cell>
        </row>
        <row r="13601">
          <cell r="A13601" t="str">
            <v/>
          </cell>
          <cell r="C13601" t="str">
            <v/>
          </cell>
          <cell r="F13601" t="str">
            <v/>
          </cell>
          <cell r="G13601" t="str">
            <v/>
          </cell>
        </row>
        <row r="13602">
          <cell r="A13602" t="str">
            <v/>
          </cell>
          <cell r="C13602" t="str">
            <v/>
          </cell>
          <cell r="F13602" t="str">
            <v/>
          </cell>
          <cell r="G13602" t="str">
            <v/>
          </cell>
        </row>
        <row r="13603">
          <cell r="A13603" t="str">
            <v/>
          </cell>
          <cell r="C13603" t="str">
            <v/>
          </cell>
          <cell r="F13603" t="str">
            <v/>
          </cell>
          <cell r="G13603" t="str">
            <v/>
          </cell>
        </row>
        <row r="13604">
          <cell r="A13604" t="str">
            <v/>
          </cell>
          <cell r="C13604" t="str">
            <v/>
          </cell>
          <cell r="F13604" t="str">
            <v/>
          </cell>
          <cell r="G13604" t="str">
            <v/>
          </cell>
        </row>
        <row r="13605">
          <cell r="A13605" t="str">
            <v/>
          </cell>
          <cell r="C13605" t="str">
            <v/>
          </cell>
          <cell r="F13605" t="str">
            <v/>
          </cell>
          <cell r="G13605" t="str">
            <v/>
          </cell>
        </row>
        <row r="13606">
          <cell r="A13606" t="str">
            <v/>
          </cell>
          <cell r="C13606" t="str">
            <v/>
          </cell>
          <cell r="F13606" t="str">
            <v/>
          </cell>
          <cell r="G13606" t="str">
            <v/>
          </cell>
        </row>
        <row r="13607">
          <cell r="A13607" t="str">
            <v/>
          </cell>
          <cell r="C13607" t="str">
            <v/>
          </cell>
          <cell r="F13607" t="str">
            <v/>
          </cell>
          <cell r="G13607" t="str">
            <v/>
          </cell>
        </row>
        <row r="13608">
          <cell r="A13608" t="str">
            <v/>
          </cell>
          <cell r="C13608" t="str">
            <v/>
          </cell>
          <cell r="F13608" t="str">
            <v/>
          </cell>
          <cell r="G13608" t="str">
            <v/>
          </cell>
        </row>
        <row r="13609">
          <cell r="A13609" t="str">
            <v/>
          </cell>
          <cell r="C13609" t="str">
            <v/>
          </cell>
          <cell r="F13609" t="str">
            <v/>
          </cell>
          <cell r="G13609" t="str">
            <v/>
          </cell>
        </row>
        <row r="13610">
          <cell r="A13610" t="str">
            <v/>
          </cell>
          <cell r="C13610" t="str">
            <v/>
          </cell>
          <cell r="F13610" t="str">
            <v/>
          </cell>
          <cell r="G13610" t="str">
            <v/>
          </cell>
        </row>
        <row r="13611">
          <cell r="F13611" t="str">
            <v>SUBTOTAL</v>
          </cell>
          <cell r="G13611" t="str">
            <v/>
          </cell>
        </row>
        <row r="13613">
          <cell r="A13613" t="str">
            <v>III. TRANSPORTES</v>
          </cell>
        </row>
        <row r="13614">
          <cell r="A13614" t="str">
            <v>CÓDIGO</v>
          </cell>
          <cell r="B13614" t="str">
            <v>DESCRIPCIÓN</v>
          </cell>
          <cell r="C13614" t="str">
            <v>TIPO</v>
          </cell>
          <cell r="D13614" t="str">
            <v>VOLUMEN/PESO</v>
          </cell>
          <cell r="E13614" t="str">
            <v>DISTANCIA</v>
          </cell>
          <cell r="F13614" t="str">
            <v>TARIFA</v>
          </cell>
          <cell r="G13614" t="str">
            <v>VR. UNITARIO</v>
          </cell>
        </row>
        <row r="13615">
          <cell r="A13615" t="str">
            <v/>
          </cell>
          <cell r="E13615" t="str">
            <v/>
          </cell>
          <cell r="F13615" t="str">
            <v/>
          </cell>
          <cell r="G13615" t="str">
            <v/>
          </cell>
        </row>
        <row r="13616">
          <cell r="A13616" t="str">
            <v/>
          </cell>
          <cell r="E13616" t="str">
            <v/>
          </cell>
          <cell r="F13616" t="str">
            <v/>
          </cell>
          <cell r="G13616" t="str">
            <v/>
          </cell>
        </row>
        <row r="13617">
          <cell r="A13617" t="str">
            <v/>
          </cell>
          <cell r="E13617" t="str">
            <v/>
          </cell>
          <cell r="F13617" t="str">
            <v/>
          </cell>
          <cell r="G13617" t="str">
            <v/>
          </cell>
        </row>
        <row r="13618">
          <cell r="F13618" t="str">
            <v>SUBTOTAL</v>
          </cell>
          <cell r="G13618" t="str">
            <v/>
          </cell>
        </row>
        <row r="13620">
          <cell r="A13620" t="str">
            <v>IV. MANO DE OBRA</v>
          </cell>
        </row>
        <row r="13621">
          <cell r="A13621" t="str">
            <v>CÓDIGO</v>
          </cell>
          <cell r="B13621" t="str">
            <v>CARGOS PERSONAL</v>
          </cell>
          <cell r="D13621" t="str">
            <v>CANTIDAD</v>
          </cell>
          <cell r="E13621" t="str">
            <v>JORNAL TOTAL</v>
          </cell>
          <cell r="F13621" t="str">
            <v>RENDIMIENTO</v>
          </cell>
          <cell r="G13621" t="str">
            <v>VR. UNITARIO</v>
          </cell>
        </row>
        <row r="13622">
          <cell r="A13622" t="str">
            <v/>
          </cell>
          <cell r="E13622" t="str">
            <v/>
          </cell>
          <cell r="G13622" t="str">
            <v/>
          </cell>
        </row>
        <row r="13623">
          <cell r="A13623" t="str">
            <v/>
          </cell>
          <cell r="E13623" t="str">
            <v/>
          </cell>
          <cell r="F13623" t="str">
            <v/>
          </cell>
          <cell r="G13623" t="str">
            <v/>
          </cell>
        </row>
        <row r="13624">
          <cell r="A13624" t="str">
            <v/>
          </cell>
          <cell r="E13624" t="str">
            <v/>
          </cell>
          <cell r="F13624" t="str">
            <v/>
          </cell>
          <cell r="G13624" t="str">
            <v/>
          </cell>
        </row>
        <row r="13625">
          <cell r="A13625" t="str">
            <v/>
          </cell>
          <cell r="E13625" t="str">
            <v/>
          </cell>
          <cell r="F13625" t="str">
            <v/>
          </cell>
          <cell r="G13625" t="str">
            <v/>
          </cell>
        </row>
        <row r="13626">
          <cell r="F13626" t="str">
            <v>SUBTOTAL</v>
          </cell>
          <cell r="G13626" t="str">
            <v/>
          </cell>
        </row>
        <row r="13628">
          <cell r="A13628" t="str">
            <v>V. SERVICIOS</v>
          </cell>
        </row>
        <row r="13629">
          <cell r="A13629" t="str">
            <v>CÓDIGO</v>
          </cell>
          <cell r="B13629" t="str">
            <v>DESCRIPCIÓN</v>
          </cell>
          <cell r="D13629" t="str">
            <v>UNIDAD</v>
          </cell>
          <cell r="E13629" t="str">
            <v>CANTIDAD</v>
          </cell>
          <cell r="F13629" t="str">
            <v>PRECIO UNIT.</v>
          </cell>
          <cell r="G13629" t="str">
            <v>VR. UNITARIO</v>
          </cell>
        </row>
        <row r="13630">
          <cell r="A13630" t="str">
            <v/>
          </cell>
          <cell r="D13630" t="str">
            <v/>
          </cell>
          <cell r="F13630" t="str">
            <v/>
          </cell>
          <cell r="G13630" t="str">
            <v/>
          </cell>
        </row>
        <row r="13631">
          <cell r="A13631" t="str">
            <v/>
          </cell>
          <cell r="D13631" t="str">
            <v/>
          </cell>
          <cell r="F13631" t="str">
            <v/>
          </cell>
          <cell r="G13631" t="str">
            <v/>
          </cell>
        </row>
        <row r="13632">
          <cell r="A13632" t="str">
            <v/>
          </cell>
          <cell r="D13632" t="str">
            <v/>
          </cell>
          <cell r="F13632" t="str">
            <v/>
          </cell>
          <cell r="G13632" t="str">
            <v/>
          </cell>
        </row>
        <row r="13633">
          <cell r="F13633" t="str">
            <v>SUBTOTAL</v>
          </cell>
          <cell r="G13633" t="str">
            <v/>
          </cell>
        </row>
        <row r="13635">
          <cell r="A13635" t="str">
            <v>TOTAL COSTO DIRECTO</v>
          </cell>
          <cell r="G13635" t="str">
            <v/>
          </cell>
        </row>
        <row r="13637">
          <cell r="A13637" t="str">
            <v>2. COSTOS INDIRECTOS</v>
          </cell>
        </row>
        <row r="13639">
          <cell r="A13639" t="str">
            <v>DESCRIPCIÓN</v>
          </cell>
          <cell r="F13639" t="str">
            <v>PORCENTAJE</v>
          </cell>
          <cell r="G13639" t="str">
            <v>VALOR TOTAL</v>
          </cell>
        </row>
        <row r="13640">
          <cell r="A13640" t="str">
            <v>ADMINISTRACION</v>
          </cell>
          <cell r="F13640">
            <v>0.27879999999999999</v>
          </cell>
          <cell r="G13640" t="str">
            <v/>
          </cell>
        </row>
        <row r="13641">
          <cell r="A13641" t="str">
            <v>IMPREVISTOS</v>
          </cell>
          <cell r="F13641" t="str">
            <v/>
          </cell>
          <cell r="G13641" t="str">
            <v/>
          </cell>
        </row>
        <row r="13642">
          <cell r="A13642" t="str">
            <v>UTILIDADES</v>
          </cell>
          <cell r="F13642">
            <v>0.05</v>
          </cell>
          <cell r="G13642" t="str">
            <v/>
          </cell>
        </row>
        <row r="13643">
          <cell r="A13643" t="str">
            <v>TOTAL COSTO INDIRECTO</v>
          </cell>
          <cell r="F13643">
            <v>0.32879999999999998</v>
          </cell>
          <cell r="G13643" t="str">
            <v/>
          </cell>
        </row>
        <row r="13645">
          <cell r="A13645" t="str">
            <v>PRECIO UNITARIO TOTAL APROXIMADO AL PESO</v>
          </cell>
          <cell r="G13645" t="str">
            <v/>
          </cell>
        </row>
        <row r="13647">
          <cell r="B13647" t="str">
            <v xml:space="preserve">RESPONSABLE: JOSE ENRIQUE CASTRO CASTRO </v>
          </cell>
        </row>
        <row r="13648">
          <cell r="B13648" t="str">
            <v xml:space="preserve">SECRETARIO DE PLANEACION </v>
          </cell>
        </row>
        <row r="13649">
          <cell r="B13649" t="str">
            <v xml:space="preserve">SECRETARIA DE PLANEACION </v>
          </cell>
        </row>
        <row r="13650">
          <cell r="B13650" t="str">
            <v/>
          </cell>
          <cell r="D13650" t="str">
            <v>FIRMA RESPONSABLE</v>
          </cell>
        </row>
        <row r="13651">
          <cell r="A13651" t="str">
            <v>DEPARTAMENTO DE ANTIOQUIA</v>
          </cell>
          <cell r="F13651" t="str">
            <v/>
          </cell>
        </row>
        <row r="13652">
          <cell r="A13652" t="str">
            <v>MUNICIPIO DE MONTEBELLO</v>
          </cell>
        </row>
        <row r="13653">
          <cell r="A13653" t="str">
            <v>PROYECTO: Mantenimiento y Mejoramiento de Vías Terciarias en los Municipios de Montebello y Santa Barbara</v>
          </cell>
        </row>
        <row r="13655">
          <cell r="A13655" t="str">
            <v>ANÁLISIS DE PRECIOS UNITARIOS</v>
          </cell>
        </row>
        <row r="13657">
          <cell r="A13657" t="str">
            <v>ITEM DE PAGO</v>
          </cell>
          <cell r="B13657" t="str">
            <v>DESCRIPCIÓN</v>
          </cell>
          <cell r="E13657" t="str">
            <v>UNIDAD</v>
          </cell>
          <cell r="F13657" t="str">
            <v>CANTIDAD</v>
          </cell>
          <cell r="G13657" t="str">
            <v>COSTO DIRECTO</v>
          </cell>
        </row>
        <row r="13658">
          <cell r="B13658" t="str">
            <v/>
          </cell>
          <cell r="E13658" t="str">
            <v/>
          </cell>
          <cell r="F13658" t="str">
            <v/>
          </cell>
          <cell r="G13658" t="str">
            <v/>
          </cell>
        </row>
        <row r="13660">
          <cell r="A13660" t="str">
            <v>1. COSTOS DIRECTOS</v>
          </cell>
        </row>
        <row r="13662">
          <cell r="A13662" t="str">
            <v>I. EQUIPO</v>
          </cell>
        </row>
        <row r="13663">
          <cell r="A13663" t="str">
            <v>CÓDIGO</v>
          </cell>
          <cell r="B13663" t="str">
            <v>DESCRIPCIÓN</v>
          </cell>
          <cell r="D13663" t="str">
            <v>UNIDAD</v>
          </cell>
          <cell r="E13663" t="str">
            <v>TARIFA</v>
          </cell>
          <cell r="F13663" t="str">
            <v>RENDIMIENTO</v>
          </cell>
          <cell r="G13663" t="str">
            <v>VR. UNITARIO</v>
          </cell>
        </row>
        <row r="13664">
          <cell r="A13664" t="str">
            <v/>
          </cell>
          <cell r="D13664" t="str">
            <v/>
          </cell>
          <cell r="E13664" t="str">
            <v/>
          </cell>
          <cell r="G13664" t="str">
            <v/>
          </cell>
        </row>
        <row r="13665">
          <cell r="A13665" t="str">
            <v/>
          </cell>
          <cell r="D13665" t="str">
            <v/>
          </cell>
          <cell r="E13665" t="str">
            <v/>
          </cell>
          <cell r="G13665" t="str">
            <v/>
          </cell>
        </row>
        <row r="13666">
          <cell r="A13666" t="str">
            <v/>
          </cell>
          <cell r="D13666" t="str">
            <v/>
          </cell>
          <cell r="E13666" t="str">
            <v/>
          </cell>
          <cell r="G13666" t="str">
            <v/>
          </cell>
        </row>
        <row r="13667">
          <cell r="A13667" t="str">
            <v/>
          </cell>
          <cell r="D13667" t="str">
            <v/>
          </cell>
          <cell r="E13667" t="str">
            <v/>
          </cell>
          <cell r="G13667" t="str">
            <v/>
          </cell>
        </row>
        <row r="13668">
          <cell r="A13668" t="str">
            <v/>
          </cell>
          <cell r="D13668" t="str">
            <v/>
          </cell>
          <cell r="E13668" t="str">
            <v/>
          </cell>
          <cell r="G13668" t="str">
            <v/>
          </cell>
        </row>
        <row r="13669">
          <cell r="A13669" t="str">
            <v/>
          </cell>
          <cell r="D13669" t="str">
            <v/>
          </cell>
          <cell r="E13669" t="str">
            <v/>
          </cell>
          <cell r="G13669" t="str">
            <v/>
          </cell>
        </row>
        <row r="13670">
          <cell r="A13670" t="str">
            <v/>
          </cell>
          <cell r="B13670" t="str">
            <v/>
          </cell>
          <cell r="D13670" t="str">
            <v/>
          </cell>
          <cell r="E13670" t="str">
            <v/>
          </cell>
          <cell r="F13670" t="str">
            <v/>
          </cell>
          <cell r="G13670" t="str">
            <v/>
          </cell>
        </row>
        <row r="13671">
          <cell r="F13671" t="str">
            <v>SUBTOTAL</v>
          </cell>
          <cell r="G13671" t="str">
            <v/>
          </cell>
        </row>
        <row r="13673">
          <cell r="A13673" t="str">
            <v>II. MATERIALES</v>
          </cell>
        </row>
        <row r="13674">
          <cell r="A13674" t="str">
            <v>CÓDIGO</v>
          </cell>
          <cell r="B13674" t="str">
            <v>DESCRIPCIÓN</v>
          </cell>
          <cell r="C13674" t="str">
            <v>UNIDAD</v>
          </cell>
          <cell r="D13674" t="str">
            <v>CANTIDAD</v>
          </cell>
          <cell r="E13674" t="str">
            <v>DESP.</v>
          </cell>
          <cell r="F13674" t="str">
            <v>PRECIO UNIT.</v>
          </cell>
          <cell r="G13674" t="str">
            <v>VR. UNITARIO</v>
          </cell>
        </row>
        <row r="13675">
          <cell r="A13675" t="str">
            <v/>
          </cell>
          <cell r="C13675" t="str">
            <v/>
          </cell>
          <cell r="F13675" t="str">
            <v/>
          </cell>
          <cell r="G13675" t="str">
            <v/>
          </cell>
        </row>
        <row r="13676">
          <cell r="A13676" t="str">
            <v/>
          </cell>
          <cell r="C13676" t="str">
            <v/>
          </cell>
          <cell r="F13676" t="str">
            <v/>
          </cell>
          <cell r="G13676" t="str">
            <v/>
          </cell>
        </row>
        <row r="13677">
          <cell r="A13677" t="str">
            <v/>
          </cell>
          <cell r="C13677" t="str">
            <v/>
          </cell>
          <cell r="F13677" t="str">
            <v/>
          </cell>
          <cell r="G13677" t="str">
            <v/>
          </cell>
        </row>
        <row r="13678">
          <cell r="A13678" t="str">
            <v/>
          </cell>
          <cell r="C13678" t="str">
            <v/>
          </cell>
          <cell r="F13678" t="str">
            <v/>
          </cell>
          <cell r="G13678" t="str">
            <v/>
          </cell>
        </row>
        <row r="13679">
          <cell r="A13679" t="str">
            <v/>
          </cell>
          <cell r="C13679" t="str">
            <v/>
          </cell>
          <cell r="F13679" t="str">
            <v/>
          </cell>
          <cell r="G13679" t="str">
            <v/>
          </cell>
        </row>
        <row r="13680">
          <cell r="A13680" t="str">
            <v/>
          </cell>
          <cell r="C13680" t="str">
            <v/>
          </cell>
          <cell r="F13680" t="str">
            <v/>
          </cell>
          <cell r="G13680" t="str">
            <v/>
          </cell>
        </row>
        <row r="13681">
          <cell r="A13681" t="str">
            <v/>
          </cell>
          <cell r="C13681" t="str">
            <v/>
          </cell>
          <cell r="F13681" t="str">
            <v/>
          </cell>
          <cell r="G13681" t="str">
            <v/>
          </cell>
        </row>
        <row r="13682">
          <cell r="A13682" t="str">
            <v/>
          </cell>
          <cell r="C13682" t="str">
            <v/>
          </cell>
          <cell r="F13682" t="str">
            <v/>
          </cell>
          <cell r="G13682" t="str">
            <v/>
          </cell>
        </row>
        <row r="13683">
          <cell r="A13683" t="str">
            <v/>
          </cell>
          <cell r="C13683" t="str">
            <v/>
          </cell>
          <cell r="F13683" t="str">
            <v/>
          </cell>
          <cell r="G13683" t="str">
            <v/>
          </cell>
        </row>
        <row r="13684">
          <cell r="A13684" t="str">
            <v/>
          </cell>
          <cell r="C13684" t="str">
            <v/>
          </cell>
          <cell r="F13684" t="str">
            <v/>
          </cell>
          <cell r="G13684" t="str">
            <v/>
          </cell>
        </row>
        <row r="13685">
          <cell r="A13685" t="str">
            <v/>
          </cell>
          <cell r="C13685" t="str">
            <v/>
          </cell>
          <cell r="F13685" t="str">
            <v/>
          </cell>
          <cell r="G13685" t="str">
            <v/>
          </cell>
        </row>
        <row r="13686">
          <cell r="A13686" t="str">
            <v/>
          </cell>
          <cell r="C13686" t="str">
            <v/>
          </cell>
          <cell r="F13686" t="str">
            <v/>
          </cell>
          <cell r="G13686" t="str">
            <v/>
          </cell>
        </row>
        <row r="13687">
          <cell r="A13687" t="str">
            <v/>
          </cell>
          <cell r="C13687" t="str">
            <v/>
          </cell>
          <cell r="F13687" t="str">
            <v/>
          </cell>
          <cell r="G13687" t="str">
            <v/>
          </cell>
        </row>
        <row r="13688">
          <cell r="A13688" t="str">
            <v/>
          </cell>
          <cell r="C13688" t="str">
            <v/>
          </cell>
          <cell r="F13688" t="str">
            <v/>
          </cell>
          <cell r="G13688" t="str">
            <v/>
          </cell>
        </row>
        <row r="13689">
          <cell r="F13689" t="str">
            <v>SUBTOTAL</v>
          </cell>
          <cell r="G13689" t="str">
            <v/>
          </cell>
        </row>
        <row r="13691">
          <cell r="A13691" t="str">
            <v>III. TRANSPORTES</v>
          </cell>
        </row>
        <row r="13692">
          <cell r="A13692" t="str">
            <v>CÓDIGO</v>
          </cell>
          <cell r="B13692" t="str">
            <v>DESCRIPCIÓN</v>
          </cell>
          <cell r="C13692" t="str">
            <v>TIPO</v>
          </cell>
          <cell r="D13692" t="str">
            <v>VOLUMEN/PESO</v>
          </cell>
          <cell r="E13692" t="str">
            <v>DISTANCIA</v>
          </cell>
          <cell r="F13692" t="str">
            <v>TARIFA</v>
          </cell>
          <cell r="G13692" t="str">
            <v>VR. UNITARIO</v>
          </cell>
        </row>
        <row r="13693">
          <cell r="A13693" t="str">
            <v/>
          </cell>
          <cell r="E13693" t="str">
            <v/>
          </cell>
          <cell r="F13693" t="str">
            <v/>
          </cell>
          <cell r="G13693" t="str">
            <v/>
          </cell>
        </row>
        <row r="13694">
          <cell r="A13694" t="str">
            <v/>
          </cell>
          <cell r="E13694" t="str">
            <v/>
          </cell>
          <cell r="F13694" t="str">
            <v/>
          </cell>
          <cell r="G13694" t="str">
            <v/>
          </cell>
        </row>
        <row r="13695">
          <cell r="A13695" t="str">
            <v/>
          </cell>
          <cell r="E13695" t="str">
            <v/>
          </cell>
          <cell r="F13695" t="str">
            <v/>
          </cell>
          <cell r="G13695" t="str">
            <v/>
          </cell>
        </row>
        <row r="13696">
          <cell r="F13696" t="str">
            <v>SUBTOTAL</v>
          </cell>
          <cell r="G13696" t="str">
            <v/>
          </cell>
        </row>
        <row r="13698">
          <cell r="A13698" t="str">
            <v>IV. MANO DE OBRA</v>
          </cell>
        </row>
        <row r="13699">
          <cell r="A13699" t="str">
            <v>CÓDIGO</v>
          </cell>
          <cell r="B13699" t="str">
            <v>CARGOS PERSONAL</v>
          </cell>
          <cell r="D13699" t="str">
            <v>CANTIDAD</v>
          </cell>
          <cell r="E13699" t="str">
            <v>JORNAL TOTAL</v>
          </cell>
          <cell r="F13699" t="str">
            <v>RENDIMIENTO</v>
          </cell>
          <cell r="G13699" t="str">
            <v>VR. UNITARIO</v>
          </cell>
        </row>
        <row r="13700">
          <cell r="A13700" t="str">
            <v/>
          </cell>
          <cell r="E13700" t="str">
            <v/>
          </cell>
          <cell r="G13700" t="str">
            <v/>
          </cell>
        </row>
        <row r="13701">
          <cell r="A13701" t="str">
            <v/>
          </cell>
          <cell r="E13701" t="str">
            <v/>
          </cell>
          <cell r="F13701" t="str">
            <v/>
          </cell>
          <cell r="G13701" t="str">
            <v/>
          </cell>
        </row>
        <row r="13702">
          <cell r="A13702" t="str">
            <v/>
          </cell>
          <cell r="E13702" t="str">
            <v/>
          </cell>
          <cell r="F13702" t="str">
            <v/>
          </cell>
          <cell r="G13702" t="str">
            <v/>
          </cell>
        </row>
        <row r="13703">
          <cell r="A13703" t="str">
            <v/>
          </cell>
          <cell r="E13703" t="str">
            <v/>
          </cell>
          <cell r="F13703" t="str">
            <v/>
          </cell>
          <cell r="G13703" t="str">
            <v/>
          </cell>
        </row>
        <row r="13704">
          <cell r="F13704" t="str">
            <v>SUBTOTAL</v>
          </cell>
          <cell r="G13704" t="str">
            <v/>
          </cell>
        </row>
        <row r="13706">
          <cell r="A13706" t="str">
            <v>V. SERVICIOS</v>
          </cell>
        </row>
        <row r="13707">
          <cell r="A13707" t="str">
            <v>CÓDIGO</v>
          </cell>
          <cell r="B13707" t="str">
            <v>DESCRIPCIÓN</v>
          </cell>
          <cell r="D13707" t="str">
            <v>UNIDAD</v>
          </cell>
          <cell r="E13707" t="str">
            <v>CANTIDAD</v>
          </cell>
          <cell r="F13707" t="str">
            <v>PRECIO UNIT.</v>
          </cell>
          <cell r="G13707" t="str">
            <v>VR. UNITARIO</v>
          </cell>
        </row>
        <row r="13708">
          <cell r="A13708" t="str">
            <v/>
          </cell>
          <cell r="D13708" t="str">
            <v/>
          </cell>
          <cell r="F13708" t="str">
            <v/>
          </cell>
          <cell r="G13708" t="str">
            <v/>
          </cell>
        </row>
        <row r="13709">
          <cell r="A13709" t="str">
            <v/>
          </cell>
          <cell r="D13709" t="str">
            <v/>
          </cell>
          <cell r="F13709" t="str">
            <v/>
          </cell>
          <cell r="G13709" t="str">
            <v/>
          </cell>
        </row>
        <row r="13710">
          <cell r="A13710" t="str">
            <v/>
          </cell>
          <cell r="D13710" t="str">
            <v/>
          </cell>
          <cell r="F13710" t="str">
            <v/>
          </cell>
          <cell r="G13710" t="str">
            <v/>
          </cell>
        </row>
        <row r="13711">
          <cell r="F13711" t="str">
            <v>SUBTOTAL</v>
          </cell>
          <cell r="G13711" t="str">
            <v/>
          </cell>
        </row>
        <row r="13713">
          <cell r="A13713" t="str">
            <v>TOTAL COSTO DIRECTO</v>
          </cell>
          <cell r="G13713" t="str">
            <v/>
          </cell>
        </row>
        <row r="13715">
          <cell r="A13715" t="str">
            <v>2. COSTOS INDIRECTOS</v>
          </cell>
        </row>
        <row r="13717">
          <cell r="A13717" t="str">
            <v>DESCRIPCIÓN</v>
          </cell>
          <cell r="F13717" t="str">
            <v>PORCENTAJE</v>
          </cell>
          <cell r="G13717" t="str">
            <v>VALOR TOTAL</v>
          </cell>
        </row>
        <row r="13718">
          <cell r="A13718" t="str">
            <v>ADMINISTRACION</v>
          </cell>
          <cell r="F13718">
            <v>0.27879999999999999</v>
          </cell>
          <cell r="G13718" t="str">
            <v/>
          </cell>
        </row>
        <row r="13719">
          <cell r="A13719" t="str">
            <v>IMPREVISTOS</v>
          </cell>
          <cell r="F13719" t="str">
            <v/>
          </cell>
          <cell r="G13719" t="str">
            <v/>
          </cell>
        </row>
        <row r="13720">
          <cell r="A13720" t="str">
            <v>UTILIDADES</v>
          </cell>
          <cell r="F13720">
            <v>0.05</v>
          </cell>
          <cell r="G13720" t="str">
            <v/>
          </cell>
        </row>
        <row r="13721">
          <cell r="A13721" t="str">
            <v>TOTAL COSTO INDIRECTO</v>
          </cell>
          <cell r="F13721">
            <v>0.32879999999999998</v>
          </cell>
          <cell r="G13721" t="str">
            <v/>
          </cell>
        </row>
        <row r="13723">
          <cell r="A13723" t="str">
            <v>PRECIO UNITARIO TOTAL APROXIMADO AL PESO</v>
          </cell>
          <cell r="G13723" t="str">
            <v/>
          </cell>
        </row>
        <row r="13725">
          <cell r="B13725" t="str">
            <v xml:space="preserve">RESPONSABLE: JOSE ENRIQUE CASTRO CASTRO </v>
          </cell>
        </row>
        <row r="13726">
          <cell r="B13726" t="str">
            <v xml:space="preserve">SECRETARIO DE PLANEACION </v>
          </cell>
        </row>
        <row r="13727">
          <cell r="B13727" t="str">
            <v xml:space="preserve">SECRETARIA DE PLANEACION </v>
          </cell>
        </row>
        <row r="13728">
          <cell r="B13728" t="str">
            <v/>
          </cell>
          <cell r="D13728" t="str">
            <v>FIRMA RESPONSABLE</v>
          </cell>
        </row>
        <row r="13729">
          <cell r="A13729" t="str">
            <v>DEPARTAMENTO DE ANTIOQUIA</v>
          </cell>
          <cell r="F13729" t="str">
            <v/>
          </cell>
        </row>
        <row r="13730">
          <cell r="A13730" t="str">
            <v>MUNICIPIO DE MONTEBELLO</v>
          </cell>
        </row>
        <row r="13731">
          <cell r="A13731" t="str">
            <v>PROYECTO: Mantenimiento y Mejoramiento de Vías Terciarias en los Municipios de Montebello y Santa Barbara</v>
          </cell>
        </row>
        <row r="13733">
          <cell r="A13733" t="str">
            <v>ANÁLISIS DE PRECIOS UNITARIOS</v>
          </cell>
        </row>
        <row r="13735">
          <cell r="A13735" t="str">
            <v>ITEM DE PAGO</v>
          </cell>
          <cell r="B13735" t="str">
            <v>DESCRIPCIÓN</v>
          </cell>
          <cell r="E13735" t="str">
            <v>UNIDAD</v>
          </cell>
          <cell r="F13735" t="str">
            <v>CANTIDAD</v>
          </cell>
          <cell r="G13735" t="str">
            <v>COSTO DIRECTO</v>
          </cell>
        </row>
        <row r="13736">
          <cell r="B13736" t="str">
            <v/>
          </cell>
          <cell r="E13736" t="str">
            <v/>
          </cell>
          <cell r="F13736" t="str">
            <v/>
          </cell>
          <cell r="G13736" t="str">
            <v/>
          </cell>
        </row>
        <row r="13738">
          <cell r="A13738" t="str">
            <v>1. COSTOS DIRECTOS</v>
          </cell>
        </row>
        <row r="13740">
          <cell r="A13740" t="str">
            <v>I. EQUIPO</v>
          </cell>
        </row>
        <row r="13741">
          <cell r="A13741" t="str">
            <v>CÓDIGO</v>
          </cell>
          <cell r="B13741" t="str">
            <v>DESCRIPCIÓN</v>
          </cell>
          <cell r="D13741" t="str">
            <v>UNIDAD</v>
          </cell>
          <cell r="E13741" t="str">
            <v>TARIFA</v>
          </cell>
          <cell r="F13741" t="str">
            <v>RENDIMIENTO</v>
          </cell>
          <cell r="G13741" t="str">
            <v>VR. UNITARIO</v>
          </cell>
        </row>
        <row r="13742">
          <cell r="A13742" t="str">
            <v/>
          </cell>
          <cell r="D13742" t="str">
            <v/>
          </cell>
          <cell r="E13742" t="str">
            <v/>
          </cell>
          <cell r="G13742" t="str">
            <v/>
          </cell>
        </row>
        <row r="13743">
          <cell r="A13743" t="str">
            <v/>
          </cell>
          <cell r="D13743" t="str">
            <v/>
          </cell>
          <cell r="E13743" t="str">
            <v/>
          </cell>
          <cell r="G13743" t="str">
            <v/>
          </cell>
        </row>
        <row r="13744">
          <cell r="A13744" t="str">
            <v/>
          </cell>
          <cell r="D13744" t="str">
            <v/>
          </cell>
          <cell r="E13744" t="str">
            <v/>
          </cell>
          <cell r="G13744" t="str">
            <v/>
          </cell>
        </row>
        <row r="13745">
          <cell r="A13745" t="str">
            <v/>
          </cell>
          <cell r="D13745" t="str">
            <v/>
          </cell>
          <cell r="E13745" t="str">
            <v/>
          </cell>
          <cell r="G13745" t="str">
            <v/>
          </cell>
        </row>
        <row r="13746">
          <cell r="A13746" t="str">
            <v/>
          </cell>
          <cell r="D13746" t="str">
            <v/>
          </cell>
          <cell r="E13746" t="str">
            <v/>
          </cell>
          <cell r="G13746" t="str">
            <v/>
          </cell>
        </row>
        <row r="13747">
          <cell r="A13747" t="str">
            <v/>
          </cell>
          <cell r="D13747" t="str">
            <v/>
          </cell>
          <cell r="E13747" t="str">
            <v/>
          </cell>
          <cell r="G13747" t="str">
            <v/>
          </cell>
        </row>
        <row r="13748">
          <cell r="A13748" t="str">
            <v/>
          </cell>
          <cell r="B13748" t="str">
            <v/>
          </cell>
          <cell r="D13748" t="str">
            <v/>
          </cell>
          <cell r="E13748" t="str">
            <v/>
          </cell>
          <cell r="F13748" t="str">
            <v/>
          </cell>
          <cell r="G13748" t="str">
            <v/>
          </cell>
        </row>
        <row r="13749">
          <cell r="F13749" t="str">
            <v>SUBTOTAL</v>
          </cell>
          <cell r="G13749" t="str">
            <v/>
          </cell>
        </row>
        <row r="13751">
          <cell r="A13751" t="str">
            <v>II. MATERIALES</v>
          </cell>
        </row>
        <row r="13752">
          <cell r="A13752" t="str">
            <v>CÓDIGO</v>
          </cell>
          <cell r="B13752" t="str">
            <v>DESCRIPCIÓN</v>
          </cell>
          <cell r="C13752" t="str">
            <v>UNIDAD</v>
          </cell>
          <cell r="D13752" t="str">
            <v>CANTIDAD</v>
          </cell>
          <cell r="E13752" t="str">
            <v>DESP.</v>
          </cell>
          <cell r="F13752" t="str">
            <v>PRECIO UNIT.</v>
          </cell>
          <cell r="G13752" t="str">
            <v>VR. UNITARIO</v>
          </cell>
        </row>
        <row r="13753">
          <cell r="A13753" t="str">
            <v/>
          </cell>
          <cell r="C13753" t="str">
            <v/>
          </cell>
          <cell r="F13753" t="str">
            <v/>
          </cell>
          <cell r="G13753" t="str">
            <v/>
          </cell>
        </row>
        <row r="13754">
          <cell r="A13754" t="str">
            <v/>
          </cell>
          <cell r="C13754" t="str">
            <v/>
          </cell>
          <cell r="F13754" t="str">
            <v/>
          </cell>
          <cell r="G13754" t="str">
            <v/>
          </cell>
        </row>
        <row r="13755">
          <cell r="A13755" t="str">
            <v/>
          </cell>
          <cell r="C13755" t="str">
            <v/>
          </cell>
          <cell r="F13755" t="str">
            <v/>
          </cell>
          <cell r="G13755" t="str">
            <v/>
          </cell>
        </row>
        <row r="13756">
          <cell r="A13756" t="str">
            <v/>
          </cell>
          <cell r="C13756" t="str">
            <v/>
          </cell>
          <cell r="F13756" t="str">
            <v/>
          </cell>
          <cell r="G13756" t="str">
            <v/>
          </cell>
        </row>
        <row r="13757">
          <cell r="A13757" t="str">
            <v/>
          </cell>
          <cell r="C13757" t="str">
            <v/>
          </cell>
          <cell r="F13757" t="str">
            <v/>
          </cell>
          <cell r="G13757" t="str">
            <v/>
          </cell>
        </row>
        <row r="13758">
          <cell r="A13758" t="str">
            <v/>
          </cell>
          <cell r="C13758" t="str">
            <v/>
          </cell>
          <cell r="F13758" t="str">
            <v/>
          </cell>
          <cell r="G13758" t="str">
            <v/>
          </cell>
        </row>
        <row r="13759">
          <cell r="A13759" t="str">
            <v/>
          </cell>
          <cell r="C13759" t="str">
            <v/>
          </cell>
          <cell r="F13759" t="str">
            <v/>
          </cell>
          <cell r="G13759" t="str">
            <v/>
          </cell>
        </row>
        <row r="13760">
          <cell r="A13760" t="str">
            <v/>
          </cell>
          <cell r="C13760" t="str">
            <v/>
          </cell>
          <cell r="F13760" t="str">
            <v/>
          </cell>
          <cell r="G13760" t="str">
            <v/>
          </cell>
        </row>
        <row r="13761">
          <cell r="A13761" t="str">
            <v/>
          </cell>
          <cell r="C13761" t="str">
            <v/>
          </cell>
          <cell r="F13761" t="str">
            <v/>
          </cell>
          <cell r="G13761" t="str">
            <v/>
          </cell>
        </row>
        <row r="13762">
          <cell r="A13762" t="str">
            <v/>
          </cell>
          <cell r="C13762" t="str">
            <v/>
          </cell>
          <cell r="F13762" t="str">
            <v/>
          </cell>
          <cell r="G13762" t="str">
            <v/>
          </cell>
        </row>
        <row r="13763">
          <cell r="A13763" t="str">
            <v/>
          </cell>
          <cell r="C13763" t="str">
            <v/>
          </cell>
          <cell r="F13763" t="str">
            <v/>
          </cell>
          <cell r="G13763" t="str">
            <v/>
          </cell>
        </row>
        <row r="13764">
          <cell r="A13764" t="str">
            <v/>
          </cell>
          <cell r="C13764" t="str">
            <v/>
          </cell>
          <cell r="F13764" t="str">
            <v/>
          </cell>
          <cell r="G13764" t="str">
            <v/>
          </cell>
        </row>
        <row r="13765">
          <cell r="A13765" t="str">
            <v/>
          </cell>
          <cell r="C13765" t="str">
            <v/>
          </cell>
          <cell r="F13765" t="str">
            <v/>
          </cell>
          <cell r="G13765" t="str">
            <v/>
          </cell>
        </row>
        <row r="13766">
          <cell r="A13766" t="str">
            <v/>
          </cell>
          <cell r="C13766" t="str">
            <v/>
          </cell>
          <cell r="F13766" t="str">
            <v/>
          </cell>
          <cell r="G13766" t="str">
            <v/>
          </cell>
        </row>
        <row r="13767">
          <cell r="F13767" t="str">
            <v>SUBTOTAL</v>
          </cell>
          <cell r="G13767" t="str">
            <v/>
          </cell>
        </row>
        <row r="13769">
          <cell r="A13769" t="str">
            <v>III. TRANSPORTES</v>
          </cell>
        </row>
        <row r="13770">
          <cell r="A13770" t="str">
            <v>CÓDIGO</v>
          </cell>
          <cell r="B13770" t="str">
            <v>DESCRIPCIÓN</v>
          </cell>
          <cell r="C13770" t="str">
            <v>TIPO</v>
          </cell>
          <cell r="D13770" t="str">
            <v>VOLUMEN/PESO</v>
          </cell>
          <cell r="E13770" t="str">
            <v>DISTANCIA</v>
          </cell>
          <cell r="F13770" t="str">
            <v>TARIFA</v>
          </cell>
          <cell r="G13770" t="str">
            <v>VR. UNITARIO</v>
          </cell>
        </row>
        <row r="13771">
          <cell r="A13771" t="str">
            <v/>
          </cell>
          <cell r="E13771" t="str">
            <v/>
          </cell>
          <cell r="F13771" t="str">
            <v/>
          </cell>
          <cell r="G13771" t="str">
            <v/>
          </cell>
        </row>
        <row r="13772">
          <cell r="A13772" t="str">
            <v/>
          </cell>
          <cell r="E13772" t="str">
            <v/>
          </cell>
          <cell r="F13772" t="str">
            <v/>
          </cell>
          <cell r="G13772" t="str">
            <v/>
          </cell>
        </row>
        <row r="13773">
          <cell r="A13773" t="str">
            <v/>
          </cell>
          <cell r="E13773" t="str">
            <v/>
          </cell>
          <cell r="F13773" t="str">
            <v/>
          </cell>
          <cell r="G13773" t="str">
            <v/>
          </cell>
        </row>
        <row r="13774">
          <cell r="F13774" t="str">
            <v>SUBTOTAL</v>
          </cell>
          <cell r="G13774" t="str">
            <v/>
          </cell>
        </row>
        <row r="13776">
          <cell r="A13776" t="str">
            <v>IV. MANO DE OBRA</v>
          </cell>
        </row>
        <row r="13777">
          <cell r="A13777" t="str">
            <v>CÓDIGO</v>
          </cell>
          <cell r="B13777" t="str">
            <v>CARGOS PERSONAL</v>
          </cell>
          <cell r="D13777" t="str">
            <v>CANTIDAD</v>
          </cell>
          <cell r="E13777" t="str">
            <v>JORNAL TOTAL</v>
          </cell>
          <cell r="F13777" t="str">
            <v>RENDIMIENTO</v>
          </cell>
          <cell r="G13777" t="str">
            <v>VR. UNITARIO</v>
          </cell>
        </row>
        <row r="13778">
          <cell r="A13778" t="str">
            <v/>
          </cell>
          <cell r="E13778" t="str">
            <v/>
          </cell>
          <cell r="G13778" t="str">
            <v/>
          </cell>
        </row>
        <row r="13779">
          <cell r="A13779" t="str">
            <v/>
          </cell>
          <cell r="E13779" t="str">
            <v/>
          </cell>
          <cell r="F13779" t="str">
            <v/>
          </cell>
          <cell r="G13779" t="str">
            <v/>
          </cell>
        </row>
        <row r="13780">
          <cell r="A13780" t="str">
            <v/>
          </cell>
          <cell r="E13780" t="str">
            <v/>
          </cell>
          <cell r="F13780" t="str">
            <v/>
          </cell>
          <cell r="G13780" t="str">
            <v/>
          </cell>
        </row>
        <row r="13781">
          <cell r="A13781" t="str">
            <v/>
          </cell>
          <cell r="E13781" t="str">
            <v/>
          </cell>
          <cell r="F13781" t="str">
            <v/>
          </cell>
          <cell r="G13781" t="str">
            <v/>
          </cell>
        </row>
        <row r="13782">
          <cell r="F13782" t="str">
            <v>SUBTOTAL</v>
          </cell>
          <cell r="G13782" t="str">
            <v/>
          </cell>
        </row>
        <row r="13784">
          <cell r="A13784" t="str">
            <v>V. SERVICIOS</v>
          </cell>
        </row>
        <row r="13785">
          <cell r="A13785" t="str">
            <v>CÓDIGO</v>
          </cell>
          <cell r="B13785" t="str">
            <v>DESCRIPCIÓN</v>
          </cell>
          <cell r="D13785" t="str">
            <v>UNIDAD</v>
          </cell>
          <cell r="E13785" t="str">
            <v>CANTIDAD</v>
          </cell>
          <cell r="F13785" t="str">
            <v>PRECIO UNIT.</v>
          </cell>
          <cell r="G13785" t="str">
            <v>VR. UNITARIO</v>
          </cell>
        </row>
        <row r="13786">
          <cell r="A13786" t="str">
            <v/>
          </cell>
          <cell r="D13786" t="str">
            <v/>
          </cell>
          <cell r="F13786" t="str">
            <v/>
          </cell>
          <cell r="G13786" t="str">
            <v/>
          </cell>
        </row>
        <row r="13787">
          <cell r="A13787" t="str">
            <v/>
          </cell>
          <cell r="D13787" t="str">
            <v/>
          </cell>
          <cell r="F13787" t="str">
            <v/>
          </cell>
          <cell r="G13787" t="str">
            <v/>
          </cell>
        </row>
        <row r="13788">
          <cell r="A13788" t="str">
            <v/>
          </cell>
          <cell r="D13788" t="str">
            <v/>
          </cell>
          <cell r="F13788" t="str">
            <v/>
          </cell>
          <cell r="G13788" t="str">
            <v/>
          </cell>
        </row>
        <row r="13789">
          <cell r="F13789" t="str">
            <v>SUBTOTAL</v>
          </cell>
          <cell r="G13789" t="str">
            <v/>
          </cell>
        </row>
        <row r="13791">
          <cell r="A13791" t="str">
            <v>TOTAL COSTO DIRECTO</v>
          </cell>
          <cell r="G13791" t="str">
            <v/>
          </cell>
        </row>
        <row r="13793">
          <cell r="A13793" t="str">
            <v>2. COSTOS INDIRECTOS</v>
          </cell>
        </row>
        <row r="13795">
          <cell r="A13795" t="str">
            <v>DESCRIPCIÓN</v>
          </cell>
          <cell r="F13795" t="str">
            <v>PORCENTAJE</v>
          </cell>
          <cell r="G13795" t="str">
            <v>VALOR TOTAL</v>
          </cell>
        </row>
        <row r="13796">
          <cell r="A13796" t="str">
            <v>ADMINISTRACION</v>
          </cell>
          <cell r="F13796">
            <v>0.27879999999999999</v>
          </cell>
          <cell r="G13796" t="str">
            <v/>
          </cell>
        </row>
        <row r="13797">
          <cell r="A13797" t="str">
            <v>IMPREVISTOS</v>
          </cell>
          <cell r="F13797" t="str">
            <v/>
          </cell>
          <cell r="G13797" t="str">
            <v/>
          </cell>
        </row>
        <row r="13798">
          <cell r="A13798" t="str">
            <v>UTILIDADES</v>
          </cell>
          <cell r="F13798">
            <v>0.05</v>
          </cell>
          <cell r="G13798" t="str">
            <v/>
          </cell>
        </row>
        <row r="13799">
          <cell r="A13799" t="str">
            <v>TOTAL COSTO INDIRECTO</v>
          </cell>
          <cell r="F13799">
            <v>0.32879999999999998</v>
          </cell>
          <cell r="G13799" t="str">
            <v/>
          </cell>
        </row>
        <row r="13801">
          <cell r="A13801" t="str">
            <v>PRECIO UNITARIO TOTAL APROXIMADO AL PESO</v>
          </cell>
          <cell r="G13801" t="str">
            <v/>
          </cell>
        </row>
        <row r="13803">
          <cell r="B13803" t="str">
            <v xml:space="preserve">RESPONSABLE: JOSE ENRIQUE CASTRO CASTRO </v>
          </cell>
        </row>
        <row r="13804">
          <cell r="B13804" t="str">
            <v xml:space="preserve">SECRETARIO DE PLANEACION </v>
          </cell>
        </row>
        <row r="13805">
          <cell r="B13805" t="str">
            <v xml:space="preserve">SECRETARIA DE PLANEACION </v>
          </cell>
        </row>
        <row r="13806">
          <cell r="B13806" t="str">
            <v/>
          </cell>
          <cell r="D13806" t="str">
            <v>FIRMA RESPONSABLE</v>
          </cell>
        </row>
        <row r="13807">
          <cell r="A13807" t="str">
            <v>DEPARTAMENTO DE ANTIOQUIA</v>
          </cell>
          <cell r="F13807" t="str">
            <v/>
          </cell>
        </row>
        <row r="13808">
          <cell r="A13808" t="str">
            <v>MUNICIPIO DE MONTEBELLO</v>
          </cell>
        </row>
        <row r="13809">
          <cell r="A13809" t="str">
            <v>PROYECTO: Mantenimiento y Mejoramiento de Vías Terciarias en los Municipios de Montebello y Santa Barbara</v>
          </cell>
        </row>
        <row r="13811">
          <cell r="A13811" t="str">
            <v>ANÁLISIS DE PRECIOS UNITARIOS</v>
          </cell>
        </row>
        <row r="13813">
          <cell r="A13813" t="str">
            <v>ITEM DE PAGO</v>
          </cell>
          <cell r="B13813" t="str">
            <v>DESCRIPCIÓN</v>
          </cell>
          <cell r="E13813" t="str">
            <v>UNIDAD</v>
          </cell>
          <cell r="F13813" t="str">
            <v>CANTIDAD</v>
          </cell>
          <cell r="G13813" t="str">
            <v>COSTO DIRECTO</v>
          </cell>
        </row>
        <row r="13814">
          <cell r="B13814" t="str">
            <v/>
          </cell>
          <cell r="E13814" t="str">
            <v/>
          </cell>
          <cell r="F13814" t="str">
            <v/>
          </cell>
          <cell r="G13814" t="str">
            <v/>
          </cell>
        </row>
        <row r="13816">
          <cell r="A13816" t="str">
            <v>1. COSTOS DIRECTOS</v>
          </cell>
        </row>
        <row r="13818">
          <cell r="A13818" t="str">
            <v>I. EQUIPO</v>
          </cell>
        </row>
        <row r="13819">
          <cell r="A13819" t="str">
            <v>CÓDIGO</v>
          </cell>
          <cell r="B13819" t="str">
            <v>DESCRIPCIÓN</v>
          </cell>
          <cell r="D13819" t="str">
            <v>UNIDAD</v>
          </cell>
          <cell r="E13819" t="str">
            <v>TARIFA</v>
          </cell>
          <cell r="F13819" t="str">
            <v>RENDIMIENTO</v>
          </cell>
          <cell r="G13819" t="str">
            <v>VR. UNITARIO</v>
          </cell>
        </row>
        <row r="13820">
          <cell r="A13820" t="str">
            <v/>
          </cell>
          <cell r="D13820" t="str">
            <v/>
          </cell>
          <cell r="E13820" t="str">
            <v/>
          </cell>
          <cell r="G13820" t="str">
            <v/>
          </cell>
        </row>
        <row r="13821">
          <cell r="A13821" t="str">
            <v/>
          </cell>
          <cell r="D13821" t="str">
            <v/>
          </cell>
          <cell r="E13821" t="str">
            <v/>
          </cell>
          <cell r="G13821" t="str">
            <v/>
          </cell>
        </row>
        <row r="13822">
          <cell r="A13822" t="str">
            <v/>
          </cell>
          <cell r="D13822" t="str">
            <v/>
          </cell>
          <cell r="E13822" t="str">
            <v/>
          </cell>
          <cell r="G13822" t="str">
            <v/>
          </cell>
        </row>
        <row r="13823">
          <cell r="A13823" t="str">
            <v/>
          </cell>
          <cell r="D13823" t="str">
            <v/>
          </cell>
          <cell r="E13823" t="str">
            <v/>
          </cell>
          <cell r="G13823" t="str">
            <v/>
          </cell>
        </row>
        <row r="13824">
          <cell r="A13824" t="str">
            <v/>
          </cell>
          <cell r="D13824" t="str">
            <v/>
          </cell>
          <cell r="E13824" t="str">
            <v/>
          </cell>
          <cell r="G13824" t="str">
            <v/>
          </cell>
        </row>
        <row r="13825">
          <cell r="A13825" t="str">
            <v/>
          </cell>
          <cell r="D13825" t="str">
            <v/>
          </cell>
          <cell r="E13825" t="str">
            <v/>
          </cell>
          <cell r="G13825" t="str">
            <v/>
          </cell>
        </row>
        <row r="13826">
          <cell r="A13826" t="str">
            <v/>
          </cell>
          <cell r="B13826" t="str">
            <v/>
          </cell>
          <cell r="D13826" t="str">
            <v/>
          </cell>
          <cell r="E13826" t="str">
            <v/>
          </cell>
          <cell r="F13826" t="str">
            <v/>
          </cell>
          <cell r="G13826" t="str">
            <v/>
          </cell>
        </row>
        <row r="13827">
          <cell r="F13827" t="str">
            <v>SUBTOTAL</v>
          </cell>
          <cell r="G13827" t="str">
            <v/>
          </cell>
        </row>
        <row r="13829">
          <cell r="A13829" t="str">
            <v>II. MATERIALES</v>
          </cell>
        </row>
        <row r="13830">
          <cell r="A13830" t="str">
            <v>CÓDIGO</v>
          </cell>
          <cell r="B13830" t="str">
            <v>DESCRIPCIÓN</v>
          </cell>
          <cell r="C13830" t="str">
            <v>UNIDAD</v>
          </cell>
          <cell r="D13830" t="str">
            <v>CANTIDAD</v>
          </cell>
          <cell r="E13830" t="str">
            <v>DESP.</v>
          </cell>
          <cell r="F13830" t="str">
            <v>PRECIO UNIT.</v>
          </cell>
          <cell r="G13830" t="str">
            <v>VR. UNITARIO</v>
          </cell>
        </row>
        <row r="13831">
          <cell r="A13831" t="str">
            <v/>
          </cell>
          <cell r="C13831" t="str">
            <v/>
          </cell>
          <cell r="F13831" t="str">
            <v/>
          </cell>
          <cell r="G13831" t="str">
            <v/>
          </cell>
        </row>
        <row r="13832">
          <cell r="A13832" t="str">
            <v/>
          </cell>
          <cell r="C13832" t="str">
            <v/>
          </cell>
          <cell r="F13832" t="str">
            <v/>
          </cell>
          <cell r="G13832" t="str">
            <v/>
          </cell>
        </row>
        <row r="13833">
          <cell r="A13833" t="str">
            <v/>
          </cell>
          <cell r="C13833" t="str">
            <v/>
          </cell>
          <cell r="F13833" t="str">
            <v/>
          </cell>
          <cell r="G13833" t="str">
            <v/>
          </cell>
        </row>
        <row r="13834">
          <cell r="A13834" t="str">
            <v/>
          </cell>
          <cell r="C13834" t="str">
            <v/>
          </cell>
          <cell r="F13834" t="str">
            <v/>
          </cell>
          <cell r="G13834" t="str">
            <v/>
          </cell>
        </row>
        <row r="13835">
          <cell r="A13835" t="str">
            <v/>
          </cell>
          <cell r="C13835" t="str">
            <v/>
          </cell>
          <cell r="F13835" t="str">
            <v/>
          </cell>
          <cell r="G13835" t="str">
            <v/>
          </cell>
        </row>
        <row r="13836">
          <cell r="A13836" t="str">
            <v/>
          </cell>
          <cell r="C13836" t="str">
            <v/>
          </cell>
          <cell r="F13836" t="str">
            <v/>
          </cell>
          <cell r="G13836" t="str">
            <v/>
          </cell>
        </row>
        <row r="13837">
          <cell r="A13837" t="str">
            <v/>
          </cell>
          <cell r="C13837" t="str">
            <v/>
          </cell>
          <cell r="F13837" t="str">
            <v/>
          </cell>
          <cell r="G13837" t="str">
            <v/>
          </cell>
        </row>
        <row r="13838">
          <cell r="A13838" t="str">
            <v/>
          </cell>
          <cell r="C13838" t="str">
            <v/>
          </cell>
          <cell r="F13838" t="str">
            <v/>
          </cell>
          <cell r="G13838" t="str">
            <v/>
          </cell>
        </row>
        <row r="13839">
          <cell r="A13839" t="str">
            <v/>
          </cell>
          <cell r="C13839" t="str">
            <v/>
          </cell>
          <cell r="F13839" t="str">
            <v/>
          </cell>
          <cell r="G13839" t="str">
            <v/>
          </cell>
        </row>
        <row r="13840">
          <cell r="A13840" t="str">
            <v/>
          </cell>
          <cell r="C13840" t="str">
            <v/>
          </cell>
          <cell r="F13840" t="str">
            <v/>
          </cell>
          <cell r="G13840" t="str">
            <v/>
          </cell>
        </row>
        <row r="13841">
          <cell r="A13841" t="str">
            <v/>
          </cell>
          <cell r="C13841" t="str">
            <v/>
          </cell>
          <cell r="F13841" t="str">
            <v/>
          </cell>
          <cell r="G13841" t="str">
            <v/>
          </cell>
        </row>
        <row r="13842">
          <cell r="A13842" t="str">
            <v/>
          </cell>
          <cell r="C13842" t="str">
            <v/>
          </cell>
          <cell r="F13842" t="str">
            <v/>
          </cell>
          <cell r="G13842" t="str">
            <v/>
          </cell>
        </row>
        <row r="13843">
          <cell r="A13843" t="str">
            <v/>
          </cell>
          <cell r="C13843" t="str">
            <v/>
          </cell>
          <cell r="F13843" t="str">
            <v/>
          </cell>
          <cell r="G13843" t="str">
            <v/>
          </cell>
        </row>
        <row r="13844">
          <cell r="A13844" t="str">
            <v/>
          </cell>
          <cell r="C13844" t="str">
            <v/>
          </cell>
          <cell r="F13844" t="str">
            <v/>
          </cell>
          <cell r="G13844" t="str">
            <v/>
          </cell>
        </row>
        <row r="13845">
          <cell r="F13845" t="str">
            <v>SUBTOTAL</v>
          </cell>
          <cell r="G13845" t="str">
            <v/>
          </cell>
        </row>
        <row r="13847">
          <cell r="A13847" t="str">
            <v>III. TRANSPORTES</v>
          </cell>
        </row>
        <row r="13848">
          <cell r="A13848" t="str">
            <v>CÓDIGO</v>
          </cell>
          <cell r="B13848" t="str">
            <v>DESCRIPCIÓN</v>
          </cell>
          <cell r="C13848" t="str">
            <v>TIPO</v>
          </cell>
          <cell r="D13848" t="str">
            <v>VOLUMEN/PESO</v>
          </cell>
          <cell r="E13848" t="str">
            <v>DISTANCIA</v>
          </cell>
          <cell r="F13848" t="str">
            <v>TARIFA</v>
          </cell>
          <cell r="G13848" t="str">
            <v>VR. UNITARIO</v>
          </cell>
        </row>
        <row r="13849">
          <cell r="A13849" t="str">
            <v/>
          </cell>
          <cell r="E13849" t="str">
            <v/>
          </cell>
          <cell r="F13849" t="str">
            <v/>
          </cell>
          <cell r="G13849" t="str">
            <v/>
          </cell>
        </row>
        <row r="13850">
          <cell r="A13850" t="str">
            <v/>
          </cell>
          <cell r="E13850" t="str">
            <v/>
          </cell>
          <cell r="F13850" t="str">
            <v/>
          </cell>
          <cell r="G13850" t="str">
            <v/>
          </cell>
        </row>
        <row r="13851">
          <cell r="A13851" t="str">
            <v/>
          </cell>
          <cell r="E13851" t="str">
            <v/>
          </cell>
          <cell r="F13851" t="str">
            <v/>
          </cell>
          <cell r="G13851" t="str">
            <v/>
          </cell>
        </row>
        <row r="13852">
          <cell r="F13852" t="str">
            <v>SUBTOTAL</v>
          </cell>
          <cell r="G13852" t="str">
            <v/>
          </cell>
        </row>
        <row r="13854">
          <cell r="A13854" t="str">
            <v>IV. MANO DE OBRA</v>
          </cell>
        </row>
        <row r="13855">
          <cell r="A13855" t="str">
            <v>CÓDIGO</v>
          </cell>
          <cell r="B13855" t="str">
            <v>CARGOS PERSONAL</v>
          </cell>
          <cell r="D13855" t="str">
            <v>CANTIDAD</v>
          </cell>
          <cell r="E13855" t="str">
            <v>JORNAL TOTAL</v>
          </cell>
          <cell r="F13855" t="str">
            <v>RENDIMIENTO</v>
          </cell>
          <cell r="G13855" t="str">
            <v>VR. UNITARIO</v>
          </cell>
        </row>
        <row r="13856">
          <cell r="A13856" t="str">
            <v/>
          </cell>
          <cell r="E13856" t="str">
            <v/>
          </cell>
          <cell r="G13856" t="str">
            <v/>
          </cell>
        </row>
        <row r="13857">
          <cell r="A13857" t="str">
            <v/>
          </cell>
          <cell r="E13857" t="str">
            <v/>
          </cell>
          <cell r="F13857" t="str">
            <v/>
          </cell>
          <cell r="G13857" t="str">
            <v/>
          </cell>
        </row>
        <row r="13858">
          <cell r="A13858" t="str">
            <v/>
          </cell>
          <cell r="E13858" t="str">
            <v/>
          </cell>
          <cell r="F13858" t="str">
            <v/>
          </cell>
          <cell r="G13858" t="str">
            <v/>
          </cell>
        </row>
        <row r="13859">
          <cell r="A13859" t="str">
            <v/>
          </cell>
          <cell r="E13859" t="str">
            <v/>
          </cell>
          <cell r="F13859" t="str">
            <v/>
          </cell>
          <cell r="G13859" t="str">
            <v/>
          </cell>
        </row>
        <row r="13860">
          <cell r="F13860" t="str">
            <v>SUBTOTAL</v>
          </cell>
          <cell r="G13860" t="str">
            <v/>
          </cell>
        </row>
        <row r="13862">
          <cell r="A13862" t="str">
            <v>V. SERVICIOS</v>
          </cell>
        </row>
        <row r="13863">
          <cell r="A13863" t="str">
            <v>CÓDIGO</v>
          </cell>
          <cell r="B13863" t="str">
            <v>DESCRIPCIÓN</v>
          </cell>
          <cell r="D13863" t="str">
            <v>UNIDAD</v>
          </cell>
          <cell r="E13863" t="str">
            <v>CANTIDAD</v>
          </cell>
          <cell r="F13863" t="str">
            <v>PRECIO UNIT.</v>
          </cell>
          <cell r="G13863" t="str">
            <v>VR. UNITARIO</v>
          </cell>
        </row>
        <row r="13864">
          <cell r="A13864" t="str">
            <v/>
          </cell>
          <cell r="D13864" t="str">
            <v/>
          </cell>
          <cell r="F13864" t="str">
            <v/>
          </cell>
          <cell r="G13864" t="str">
            <v/>
          </cell>
        </row>
        <row r="13865">
          <cell r="A13865" t="str">
            <v/>
          </cell>
          <cell r="D13865" t="str">
            <v/>
          </cell>
          <cell r="F13865" t="str">
            <v/>
          </cell>
          <cell r="G13865" t="str">
            <v/>
          </cell>
        </row>
        <row r="13866">
          <cell r="A13866" t="str">
            <v/>
          </cell>
          <cell r="D13866" t="str">
            <v/>
          </cell>
          <cell r="F13866" t="str">
            <v/>
          </cell>
          <cell r="G13866" t="str">
            <v/>
          </cell>
        </row>
        <row r="13867">
          <cell r="F13867" t="str">
            <v>SUBTOTAL</v>
          </cell>
          <cell r="G13867" t="str">
            <v/>
          </cell>
        </row>
        <row r="13869">
          <cell r="A13869" t="str">
            <v>TOTAL COSTO DIRECTO</v>
          </cell>
          <cell r="G13869" t="str">
            <v/>
          </cell>
        </row>
        <row r="13871">
          <cell r="A13871" t="str">
            <v>2. COSTOS INDIRECTOS</v>
          </cell>
        </row>
        <row r="13873">
          <cell r="A13873" t="str">
            <v>DESCRIPCIÓN</v>
          </cell>
          <cell r="F13873" t="str">
            <v>PORCENTAJE</v>
          </cell>
          <cell r="G13873" t="str">
            <v>VALOR TOTAL</v>
          </cell>
        </row>
        <row r="13874">
          <cell r="A13874" t="str">
            <v>ADMINISTRACION</v>
          </cell>
          <cell r="F13874">
            <v>0.27879999999999999</v>
          </cell>
          <cell r="G13874" t="str">
            <v/>
          </cell>
        </row>
        <row r="13875">
          <cell r="A13875" t="str">
            <v>IMPREVISTOS</v>
          </cell>
          <cell r="F13875" t="str">
            <v/>
          </cell>
          <cell r="G13875" t="str">
            <v/>
          </cell>
        </row>
        <row r="13876">
          <cell r="A13876" t="str">
            <v>UTILIDADES</v>
          </cell>
          <cell r="F13876">
            <v>0.05</v>
          </cell>
          <cell r="G13876" t="str">
            <v/>
          </cell>
        </row>
        <row r="13877">
          <cell r="A13877" t="str">
            <v>TOTAL COSTO INDIRECTO</v>
          </cell>
          <cell r="F13877">
            <v>0.32879999999999998</v>
          </cell>
          <cell r="G13877" t="str">
            <v/>
          </cell>
        </row>
        <row r="13879">
          <cell r="A13879" t="str">
            <v>PRECIO UNITARIO TOTAL APROXIMADO AL PESO</v>
          </cell>
          <cell r="G13879" t="str">
            <v/>
          </cell>
        </row>
        <row r="13881">
          <cell r="B13881" t="str">
            <v xml:space="preserve">RESPONSABLE: JOSE ENRIQUE CASTRO CASTRO </v>
          </cell>
        </row>
        <row r="13882">
          <cell r="B13882" t="str">
            <v xml:space="preserve">SECRETARIO DE PLANEACION </v>
          </cell>
        </row>
        <row r="13883">
          <cell r="B13883" t="str">
            <v xml:space="preserve">SECRETARIA DE PLANEACION </v>
          </cell>
        </row>
        <row r="13884">
          <cell r="B13884" t="str">
            <v/>
          </cell>
          <cell r="D13884" t="str">
            <v>FIRMA RESPONSABLE</v>
          </cell>
        </row>
        <row r="13885">
          <cell r="A13885" t="str">
            <v>DEPARTAMENTO DE ANTIOQUIA</v>
          </cell>
          <cell r="F13885" t="str">
            <v/>
          </cell>
        </row>
        <row r="13886">
          <cell r="A13886" t="str">
            <v>MUNICIPIO DE MONTEBELLO</v>
          </cell>
        </row>
        <row r="13887">
          <cell r="A13887" t="str">
            <v>PROYECTO: Mantenimiento y Mejoramiento de Vías Terciarias en los Municipios de Montebello y Santa Barbara</v>
          </cell>
        </row>
        <row r="13889">
          <cell r="A13889" t="str">
            <v>ANÁLISIS DE PRECIOS UNITARIOS</v>
          </cell>
        </row>
        <row r="13891">
          <cell r="A13891" t="str">
            <v>ITEM DE PAGO</v>
          </cell>
          <cell r="B13891" t="str">
            <v>DESCRIPCIÓN</v>
          </cell>
          <cell r="E13891" t="str">
            <v>UNIDAD</v>
          </cell>
          <cell r="F13891" t="str">
            <v>CANTIDAD</v>
          </cell>
          <cell r="G13891" t="str">
            <v>COSTO DIRECTO</v>
          </cell>
        </row>
        <row r="13892">
          <cell r="B13892" t="str">
            <v/>
          </cell>
          <cell r="E13892" t="str">
            <v/>
          </cell>
          <cell r="F13892" t="str">
            <v/>
          </cell>
          <cell r="G13892" t="str">
            <v/>
          </cell>
        </row>
        <row r="13894">
          <cell r="A13894" t="str">
            <v>1. COSTOS DIRECTOS</v>
          </cell>
        </row>
        <row r="13896">
          <cell r="A13896" t="str">
            <v>I. EQUIPO</v>
          </cell>
        </row>
        <row r="13897">
          <cell r="A13897" t="str">
            <v>CÓDIGO</v>
          </cell>
          <cell r="B13897" t="str">
            <v>DESCRIPCIÓN</v>
          </cell>
          <cell r="D13897" t="str">
            <v>UNIDAD</v>
          </cell>
          <cell r="E13897" t="str">
            <v>TARIFA</v>
          </cell>
          <cell r="F13897" t="str">
            <v>RENDIMIENTO</v>
          </cell>
          <cell r="G13897" t="str">
            <v>VR. UNITARIO</v>
          </cell>
        </row>
        <row r="13898">
          <cell r="A13898" t="str">
            <v/>
          </cell>
          <cell r="D13898" t="str">
            <v/>
          </cell>
          <cell r="E13898" t="str">
            <v/>
          </cell>
          <cell r="G13898" t="str">
            <v/>
          </cell>
        </row>
        <row r="13899">
          <cell r="A13899" t="str">
            <v/>
          </cell>
          <cell r="D13899" t="str">
            <v/>
          </cell>
          <cell r="E13899" t="str">
            <v/>
          </cell>
          <cell r="G13899" t="str">
            <v/>
          </cell>
        </row>
        <row r="13900">
          <cell r="A13900" t="str">
            <v/>
          </cell>
          <cell r="D13900" t="str">
            <v/>
          </cell>
          <cell r="E13900" t="str">
            <v/>
          </cell>
          <cell r="G13900" t="str">
            <v/>
          </cell>
        </row>
        <row r="13901">
          <cell r="A13901" t="str">
            <v/>
          </cell>
          <cell r="D13901" t="str">
            <v/>
          </cell>
          <cell r="E13901" t="str">
            <v/>
          </cell>
          <cell r="G13901" t="str">
            <v/>
          </cell>
        </row>
        <row r="13902">
          <cell r="A13902" t="str">
            <v/>
          </cell>
          <cell r="D13902" t="str">
            <v/>
          </cell>
          <cell r="E13902" t="str">
            <v/>
          </cell>
          <cell r="G13902" t="str">
            <v/>
          </cell>
        </row>
        <row r="13903">
          <cell r="A13903" t="str">
            <v/>
          </cell>
          <cell r="D13903" t="str">
            <v/>
          </cell>
          <cell r="E13903" t="str">
            <v/>
          </cell>
          <cell r="G13903" t="str">
            <v/>
          </cell>
        </row>
        <row r="13904">
          <cell r="A13904" t="str">
            <v/>
          </cell>
          <cell r="B13904" t="str">
            <v/>
          </cell>
          <cell r="D13904" t="str">
            <v/>
          </cell>
          <cell r="E13904" t="str">
            <v/>
          </cell>
          <cell r="F13904" t="str">
            <v/>
          </cell>
          <cell r="G13904" t="str">
            <v/>
          </cell>
        </row>
        <row r="13905">
          <cell r="F13905" t="str">
            <v>SUBTOTAL</v>
          </cell>
          <cell r="G13905" t="str">
            <v/>
          </cell>
        </row>
        <row r="13907">
          <cell r="A13907" t="str">
            <v>II. MATERIALES</v>
          </cell>
        </row>
        <row r="13908">
          <cell r="A13908" t="str">
            <v>CÓDIGO</v>
          </cell>
          <cell r="B13908" t="str">
            <v>DESCRIPCIÓN</v>
          </cell>
          <cell r="C13908" t="str">
            <v>UNIDAD</v>
          </cell>
          <cell r="D13908" t="str">
            <v>CANTIDAD</v>
          </cell>
          <cell r="E13908" t="str">
            <v>DESP.</v>
          </cell>
          <cell r="F13908" t="str">
            <v>PRECIO UNIT.</v>
          </cell>
          <cell r="G13908" t="str">
            <v>VR. UNITARIO</v>
          </cell>
        </row>
        <row r="13909">
          <cell r="A13909" t="str">
            <v/>
          </cell>
          <cell r="C13909" t="str">
            <v/>
          </cell>
          <cell r="F13909" t="str">
            <v/>
          </cell>
          <cell r="G13909" t="str">
            <v/>
          </cell>
        </row>
        <row r="13910">
          <cell r="A13910" t="str">
            <v/>
          </cell>
          <cell r="C13910" t="str">
            <v/>
          </cell>
          <cell r="F13910" t="str">
            <v/>
          </cell>
          <cell r="G13910" t="str">
            <v/>
          </cell>
        </row>
        <row r="13911">
          <cell r="A13911" t="str">
            <v/>
          </cell>
          <cell r="C13911" t="str">
            <v/>
          </cell>
          <cell r="F13911" t="str">
            <v/>
          </cell>
          <cell r="G13911" t="str">
            <v/>
          </cell>
        </row>
        <row r="13912">
          <cell r="A13912" t="str">
            <v/>
          </cell>
          <cell r="C13912" t="str">
            <v/>
          </cell>
          <cell r="F13912" t="str">
            <v/>
          </cell>
          <cell r="G13912" t="str">
            <v/>
          </cell>
        </row>
        <row r="13913">
          <cell r="A13913" t="str">
            <v/>
          </cell>
          <cell r="C13913" t="str">
            <v/>
          </cell>
          <cell r="F13913" t="str">
            <v/>
          </cell>
          <cell r="G13913" t="str">
            <v/>
          </cell>
        </row>
        <row r="13914">
          <cell r="A13914" t="str">
            <v/>
          </cell>
          <cell r="C13914" t="str">
            <v/>
          </cell>
          <cell r="F13914" t="str">
            <v/>
          </cell>
          <cell r="G13914" t="str">
            <v/>
          </cell>
        </row>
        <row r="13915">
          <cell r="A13915" t="str">
            <v/>
          </cell>
          <cell r="C13915" t="str">
            <v/>
          </cell>
          <cell r="F13915" t="str">
            <v/>
          </cell>
          <cell r="G13915" t="str">
            <v/>
          </cell>
        </row>
        <row r="13916">
          <cell r="A13916" t="str">
            <v/>
          </cell>
          <cell r="C13916" t="str">
            <v/>
          </cell>
          <cell r="F13916" t="str">
            <v/>
          </cell>
          <cell r="G13916" t="str">
            <v/>
          </cell>
        </row>
        <row r="13917">
          <cell r="A13917" t="str">
            <v/>
          </cell>
          <cell r="C13917" t="str">
            <v/>
          </cell>
          <cell r="F13917" t="str">
            <v/>
          </cell>
          <cell r="G13917" t="str">
            <v/>
          </cell>
        </row>
        <row r="13918">
          <cell r="A13918" t="str">
            <v/>
          </cell>
          <cell r="C13918" t="str">
            <v/>
          </cell>
          <cell r="F13918" t="str">
            <v/>
          </cell>
          <cell r="G13918" t="str">
            <v/>
          </cell>
        </row>
        <row r="13919">
          <cell r="A13919" t="str">
            <v/>
          </cell>
          <cell r="C13919" t="str">
            <v/>
          </cell>
          <cell r="F13919" t="str">
            <v/>
          </cell>
          <cell r="G13919" t="str">
            <v/>
          </cell>
        </row>
        <row r="13920">
          <cell r="A13920" t="str">
            <v/>
          </cell>
          <cell r="C13920" t="str">
            <v/>
          </cell>
          <cell r="F13920" t="str">
            <v/>
          </cell>
          <cell r="G13920" t="str">
            <v/>
          </cell>
        </row>
        <row r="13921">
          <cell r="A13921" t="str">
            <v/>
          </cell>
          <cell r="C13921" t="str">
            <v/>
          </cell>
          <cell r="F13921" t="str">
            <v/>
          </cell>
          <cell r="G13921" t="str">
            <v/>
          </cell>
        </row>
        <row r="13922">
          <cell r="A13922" t="str">
            <v/>
          </cell>
          <cell r="C13922" t="str">
            <v/>
          </cell>
          <cell r="F13922" t="str">
            <v/>
          </cell>
          <cell r="G13922" t="str">
            <v/>
          </cell>
        </row>
        <row r="13923">
          <cell r="F13923" t="str">
            <v>SUBTOTAL</v>
          </cell>
          <cell r="G13923" t="str">
            <v/>
          </cell>
        </row>
        <row r="13925">
          <cell r="A13925" t="str">
            <v>III. TRANSPORTES</v>
          </cell>
        </row>
        <row r="13926">
          <cell r="A13926" t="str">
            <v>CÓDIGO</v>
          </cell>
          <cell r="B13926" t="str">
            <v>DESCRIPCIÓN</v>
          </cell>
          <cell r="C13926" t="str">
            <v>TIPO</v>
          </cell>
          <cell r="D13926" t="str">
            <v>VOLUMEN/PESO</v>
          </cell>
          <cell r="E13926" t="str">
            <v>DISTANCIA</v>
          </cell>
          <cell r="F13926" t="str">
            <v>TARIFA</v>
          </cell>
          <cell r="G13926" t="str">
            <v>VR. UNITARIO</v>
          </cell>
        </row>
        <row r="13927">
          <cell r="A13927" t="str">
            <v/>
          </cell>
          <cell r="E13927" t="str">
            <v/>
          </cell>
          <cell r="F13927" t="str">
            <v/>
          </cell>
          <cell r="G13927" t="str">
            <v/>
          </cell>
        </row>
        <row r="13928">
          <cell r="A13928" t="str">
            <v/>
          </cell>
          <cell r="E13928" t="str">
            <v/>
          </cell>
          <cell r="F13928" t="str">
            <v/>
          </cell>
          <cell r="G13928" t="str">
            <v/>
          </cell>
        </row>
        <row r="13929">
          <cell r="A13929" t="str">
            <v/>
          </cell>
          <cell r="E13929" t="str">
            <v/>
          </cell>
          <cell r="F13929" t="str">
            <v/>
          </cell>
          <cell r="G13929" t="str">
            <v/>
          </cell>
        </row>
        <row r="13930">
          <cell r="F13930" t="str">
            <v>SUBTOTAL</v>
          </cell>
          <cell r="G13930" t="str">
            <v/>
          </cell>
        </row>
        <row r="13932">
          <cell r="A13932" t="str">
            <v>IV. MANO DE OBRA</v>
          </cell>
        </row>
        <row r="13933">
          <cell r="A13933" t="str">
            <v>CÓDIGO</v>
          </cell>
          <cell r="B13933" t="str">
            <v>CARGOS PERSONAL</v>
          </cell>
          <cell r="D13933" t="str">
            <v>CANTIDAD</v>
          </cell>
          <cell r="E13933" t="str">
            <v>JORNAL TOTAL</v>
          </cell>
          <cell r="F13933" t="str">
            <v>RENDIMIENTO</v>
          </cell>
          <cell r="G13933" t="str">
            <v>VR. UNITARIO</v>
          </cell>
        </row>
        <row r="13934">
          <cell r="A13934" t="str">
            <v/>
          </cell>
          <cell r="E13934" t="str">
            <v/>
          </cell>
          <cell r="G13934" t="str">
            <v/>
          </cell>
        </row>
        <row r="13935">
          <cell r="A13935" t="str">
            <v/>
          </cell>
          <cell r="E13935" t="str">
            <v/>
          </cell>
          <cell r="F13935" t="str">
            <v/>
          </cell>
          <cell r="G13935" t="str">
            <v/>
          </cell>
        </row>
        <row r="13936">
          <cell r="A13936" t="str">
            <v/>
          </cell>
          <cell r="E13936" t="str">
            <v/>
          </cell>
          <cell r="F13936" t="str">
            <v/>
          </cell>
          <cell r="G13936" t="str">
            <v/>
          </cell>
        </row>
        <row r="13937">
          <cell r="A13937" t="str">
            <v/>
          </cell>
          <cell r="E13937" t="str">
            <v/>
          </cell>
          <cell r="F13937" t="str">
            <v/>
          </cell>
          <cell r="G13937" t="str">
            <v/>
          </cell>
        </row>
        <row r="13938">
          <cell r="F13938" t="str">
            <v>SUBTOTAL</v>
          </cell>
          <cell r="G13938" t="str">
            <v/>
          </cell>
        </row>
        <row r="13940">
          <cell r="A13940" t="str">
            <v>V. SERVICIOS</v>
          </cell>
        </row>
        <row r="13941">
          <cell r="A13941" t="str">
            <v>CÓDIGO</v>
          </cell>
          <cell r="B13941" t="str">
            <v>DESCRIPCIÓN</v>
          </cell>
          <cell r="D13941" t="str">
            <v>UNIDAD</v>
          </cell>
          <cell r="E13941" t="str">
            <v>CANTIDAD</v>
          </cell>
          <cell r="F13941" t="str">
            <v>PRECIO UNIT.</v>
          </cell>
          <cell r="G13941" t="str">
            <v>VR. UNITARIO</v>
          </cell>
        </row>
        <row r="13942">
          <cell r="A13942" t="str">
            <v/>
          </cell>
          <cell r="D13942" t="str">
            <v/>
          </cell>
          <cell r="F13942" t="str">
            <v/>
          </cell>
          <cell r="G13942" t="str">
            <v/>
          </cell>
        </row>
        <row r="13943">
          <cell r="A13943" t="str">
            <v/>
          </cell>
          <cell r="D13943" t="str">
            <v/>
          </cell>
          <cell r="F13943" t="str">
            <v/>
          </cell>
          <cell r="G13943" t="str">
            <v/>
          </cell>
        </row>
        <row r="13944">
          <cell r="A13944" t="str">
            <v/>
          </cell>
          <cell r="D13944" t="str">
            <v/>
          </cell>
          <cell r="F13944" t="str">
            <v/>
          </cell>
          <cell r="G13944" t="str">
            <v/>
          </cell>
        </row>
        <row r="13945">
          <cell r="F13945" t="str">
            <v>SUBTOTAL</v>
          </cell>
          <cell r="G13945" t="str">
            <v/>
          </cell>
        </row>
        <row r="13947">
          <cell r="A13947" t="str">
            <v>TOTAL COSTO DIRECTO</v>
          </cell>
          <cell r="G13947" t="str">
            <v/>
          </cell>
        </row>
        <row r="13949">
          <cell r="A13949" t="str">
            <v>2. COSTOS INDIRECTOS</v>
          </cell>
        </row>
        <row r="13951">
          <cell r="A13951" t="str">
            <v>DESCRIPCIÓN</v>
          </cell>
          <cell r="F13951" t="str">
            <v>PORCENTAJE</v>
          </cell>
          <cell r="G13951" t="str">
            <v>VALOR TOTAL</v>
          </cell>
        </row>
        <row r="13952">
          <cell r="A13952" t="str">
            <v>ADMINISTRACION</v>
          </cell>
          <cell r="F13952">
            <v>0.27879999999999999</v>
          </cell>
          <cell r="G13952" t="str">
            <v/>
          </cell>
        </row>
        <row r="13953">
          <cell r="A13953" t="str">
            <v>IMPREVISTOS</v>
          </cell>
          <cell r="F13953" t="str">
            <v/>
          </cell>
          <cell r="G13953" t="str">
            <v/>
          </cell>
        </row>
        <row r="13954">
          <cell r="A13954" t="str">
            <v>UTILIDADES</v>
          </cell>
          <cell r="F13954">
            <v>0.05</v>
          </cell>
          <cell r="G13954" t="str">
            <v/>
          </cell>
        </row>
        <row r="13955">
          <cell r="A13955" t="str">
            <v>TOTAL COSTO INDIRECTO</v>
          </cell>
          <cell r="F13955">
            <v>0.32879999999999998</v>
          </cell>
          <cell r="G13955" t="str">
            <v/>
          </cell>
        </row>
        <row r="13957">
          <cell r="A13957" t="str">
            <v>PRECIO UNITARIO TOTAL APROXIMADO AL PESO</v>
          </cell>
          <cell r="G13957" t="str">
            <v/>
          </cell>
        </row>
        <row r="13959">
          <cell r="B13959" t="str">
            <v xml:space="preserve">RESPONSABLE: JOSE ENRIQUE CASTRO CASTRO </v>
          </cell>
        </row>
        <row r="13960">
          <cell r="B13960" t="str">
            <v xml:space="preserve">SECRETARIO DE PLANEACION </v>
          </cell>
        </row>
        <row r="13961">
          <cell r="B13961" t="str">
            <v xml:space="preserve">SECRETARIA DE PLANEACION </v>
          </cell>
        </row>
        <row r="13962">
          <cell r="B13962" t="str">
            <v/>
          </cell>
          <cell r="D13962" t="str">
            <v>FIRMA RESPONSABLE</v>
          </cell>
        </row>
        <row r="13963">
          <cell r="A13963" t="str">
            <v>DEPARTAMENTO DE ANTIOQUIA</v>
          </cell>
          <cell r="F13963" t="str">
            <v/>
          </cell>
        </row>
        <row r="13964">
          <cell r="A13964" t="str">
            <v>MUNICIPIO DE MONTEBELLO</v>
          </cell>
        </row>
        <row r="13965">
          <cell r="A13965" t="str">
            <v>PROYECTO: Mantenimiento y Mejoramiento de Vías Terciarias en los Municipios de Montebello y Santa Barbara</v>
          </cell>
        </row>
        <row r="13967">
          <cell r="A13967" t="str">
            <v>ANÁLISIS DE PRECIOS UNITARIOS</v>
          </cell>
        </row>
        <row r="13969">
          <cell r="A13969" t="str">
            <v>ITEM DE PAGO</v>
          </cell>
          <cell r="B13969" t="str">
            <v>DESCRIPCIÓN</v>
          </cell>
          <cell r="E13969" t="str">
            <v>UNIDAD</v>
          </cell>
          <cell r="F13969" t="str">
            <v>CANTIDAD</v>
          </cell>
          <cell r="G13969" t="str">
            <v>COSTO DIRECTO</v>
          </cell>
        </row>
        <row r="13970">
          <cell r="B13970" t="str">
            <v/>
          </cell>
          <cell r="E13970" t="str">
            <v/>
          </cell>
          <cell r="F13970" t="str">
            <v/>
          </cell>
          <cell r="G13970" t="str">
            <v/>
          </cell>
        </row>
        <row r="13972">
          <cell r="A13972" t="str">
            <v>1. COSTOS DIRECTOS</v>
          </cell>
        </row>
        <row r="13974">
          <cell r="A13974" t="str">
            <v>I. EQUIPO</v>
          </cell>
        </row>
        <row r="13975">
          <cell r="A13975" t="str">
            <v>CÓDIGO</v>
          </cell>
          <cell r="B13975" t="str">
            <v>DESCRIPCIÓN</v>
          </cell>
          <cell r="D13975" t="str">
            <v>UNIDAD</v>
          </cell>
          <cell r="E13975" t="str">
            <v>TARIFA</v>
          </cell>
          <cell r="F13975" t="str">
            <v>RENDIMIENTO</v>
          </cell>
          <cell r="G13975" t="str">
            <v>VR. UNITARIO</v>
          </cell>
        </row>
        <row r="13976">
          <cell r="A13976" t="str">
            <v/>
          </cell>
          <cell r="D13976" t="str">
            <v/>
          </cell>
          <cell r="E13976" t="str">
            <v/>
          </cell>
          <cell r="G13976" t="str">
            <v/>
          </cell>
        </row>
        <row r="13977">
          <cell r="A13977" t="str">
            <v/>
          </cell>
          <cell r="D13977" t="str">
            <v/>
          </cell>
          <cell r="E13977" t="str">
            <v/>
          </cell>
          <cell r="G13977" t="str">
            <v/>
          </cell>
        </row>
        <row r="13978">
          <cell r="A13978" t="str">
            <v/>
          </cell>
          <cell r="D13978" t="str">
            <v/>
          </cell>
          <cell r="E13978" t="str">
            <v/>
          </cell>
          <cell r="G13978" t="str">
            <v/>
          </cell>
        </row>
        <row r="13979">
          <cell r="A13979" t="str">
            <v/>
          </cell>
          <cell r="D13979" t="str">
            <v/>
          </cell>
          <cell r="E13979" t="str">
            <v/>
          </cell>
          <cell r="G13979" t="str">
            <v/>
          </cell>
        </row>
        <row r="13980">
          <cell r="A13980" t="str">
            <v/>
          </cell>
          <cell r="D13980" t="str">
            <v/>
          </cell>
          <cell r="E13980" t="str">
            <v/>
          </cell>
          <cell r="G13980" t="str">
            <v/>
          </cell>
        </row>
        <row r="13981">
          <cell r="A13981" t="str">
            <v/>
          </cell>
          <cell r="D13981" t="str">
            <v/>
          </cell>
          <cell r="E13981" t="str">
            <v/>
          </cell>
          <cell r="G13981" t="str">
            <v/>
          </cell>
        </row>
        <row r="13982">
          <cell r="A13982" t="str">
            <v/>
          </cell>
          <cell r="B13982" t="str">
            <v/>
          </cell>
          <cell r="D13982" t="str">
            <v/>
          </cell>
          <cell r="E13982" t="str">
            <v/>
          </cell>
          <cell r="F13982" t="str">
            <v/>
          </cell>
          <cell r="G13982" t="str">
            <v/>
          </cell>
        </row>
        <row r="13983">
          <cell r="F13983" t="str">
            <v>SUBTOTAL</v>
          </cell>
          <cell r="G13983" t="str">
            <v/>
          </cell>
        </row>
        <row r="13985">
          <cell r="A13985" t="str">
            <v>II. MATERIALES</v>
          </cell>
        </row>
        <row r="13986">
          <cell r="A13986" t="str">
            <v>CÓDIGO</v>
          </cell>
          <cell r="B13986" t="str">
            <v>DESCRIPCIÓN</v>
          </cell>
          <cell r="C13986" t="str">
            <v>UNIDAD</v>
          </cell>
          <cell r="D13986" t="str">
            <v>CANTIDAD</v>
          </cell>
          <cell r="E13986" t="str">
            <v>DESP.</v>
          </cell>
          <cell r="F13986" t="str">
            <v>PRECIO UNIT.</v>
          </cell>
          <cell r="G13986" t="str">
            <v>VR. UNITARIO</v>
          </cell>
        </row>
        <row r="13987">
          <cell r="A13987" t="str">
            <v/>
          </cell>
          <cell r="C13987" t="str">
            <v/>
          </cell>
          <cell r="F13987" t="str">
            <v/>
          </cell>
          <cell r="G13987" t="str">
            <v/>
          </cell>
        </row>
        <row r="13988">
          <cell r="A13988" t="str">
            <v/>
          </cell>
          <cell r="C13988" t="str">
            <v/>
          </cell>
          <cell r="F13988" t="str">
            <v/>
          </cell>
          <cell r="G13988" t="str">
            <v/>
          </cell>
        </row>
        <row r="13989">
          <cell r="A13989" t="str">
            <v/>
          </cell>
          <cell r="C13989" t="str">
            <v/>
          </cell>
          <cell r="F13989" t="str">
            <v/>
          </cell>
          <cell r="G13989" t="str">
            <v/>
          </cell>
        </row>
        <row r="13990">
          <cell r="A13990" t="str">
            <v/>
          </cell>
          <cell r="C13990" t="str">
            <v/>
          </cell>
          <cell r="F13990" t="str">
            <v/>
          </cell>
          <cell r="G13990" t="str">
            <v/>
          </cell>
        </row>
        <row r="13991">
          <cell r="A13991" t="str">
            <v/>
          </cell>
          <cell r="C13991" t="str">
            <v/>
          </cell>
          <cell r="F13991" t="str">
            <v/>
          </cell>
          <cell r="G13991" t="str">
            <v/>
          </cell>
        </row>
        <row r="13992">
          <cell r="A13992" t="str">
            <v/>
          </cell>
          <cell r="C13992" t="str">
            <v/>
          </cell>
          <cell r="F13992" t="str">
            <v/>
          </cell>
          <cell r="G13992" t="str">
            <v/>
          </cell>
        </row>
        <row r="13993">
          <cell r="A13993" t="str">
            <v/>
          </cell>
          <cell r="C13993" t="str">
            <v/>
          </cell>
          <cell r="F13993" t="str">
            <v/>
          </cell>
          <cell r="G13993" t="str">
            <v/>
          </cell>
        </row>
        <row r="13994">
          <cell r="A13994" t="str">
            <v/>
          </cell>
          <cell r="C13994" t="str">
            <v/>
          </cell>
          <cell r="F13994" t="str">
            <v/>
          </cell>
          <cell r="G13994" t="str">
            <v/>
          </cell>
        </row>
        <row r="13995">
          <cell r="A13995" t="str">
            <v/>
          </cell>
          <cell r="C13995" t="str">
            <v/>
          </cell>
          <cell r="F13995" t="str">
            <v/>
          </cell>
          <cell r="G13995" t="str">
            <v/>
          </cell>
        </row>
        <row r="13996">
          <cell r="A13996" t="str">
            <v/>
          </cell>
          <cell r="C13996" t="str">
            <v/>
          </cell>
          <cell r="F13996" t="str">
            <v/>
          </cell>
          <cell r="G13996" t="str">
            <v/>
          </cell>
        </row>
        <row r="13997">
          <cell r="A13997" t="str">
            <v/>
          </cell>
          <cell r="C13997" t="str">
            <v/>
          </cell>
          <cell r="F13997" t="str">
            <v/>
          </cell>
          <cell r="G13997" t="str">
            <v/>
          </cell>
        </row>
        <row r="13998">
          <cell r="A13998" t="str">
            <v/>
          </cell>
          <cell r="C13998" t="str">
            <v/>
          </cell>
          <cell r="F13998" t="str">
            <v/>
          </cell>
          <cell r="G13998" t="str">
            <v/>
          </cell>
        </row>
        <row r="13999">
          <cell r="A13999" t="str">
            <v/>
          </cell>
          <cell r="C13999" t="str">
            <v/>
          </cell>
          <cell r="F13999" t="str">
            <v/>
          </cell>
          <cell r="G13999" t="str">
            <v/>
          </cell>
        </row>
        <row r="14000">
          <cell r="A14000" t="str">
            <v/>
          </cell>
          <cell r="C14000" t="str">
            <v/>
          </cell>
          <cell r="F14000" t="str">
            <v/>
          </cell>
          <cell r="G14000" t="str">
            <v/>
          </cell>
        </row>
        <row r="14001">
          <cell r="F14001" t="str">
            <v>SUBTOTAL</v>
          </cell>
          <cell r="G14001" t="str">
            <v/>
          </cell>
        </row>
        <row r="14003">
          <cell r="A14003" t="str">
            <v>III. TRANSPORTES</v>
          </cell>
        </row>
        <row r="14004">
          <cell r="A14004" t="str">
            <v>CÓDIGO</v>
          </cell>
          <cell r="B14004" t="str">
            <v>DESCRIPCIÓN</v>
          </cell>
          <cell r="C14004" t="str">
            <v>TIPO</v>
          </cell>
          <cell r="D14004" t="str">
            <v>VOLUMEN/PESO</v>
          </cell>
          <cell r="E14004" t="str">
            <v>DISTANCIA</v>
          </cell>
          <cell r="F14004" t="str">
            <v>TARIFA</v>
          </cell>
          <cell r="G14004" t="str">
            <v>VR. UNITARIO</v>
          </cell>
        </row>
        <row r="14005">
          <cell r="A14005" t="str">
            <v/>
          </cell>
          <cell r="E14005" t="str">
            <v/>
          </cell>
          <cell r="F14005" t="str">
            <v/>
          </cell>
          <cell r="G14005" t="str">
            <v/>
          </cell>
        </row>
        <row r="14006">
          <cell r="A14006" t="str">
            <v/>
          </cell>
          <cell r="E14006" t="str">
            <v/>
          </cell>
          <cell r="F14006" t="str">
            <v/>
          </cell>
          <cell r="G14006" t="str">
            <v/>
          </cell>
        </row>
        <row r="14007">
          <cell r="A14007" t="str">
            <v/>
          </cell>
          <cell r="E14007" t="str">
            <v/>
          </cell>
          <cell r="F14007" t="str">
            <v/>
          </cell>
          <cell r="G14007" t="str">
            <v/>
          </cell>
        </row>
        <row r="14008">
          <cell r="F14008" t="str">
            <v>SUBTOTAL</v>
          </cell>
          <cell r="G14008" t="str">
            <v/>
          </cell>
        </row>
        <row r="14010">
          <cell r="A14010" t="str">
            <v>IV. MANO DE OBRA</v>
          </cell>
        </row>
        <row r="14011">
          <cell r="A14011" t="str">
            <v>CÓDIGO</v>
          </cell>
          <cell r="B14011" t="str">
            <v>CARGOS PERSONAL</v>
          </cell>
          <cell r="D14011" t="str">
            <v>CANTIDAD</v>
          </cell>
          <cell r="E14011" t="str">
            <v>JORNAL TOTAL</v>
          </cell>
          <cell r="F14011" t="str">
            <v>RENDIMIENTO</v>
          </cell>
          <cell r="G14011" t="str">
            <v>VR. UNITARIO</v>
          </cell>
        </row>
        <row r="14012">
          <cell r="A14012" t="str">
            <v/>
          </cell>
          <cell r="E14012" t="str">
            <v/>
          </cell>
          <cell r="G14012" t="str">
            <v/>
          </cell>
        </row>
        <row r="14013">
          <cell r="A14013" t="str">
            <v/>
          </cell>
          <cell r="E14013" t="str">
            <v/>
          </cell>
          <cell r="F14013" t="str">
            <v/>
          </cell>
          <cell r="G14013" t="str">
            <v/>
          </cell>
        </row>
        <row r="14014">
          <cell r="A14014" t="str">
            <v/>
          </cell>
          <cell r="E14014" t="str">
            <v/>
          </cell>
          <cell r="F14014" t="str">
            <v/>
          </cell>
          <cell r="G14014" t="str">
            <v/>
          </cell>
        </row>
        <row r="14015">
          <cell r="A14015" t="str">
            <v/>
          </cell>
          <cell r="E14015" t="str">
            <v/>
          </cell>
          <cell r="F14015" t="str">
            <v/>
          </cell>
          <cell r="G14015" t="str">
            <v/>
          </cell>
        </row>
        <row r="14016">
          <cell r="F14016" t="str">
            <v>SUBTOTAL</v>
          </cell>
          <cell r="G14016" t="str">
            <v/>
          </cell>
        </row>
        <row r="14018">
          <cell r="A14018" t="str">
            <v>V. SERVICIOS</v>
          </cell>
        </row>
        <row r="14019">
          <cell r="A14019" t="str">
            <v>CÓDIGO</v>
          </cell>
          <cell r="B14019" t="str">
            <v>DESCRIPCIÓN</v>
          </cell>
          <cell r="D14019" t="str">
            <v>UNIDAD</v>
          </cell>
          <cell r="E14019" t="str">
            <v>CANTIDAD</v>
          </cell>
          <cell r="F14019" t="str">
            <v>PRECIO UNIT.</v>
          </cell>
          <cell r="G14019" t="str">
            <v>VR. UNITARIO</v>
          </cell>
        </row>
        <row r="14020">
          <cell r="A14020" t="str">
            <v/>
          </cell>
          <cell r="D14020" t="str">
            <v/>
          </cell>
          <cell r="F14020" t="str">
            <v/>
          </cell>
          <cell r="G14020" t="str">
            <v/>
          </cell>
        </row>
        <row r="14021">
          <cell r="A14021" t="str">
            <v/>
          </cell>
          <cell r="D14021" t="str">
            <v/>
          </cell>
          <cell r="F14021" t="str">
            <v/>
          </cell>
          <cell r="G14021" t="str">
            <v/>
          </cell>
        </row>
        <row r="14022">
          <cell r="A14022" t="str">
            <v/>
          </cell>
          <cell r="D14022" t="str">
            <v/>
          </cell>
          <cell r="F14022" t="str">
            <v/>
          </cell>
          <cell r="G14022" t="str">
            <v/>
          </cell>
        </row>
        <row r="14023">
          <cell r="F14023" t="str">
            <v>SUBTOTAL</v>
          </cell>
          <cell r="G14023" t="str">
            <v/>
          </cell>
        </row>
        <row r="14025">
          <cell r="A14025" t="str">
            <v>TOTAL COSTO DIRECTO</v>
          </cell>
          <cell r="G14025" t="str">
            <v/>
          </cell>
        </row>
        <row r="14027">
          <cell r="A14027" t="str">
            <v>2. COSTOS INDIRECTOS</v>
          </cell>
        </row>
        <row r="14029">
          <cell r="A14029" t="str">
            <v>DESCRIPCIÓN</v>
          </cell>
          <cell r="F14029" t="str">
            <v>PORCENTAJE</v>
          </cell>
          <cell r="G14029" t="str">
            <v>VALOR TOTAL</v>
          </cell>
        </row>
        <row r="14030">
          <cell r="A14030" t="str">
            <v>ADMINISTRACION</v>
          </cell>
          <cell r="F14030">
            <v>0.27879999999999999</v>
          </cell>
          <cell r="G14030" t="str">
            <v/>
          </cell>
        </row>
        <row r="14031">
          <cell r="A14031" t="str">
            <v>IMPREVISTOS</v>
          </cell>
          <cell r="F14031" t="str">
            <v/>
          </cell>
          <cell r="G14031" t="str">
            <v/>
          </cell>
        </row>
        <row r="14032">
          <cell r="A14032" t="str">
            <v>UTILIDADES</v>
          </cell>
          <cell r="F14032">
            <v>0.05</v>
          </cell>
          <cell r="G14032" t="str">
            <v/>
          </cell>
        </row>
        <row r="14033">
          <cell r="A14033" t="str">
            <v>TOTAL COSTO INDIRECTO</v>
          </cell>
          <cell r="F14033">
            <v>0.32879999999999998</v>
          </cell>
          <cell r="G14033" t="str">
            <v/>
          </cell>
        </row>
        <row r="14035">
          <cell r="A14035" t="str">
            <v>PRECIO UNITARIO TOTAL APROXIMADO AL PESO</v>
          </cell>
          <cell r="G14035" t="str">
            <v/>
          </cell>
        </row>
        <row r="14037">
          <cell r="B14037" t="str">
            <v xml:space="preserve">RESPONSABLE: JOSE ENRIQUE CASTRO CASTRO </v>
          </cell>
        </row>
        <row r="14038">
          <cell r="B14038" t="str">
            <v xml:space="preserve">SECRETARIO DE PLANEACION </v>
          </cell>
        </row>
        <row r="14039">
          <cell r="B14039" t="str">
            <v xml:space="preserve">SECRETARIA DE PLANEACION </v>
          </cell>
        </row>
        <row r="14040">
          <cell r="B14040" t="str">
            <v/>
          </cell>
          <cell r="D14040" t="str">
            <v>FIRMA RESPONSABLE</v>
          </cell>
        </row>
        <row r="14041">
          <cell r="A14041" t="str">
            <v>DEPARTAMENTO DE ANTIOQUIA</v>
          </cell>
          <cell r="F14041" t="str">
            <v/>
          </cell>
        </row>
        <row r="14042">
          <cell r="A14042" t="str">
            <v>MUNICIPIO DE MONTEBELLO</v>
          </cell>
        </row>
        <row r="14043">
          <cell r="A14043" t="str">
            <v>PROYECTO: Mantenimiento y Mejoramiento de Vías Terciarias en los Municipios de Montebello y Santa Barbara</v>
          </cell>
        </row>
        <row r="14045">
          <cell r="A14045" t="str">
            <v>ANÁLISIS DE PRECIOS UNITARIOS</v>
          </cell>
        </row>
        <row r="14047">
          <cell r="A14047" t="str">
            <v>ITEM DE PAGO</v>
          </cell>
          <cell r="B14047" t="str">
            <v>DESCRIPCIÓN</v>
          </cell>
          <cell r="E14047" t="str">
            <v>UNIDAD</v>
          </cell>
          <cell r="F14047" t="str">
            <v>CANTIDAD</v>
          </cell>
          <cell r="G14047" t="str">
            <v>COSTO DIRECTO</v>
          </cell>
        </row>
        <row r="14048">
          <cell r="B14048" t="str">
            <v/>
          </cell>
          <cell r="E14048" t="str">
            <v/>
          </cell>
          <cell r="F14048" t="str">
            <v/>
          </cell>
          <cell r="G14048" t="str">
            <v/>
          </cell>
        </row>
        <row r="14050">
          <cell r="A14050" t="str">
            <v>1. COSTOS DIRECTOS</v>
          </cell>
        </row>
        <row r="14052">
          <cell r="A14052" t="str">
            <v>I. EQUIPO</v>
          </cell>
        </row>
        <row r="14053">
          <cell r="A14053" t="str">
            <v>CÓDIGO</v>
          </cell>
          <cell r="B14053" t="str">
            <v>DESCRIPCIÓN</v>
          </cell>
          <cell r="D14053" t="str">
            <v>UNIDAD</v>
          </cell>
          <cell r="E14053" t="str">
            <v>TARIFA</v>
          </cell>
          <cell r="F14053" t="str">
            <v>RENDIMIENTO</v>
          </cell>
          <cell r="G14053" t="str">
            <v>VR. UNITARIO</v>
          </cell>
        </row>
        <row r="14054">
          <cell r="A14054" t="str">
            <v/>
          </cell>
          <cell r="D14054" t="str">
            <v/>
          </cell>
          <cell r="E14054" t="str">
            <v/>
          </cell>
          <cell r="G14054" t="str">
            <v/>
          </cell>
        </row>
        <row r="14055">
          <cell r="A14055" t="str">
            <v/>
          </cell>
          <cell r="D14055" t="str">
            <v/>
          </cell>
          <cell r="E14055" t="str">
            <v/>
          </cell>
          <cell r="G14055" t="str">
            <v/>
          </cell>
        </row>
        <row r="14056">
          <cell r="A14056" t="str">
            <v/>
          </cell>
          <cell r="D14056" t="str">
            <v/>
          </cell>
          <cell r="E14056" t="str">
            <v/>
          </cell>
          <cell r="G14056" t="str">
            <v/>
          </cell>
        </row>
        <row r="14057">
          <cell r="A14057" t="str">
            <v/>
          </cell>
          <cell r="D14057" t="str">
            <v/>
          </cell>
          <cell r="E14057" t="str">
            <v/>
          </cell>
          <cell r="G14057" t="str">
            <v/>
          </cell>
        </row>
        <row r="14058">
          <cell r="A14058" t="str">
            <v/>
          </cell>
          <cell r="D14058" t="str">
            <v/>
          </cell>
          <cell r="E14058" t="str">
            <v/>
          </cell>
          <cell r="G14058" t="str">
            <v/>
          </cell>
        </row>
        <row r="14059">
          <cell r="A14059" t="str">
            <v/>
          </cell>
          <cell r="D14059" t="str">
            <v/>
          </cell>
          <cell r="E14059" t="str">
            <v/>
          </cell>
          <cell r="G14059" t="str">
            <v/>
          </cell>
        </row>
        <row r="14060">
          <cell r="A14060" t="str">
            <v/>
          </cell>
          <cell r="B14060" t="str">
            <v/>
          </cell>
          <cell r="D14060" t="str">
            <v/>
          </cell>
          <cell r="E14060" t="str">
            <v/>
          </cell>
          <cell r="F14060" t="str">
            <v/>
          </cell>
          <cell r="G14060" t="str">
            <v/>
          </cell>
        </row>
        <row r="14061">
          <cell r="F14061" t="str">
            <v>SUBTOTAL</v>
          </cell>
          <cell r="G14061" t="str">
            <v/>
          </cell>
        </row>
        <row r="14063">
          <cell r="A14063" t="str">
            <v>II. MATERIALES</v>
          </cell>
        </row>
        <row r="14064">
          <cell r="A14064" t="str">
            <v>CÓDIGO</v>
          </cell>
          <cell r="B14064" t="str">
            <v>DESCRIPCIÓN</v>
          </cell>
          <cell r="C14064" t="str">
            <v>UNIDAD</v>
          </cell>
          <cell r="D14064" t="str">
            <v>CANTIDAD</v>
          </cell>
          <cell r="E14064" t="str">
            <v>DESP.</v>
          </cell>
          <cell r="F14064" t="str">
            <v>PRECIO UNIT.</v>
          </cell>
          <cell r="G14064" t="str">
            <v>VR. UNITARIO</v>
          </cell>
        </row>
        <row r="14065">
          <cell r="A14065" t="str">
            <v/>
          </cell>
          <cell r="C14065" t="str">
            <v/>
          </cell>
          <cell r="F14065" t="str">
            <v/>
          </cell>
          <cell r="G14065" t="str">
            <v/>
          </cell>
        </row>
        <row r="14066">
          <cell r="A14066" t="str">
            <v/>
          </cell>
          <cell r="C14066" t="str">
            <v/>
          </cell>
          <cell r="F14066" t="str">
            <v/>
          </cell>
          <cell r="G14066" t="str">
            <v/>
          </cell>
        </row>
        <row r="14067">
          <cell r="A14067" t="str">
            <v/>
          </cell>
          <cell r="C14067" t="str">
            <v/>
          </cell>
          <cell r="F14067" t="str">
            <v/>
          </cell>
          <cell r="G14067" t="str">
            <v/>
          </cell>
        </row>
        <row r="14068">
          <cell r="A14068" t="str">
            <v/>
          </cell>
          <cell r="C14068" t="str">
            <v/>
          </cell>
          <cell r="F14068" t="str">
            <v/>
          </cell>
          <cell r="G14068" t="str">
            <v/>
          </cell>
        </row>
        <row r="14069">
          <cell r="A14069" t="str">
            <v/>
          </cell>
          <cell r="C14069" t="str">
            <v/>
          </cell>
          <cell r="F14069" t="str">
            <v/>
          </cell>
          <cell r="G14069" t="str">
            <v/>
          </cell>
        </row>
        <row r="14070">
          <cell r="A14070" t="str">
            <v/>
          </cell>
          <cell r="C14070" t="str">
            <v/>
          </cell>
          <cell r="F14070" t="str">
            <v/>
          </cell>
          <cell r="G14070" t="str">
            <v/>
          </cell>
        </row>
        <row r="14071">
          <cell r="A14071" t="str">
            <v/>
          </cell>
          <cell r="C14071" t="str">
            <v/>
          </cell>
          <cell r="F14071" t="str">
            <v/>
          </cell>
          <cell r="G14071" t="str">
            <v/>
          </cell>
        </row>
        <row r="14072">
          <cell r="A14072" t="str">
            <v/>
          </cell>
          <cell r="C14072" t="str">
            <v/>
          </cell>
          <cell r="F14072" t="str">
            <v/>
          </cell>
          <cell r="G14072" t="str">
            <v/>
          </cell>
        </row>
        <row r="14073">
          <cell r="A14073" t="str">
            <v/>
          </cell>
          <cell r="C14073" t="str">
            <v/>
          </cell>
          <cell r="F14073" t="str">
            <v/>
          </cell>
          <cell r="G14073" t="str">
            <v/>
          </cell>
        </row>
        <row r="14074">
          <cell r="A14074" t="str">
            <v/>
          </cell>
          <cell r="C14074" t="str">
            <v/>
          </cell>
          <cell r="F14074" t="str">
            <v/>
          </cell>
          <cell r="G14074" t="str">
            <v/>
          </cell>
        </row>
        <row r="14075">
          <cell r="A14075" t="str">
            <v/>
          </cell>
          <cell r="C14075" t="str">
            <v/>
          </cell>
          <cell r="F14075" t="str">
            <v/>
          </cell>
          <cell r="G14075" t="str">
            <v/>
          </cell>
        </row>
        <row r="14076">
          <cell r="A14076" t="str">
            <v/>
          </cell>
          <cell r="C14076" t="str">
            <v/>
          </cell>
          <cell r="F14076" t="str">
            <v/>
          </cell>
          <cell r="G14076" t="str">
            <v/>
          </cell>
        </row>
        <row r="14077">
          <cell r="A14077" t="str">
            <v/>
          </cell>
          <cell r="C14077" t="str">
            <v/>
          </cell>
          <cell r="F14077" t="str">
            <v/>
          </cell>
          <cell r="G14077" t="str">
            <v/>
          </cell>
        </row>
        <row r="14078">
          <cell r="A14078" t="str">
            <v/>
          </cell>
          <cell r="C14078" t="str">
            <v/>
          </cell>
          <cell r="F14078" t="str">
            <v/>
          </cell>
          <cell r="G14078" t="str">
            <v/>
          </cell>
        </row>
        <row r="14079">
          <cell r="F14079" t="str">
            <v>SUBTOTAL</v>
          </cell>
          <cell r="G14079" t="str">
            <v/>
          </cell>
        </row>
        <row r="14081">
          <cell r="A14081" t="str">
            <v>III. TRANSPORTES</v>
          </cell>
        </row>
        <row r="14082">
          <cell r="A14082" t="str">
            <v>CÓDIGO</v>
          </cell>
          <cell r="B14082" t="str">
            <v>DESCRIPCIÓN</v>
          </cell>
          <cell r="C14082" t="str">
            <v>TIPO</v>
          </cell>
          <cell r="D14082" t="str">
            <v>VOLUMEN/PESO</v>
          </cell>
          <cell r="E14082" t="str">
            <v>DISTANCIA</v>
          </cell>
          <cell r="F14082" t="str">
            <v>TARIFA</v>
          </cell>
          <cell r="G14082" t="str">
            <v>VR. UNITARIO</v>
          </cell>
        </row>
        <row r="14083">
          <cell r="A14083" t="str">
            <v/>
          </cell>
          <cell r="E14083" t="str">
            <v/>
          </cell>
          <cell r="F14083" t="str">
            <v/>
          </cell>
          <cell r="G14083" t="str">
            <v/>
          </cell>
        </row>
        <row r="14084">
          <cell r="A14084" t="str">
            <v/>
          </cell>
          <cell r="E14084" t="str">
            <v/>
          </cell>
          <cell r="F14084" t="str">
            <v/>
          </cell>
          <cell r="G14084" t="str">
            <v/>
          </cell>
        </row>
        <row r="14085">
          <cell r="A14085" t="str">
            <v/>
          </cell>
          <cell r="E14085" t="str">
            <v/>
          </cell>
          <cell r="F14085" t="str">
            <v/>
          </cell>
          <cell r="G14085" t="str">
            <v/>
          </cell>
        </row>
        <row r="14086">
          <cell r="F14086" t="str">
            <v>SUBTOTAL</v>
          </cell>
          <cell r="G14086" t="str">
            <v/>
          </cell>
        </row>
        <row r="14088">
          <cell r="A14088" t="str">
            <v>IV. MANO DE OBRA</v>
          </cell>
        </row>
        <row r="14089">
          <cell r="A14089" t="str">
            <v>CÓDIGO</v>
          </cell>
          <cell r="B14089" t="str">
            <v>CARGOS PERSONAL</v>
          </cell>
          <cell r="D14089" t="str">
            <v>CANTIDAD</v>
          </cell>
          <cell r="E14089" t="str">
            <v>JORNAL TOTAL</v>
          </cell>
          <cell r="F14089" t="str">
            <v>RENDIMIENTO</v>
          </cell>
          <cell r="G14089" t="str">
            <v>VR. UNITARIO</v>
          </cell>
        </row>
        <row r="14090">
          <cell r="A14090" t="str">
            <v/>
          </cell>
          <cell r="E14090" t="str">
            <v/>
          </cell>
          <cell r="G14090" t="str">
            <v/>
          </cell>
        </row>
        <row r="14091">
          <cell r="A14091" t="str">
            <v/>
          </cell>
          <cell r="E14091" t="str">
            <v/>
          </cell>
          <cell r="F14091" t="str">
            <v/>
          </cell>
          <cell r="G14091" t="str">
            <v/>
          </cell>
        </row>
        <row r="14092">
          <cell r="A14092" t="str">
            <v/>
          </cell>
          <cell r="E14092" t="str">
            <v/>
          </cell>
          <cell r="F14092" t="str">
            <v/>
          </cell>
          <cell r="G14092" t="str">
            <v/>
          </cell>
        </row>
        <row r="14093">
          <cell r="A14093" t="str">
            <v/>
          </cell>
          <cell r="E14093" t="str">
            <v/>
          </cell>
          <cell r="F14093" t="str">
            <v/>
          </cell>
          <cell r="G14093" t="str">
            <v/>
          </cell>
        </row>
        <row r="14094">
          <cell r="F14094" t="str">
            <v>SUBTOTAL</v>
          </cell>
          <cell r="G14094" t="str">
            <v/>
          </cell>
        </row>
        <row r="14096">
          <cell r="A14096" t="str">
            <v>V. SERVICIOS</v>
          </cell>
        </row>
        <row r="14097">
          <cell r="A14097" t="str">
            <v>CÓDIGO</v>
          </cell>
          <cell r="B14097" t="str">
            <v>DESCRIPCIÓN</v>
          </cell>
          <cell r="D14097" t="str">
            <v>UNIDAD</v>
          </cell>
          <cell r="E14097" t="str">
            <v>CANTIDAD</v>
          </cell>
          <cell r="F14097" t="str">
            <v>PRECIO UNIT.</v>
          </cell>
          <cell r="G14097" t="str">
            <v>VR. UNITARIO</v>
          </cell>
        </row>
        <row r="14098">
          <cell r="A14098" t="str">
            <v/>
          </cell>
          <cell r="D14098" t="str">
            <v/>
          </cell>
          <cell r="F14098" t="str">
            <v/>
          </cell>
          <cell r="G14098" t="str">
            <v/>
          </cell>
        </row>
        <row r="14099">
          <cell r="A14099" t="str">
            <v/>
          </cell>
          <cell r="D14099" t="str">
            <v/>
          </cell>
          <cell r="F14099" t="str">
            <v/>
          </cell>
          <cell r="G14099" t="str">
            <v/>
          </cell>
        </row>
        <row r="14100">
          <cell r="A14100" t="str">
            <v/>
          </cell>
          <cell r="D14100" t="str">
            <v/>
          </cell>
          <cell r="F14100" t="str">
            <v/>
          </cell>
          <cell r="G14100" t="str">
            <v/>
          </cell>
        </row>
        <row r="14101">
          <cell r="F14101" t="str">
            <v>SUBTOTAL</v>
          </cell>
          <cell r="G14101" t="str">
            <v/>
          </cell>
        </row>
        <row r="14103">
          <cell r="A14103" t="str">
            <v>TOTAL COSTO DIRECTO</v>
          </cell>
          <cell r="G14103" t="str">
            <v/>
          </cell>
        </row>
        <row r="14105">
          <cell r="A14105" t="str">
            <v>2. COSTOS INDIRECTOS</v>
          </cell>
        </row>
        <row r="14107">
          <cell r="A14107" t="str">
            <v>DESCRIPCIÓN</v>
          </cell>
          <cell r="F14107" t="str">
            <v>PORCENTAJE</v>
          </cell>
          <cell r="G14107" t="str">
            <v>VALOR TOTAL</v>
          </cell>
        </row>
        <row r="14108">
          <cell r="A14108" t="str">
            <v>ADMINISTRACION</v>
          </cell>
          <cell r="F14108">
            <v>0.27879999999999999</v>
          </cell>
          <cell r="G14108" t="str">
            <v/>
          </cell>
        </row>
        <row r="14109">
          <cell r="A14109" t="str">
            <v>IMPREVISTOS</v>
          </cell>
          <cell r="F14109" t="str">
            <v/>
          </cell>
          <cell r="G14109" t="str">
            <v/>
          </cell>
        </row>
        <row r="14110">
          <cell r="A14110" t="str">
            <v>UTILIDADES</v>
          </cell>
          <cell r="F14110">
            <v>0.05</v>
          </cell>
          <cell r="G14110" t="str">
            <v/>
          </cell>
        </row>
        <row r="14111">
          <cell r="A14111" t="str">
            <v>TOTAL COSTO INDIRECTO</v>
          </cell>
          <cell r="F14111">
            <v>0.32879999999999998</v>
          </cell>
          <cell r="G14111" t="str">
            <v/>
          </cell>
        </row>
        <row r="14113">
          <cell r="A14113" t="str">
            <v>PRECIO UNITARIO TOTAL APROXIMADO AL PESO</v>
          </cell>
          <cell r="G14113" t="str">
            <v/>
          </cell>
        </row>
        <row r="14115">
          <cell r="B14115" t="str">
            <v xml:space="preserve">RESPONSABLE: JOSE ENRIQUE CASTRO CASTRO </v>
          </cell>
        </row>
        <row r="14116">
          <cell r="B14116" t="str">
            <v xml:space="preserve">SECRETARIO DE PLANEACION </v>
          </cell>
        </row>
        <row r="14117">
          <cell r="B14117" t="str">
            <v xml:space="preserve">SECRETARIA DE PLANEACION </v>
          </cell>
        </row>
        <row r="14118">
          <cell r="B14118" t="str">
            <v/>
          </cell>
          <cell r="D14118" t="str">
            <v>FIRMA RESPONSABLE</v>
          </cell>
        </row>
        <row r="14119">
          <cell r="A14119" t="str">
            <v>DEPARTAMENTO DE ANTIOQUIA</v>
          </cell>
          <cell r="F14119" t="str">
            <v/>
          </cell>
        </row>
        <row r="14120">
          <cell r="A14120" t="str">
            <v>MUNICIPIO DE MONTEBELLO</v>
          </cell>
        </row>
        <row r="14121">
          <cell r="A14121" t="str">
            <v>PROYECTO: Mantenimiento y Mejoramiento de Vías Terciarias en los Municipios de Montebello y Santa Barbara</v>
          </cell>
        </row>
        <row r="14123">
          <cell r="A14123" t="str">
            <v>ANÁLISIS DE PRECIOS UNITARIOS</v>
          </cell>
        </row>
        <row r="14125">
          <cell r="A14125" t="str">
            <v>ITEM DE PAGO</v>
          </cell>
          <cell r="B14125" t="str">
            <v>DESCRIPCIÓN</v>
          </cell>
          <cell r="E14125" t="str">
            <v>UNIDAD</v>
          </cell>
          <cell r="F14125" t="str">
            <v>CANTIDAD</v>
          </cell>
          <cell r="G14125" t="str">
            <v>COSTO DIRECTO</v>
          </cell>
        </row>
        <row r="14126">
          <cell r="B14126" t="str">
            <v/>
          </cell>
          <cell r="E14126" t="str">
            <v/>
          </cell>
          <cell r="F14126" t="str">
            <v/>
          </cell>
          <cell r="G14126" t="str">
            <v/>
          </cell>
        </row>
        <row r="14128">
          <cell r="A14128" t="str">
            <v>1. COSTOS DIRECTOS</v>
          </cell>
        </row>
        <row r="14130">
          <cell r="A14130" t="str">
            <v>I. EQUIPO</v>
          </cell>
        </row>
        <row r="14131">
          <cell r="A14131" t="str">
            <v>CÓDIGO</v>
          </cell>
          <cell r="B14131" t="str">
            <v>DESCRIPCIÓN</v>
          </cell>
          <cell r="D14131" t="str">
            <v>UNIDAD</v>
          </cell>
          <cell r="E14131" t="str">
            <v>TARIFA</v>
          </cell>
          <cell r="F14131" t="str">
            <v>RENDIMIENTO</v>
          </cell>
          <cell r="G14131" t="str">
            <v>VR. UNITARIO</v>
          </cell>
        </row>
        <row r="14132">
          <cell r="A14132" t="str">
            <v/>
          </cell>
          <cell r="D14132" t="str">
            <v/>
          </cell>
          <cell r="E14132" t="str">
            <v/>
          </cell>
          <cell r="G14132" t="str">
            <v/>
          </cell>
        </row>
        <row r="14133">
          <cell r="A14133" t="str">
            <v/>
          </cell>
          <cell r="D14133" t="str">
            <v/>
          </cell>
          <cell r="E14133" t="str">
            <v/>
          </cell>
          <cell r="G14133" t="str">
            <v/>
          </cell>
        </row>
        <row r="14134">
          <cell r="A14134" t="str">
            <v/>
          </cell>
          <cell r="D14134" t="str">
            <v/>
          </cell>
          <cell r="E14134" t="str">
            <v/>
          </cell>
          <cell r="G14134" t="str">
            <v/>
          </cell>
        </row>
        <row r="14135">
          <cell r="A14135" t="str">
            <v/>
          </cell>
          <cell r="D14135" t="str">
            <v/>
          </cell>
          <cell r="E14135" t="str">
            <v/>
          </cell>
          <cell r="G14135" t="str">
            <v/>
          </cell>
        </row>
        <row r="14136">
          <cell r="A14136" t="str">
            <v/>
          </cell>
          <cell r="D14136" t="str">
            <v/>
          </cell>
          <cell r="E14136" t="str">
            <v/>
          </cell>
          <cell r="G14136" t="str">
            <v/>
          </cell>
        </row>
        <row r="14137">
          <cell r="A14137" t="str">
            <v/>
          </cell>
          <cell r="D14137" t="str">
            <v/>
          </cell>
          <cell r="E14137" t="str">
            <v/>
          </cell>
          <cell r="G14137" t="str">
            <v/>
          </cell>
        </row>
        <row r="14138">
          <cell r="A14138" t="str">
            <v/>
          </cell>
          <cell r="B14138" t="str">
            <v/>
          </cell>
          <cell r="D14138" t="str">
            <v/>
          </cell>
          <cell r="E14138" t="str">
            <v/>
          </cell>
          <cell r="F14138" t="str">
            <v/>
          </cell>
          <cell r="G14138" t="str">
            <v/>
          </cell>
        </row>
        <row r="14139">
          <cell r="F14139" t="str">
            <v>SUBTOTAL</v>
          </cell>
          <cell r="G14139" t="str">
            <v/>
          </cell>
        </row>
        <row r="14141">
          <cell r="A14141" t="str">
            <v>II. MATERIALES</v>
          </cell>
        </row>
        <row r="14142">
          <cell r="A14142" t="str">
            <v>CÓDIGO</v>
          </cell>
          <cell r="B14142" t="str">
            <v>DESCRIPCIÓN</v>
          </cell>
          <cell r="C14142" t="str">
            <v>UNIDAD</v>
          </cell>
          <cell r="D14142" t="str">
            <v>CANTIDAD</v>
          </cell>
          <cell r="E14142" t="str">
            <v>DESP.</v>
          </cell>
          <cell r="F14142" t="str">
            <v>PRECIO UNIT.</v>
          </cell>
          <cell r="G14142" t="str">
            <v>VR. UNITARIO</v>
          </cell>
        </row>
        <row r="14143">
          <cell r="A14143" t="str">
            <v/>
          </cell>
          <cell r="C14143" t="str">
            <v/>
          </cell>
          <cell r="F14143" t="str">
            <v/>
          </cell>
          <cell r="G14143" t="str">
            <v/>
          </cell>
        </row>
        <row r="14144">
          <cell r="A14144" t="str">
            <v/>
          </cell>
          <cell r="C14144" t="str">
            <v/>
          </cell>
          <cell r="F14144" t="str">
            <v/>
          </cell>
          <cell r="G14144" t="str">
            <v/>
          </cell>
        </row>
        <row r="14145">
          <cell r="A14145" t="str">
            <v/>
          </cell>
          <cell r="C14145" t="str">
            <v/>
          </cell>
          <cell r="F14145" t="str">
            <v/>
          </cell>
          <cell r="G14145" t="str">
            <v/>
          </cell>
        </row>
        <row r="14146">
          <cell r="A14146" t="str">
            <v/>
          </cell>
          <cell r="C14146" t="str">
            <v/>
          </cell>
          <cell r="F14146" t="str">
            <v/>
          </cell>
          <cell r="G14146" t="str">
            <v/>
          </cell>
        </row>
        <row r="14147">
          <cell r="A14147" t="str">
            <v/>
          </cell>
          <cell r="C14147" t="str">
            <v/>
          </cell>
          <cell r="F14147" t="str">
            <v/>
          </cell>
          <cell r="G14147" t="str">
            <v/>
          </cell>
        </row>
        <row r="14148">
          <cell r="A14148" t="str">
            <v/>
          </cell>
          <cell r="C14148" t="str">
            <v/>
          </cell>
          <cell r="F14148" t="str">
            <v/>
          </cell>
          <cell r="G14148" t="str">
            <v/>
          </cell>
        </row>
        <row r="14149">
          <cell r="A14149" t="str">
            <v/>
          </cell>
          <cell r="C14149" t="str">
            <v/>
          </cell>
          <cell r="F14149" t="str">
            <v/>
          </cell>
          <cell r="G14149" t="str">
            <v/>
          </cell>
        </row>
        <row r="14150">
          <cell r="A14150" t="str">
            <v/>
          </cell>
          <cell r="C14150" t="str">
            <v/>
          </cell>
          <cell r="F14150" t="str">
            <v/>
          </cell>
          <cell r="G14150" t="str">
            <v/>
          </cell>
        </row>
        <row r="14151">
          <cell r="A14151" t="str">
            <v/>
          </cell>
          <cell r="C14151" t="str">
            <v/>
          </cell>
          <cell r="F14151" t="str">
            <v/>
          </cell>
          <cell r="G14151" t="str">
            <v/>
          </cell>
        </row>
        <row r="14152">
          <cell r="A14152" t="str">
            <v/>
          </cell>
          <cell r="C14152" t="str">
            <v/>
          </cell>
          <cell r="F14152" t="str">
            <v/>
          </cell>
          <cell r="G14152" t="str">
            <v/>
          </cell>
        </row>
        <row r="14153">
          <cell r="A14153" t="str">
            <v/>
          </cell>
          <cell r="C14153" t="str">
            <v/>
          </cell>
          <cell r="F14153" t="str">
            <v/>
          </cell>
          <cell r="G14153" t="str">
            <v/>
          </cell>
        </row>
        <row r="14154">
          <cell r="A14154" t="str">
            <v/>
          </cell>
          <cell r="C14154" t="str">
            <v/>
          </cell>
          <cell r="F14154" t="str">
            <v/>
          </cell>
          <cell r="G14154" t="str">
            <v/>
          </cell>
        </row>
        <row r="14155">
          <cell r="A14155" t="str">
            <v/>
          </cell>
          <cell r="C14155" t="str">
            <v/>
          </cell>
          <cell r="F14155" t="str">
            <v/>
          </cell>
          <cell r="G14155" t="str">
            <v/>
          </cell>
        </row>
        <row r="14156">
          <cell r="A14156" t="str">
            <v/>
          </cell>
          <cell r="C14156" t="str">
            <v/>
          </cell>
          <cell r="F14156" t="str">
            <v/>
          </cell>
          <cell r="G14156" t="str">
            <v/>
          </cell>
        </row>
        <row r="14157">
          <cell r="F14157" t="str">
            <v>SUBTOTAL</v>
          </cell>
          <cell r="G14157" t="str">
            <v/>
          </cell>
        </row>
        <row r="14159">
          <cell r="A14159" t="str">
            <v>III. TRANSPORTES</v>
          </cell>
        </row>
        <row r="14160">
          <cell r="A14160" t="str">
            <v>CÓDIGO</v>
          </cell>
          <cell r="B14160" t="str">
            <v>DESCRIPCIÓN</v>
          </cell>
          <cell r="C14160" t="str">
            <v>TIPO</v>
          </cell>
          <cell r="D14160" t="str">
            <v>VOLUMEN/PESO</v>
          </cell>
          <cell r="E14160" t="str">
            <v>DISTANCIA</v>
          </cell>
          <cell r="F14160" t="str">
            <v>TARIFA</v>
          </cell>
          <cell r="G14160" t="str">
            <v>VR. UNITARIO</v>
          </cell>
        </row>
        <row r="14161">
          <cell r="A14161" t="str">
            <v/>
          </cell>
          <cell r="E14161" t="str">
            <v/>
          </cell>
          <cell r="F14161" t="str">
            <v/>
          </cell>
          <cell r="G14161" t="str">
            <v/>
          </cell>
        </row>
        <row r="14162">
          <cell r="A14162" t="str">
            <v/>
          </cell>
          <cell r="E14162" t="str">
            <v/>
          </cell>
          <cell r="F14162" t="str">
            <v/>
          </cell>
          <cell r="G14162" t="str">
            <v/>
          </cell>
        </row>
        <row r="14163">
          <cell r="A14163" t="str">
            <v/>
          </cell>
          <cell r="E14163" t="str">
            <v/>
          </cell>
          <cell r="F14163" t="str">
            <v/>
          </cell>
          <cell r="G14163" t="str">
            <v/>
          </cell>
        </row>
        <row r="14164">
          <cell r="F14164" t="str">
            <v>SUBTOTAL</v>
          </cell>
          <cell r="G14164" t="str">
            <v/>
          </cell>
        </row>
        <row r="14166">
          <cell r="A14166" t="str">
            <v>IV. MANO DE OBRA</v>
          </cell>
        </row>
        <row r="14167">
          <cell r="A14167" t="str">
            <v>CÓDIGO</v>
          </cell>
          <cell r="B14167" t="str">
            <v>CARGOS PERSONAL</v>
          </cell>
          <cell r="D14167" t="str">
            <v>CANTIDAD</v>
          </cell>
          <cell r="E14167" t="str">
            <v>JORNAL TOTAL</v>
          </cell>
          <cell r="F14167" t="str">
            <v>RENDIMIENTO</v>
          </cell>
          <cell r="G14167" t="str">
            <v>VR. UNITARIO</v>
          </cell>
        </row>
        <row r="14168">
          <cell r="A14168" t="str">
            <v/>
          </cell>
          <cell r="E14168" t="str">
            <v/>
          </cell>
          <cell r="G14168" t="str">
            <v/>
          </cell>
        </row>
        <row r="14169">
          <cell r="A14169" t="str">
            <v/>
          </cell>
          <cell r="E14169" t="str">
            <v/>
          </cell>
          <cell r="F14169" t="str">
            <v/>
          </cell>
          <cell r="G14169" t="str">
            <v/>
          </cell>
        </row>
        <row r="14170">
          <cell r="A14170" t="str">
            <v/>
          </cell>
          <cell r="E14170" t="str">
            <v/>
          </cell>
          <cell r="F14170" t="str">
            <v/>
          </cell>
          <cell r="G14170" t="str">
            <v/>
          </cell>
        </row>
        <row r="14171">
          <cell r="A14171" t="str">
            <v/>
          </cell>
          <cell r="E14171" t="str">
            <v/>
          </cell>
          <cell r="F14171" t="str">
            <v/>
          </cell>
          <cell r="G14171" t="str">
            <v/>
          </cell>
        </row>
        <row r="14172">
          <cell r="F14172" t="str">
            <v>SUBTOTAL</v>
          </cell>
          <cell r="G14172" t="str">
            <v/>
          </cell>
        </row>
        <row r="14174">
          <cell r="A14174" t="str">
            <v>V. SERVICIOS</v>
          </cell>
        </row>
        <row r="14175">
          <cell r="A14175" t="str">
            <v>CÓDIGO</v>
          </cell>
          <cell r="B14175" t="str">
            <v>DESCRIPCIÓN</v>
          </cell>
          <cell r="D14175" t="str">
            <v>UNIDAD</v>
          </cell>
          <cell r="E14175" t="str">
            <v>CANTIDAD</v>
          </cell>
          <cell r="F14175" t="str">
            <v>PRECIO UNIT.</v>
          </cell>
          <cell r="G14175" t="str">
            <v>VR. UNITARIO</v>
          </cell>
        </row>
        <row r="14176">
          <cell r="A14176" t="str">
            <v/>
          </cell>
          <cell r="D14176" t="str">
            <v/>
          </cell>
          <cell r="F14176" t="str">
            <v/>
          </cell>
          <cell r="G14176" t="str">
            <v/>
          </cell>
        </row>
        <row r="14177">
          <cell r="A14177" t="str">
            <v/>
          </cell>
          <cell r="D14177" t="str">
            <v/>
          </cell>
          <cell r="F14177" t="str">
            <v/>
          </cell>
          <cell r="G14177" t="str">
            <v/>
          </cell>
        </row>
        <row r="14178">
          <cell r="A14178" t="str">
            <v/>
          </cell>
          <cell r="D14178" t="str">
            <v/>
          </cell>
          <cell r="F14178" t="str">
            <v/>
          </cell>
          <cell r="G14178" t="str">
            <v/>
          </cell>
        </row>
        <row r="14179">
          <cell r="F14179" t="str">
            <v>SUBTOTAL</v>
          </cell>
          <cell r="G14179" t="str">
            <v/>
          </cell>
        </row>
        <row r="14181">
          <cell r="A14181" t="str">
            <v>TOTAL COSTO DIRECTO</v>
          </cell>
          <cell r="G14181" t="str">
            <v/>
          </cell>
        </row>
        <row r="14183">
          <cell r="A14183" t="str">
            <v>2. COSTOS INDIRECTOS</v>
          </cell>
        </row>
        <row r="14185">
          <cell r="A14185" t="str">
            <v>DESCRIPCIÓN</v>
          </cell>
          <cell r="F14185" t="str">
            <v>PORCENTAJE</v>
          </cell>
          <cell r="G14185" t="str">
            <v>VALOR TOTAL</v>
          </cell>
        </row>
        <row r="14186">
          <cell r="A14186" t="str">
            <v>ADMINISTRACION</v>
          </cell>
          <cell r="F14186">
            <v>0.27879999999999999</v>
          </cell>
          <cell r="G14186" t="str">
            <v/>
          </cell>
        </row>
        <row r="14187">
          <cell r="A14187" t="str">
            <v>IMPREVISTOS</v>
          </cell>
          <cell r="F14187" t="str">
            <v/>
          </cell>
          <cell r="G14187" t="str">
            <v/>
          </cell>
        </row>
        <row r="14188">
          <cell r="A14188" t="str">
            <v>UTILIDADES</v>
          </cell>
          <cell r="F14188">
            <v>0.05</v>
          </cell>
          <cell r="G14188" t="str">
            <v/>
          </cell>
        </row>
        <row r="14189">
          <cell r="A14189" t="str">
            <v>TOTAL COSTO INDIRECTO</v>
          </cell>
          <cell r="F14189">
            <v>0.32879999999999998</v>
          </cell>
          <cell r="G14189" t="str">
            <v/>
          </cell>
        </row>
        <row r="14191">
          <cell r="A14191" t="str">
            <v>PRECIO UNITARIO TOTAL APROXIMADO AL PESO</v>
          </cell>
          <cell r="G14191" t="str">
            <v/>
          </cell>
        </row>
        <row r="14193">
          <cell r="B14193" t="str">
            <v xml:space="preserve">RESPONSABLE: JOSE ENRIQUE CASTRO CASTRO </v>
          </cell>
        </row>
        <row r="14194">
          <cell r="B14194" t="str">
            <v xml:space="preserve">SECRETARIO DE PLANEACION </v>
          </cell>
        </row>
        <row r="14195">
          <cell r="B14195" t="str">
            <v xml:space="preserve">SECRETARIA DE PLANEACION </v>
          </cell>
        </row>
        <row r="14196">
          <cell r="B14196" t="str">
            <v/>
          </cell>
          <cell r="D14196" t="str">
            <v>FIRMA RESPONSABLE</v>
          </cell>
        </row>
        <row r="14197">
          <cell r="A14197" t="str">
            <v>DEPARTAMENTO DE ANTIOQUIA</v>
          </cell>
          <cell r="F14197" t="str">
            <v/>
          </cell>
        </row>
        <row r="14198">
          <cell r="A14198" t="str">
            <v>MUNICIPIO DE MONTEBELLO</v>
          </cell>
        </row>
        <row r="14199">
          <cell r="A14199" t="str">
            <v>PROYECTO: Mantenimiento y Mejoramiento de Vías Terciarias en los Municipios de Montebello y Santa Barbara</v>
          </cell>
        </row>
        <row r="14201">
          <cell r="A14201" t="str">
            <v>ANÁLISIS DE PRECIOS UNITARIOS</v>
          </cell>
        </row>
        <row r="14203">
          <cell r="A14203" t="str">
            <v>ITEM DE PAGO</v>
          </cell>
          <cell r="B14203" t="str">
            <v>DESCRIPCIÓN</v>
          </cell>
          <cell r="E14203" t="str">
            <v>UNIDAD</v>
          </cell>
          <cell r="F14203" t="str">
            <v>CANTIDAD</v>
          </cell>
          <cell r="G14203" t="str">
            <v>COSTO DIRECTO</v>
          </cell>
        </row>
        <row r="14204">
          <cell r="B14204" t="str">
            <v/>
          </cell>
          <cell r="E14204" t="str">
            <v/>
          </cell>
          <cell r="F14204" t="str">
            <v/>
          </cell>
          <cell r="G14204" t="str">
            <v/>
          </cell>
        </row>
        <row r="14206">
          <cell r="A14206" t="str">
            <v>1. COSTOS DIRECTOS</v>
          </cell>
        </row>
        <row r="14208">
          <cell r="A14208" t="str">
            <v>I. EQUIPO</v>
          </cell>
        </row>
        <row r="14209">
          <cell r="A14209" t="str">
            <v>CÓDIGO</v>
          </cell>
          <cell r="B14209" t="str">
            <v>DESCRIPCIÓN</v>
          </cell>
          <cell r="D14209" t="str">
            <v>UNIDAD</v>
          </cell>
          <cell r="E14209" t="str">
            <v>TARIFA</v>
          </cell>
          <cell r="F14209" t="str">
            <v>RENDIMIENTO</v>
          </cell>
          <cell r="G14209" t="str">
            <v>VR. UNITARIO</v>
          </cell>
        </row>
        <row r="14210">
          <cell r="A14210" t="str">
            <v/>
          </cell>
          <cell r="D14210" t="str">
            <v/>
          </cell>
          <cell r="E14210" t="str">
            <v/>
          </cell>
          <cell r="G14210" t="str">
            <v/>
          </cell>
        </row>
        <row r="14211">
          <cell r="A14211" t="str">
            <v/>
          </cell>
          <cell r="D14211" t="str">
            <v/>
          </cell>
          <cell r="E14211" t="str">
            <v/>
          </cell>
          <cell r="G14211" t="str">
            <v/>
          </cell>
        </row>
        <row r="14212">
          <cell r="A14212" t="str">
            <v/>
          </cell>
          <cell r="D14212" t="str">
            <v/>
          </cell>
          <cell r="E14212" t="str">
            <v/>
          </cell>
          <cell r="G14212" t="str">
            <v/>
          </cell>
        </row>
        <row r="14213">
          <cell r="A14213" t="str">
            <v/>
          </cell>
          <cell r="D14213" t="str">
            <v/>
          </cell>
          <cell r="E14213" t="str">
            <v/>
          </cell>
          <cell r="G14213" t="str">
            <v/>
          </cell>
        </row>
        <row r="14214">
          <cell r="A14214" t="str">
            <v/>
          </cell>
          <cell r="D14214" t="str">
            <v/>
          </cell>
          <cell r="E14214" t="str">
            <v/>
          </cell>
          <cell r="G14214" t="str">
            <v/>
          </cell>
        </row>
        <row r="14215">
          <cell r="A14215" t="str">
            <v/>
          </cell>
          <cell r="D14215" t="str">
            <v/>
          </cell>
          <cell r="E14215" t="str">
            <v/>
          </cell>
          <cell r="G14215" t="str">
            <v/>
          </cell>
        </row>
        <row r="14216">
          <cell r="A14216" t="str">
            <v/>
          </cell>
          <cell r="B14216" t="str">
            <v/>
          </cell>
          <cell r="D14216" t="str">
            <v/>
          </cell>
          <cell r="E14216" t="str">
            <v/>
          </cell>
          <cell r="F14216" t="str">
            <v/>
          </cell>
          <cell r="G14216" t="str">
            <v/>
          </cell>
        </row>
        <row r="14217">
          <cell r="F14217" t="str">
            <v>SUBTOTAL</v>
          </cell>
          <cell r="G14217" t="str">
            <v/>
          </cell>
        </row>
        <row r="14219">
          <cell r="A14219" t="str">
            <v>II. MATERIALES</v>
          </cell>
        </row>
        <row r="14220">
          <cell r="A14220" t="str">
            <v>CÓDIGO</v>
          </cell>
          <cell r="B14220" t="str">
            <v>DESCRIPCIÓN</v>
          </cell>
          <cell r="C14220" t="str">
            <v>UNIDAD</v>
          </cell>
          <cell r="D14220" t="str">
            <v>CANTIDAD</v>
          </cell>
          <cell r="E14220" t="str">
            <v>DESP.</v>
          </cell>
          <cell r="F14220" t="str">
            <v>PRECIO UNIT.</v>
          </cell>
          <cell r="G14220" t="str">
            <v>VR. UNITARIO</v>
          </cell>
        </row>
        <row r="14221">
          <cell r="A14221" t="str">
            <v/>
          </cell>
          <cell r="C14221" t="str">
            <v/>
          </cell>
          <cell r="F14221" t="str">
            <v/>
          </cell>
          <cell r="G14221" t="str">
            <v/>
          </cell>
        </row>
        <row r="14222">
          <cell r="A14222" t="str">
            <v/>
          </cell>
          <cell r="C14222" t="str">
            <v/>
          </cell>
          <cell r="F14222" t="str">
            <v/>
          </cell>
          <cell r="G14222" t="str">
            <v/>
          </cell>
        </row>
        <row r="14223">
          <cell r="A14223" t="str">
            <v/>
          </cell>
          <cell r="C14223" t="str">
            <v/>
          </cell>
          <cell r="F14223" t="str">
            <v/>
          </cell>
          <cell r="G14223" t="str">
            <v/>
          </cell>
        </row>
        <row r="14224">
          <cell r="A14224" t="str">
            <v/>
          </cell>
          <cell r="C14224" t="str">
            <v/>
          </cell>
          <cell r="F14224" t="str">
            <v/>
          </cell>
          <cell r="G14224" t="str">
            <v/>
          </cell>
        </row>
        <row r="14225">
          <cell r="A14225" t="str">
            <v/>
          </cell>
          <cell r="C14225" t="str">
            <v/>
          </cell>
          <cell r="F14225" t="str">
            <v/>
          </cell>
          <cell r="G14225" t="str">
            <v/>
          </cell>
        </row>
        <row r="14226">
          <cell r="A14226" t="str">
            <v/>
          </cell>
          <cell r="C14226" t="str">
            <v/>
          </cell>
          <cell r="F14226" t="str">
            <v/>
          </cell>
          <cell r="G14226" t="str">
            <v/>
          </cell>
        </row>
        <row r="14227">
          <cell r="A14227" t="str">
            <v/>
          </cell>
          <cell r="C14227" t="str">
            <v/>
          </cell>
          <cell r="F14227" t="str">
            <v/>
          </cell>
          <cell r="G14227" t="str">
            <v/>
          </cell>
        </row>
        <row r="14228">
          <cell r="A14228" t="str">
            <v/>
          </cell>
          <cell r="C14228" t="str">
            <v/>
          </cell>
          <cell r="F14228" t="str">
            <v/>
          </cell>
          <cell r="G14228" t="str">
            <v/>
          </cell>
        </row>
        <row r="14229">
          <cell r="A14229" t="str">
            <v/>
          </cell>
          <cell r="C14229" t="str">
            <v/>
          </cell>
          <cell r="F14229" t="str">
            <v/>
          </cell>
          <cell r="G14229" t="str">
            <v/>
          </cell>
        </row>
        <row r="14230">
          <cell r="A14230" t="str">
            <v/>
          </cell>
          <cell r="C14230" t="str">
            <v/>
          </cell>
          <cell r="F14230" t="str">
            <v/>
          </cell>
          <cell r="G14230" t="str">
            <v/>
          </cell>
        </row>
        <row r="14231">
          <cell r="A14231" t="str">
            <v/>
          </cell>
          <cell r="C14231" t="str">
            <v/>
          </cell>
          <cell r="F14231" t="str">
            <v/>
          </cell>
          <cell r="G14231" t="str">
            <v/>
          </cell>
        </row>
        <row r="14232">
          <cell r="A14232" t="str">
            <v/>
          </cell>
          <cell r="C14232" t="str">
            <v/>
          </cell>
          <cell r="F14232" t="str">
            <v/>
          </cell>
          <cell r="G14232" t="str">
            <v/>
          </cell>
        </row>
        <row r="14233">
          <cell r="A14233" t="str">
            <v/>
          </cell>
          <cell r="C14233" t="str">
            <v/>
          </cell>
          <cell r="F14233" t="str">
            <v/>
          </cell>
          <cell r="G14233" t="str">
            <v/>
          </cell>
        </row>
        <row r="14234">
          <cell r="A14234" t="str">
            <v/>
          </cell>
          <cell r="C14234" t="str">
            <v/>
          </cell>
          <cell r="F14234" t="str">
            <v/>
          </cell>
          <cell r="G14234" t="str">
            <v/>
          </cell>
        </row>
        <row r="14235">
          <cell r="F14235" t="str">
            <v>SUBTOTAL</v>
          </cell>
          <cell r="G14235" t="str">
            <v/>
          </cell>
        </row>
        <row r="14237">
          <cell r="A14237" t="str">
            <v>III. TRANSPORTES</v>
          </cell>
        </row>
        <row r="14238">
          <cell r="A14238" t="str">
            <v>CÓDIGO</v>
          </cell>
          <cell r="B14238" t="str">
            <v>DESCRIPCIÓN</v>
          </cell>
          <cell r="C14238" t="str">
            <v>TIPO</v>
          </cell>
          <cell r="D14238" t="str">
            <v>VOLUMEN/PESO</v>
          </cell>
          <cell r="E14238" t="str">
            <v>DISTANCIA</v>
          </cell>
          <cell r="F14238" t="str">
            <v>TARIFA</v>
          </cell>
          <cell r="G14238" t="str">
            <v>VR. UNITARIO</v>
          </cell>
        </row>
        <row r="14239">
          <cell r="A14239" t="str">
            <v/>
          </cell>
          <cell r="E14239" t="str">
            <v/>
          </cell>
          <cell r="F14239" t="str">
            <v/>
          </cell>
          <cell r="G14239" t="str">
            <v/>
          </cell>
        </row>
        <row r="14240">
          <cell r="A14240" t="str">
            <v/>
          </cell>
          <cell r="E14240" t="str">
            <v/>
          </cell>
          <cell r="F14240" t="str">
            <v/>
          </cell>
          <cell r="G14240" t="str">
            <v/>
          </cell>
        </row>
        <row r="14241">
          <cell r="A14241" t="str">
            <v/>
          </cell>
          <cell r="E14241" t="str">
            <v/>
          </cell>
          <cell r="F14241" t="str">
            <v/>
          </cell>
          <cell r="G14241" t="str">
            <v/>
          </cell>
        </row>
        <row r="14242">
          <cell r="F14242" t="str">
            <v>SUBTOTAL</v>
          </cell>
          <cell r="G14242" t="str">
            <v/>
          </cell>
        </row>
        <row r="14244">
          <cell r="A14244" t="str">
            <v>IV. MANO DE OBRA</v>
          </cell>
        </row>
        <row r="14245">
          <cell r="A14245" t="str">
            <v>CÓDIGO</v>
          </cell>
          <cell r="B14245" t="str">
            <v>CARGOS PERSONAL</v>
          </cell>
          <cell r="D14245" t="str">
            <v>CANTIDAD</v>
          </cell>
          <cell r="E14245" t="str">
            <v>JORNAL TOTAL</v>
          </cell>
          <cell r="F14245" t="str">
            <v>RENDIMIENTO</v>
          </cell>
          <cell r="G14245" t="str">
            <v>VR. UNITARIO</v>
          </cell>
        </row>
        <row r="14246">
          <cell r="A14246" t="str">
            <v/>
          </cell>
          <cell r="E14246" t="str">
            <v/>
          </cell>
          <cell r="G14246" t="str">
            <v/>
          </cell>
        </row>
        <row r="14247">
          <cell r="A14247" t="str">
            <v/>
          </cell>
          <cell r="E14247" t="str">
            <v/>
          </cell>
          <cell r="F14247" t="str">
            <v/>
          </cell>
          <cell r="G14247" t="str">
            <v/>
          </cell>
        </row>
        <row r="14248">
          <cell r="A14248" t="str">
            <v/>
          </cell>
          <cell r="E14248" t="str">
            <v/>
          </cell>
          <cell r="F14248" t="str">
            <v/>
          </cell>
          <cell r="G14248" t="str">
            <v/>
          </cell>
        </row>
        <row r="14249">
          <cell r="A14249" t="str">
            <v/>
          </cell>
          <cell r="E14249" t="str">
            <v/>
          </cell>
          <cell r="F14249" t="str">
            <v/>
          </cell>
          <cell r="G14249" t="str">
            <v/>
          </cell>
        </row>
        <row r="14250">
          <cell r="F14250" t="str">
            <v>SUBTOTAL</v>
          </cell>
          <cell r="G14250" t="str">
            <v/>
          </cell>
        </row>
        <row r="14252">
          <cell r="A14252" t="str">
            <v>V. SERVICIOS</v>
          </cell>
        </row>
        <row r="14253">
          <cell r="A14253" t="str">
            <v>CÓDIGO</v>
          </cell>
          <cell r="B14253" t="str">
            <v>DESCRIPCIÓN</v>
          </cell>
          <cell r="D14253" t="str">
            <v>UNIDAD</v>
          </cell>
          <cell r="E14253" t="str">
            <v>CANTIDAD</v>
          </cell>
          <cell r="F14253" t="str">
            <v>PRECIO UNIT.</v>
          </cell>
          <cell r="G14253" t="str">
            <v>VR. UNITARIO</v>
          </cell>
        </row>
        <row r="14254">
          <cell r="A14254" t="str">
            <v/>
          </cell>
          <cell r="D14254" t="str">
            <v/>
          </cell>
          <cell r="F14254" t="str">
            <v/>
          </cell>
          <cell r="G14254" t="str">
            <v/>
          </cell>
        </row>
        <row r="14255">
          <cell r="A14255" t="str">
            <v/>
          </cell>
          <cell r="D14255" t="str">
            <v/>
          </cell>
          <cell r="F14255" t="str">
            <v/>
          </cell>
          <cell r="G14255" t="str">
            <v/>
          </cell>
        </row>
        <row r="14256">
          <cell r="A14256" t="str">
            <v/>
          </cell>
          <cell r="D14256" t="str">
            <v/>
          </cell>
          <cell r="F14256" t="str">
            <v/>
          </cell>
          <cell r="G14256" t="str">
            <v/>
          </cell>
        </row>
        <row r="14257">
          <cell r="F14257" t="str">
            <v>SUBTOTAL</v>
          </cell>
          <cell r="G14257" t="str">
            <v/>
          </cell>
        </row>
        <row r="14259">
          <cell r="A14259" t="str">
            <v>TOTAL COSTO DIRECTO</v>
          </cell>
          <cell r="G14259" t="str">
            <v/>
          </cell>
        </row>
        <row r="14261">
          <cell r="A14261" t="str">
            <v>2. COSTOS INDIRECTOS</v>
          </cell>
        </row>
        <row r="14263">
          <cell r="A14263" t="str">
            <v>DESCRIPCIÓN</v>
          </cell>
          <cell r="F14263" t="str">
            <v>PORCENTAJE</v>
          </cell>
          <cell r="G14263" t="str">
            <v>VALOR TOTAL</v>
          </cell>
        </row>
        <row r="14264">
          <cell r="A14264" t="str">
            <v>ADMINISTRACION</v>
          </cell>
          <cell r="F14264">
            <v>0.27879999999999999</v>
          </cell>
          <cell r="G14264" t="str">
            <v/>
          </cell>
        </row>
        <row r="14265">
          <cell r="A14265" t="str">
            <v>IMPREVISTOS</v>
          </cell>
          <cell r="F14265" t="str">
            <v/>
          </cell>
          <cell r="G14265" t="str">
            <v/>
          </cell>
        </row>
        <row r="14266">
          <cell r="A14266" t="str">
            <v>UTILIDADES</v>
          </cell>
          <cell r="F14266">
            <v>0.05</v>
          </cell>
          <cell r="G14266" t="str">
            <v/>
          </cell>
        </row>
        <row r="14267">
          <cell r="A14267" t="str">
            <v>TOTAL COSTO INDIRECTO</v>
          </cell>
          <cell r="F14267">
            <v>0.32879999999999998</v>
          </cell>
          <cell r="G14267" t="str">
            <v/>
          </cell>
        </row>
        <row r="14269">
          <cell r="A14269" t="str">
            <v>PRECIO UNITARIO TOTAL APROXIMADO AL PESO</v>
          </cell>
          <cell r="G14269" t="str">
            <v/>
          </cell>
        </row>
        <row r="14271">
          <cell r="B14271" t="str">
            <v xml:space="preserve">RESPONSABLE: JOSE ENRIQUE CASTRO CASTRO </v>
          </cell>
        </row>
        <row r="14272">
          <cell r="B14272" t="str">
            <v xml:space="preserve">SECRETARIO DE PLANEACION </v>
          </cell>
        </row>
        <row r="14273">
          <cell r="B14273" t="str">
            <v xml:space="preserve">SECRETARIA DE PLANEACION </v>
          </cell>
        </row>
        <row r="14274">
          <cell r="B14274" t="str">
            <v/>
          </cell>
          <cell r="D14274" t="str">
            <v>FIRMA RESPONSABLE</v>
          </cell>
        </row>
        <row r="14275">
          <cell r="A14275" t="str">
            <v>DEPARTAMENTO DE ANTIOQUIA</v>
          </cell>
          <cell r="F14275" t="str">
            <v/>
          </cell>
        </row>
        <row r="14276">
          <cell r="A14276" t="str">
            <v>MUNICIPIO DE MONTEBELLO</v>
          </cell>
        </row>
        <row r="14277">
          <cell r="A14277" t="str">
            <v>PROYECTO: Mantenimiento y Mejoramiento de Vías Terciarias en los Municipios de Montebello y Santa Barbara</v>
          </cell>
        </row>
        <row r="14279">
          <cell r="A14279" t="str">
            <v>ANÁLISIS DE PRECIOS UNITARIOS</v>
          </cell>
        </row>
        <row r="14281">
          <cell r="A14281" t="str">
            <v>ITEM DE PAGO</v>
          </cell>
          <cell r="B14281" t="str">
            <v>DESCRIPCIÓN</v>
          </cell>
          <cell r="E14281" t="str">
            <v>UNIDAD</v>
          </cell>
          <cell r="F14281" t="str">
            <v>CANTIDAD</v>
          </cell>
          <cell r="G14281" t="str">
            <v>COSTO DIRECTO</v>
          </cell>
        </row>
        <row r="14282">
          <cell r="B14282" t="str">
            <v/>
          </cell>
          <cell r="E14282" t="str">
            <v/>
          </cell>
          <cell r="F14282" t="str">
            <v/>
          </cell>
          <cell r="G14282" t="str">
            <v/>
          </cell>
        </row>
        <row r="14284">
          <cell r="A14284" t="str">
            <v>1. COSTOS DIRECTOS</v>
          </cell>
        </row>
        <row r="14286">
          <cell r="A14286" t="str">
            <v>I. EQUIPO</v>
          </cell>
        </row>
        <row r="14287">
          <cell r="A14287" t="str">
            <v>CÓDIGO</v>
          </cell>
          <cell r="B14287" t="str">
            <v>DESCRIPCIÓN</v>
          </cell>
          <cell r="D14287" t="str">
            <v>UNIDAD</v>
          </cell>
          <cell r="E14287" t="str">
            <v>TARIFA</v>
          </cell>
          <cell r="F14287" t="str">
            <v>RENDIMIENTO</v>
          </cell>
          <cell r="G14287" t="str">
            <v>VR. UNITARIO</v>
          </cell>
        </row>
        <row r="14288">
          <cell r="A14288" t="str">
            <v/>
          </cell>
          <cell r="D14288" t="str">
            <v/>
          </cell>
          <cell r="E14288" t="str">
            <v/>
          </cell>
          <cell r="G14288" t="str">
            <v/>
          </cell>
        </row>
        <row r="14289">
          <cell r="A14289" t="str">
            <v/>
          </cell>
          <cell r="D14289" t="str">
            <v/>
          </cell>
          <cell r="E14289" t="str">
            <v/>
          </cell>
          <cell r="G14289" t="str">
            <v/>
          </cell>
        </row>
        <row r="14290">
          <cell r="A14290" t="str">
            <v/>
          </cell>
          <cell r="D14290" t="str">
            <v/>
          </cell>
          <cell r="E14290" t="str">
            <v/>
          </cell>
          <cell r="G14290" t="str">
            <v/>
          </cell>
        </row>
        <row r="14291">
          <cell r="A14291" t="str">
            <v/>
          </cell>
          <cell r="D14291" t="str">
            <v/>
          </cell>
          <cell r="E14291" t="str">
            <v/>
          </cell>
          <cell r="G14291" t="str">
            <v/>
          </cell>
        </row>
        <row r="14292">
          <cell r="A14292" t="str">
            <v/>
          </cell>
          <cell r="D14292" t="str">
            <v/>
          </cell>
          <cell r="E14292" t="str">
            <v/>
          </cell>
          <cell r="G14292" t="str">
            <v/>
          </cell>
        </row>
        <row r="14293">
          <cell r="A14293" t="str">
            <v/>
          </cell>
          <cell r="D14293" t="str">
            <v/>
          </cell>
          <cell r="E14293" t="str">
            <v/>
          </cell>
          <cell r="G14293" t="str">
            <v/>
          </cell>
        </row>
        <row r="14294">
          <cell r="A14294" t="str">
            <v/>
          </cell>
          <cell r="B14294" t="str">
            <v/>
          </cell>
          <cell r="D14294" t="str">
            <v/>
          </cell>
          <cell r="E14294" t="str">
            <v/>
          </cell>
          <cell r="F14294" t="str">
            <v/>
          </cell>
          <cell r="G14294" t="str">
            <v/>
          </cell>
        </row>
        <row r="14295">
          <cell r="F14295" t="str">
            <v>SUBTOTAL</v>
          </cell>
          <cell r="G14295" t="str">
            <v/>
          </cell>
        </row>
        <row r="14297">
          <cell r="A14297" t="str">
            <v>II. MATERIALES</v>
          </cell>
        </row>
        <row r="14298">
          <cell r="A14298" t="str">
            <v>CÓDIGO</v>
          </cell>
          <cell r="B14298" t="str">
            <v>DESCRIPCIÓN</v>
          </cell>
          <cell r="C14298" t="str">
            <v>UNIDAD</v>
          </cell>
          <cell r="D14298" t="str">
            <v>CANTIDAD</v>
          </cell>
          <cell r="E14298" t="str">
            <v>DESP.</v>
          </cell>
          <cell r="F14298" t="str">
            <v>PRECIO UNIT.</v>
          </cell>
          <cell r="G14298" t="str">
            <v>VR. UNITARIO</v>
          </cell>
        </row>
        <row r="14299">
          <cell r="A14299" t="str">
            <v/>
          </cell>
          <cell r="C14299" t="str">
            <v/>
          </cell>
          <cell r="F14299" t="str">
            <v/>
          </cell>
          <cell r="G14299" t="str">
            <v/>
          </cell>
        </row>
        <row r="14300">
          <cell r="A14300" t="str">
            <v/>
          </cell>
          <cell r="C14300" t="str">
            <v/>
          </cell>
          <cell r="F14300" t="str">
            <v/>
          </cell>
          <cell r="G14300" t="str">
            <v/>
          </cell>
        </row>
        <row r="14301">
          <cell r="A14301" t="str">
            <v/>
          </cell>
          <cell r="C14301" t="str">
            <v/>
          </cell>
          <cell r="F14301" t="str">
            <v/>
          </cell>
          <cell r="G14301" t="str">
            <v/>
          </cell>
        </row>
        <row r="14302">
          <cell r="A14302" t="str">
            <v/>
          </cell>
          <cell r="C14302" t="str">
            <v/>
          </cell>
          <cell r="F14302" t="str">
            <v/>
          </cell>
          <cell r="G14302" t="str">
            <v/>
          </cell>
        </row>
        <row r="14303">
          <cell r="A14303" t="str">
            <v/>
          </cell>
          <cell r="C14303" t="str">
            <v/>
          </cell>
          <cell r="F14303" t="str">
            <v/>
          </cell>
          <cell r="G14303" t="str">
            <v/>
          </cell>
        </row>
        <row r="14304">
          <cell r="A14304" t="str">
            <v/>
          </cell>
          <cell r="C14304" t="str">
            <v/>
          </cell>
          <cell r="F14304" t="str">
            <v/>
          </cell>
          <cell r="G14304" t="str">
            <v/>
          </cell>
        </row>
        <row r="14305">
          <cell r="A14305" t="str">
            <v/>
          </cell>
          <cell r="C14305" t="str">
            <v/>
          </cell>
          <cell r="F14305" t="str">
            <v/>
          </cell>
          <cell r="G14305" t="str">
            <v/>
          </cell>
        </row>
        <row r="14306">
          <cell r="A14306" t="str">
            <v/>
          </cell>
          <cell r="C14306" t="str">
            <v/>
          </cell>
          <cell r="F14306" t="str">
            <v/>
          </cell>
          <cell r="G14306" t="str">
            <v/>
          </cell>
        </row>
        <row r="14307">
          <cell r="A14307" t="str">
            <v/>
          </cell>
          <cell r="C14307" t="str">
            <v/>
          </cell>
          <cell r="F14307" t="str">
            <v/>
          </cell>
          <cell r="G14307" t="str">
            <v/>
          </cell>
        </row>
        <row r="14308">
          <cell r="A14308" t="str">
            <v/>
          </cell>
          <cell r="C14308" t="str">
            <v/>
          </cell>
          <cell r="F14308" t="str">
            <v/>
          </cell>
          <cell r="G14308" t="str">
            <v/>
          </cell>
        </row>
        <row r="14309">
          <cell r="A14309" t="str">
            <v/>
          </cell>
          <cell r="C14309" t="str">
            <v/>
          </cell>
          <cell r="F14309" t="str">
            <v/>
          </cell>
          <cell r="G14309" t="str">
            <v/>
          </cell>
        </row>
        <row r="14310">
          <cell r="A14310" t="str">
            <v/>
          </cell>
          <cell r="C14310" t="str">
            <v/>
          </cell>
          <cell r="F14310" t="str">
            <v/>
          </cell>
          <cell r="G14310" t="str">
            <v/>
          </cell>
        </row>
        <row r="14311">
          <cell r="A14311" t="str">
            <v/>
          </cell>
          <cell r="C14311" t="str">
            <v/>
          </cell>
          <cell r="F14311" t="str">
            <v/>
          </cell>
          <cell r="G14311" t="str">
            <v/>
          </cell>
        </row>
        <row r="14312">
          <cell r="A14312" t="str">
            <v/>
          </cell>
          <cell r="C14312" t="str">
            <v/>
          </cell>
          <cell r="F14312" t="str">
            <v/>
          </cell>
          <cell r="G14312" t="str">
            <v/>
          </cell>
        </row>
        <row r="14313">
          <cell r="F14313" t="str">
            <v>SUBTOTAL</v>
          </cell>
          <cell r="G14313" t="str">
            <v/>
          </cell>
        </row>
        <row r="14315">
          <cell r="A14315" t="str">
            <v>III. TRANSPORTES</v>
          </cell>
        </row>
        <row r="14316">
          <cell r="A14316" t="str">
            <v>CÓDIGO</v>
          </cell>
          <cell r="B14316" t="str">
            <v>DESCRIPCIÓN</v>
          </cell>
          <cell r="C14316" t="str">
            <v>TIPO</v>
          </cell>
          <cell r="D14316" t="str">
            <v>VOLUMEN/PESO</v>
          </cell>
          <cell r="E14316" t="str">
            <v>DISTANCIA</v>
          </cell>
          <cell r="F14316" t="str">
            <v>TARIFA</v>
          </cell>
          <cell r="G14316" t="str">
            <v>VR. UNITARIO</v>
          </cell>
        </row>
        <row r="14317">
          <cell r="A14317" t="str">
            <v/>
          </cell>
          <cell r="E14317" t="str">
            <v/>
          </cell>
          <cell r="F14317" t="str">
            <v/>
          </cell>
          <cell r="G14317" t="str">
            <v/>
          </cell>
        </row>
        <row r="14318">
          <cell r="A14318" t="str">
            <v/>
          </cell>
          <cell r="E14318" t="str">
            <v/>
          </cell>
          <cell r="F14318" t="str">
            <v/>
          </cell>
          <cell r="G14318" t="str">
            <v/>
          </cell>
        </row>
        <row r="14319">
          <cell r="A14319" t="str">
            <v/>
          </cell>
          <cell r="E14319" t="str">
            <v/>
          </cell>
          <cell r="F14319" t="str">
            <v/>
          </cell>
          <cell r="G14319" t="str">
            <v/>
          </cell>
        </row>
        <row r="14320">
          <cell r="F14320" t="str">
            <v>SUBTOTAL</v>
          </cell>
          <cell r="G14320" t="str">
            <v/>
          </cell>
        </row>
        <row r="14322">
          <cell r="A14322" t="str">
            <v>IV. MANO DE OBRA</v>
          </cell>
        </row>
        <row r="14323">
          <cell r="A14323" t="str">
            <v>CÓDIGO</v>
          </cell>
          <cell r="B14323" t="str">
            <v>CARGOS PERSONAL</v>
          </cell>
          <cell r="D14323" t="str">
            <v>CANTIDAD</v>
          </cell>
          <cell r="E14323" t="str">
            <v>JORNAL TOTAL</v>
          </cell>
          <cell r="F14323" t="str">
            <v>RENDIMIENTO</v>
          </cell>
          <cell r="G14323" t="str">
            <v>VR. UNITARIO</v>
          </cell>
        </row>
        <row r="14324">
          <cell r="A14324" t="str">
            <v/>
          </cell>
          <cell r="E14324" t="str">
            <v/>
          </cell>
          <cell r="G14324" t="str">
            <v/>
          </cell>
        </row>
        <row r="14325">
          <cell r="A14325" t="str">
            <v/>
          </cell>
          <cell r="E14325" t="str">
            <v/>
          </cell>
          <cell r="F14325" t="str">
            <v/>
          </cell>
          <cell r="G14325" t="str">
            <v/>
          </cell>
        </row>
        <row r="14326">
          <cell r="A14326" t="str">
            <v/>
          </cell>
          <cell r="E14326" t="str">
            <v/>
          </cell>
          <cell r="F14326" t="str">
            <v/>
          </cell>
          <cell r="G14326" t="str">
            <v/>
          </cell>
        </row>
        <row r="14327">
          <cell r="A14327" t="str">
            <v/>
          </cell>
          <cell r="E14327" t="str">
            <v/>
          </cell>
          <cell r="F14327" t="str">
            <v/>
          </cell>
          <cell r="G14327" t="str">
            <v/>
          </cell>
        </row>
        <row r="14328">
          <cell r="F14328" t="str">
            <v>SUBTOTAL</v>
          </cell>
          <cell r="G14328" t="str">
            <v/>
          </cell>
        </row>
        <row r="14330">
          <cell r="A14330" t="str">
            <v>V. SERVICIOS</v>
          </cell>
        </row>
        <row r="14331">
          <cell r="A14331" t="str">
            <v>CÓDIGO</v>
          </cell>
          <cell r="B14331" t="str">
            <v>DESCRIPCIÓN</v>
          </cell>
          <cell r="D14331" t="str">
            <v>UNIDAD</v>
          </cell>
          <cell r="E14331" t="str">
            <v>CANTIDAD</v>
          </cell>
          <cell r="F14331" t="str">
            <v>PRECIO UNIT.</v>
          </cell>
          <cell r="G14331" t="str">
            <v>VR. UNITARIO</v>
          </cell>
        </row>
        <row r="14332">
          <cell r="A14332" t="str">
            <v/>
          </cell>
          <cell r="D14332" t="str">
            <v/>
          </cell>
          <cell r="F14332" t="str">
            <v/>
          </cell>
          <cell r="G14332" t="str">
            <v/>
          </cell>
        </row>
        <row r="14333">
          <cell r="A14333" t="str">
            <v/>
          </cell>
          <cell r="D14333" t="str">
            <v/>
          </cell>
          <cell r="F14333" t="str">
            <v/>
          </cell>
          <cell r="G14333" t="str">
            <v/>
          </cell>
        </row>
        <row r="14334">
          <cell r="A14334" t="str">
            <v/>
          </cell>
          <cell r="D14334" t="str">
            <v/>
          </cell>
          <cell r="F14334" t="str">
            <v/>
          </cell>
          <cell r="G14334" t="str">
            <v/>
          </cell>
        </row>
        <row r="14335">
          <cell r="F14335" t="str">
            <v>SUBTOTAL</v>
          </cell>
          <cell r="G14335" t="str">
            <v/>
          </cell>
        </row>
        <row r="14337">
          <cell r="A14337" t="str">
            <v>TOTAL COSTO DIRECTO</v>
          </cell>
          <cell r="G14337" t="str">
            <v/>
          </cell>
        </row>
        <row r="14339">
          <cell r="A14339" t="str">
            <v>2. COSTOS INDIRECTOS</v>
          </cell>
        </row>
        <row r="14341">
          <cell r="A14341" t="str">
            <v>DESCRIPCIÓN</v>
          </cell>
          <cell r="F14341" t="str">
            <v>PORCENTAJE</v>
          </cell>
          <cell r="G14341" t="str">
            <v>VALOR TOTAL</v>
          </cell>
        </row>
        <row r="14342">
          <cell r="A14342" t="str">
            <v>ADMINISTRACION</v>
          </cell>
          <cell r="F14342">
            <v>0.27879999999999999</v>
          </cell>
          <cell r="G14342" t="str">
            <v/>
          </cell>
        </row>
        <row r="14343">
          <cell r="A14343" t="str">
            <v>IMPREVISTOS</v>
          </cell>
          <cell r="F14343" t="str">
            <v/>
          </cell>
          <cell r="G14343" t="str">
            <v/>
          </cell>
        </row>
        <row r="14344">
          <cell r="A14344" t="str">
            <v>UTILIDADES</v>
          </cell>
          <cell r="F14344">
            <v>0.05</v>
          </cell>
          <cell r="G14344" t="str">
            <v/>
          </cell>
        </row>
        <row r="14345">
          <cell r="A14345" t="str">
            <v>TOTAL COSTO INDIRECTO</v>
          </cell>
          <cell r="F14345">
            <v>0.32879999999999998</v>
          </cell>
          <cell r="G14345" t="str">
            <v/>
          </cell>
        </row>
        <row r="14347">
          <cell r="A14347" t="str">
            <v>PRECIO UNITARIO TOTAL APROXIMADO AL PESO</v>
          </cell>
          <cell r="G14347" t="str">
            <v/>
          </cell>
        </row>
        <row r="14349">
          <cell r="B14349" t="str">
            <v xml:space="preserve">RESPONSABLE: JOSE ENRIQUE CASTRO CASTRO </v>
          </cell>
        </row>
        <row r="14350">
          <cell r="B14350" t="str">
            <v xml:space="preserve">SECRETARIO DE PLANEACION </v>
          </cell>
        </row>
        <row r="14351">
          <cell r="B14351" t="str">
            <v xml:space="preserve">SECRETARIA DE PLANEACION </v>
          </cell>
        </row>
        <row r="14352">
          <cell r="B14352" t="str">
            <v/>
          </cell>
          <cell r="D14352" t="str">
            <v>FIRMA RESPONSABLE</v>
          </cell>
        </row>
        <row r="14353">
          <cell r="A14353" t="str">
            <v>DEPARTAMENTO DE ANTIOQUIA</v>
          </cell>
          <cell r="F14353" t="str">
            <v/>
          </cell>
        </row>
        <row r="14354">
          <cell r="A14354" t="str">
            <v>MUNICIPIO DE MONTEBELLO</v>
          </cell>
        </row>
        <row r="14355">
          <cell r="A14355" t="str">
            <v>PROYECTO: Mantenimiento y Mejoramiento de Vías Terciarias en los Municipios de Montebello y Santa Barbara</v>
          </cell>
        </row>
        <row r="14357">
          <cell r="A14357" t="str">
            <v>ANÁLISIS DE PRECIOS UNITARIOS</v>
          </cell>
        </row>
        <row r="14359">
          <cell r="A14359" t="str">
            <v>ITEM DE PAGO</v>
          </cell>
          <cell r="B14359" t="str">
            <v>DESCRIPCIÓN</v>
          </cell>
          <cell r="E14359" t="str">
            <v>UNIDAD</v>
          </cell>
          <cell r="F14359" t="str">
            <v>CANTIDAD</v>
          </cell>
          <cell r="G14359" t="str">
            <v>COSTO DIRECTO</v>
          </cell>
        </row>
        <row r="14360">
          <cell r="B14360" t="str">
            <v/>
          </cell>
          <cell r="E14360" t="str">
            <v/>
          </cell>
          <cell r="F14360" t="str">
            <v/>
          </cell>
          <cell r="G14360" t="str">
            <v/>
          </cell>
        </row>
        <row r="14362">
          <cell r="A14362" t="str">
            <v>1. COSTOS DIRECTOS</v>
          </cell>
        </row>
        <row r="14364">
          <cell r="A14364" t="str">
            <v>I. EQUIPO</v>
          </cell>
        </row>
        <row r="14365">
          <cell r="A14365" t="str">
            <v>CÓDIGO</v>
          </cell>
          <cell r="B14365" t="str">
            <v>DESCRIPCIÓN</v>
          </cell>
          <cell r="D14365" t="str">
            <v>UNIDAD</v>
          </cell>
          <cell r="E14365" t="str">
            <v>TARIFA</v>
          </cell>
          <cell r="F14365" t="str">
            <v>RENDIMIENTO</v>
          </cell>
          <cell r="G14365" t="str">
            <v>VR. UNITARIO</v>
          </cell>
        </row>
        <row r="14366">
          <cell r="A14366" t="str">
            <v/>
          </cell>
          <cell r="D14366" t="str">
            <v/>
          </cell>
          <cell r="E14366" t="str">
            <v/>
          </cell>
          <cell r="G14366" t="str">
            <v/>
          </cell>
        </row>
        <row r="14367">
          <cell r="A14367" t="str">
            <v/>
          </cell>
          <cell r="D14367" t="str">
            <v/>
          </cell>
          <cell r="E14367" t="str">
            <v/>
          </cell>
          <cell r="G14367" t="str">
            <v/>
          </cell>
        </row>
        <row r="14368">
          <cell r="A14368" t="str">
            <v/>
          </cell>
          <cell r="D14368" t="str">
            <v/>
          </cell>
          <cell r="E14368" t="str">
            <v/>
          </cell>
          <cell r="G14368" t="str">
            <v/>
          </cell>
        </row>
        <row r="14369">
          <cell r="A14369" t="str">
            <v/>
          </cell>
          <cell r="D14369" t="str">
            <v/>
          </cell>
          <cell r="E14369" t="str">
            <v/>
          </cell>
          <cell r="G14369" t="str">
            <v/>
          </cell>
        </row>
        <row r="14370">
          <cell r="A14370" t="str">
            <v/>
          </cell>
          <cell r="D14370" t="str">
            <v/>
          </cell>
          <cell r="E14370" t="str">
            <v/>
          </cell>
          <cell r="G14370" t="str">
            <v/>
          </cell>
        </row>
        <row r="14371">
          <cell r="A14371" t="str">
            <v/>
          </cell>
          <cell r="D14371" t="str">
            <v/>
          </cell>
          <cell r="E14371" t="str">
            <v/>
          </cell>
          <cell r="G14371" t="str">
            <v/>
          </cell>
        </row>
        <row r="14372">
          <cell r="A14372" t="str">
            <v/>
          </cell>
          <cell r="B14372" t="str">
            <v/>
          </cell>
          <cell r="D14372" t="str">
            <v/>
          </cell>
          <cell r="E14372" t="str">
            <v/>
          </cell>
          <cell r="F14372" t="str">
            <v/>
          </cell>
          <cell r="G14372" t="str">
            <v/>
          </cell>
        </row>
        <row r="14373">
          <cell r="F14373" t="str">
            <v>SUBTOTAL</v>
          </cell>
          <cell r="G14373" t="str">
            <v/>
          </cell>
        </row>
        <row r="14375">
          <cell r="A14375" t="str">
            <v>II. MATERIALES</v>
          </cell>
        </row>
        <row r="14376">
          <cell r="A14376" t="str">
            <v>CÓDIGO</v>
          </cell>
          <cell r="B14376" t="str">
            <v>DESCRIPCIÓN</v>
          </cell>
          <cell r="C14376" t="str">
            <v>UNIDAD</v>
          </cell>
          <cell r="D14376" t="str">
            <v>CANTIDAD</v>
          </cell>
          <cell r="E14376" t="str">
            <v>DESP.</v>
          </cell>
          <cell r="F14376" t="str">
            <v>PRECIO UNIT.</v>
          </cell>
          <cell r="G14376" t="str">
            <v>VR. UNITARIO</v>
          </cell>
        </row>
        <row r="14377">
          <cell r="A14377" t="str">
            <v/>
          </cell>
          <cell r="C14377" t="str">
            <v/>
          </cell>
          <cell r="F14377" t="str">
            <v/>
          </cell>
          <cell r="G14377" t="str">
            <v/>
          </cell>
        </row>
        <row r="14378">
          <cell r="A14378" t="str">
            <v/>
          </cell>
          <cell r="C14378" t="str">
            <v/>
          </cell>
          <cell r="F14378" t="str">
            <v/>
          </cell>
          <cell r="G14378" t="str">
            <v/>
          </cell>
        </row>
        <row r="14379">
          <cell r="A14379" t="str">
            <v/>
          </cell>
          <cell r="C14379" t="str">
            <v/>
          </cell>
          <cell r="F14379" t="str">
            <v/>
          </cell>
          <cell r="G14379" t="str">
            <v/>
          </cell>
        </row>
        <row r="14380">
          <cell r="A14380" t="str">
            <v/>
          </cell>
          <cell r="C14380" t="str">
            <v/>
          </cell>
          <cell r="F14380" t="str">
            <v/>
          </cell>
          <cell r="G14380" t="str">
            <v/>
          </cell>
        </row>
        <row r="14381">
          <cell r="A14381" t="str">
            <v/>
          </cell>
          <cell r="C14381" t="str">
            <v/>
          </cell>
          <cell r="F14381" t="str">
            <v/>
          </cell>
          <cell r="G14381" t="str">
            <v/>
          </cell>
        </row>
        <row r="14382">
          <cell r="A14382" t="str">
            <v/>
          </cell>
          <cell r="C14382" t="str">
            <v/>
          </cell>
          <cell r="F14382" t="str">
            <v/>
          </cell>
          <cell r="G14382" t="str">
            <v/>
          </cell>
        </row>
        <row r="14383">
          <cell r="A14383" t="str">
            <v/>
          </cell>
          <cell r="C14383" t="str">
            <v/>
          </cell>
          <cell r="F14383" t="str">
            <v/>
          </cell>
          <cell r="G14383" t="str">
            <v/>
          </cell>
        </row>
        <row r="14384">
          <cell r="A14384" t="str">
            <v/>
          </cell>
          <cell r="C14384" t="str">
            <v/>
          </cell>
          <cell r="F14384" t="str">
            <v/>
          </cell>
          <cell r="G14384" t="str">
            <v/>
          </cell>
        </row>
        <row r="14385">
          <cell r="A14385" t="str">
            <v/>
          </cell>
          <cell r="C14385" t="str">
            <v/>
          </cell>
          <cell r="F14385" t="str">
            <v/>
          </cell>
          <cell r="G14385" t="str">
            <v/>
          </cell>
        </row>
        <row r="14386">
          <cell r="A14386" t="str">
            <v/>
          </cell>
          <cell r="C14386" t="str">
            <v/>
          </cell>
          <cell r="F14386" t="str">
            <v/>
          </cell>
          <cell r="G14386" t="str">
            <v/>
          </cell>
        </row>
        <row r="14387">
          <cell r="A14387" t="str">
            <v/>
          </cell>
          <cell r="C14387" t="str">
            <v/>
          </cell>
          <cell r="F14387" t="str">
            <v/>
          </cell>
          <cell r="G14387" t="str">
            <v/>
          </cell>
        </row>
        <row r="14388">
          <cell r="A14388" t="str">
            <v/>
          </cell>
          <cell r="C14388" t="str">
            <v/>
          </cell>
          <cell r="F14388" t="str">
            <v/>
          </cell>
          <cell r="G14388" t="str">
            <v/>
          </cell>
        </row>
        <row r="14389">
          <cell r="A14389" t="str">
            <v/>
          </cell>
          <cell r="C14389" t="str">
            <v/>
          </cell>
          <cell r="F14389" t="str">
            <v/>
          </cell>
          <cell r="G14389" t="str">
            <v/>
          </cell>
        </row>
        <row r="14390">
          <cell r="A14390" t="str">
            <v/>
          </cell>
          <cell r="C14390" t="str">
            <v/>
          </cell>
          <cell r="F14390" t="str">
            <v/>
          </cell>
          <cell r="G14390" t="str">
            <v/>
          </cell>
        </row>
        <row r="14391">
          <cell r="F14391" t="str">
            <v>SUBTOTAL</v>
          </cell>
          <cell r="G14391" t="str">
            <v/>
          </cell>
        </row>
        <row r="14393">
          <cell r="A14393" t="str">
            <v>III. TRANSPORTES</v>
          </cell>
        </row>
        <row r="14394">
          <cell r="A14394" t="str">
            <v>CÓDIGO</v>
          </cell>
          <cell r="B14394" t="str">
            <v>DESCRIPCIÓN</v>
          </cell>
          <cell r="C14394" t="str">
            <v>TIPO</v>
          </cell>
          <cell r="D14394" t="str">
            <v>VOLUMEN/PESO</v>
          </cell>
          <cell r="E14394" t="str">
            <v>DISTANCIA</v>
          </cell>
          <cell r="F14394" t="str">
            <v>TARIFA</v>
          </cell>
          <cell r="G14394" t="str">
            <v>VR. UNITARIO</v>
          </cell>
        </row>
        <row r="14395">
          <cell r="A14395" t="str">
            <v/>
          </cell>
          <cell r="E14395" t="str">
            <v/>
          </cell>
          <cell r="F14395" t="str">
            <v/>
          </cell>
          <cell r="G14395" t="str">
            <v/>
          </cell>
        </row>
        <row r="14396">
          <cell r="A14396" t="str">
            <v/>
          </cell>
          <cell r="E14396" t="str">
            <v/>
          </cell>
          <cell r="F14396" t="str">
            <v/>
          </cell>
          <cell r="G14396" t="str">
            <v/>
          </cell>
        </row>
        <row r="14397">
          <cell r="A14397" t="str">
            <v/>
          </cell>
          <cell r="E14397" t="str">
            <v/>
          </cell>
          <cell r="F14397" t="str">
            <v/>
          </cell>
          <cell r="G14397" t="str">
            <v/>
          </cell>
        </row>
        <row r="14398">
          <cell r="F14398" t="str">
            <v>SUBTOTAL</v>
          </cell>
          <cell r="G14398" t="str">
            <v/>
          </cell>
        </row>
        <row r="14400">
          <cell r="A14400" t="str">
            <v>IV. MANO DE OBRA</v>
          </cell>
        </row>
        <row r="14401">
          <cell r="A14401" t="str">
            <v>CÓDIGO</v>
          </cell>
          <cell r="B14401" t="str">
            <v>CARGOS PERSONAL</v>
          </cell>
          <cell r="D14401" t="str">
            <v>CANTIDAD</v>
          </cell>
          <cell r="E14401" t="str">
            <v>JORNAL TOTAL</v>
          </cell>
          <cell r="F14401" t="str">
            <v>RENDIMIENTO</v>
          </cell>
          <cell r="G14401" t="str">
            <v>VR. UNITARIO</v>
          </cell>
        </row>
        <row r="14402">
          <cell r="A14402" t="str">
            <v/>
          </cell>
          <cell r="E14402" t="str">
            <v/>
          </cell>
          <cell r="G14402" t="str">
            <v/>
          </cell>
        </row>
        <row r="14403">
          <cell r="A14403" t="str">
            <v/>
          </cell>
          <cell r="E14403" t="str">
            <v/>
          </cell>
          <cell r="F14403" t="str">
            <v/>
          </cell>
          <cell r="G14403" t="str">
            <v/>
          </cell>
        </row>
        <row r="14404">
          <cell r="A14404" t="str">
            <v/>
          </cell>
          <cell r="E14404" t="str">
            <v/>
          </cell>
          <cell r="F14404" t="str">
            <v/>
          </cell>
          <cell r="G14404" t="str">
            <v/>
          </cell>
        </row>
        <row r="14405">
          <cell r="A14405" t="str">
            <v/>
          </cell>
          <cell r="E14405" t="str">
            <v/>
          </cell>
          <cell r="F14405" t="str">
            <v/>
          </cell>
          <cell r="G14405" t="str">
            <v/>
          </cell>
        </row>
        <row r="14406">
          <cell r="F14406" t="str">
            <v>SUBTOTAL</v>
          </cell>
          <cell r="G14406" t="str">
            <v/>
          </cell>
        </row>
        <row r="14408">
          <cell r="A14408" t="str">
            <v>V. SERVICIOS</v>
          </cell>
        </row>
        <row r="14409">
          <cell r="A14409" t="str">
            <v>CÓDIGO</v>
          </cell>
          <cell r="B14409" t="str">
            <v>DESCRIPCIÓN</v>
          </cell>
          <cell r="D14409" t="str">
            <v>UNIDAD</v>
          </cell>
          <cell r="E14409" t="str">
            <v>CANTIDAD</v>
          </cell>
          <cell r="F14409" t="str">
            <v>PRECIO UNIT.</v>
          </cell>
          <cell r="G14409" t="str">
            <v>VR. UNITARIO</v>
          </cell>
        </row>
        <row r="14410">
          <cell r="A14410" t="str">
            <v/>
          </cell>
          <cell r="D14410" t="str">
            <v/>
          </cell>
          <cell r="F14410" t="str">
            <v/>
          </cell>
          <cell r="G14410" t="str">
            <v/>
          </cell>
        </row>
        <row r="14411">
          <cell r="A14411" t="str">
            <v/>
          </cell>
          <cell r="D14411" t="str">
            <v/>
          </cell>
          <cell r="F14411" t="str">
            <v/>
          </cell>
          <cell r="G14411" t="str">
            <v/>
          </cell>
        </row>
        <row r="14412">
          <cell r="A14412" t="str">
            <v/>
          </cell>
          <cell r="D14412" t="str">
            <v/>
          </cell>
          <cell r="F14412" t="str">
            <v/>
          </cell>
          <cell r="G14412" t="str">
            <v/>
          </cell>
        </row>
        <row r="14413">
          <cell r="F14413" t="str">
            <v>SUBTOTAL</v>
          </cell>
          <cell r="G14413" t="str">
            <v/>
          </cell>
        </row>
        <row r="14415">
          <cell r="A14415" t="str">
            <v>TOTAL COSTO DIRECTO</v>
          </cell>
          <cell r="G14415" t="str">
            <v/>
          </cell>
        </row>
        <row r="14417">
          <cell r="A14417" t="str">
            <v>2. COSTOS INDIRECTOS</v>
          </cell>
        </row>
        <row r="14419">
          <cell r="A14419" t="str">
            <v>DESCRIPCIÓN</v>
          </cell>
          <cell r="F14419" t="str">
            <v>PORCENTAJE</v>
          </cell>
          <cell r="G14419" t="str">
            <v>VALOR TOTAL</v>
          </cell>
        </row>
        <row r="14420">
          <cell r="A14420" t="str">
            <v>ADMINISTRACION</v>
          </cell>
          <cell r="F14420">
            <v>0.27879999999999999</v>
          </cell>
          <cell r="G14420" t="str">
            <v/>
          </cell>
        </row>
        <row r="14421">
          <cell r="A14421" t="str">
            <v>IMPREVISTOS</v>
          </cell>
          <cell r="F14421" t="str">
            <v/>
          </cell>
          <cell r="G14421" t="str">
            <v/>
          </cell>
        </row>
        <row r="14422">
          <cell r="A14422" t="str">
            <v>UTILIDADES</v>
          </cell>
          <cell r="F14422">
            <v>0.05</v>
          </cell>
          <cell r="G14422" t="str">
            <v/>
          </cell>
        </row>
        <row r="14423">
          <cell r="A14423" t="str">
            <v>TOTAL COSTO INDIRECTO</v>
          </cell>
          <cell r="F14423">
            <v>0.32879999999999998</v>
          </cell>
          <cell r="G14423" t="str">
            <v/>
          </cell>
        </row>
        <row r="14425">
          <cell r="A14425" t="str">
            <v>PRECIO UNITARIO TOTAL APROXIMADO AL PESO</v>
          </cell>
          <cell r="G14425" t="str">
            <v/>
          </cell>
        </row>
        <row r="14427">
          <cell r="B14427" t="str">
            <v xml:space="preserve">RESPONSABLE: JOSE ENRIQUE CASTRO CASTRO </v>
          </cell>
        </row>
        <row r="14428">
          <cell r="B14428" t="str">
            <v xml:space="preserve">SECRETARIO DE PLANEACION </v>
          </cell>
        </row>
        <row r="14429">
          <cell r="B14429" t="str">
            <v xml:space="preserve">SECRETARIA DE PLANEACION </v>
          </cell>
        </row>
        <row r="14430">
          <cell r="B14430" t="str">
            <v/>
          </cell>
          <cell r="D14430" t="str">
            <v>FIRMA RESPONSABLE</v>
          </cell>
        </row>
        <row r="14431">
          <cell r="A14431" t="str">
            <v>DEPARTAMENTO DE ANTIOQUIA</v>
          </cell>
          <cell r="F14431" t="str">
            <v/>
          </cell>
        </row>
        <row r="14432">
          <cell r="A14432" t="str">
            <v>MUNICIPIO DE MONTEBELLO</v>
          </cell>
        </row>
        <row r="14433">
          <cell r="A14433" t="str">
            <v>PROYECTO: Mantenimiento y Mejoramiento de Vías Terciarias en los Municipios de Montebello y Santa Barbara</v>
          </cell>
        </row>
        <row r="14435">
          <cell r="A14435" t="str">
            <v>ANÁLISIS DE PRECIOS UNITARIOS</v>
          </cell>
        </row>
        <row r="14437">
          <cell r="A14437" t="str">
            <v>ITEM DE PAGO</v>
          </cell>
          <cell r="B14437" t="str">
            <v>DESCRIPCIÓN</v>
          </cell>
          <cell r="E14437" t="str">
            <v>UNIDAD</v>
          </cell>
          <cell r="F14437" t="str">
            <v>CANTIDAD</v>
          </cell>
          <cell r="G14437" t="str">
            <v>COSTO DIRECTO</v>
          </cell>
        </row>
        <row r="14438">
          <cell r="B14438" t="str">
            <v/>
          </cell>
          <cell r="E14438" t="str">
            <v/>
          </cell>
          <cell r="F14438" t="str">
            <v/>
          </cell>
          <cell r="G14438" t="str">
            <v/>
          </cell>
        </row>
        <row r="14440">
          <cell r="A14440" t="str">
            <v>1. COSTOS DIRECTOS</v>
          </cell>
        </row>
        <row r="14442">
          <cell r="A14442" t="str">
            <v>I. EQUIPO</v>
          </cell>
        </row>
        <row r="14443">
          <cell r="A14443" t="str">
            <v>CÓDIGO</v>
          </cell>
          <cell r="B14443" t="str">
            <v>DESCRIPCIÓN</v>
          </cell>
          <cell r="D14443" t="str">
            <v>UNIDAD</v>
          </cell>
          <cell r="E14443" t="str">
            <v>TARIFA</v>
          </cell>
          <cell r="F14443" t="str">
            <v>RENDIMIENTO</v>
          </cell>
          <cell r="G14443" t="str">
            <v>VR. UNITARIO</v>
          </cell>
        </row>
        <row r="14444">
          <cell r="A14444" t="str">
            <v/>
          </cell>
          <cell r="D14444" t="str">
            <v/>
          </cell>
          <cell r="E14444" t="str">
            <v/>
          </cell>
          <cell r="G14444" t="str">
            <v/>
          </cell>
        </row>
        <row r="14445">
          <cell r="A14445" t="str">
            <v/>
          </cell>
          <cell r="D14445" t="str">
            <v/>
          </cell>
          <cell r="E14445" t="str">
            <v/>
          </cell>
          <cell r="G14445" t="str">
            <v/>
          </cell>
        </row>
        <row r="14446">
          <cell r="A14446" t="str">
            <v/>
          </cell>
          <cell r="D14446" t="str">
            <v/>
          </cell>
          <cell r="E14446" t="str">
            <v/>
          </cell>
          <cell r="G14446" t="str">
            <v/>
          </cell>
        </row>
        <row r="14447">
          <cell r="A14447" t="str">
            <v/>
          </cell>
          <cell r="D14447" t="str">
            <v/>
          </cell>
          <cell r="E14447" t="str">
            <v/>
          </cell>
          <cell r="G14447" t="str">
            <v/>
          </cell>
        </row>
        <row r="14448">
          <cell r="A14448" t="str">
            <v/>
          </cell>
          <cell r="D14448" t="str">
            <v/>
          </cell>
          <cell r="E14448" t="str">
            <v/>
          </cell>
          <cell r="G14448" t="str">
            <v/>
          </cell>
        </row>
        <row r="14449">
          <cell r="A14449" t="str">
            <v/>
          </cell>
          <cell r="D14449" t="str">
            <v/>
          </cell>
          <cell r="E14449" t="str">
            <v/>
          </cell>
          <cell r="G14449" t="str">
            <v/>
          </cell>
        </row>
        <row r="14450">
          <cell r="A14450" t="str">
            <v/>
          </cell>
          <cell r="B14450" t="str">
            <v/>
          </cell>
          <cell r="D14450" t="str">
            <v/>
          </cell>
          <cell r="E14450" t="str">
            <v/>
          </cell>
          <cell r="F14450" t="str">
            <v/>
          </cell>
          <cell r="G14450" t="str">
            <v/>
          </cell>
        </row>
        <row r="14451">
          <cell r="F14451" t="str">
            <v>SUBTOTAL</v>
          </cell>
          <cell r="G14451" t="str">
            <v/>
          </cell>
        </row>
        <row r="14453">
          <cell r="A14453" t="str">
            <v>II. MATERIALES</v>
          </cell>
        </row>
        <row r="14454">
          <cell r="A14454" t="str">
            <v>CÓDIGO</v>
          </cell>
          <cell r="B14454" t="str">
            <v>DESCRIPCIÓN</v>
          </cell>
          <cell r="C14454" t="str">
            <v>UNIDAD</v>
          </cell>
          <cell r="D14454" t="str">
            <v>CANTIDAD</v>
          </cell>
          <cell r="E14454" t="str">
            <v>DESP.</v>
          </cell>
          <cell r="F14454" t="str">
            <v>PRECIO UNIT.</v>
          </cell>
          <cell r="G14454" t="str">
            <v>VR. UNITARIO</v>
          </cell>
        </row>
        <row r="14455">
          <cell r="A14455" t="str">
            <v/>
          </cell>
          <cell r="C14455" t="str">
            <v/>
          </cell>
          <cell r="F14455" t="str">
            <v/>
          </cell>
          <cell r="G14455" t="str">
            <v/>
          </cell>
        </row>
        <row r="14456">
          <cell r="A14456" t="str">
            <v/>
          </cell>
          <cell r="C14456" t="str">
            <v/>
          </cell>
          <cell r="F14456" t="str">
            <v/>
          </cell>
          <cell r="G14456" t="str">
            <v/>
          </cell>
        </row>
        <row r="14457">
          <cell r="A14457" t="str">
            <v/>
          </cell>
          <cell r="C14457" t="str">
            <v/>
          </cell>
          <cell r="F14457" t="str">
            <v/>
          </cell>
          <cell r="G14457" t="str">
            <v/>
          </cell>
        </row>
        <row r="14458">
          <cell r="A14458" t="str">
            <v/>
          </cell>
          <cell r="C14458" t="str">
            <v/>
          </cell>
          <cell r="F14458" t="str">
            <v/>
          </cell>
          <cell r="G14458" t="str">
            <v/>
          </cell>
        </row>
        <row r="14459">
          <cell r="A14459" t="str">
            <v/>
          </cell>
          <cell r="C14459" t="str">
            <v/>
          </cell>
          <cell r="F14459" t="str">
            <v/>
          </cell>
          <cell r="G14459" t="str">
            <v/>
          </cell>
        </row>
        <row r="14460">
          <cell r="A14460" t="str">
            <v/>
          </cell>
          <cell r="C14460" t="str">
            <v/>
          </cell>
          <cell r="F14460" t="str">
            <v/>
          </cell>
          <cell r="G14460" t="str">
            <v/>
          </cell>
        </row>
        <row r="14461">
          <cell r="A14461" t="str">
            <v/>
          </cell>
          <cell r="C14461" t="str">
            <v/>
          </cell>
          <cell r="F14461" t="str">
            <v/>
          </cell>
          <cell r="G14461" t="str">
            <v/>
          </cell>
        </row>
        <row r="14462">
          <cell r="A14462" t="str">
            <v/>
          </cell>
          <cell r="C14462" t="str">
            <v/>
          </cell>
          <cell r="F14462" t="str">
            <v/>
          </cell>
          <cell r="G14462" t="str">
            <v/>
          </cell>
        </row>
        <row r="14463">
          <cell r="A14463" t="str">
            <v/>
          </cell>
          <cell r="C14463" t="str">
            <v/>
          </cell>
          <cell r="F14463" t="str">
            <v/>
          </cell>
          <cell r="G14463" t="str">
            <v/>
          </cell>
        </row>
        <row r="14464">
          <cell r="A14464" t="str">
            <v/>
          </cell>
          <cell r="C14464" t="str">
            <v/>
          </cell>
          <cell r="F14464" t="str">
            <v/>
          </cell>
          <cell r="G14464" t="str">
            <v/>
          </cell>
        </row>
        <row r="14465">
          <cell r="A14465" t="str">
            <v/>
          </cell>
          <cell r="C14465" t="str">
            <v/>
          </cell>
          <cell r="F14465" t="str">
            <v/>
          </cell>
          <cell r="G14465" t="str">
            <v/>
          </cell>
        </row>
        <row r="14466">
          <cell r="A14466" t="str">
            <v/>
          </cell>
          <cell r="C14466" t="str">
            <v/>
          </cell>
          <cell r="F14466" t="str">
            <v/>
          </cell>
          <cell r="G14466" t="str">
            <v/>
          </cell>
        </row>
        <row r="14467">
          <cell r="A14467" t="str">
            <v/>
          </cell>
          <cell r="C14467" t="str">
            <v/>
          </cell>
          <cell r="F14467" t="str">
            <v/>
          </cell>
          <cell r="G14467" t="str">
            <v/>
          </cell>
        </row>
        <row r="14468">
          <cell r="A14468" t="str">
            <v/>
          </cell>
          <cell r="C14468" t="str">
            <v/>
          </cell>
          <cell r="F14468" t="str">
            <v/>
          </cell>
          <cell r="G14468" t="str">
            <v/>
          </cell>
        </row>
        <row r="14469">
          <cell r="F14469" t="str">
            <v>SUBTOTAL</v>
          </cell>
          <cell r="G14469" t="str">
            <v/>
          </cell>
        </row>
        <row r="14471">
          <cell r="A14471" t="str">
            <v>III. TRANSPORTES</v>
          </cell>
        </row>
        <row r="14472">
          <cell r="A14472" t="str">
            <v>CÓDIGO</v>
          </cell>
          <cell r="B14472" t="str">
            <v>DESCRIPCIÓN</v>
          </cell>
          <cell r="C14472" t="str">
            <v>TIPO</v>
          </cell>
          <cell r="D14472" t="str">
            <v>VOLUMEN/PESO</v>
          </cell>
          <cell r="E14472" t="str">
            <v>DISTANCIA</v>
          </cell>
          <cell r="F14472" t="str">
            <v>TARIFA</v>
          </cell>
          <cell r="G14472" t="str">
            <v>VR. UNITARIO</v>
          </cell>
        </row>
        <row r="14473">
          <cell r="A14473" t="str">
            <v/>
          </cell>
          <cell r="E14473" t="str">
            <v/>
          </cell>
          <cell r="F14473" t="str">
            <v/>
          </cell>
          <cell r="G14473" t="str">
            <v/>
          </cell>
        </row>
        <row r="14474">
          <cell r="A14474" t="str">
            <v/>
          </cell>
          <cell r="E14474" t="str">
            <v/>
          </cell>
          <cell r="F14474" t="str">
            <v/>
          </cell>
          <cell r="G14474" t="str">
            <v/>
          </cell>
        </row>
        <row r="14475">
          <cell r="A14475" t="str">
            <v/>
          </cell>
          <cell r="E14475" t="str">
            <v/>
          </cell>
          <cell r="F14475" t="str">
            <v/>
          </cell>
          <cell r="G14475" t="str">
            <v/>
          </cell>
        </row>
        <row r="14476">
          <cell r="F14476" t="str">
            <v>SUBTOTAL</v>
          </cell>
          <cell r="G14476" t="str">
            <v/>
          </cell>
        </row>
        <row r="14478">
          <cell r="A14478" t="str">
            <v>IV. MANO DE OBRA</v>
          </cell>
        </row>
        <row r="14479">
          <cell r="A14479" t="str">
            <v>CÓDIGO</v>
          </cell>
          <cell r="B14479" t="str">
            <v>CARGOS PERSONAL</v>
          </cell>
          <cell r="D14479" t="str">
            <v>CANTIDAD</v>
          </cell>
          <cell r="E14479" t="str">
            <v>JORNAL TOTAL</v>
          </cell>
          <cell r="F14479" t="str">
            <v>RENDIMIENTO</v>
          </cell>
          <cell r="G14479" t="str">
            <v>VR. UNITARIO</v>
          </cell>
        </row>
        <row r="14480">
          <cell r="A14480" t="str">
            <v/>
          </cell>
          <cell r="E14480" t="str">
            <v/>
          </cell>
          <cell r="G14480" t="str">
            <v/>
          </cell>
        </row>
        <row r="14481">
          <cell r="A14481" t="str">
            <v/>
          </cell>
          <cell r="E14481" t="str">
            <v/>
          </cell>
          <cell r="F14481" t="str">
            <v/>
          </cell>
          <cell r="G14481" t="str">
            <v/>
          </cell>
        </row>
        <row r="14482">
          <cell r="A14482" t="str">
            <v/>
          </cell>
          <cell r="E14482" t="str">
            <v/>
          </cell>
          <cell r="F14482" t="str">
            <v/>
          </cell>
          <cell r="G14482" t="str">
            <v/>
          </cell>
        </row>
        <row r="14483">
          <cell r="A14483" t="str">
            <v/>
          </cell>
          <cell r="E14483" t="str">
            <v/>
          </cell>
          <cell r="F14483" t="str">
            <v/>
          </cell>
          <cell r="G14483" t="str">
            <v/>
          </cell>
        </row>
        <row r="14484">
          <cell r="F14484" t="str">
            <v>SUBTOTAL</v>
          </cell>
          <cell r="G14484" t="str">
            <v/>
          </cell>
        </row>
        <row r="14486">
          <cell r="A14486" t="str">
            <v>V. SERVICIOS</v>
          </cell>
        </row>
        <row r="14487">
          <cell r="A14487" t="str">
            <v>CÓDIGO</v>
          </cell>
          <cell r="B14487" t="str">
            <v>DESCRIPCIÓN</v>
          </cell>
          <cell r="D14487" t="str">
            <v>UNIDAD</v>
          </cell>
          <cell r="E14487" t="str">
            <v>CANTIDAD</v>
          </cell>
          <cell r="F14487" t="str">
            <v>PRECIO UNIT.</v>
          </cell>
          <cell r="G14487" t="str">
            <v>VR. UNITARIO</v>
          </cell>
        </row>
        <row r="14488">
          <cell r="A14488" t="str">
            <v/>
          </cell>
          <cell r="D14488" t="str">
            <v/>
          </cell>
          <cell r="F14488" t="str">
            <v/>
          </cell>
          <cell r="G14488" t="str">
            <v/>
          </cell>
        </row>
        <row r="14489">
          <cell r="A14489" t="str">
            <v/>
          </cell>
          <cell r="D14489" t="str">
            <v/>
          </cell>
          <cell r="F14489" t="str">
            <v/>
          </cell>
          <cell r="G14489" t="str">
            <v/>
          </cell>
        </row>
        <row r="14490">
          <cell r="A14490" t="str">
            <v/>
          </cell>
          <cell r="D14490" t="str">
            <v/>
          </cell>
          <cell r="F14490" t="str">
            <v/>
          </cell>
          <cell r="G14490" t="str">
            <v/>
          </cell>
        </row>
        <row r="14491">
          <cell r="F14491" t="str">
            <v>SUBTOTAL</v>
          </cell>
          <cell r="G14491" t="str">
            <v/>
          </cell>
        </row>
        <row r="14493">
          <cell r="A14493" t="str">
            <v>TOTAL COSTO DIRECTO</v>
          </cell>
          <cell r="G14493" t="str">
            <v/>
          </cell>
        </row>
        <row r="14495">
          <cell r="A14495" t="str">
            <v>2. COSTOS INDIRECTOS</v>
          </cell>
        </row>
        <row r="14497">
          <cell r="A14497" t="str">
            <v>DESCRIPCIÓN</v>
          </cell>
          <cell r="F14497" t="str">
            <v>PORCENTAJE</v>
          </cell>
          <cell r="G14497" t="str">
            <v>VALOR TOTAL</v>
          </cell>
        </row>
        <row r="14498">
          <cell r="A14498" t="str">
            <v>ADMINISTRACION</v>
          </cell>
          <cell r="F14498">
            <v>0.27879999999999999</v>
          </cell>
          <cell r="G14498" t="str">
            <v/>
          </cell>
        </row>
        <row r="14499">
          <cell r="A14499" t="str">
            <v>IMPREVISTOS</v>
          </cell>
          <cell r="F14499" t="str">
            <v/>
          </cell>
          <cell r="G14499" t="str">
            <v/>
          </cell>
        </row>
        <row r="14500">
          <cell r="A14500" t="str">
            <v>UTILIDADES</v>
          </cell>
          <cell r="F14500">
            <v>0.05</v>
          </cell>
          <cell r="G14500" t="str">
            <v/>
          </cell>
        </row>
        <row r="14501">
          <cell r="A14501" t="str">
            <v>TOTAL COSTO INDIRECTO</v>
          </cell>
          <cell r="F14501">
            <v>0.32879999999999998</v>
          </cell>
          <cell r="G14501" t="str">
            <v/>
          </cell>
        </row>
        <row r="14503">
          <cell r="A14503" t="str">
            <v>PRECIO UNITARIO TOTAL APROXIMADO AL PESO</v>
          </cell>
          <cell r="G14503" t="str">
            <v/>
          </cell>
        </row>
        <row r="14505">
          <cell r="B14505" t="str">
            <v xml:space="preserve">RESPONSABLE: JOSE ENRIQUE CASTRO CASTRO </v>
          </cell>
        </row>
        <row r="14506">
          <cell r="B14506" t="str">
            <v xml:space="preserve">SECRETARIO DE PLANEACION </v>
          </cell>
        </row>
        <row r="14507">
          <cell r="B14507" t="str">
            <v xml:space="preserve">SECRETARIA DE PLANEACION </v>
          </cell>
        </row>
        <row r="14508">
          <cell r="B14508" t="str">
            <v/>
          </cell>
          <cell r="D14508" t="str">
            <v>FIRMA RESPONSABLE</v>
          </cell>
        </row>
        <row r="14509">
          <cell r="A14509" t="str">
            <v>DEPARTAMENTO DE ANTIOQUIA</v>
          </cell>
          <cell r="F14509" t="str">
            <v/>
          </cell>
        </row>
        <row r="14510">
          <cell r="A14510" t="str">
            <v>MUNICIPIO DE MONTEBELLO</v>
          </cell>
        </row>
        <row r="14511">
          <cell r="A14511" t="str">
            <v>PROYECTO: Mantenimiento y Mejoramiento de Vías Terciarias en los Municipios de Montebello y Santa Barbara</v>
          </cell>
        </row>
        <row r="14513">
          <cell r="A14513" t="str">
            <v>ANÁLISIS DE PRECIOS UNITARIOS</v>
          </cell>
        </row>
        <row r="14515">
          <cell r="A14515" t="str">
            <v>ITEM DE PAGO</v>
          </cell>
          <cell r="B14515" t="str">
            <v>DESCRIPCIÓN</v>
          </cell>
          <cell r="E14515" t="str">
            <v>UNIDAD</v>
          </cell>
          <cell r="F14515" t="str">
            <v>CANTIDAD</v>
          </cell>
          <cell r="G14515" t="str">
            <v>COSTO DIRECTO</v>
          </cell>
        </row>
        <row r="14516">
          <cell r="B14516" t="str">
            <v/>
          </cell>
          <cell r="E14516" t="str">
            <v/>
          </cell>
          <cell r="F14516" t="str">
            <v/>
          </cell>
          <cell r="G14516" t="str">
            <v/>
          </cell>
        </row>
        <row r="14518">
          <cell r="A14518" t="str">
            <v>1. COSTOS DIRECTOS</v>
          </cell>
        </row>
        <row r="14520">
          <cell r="A14520" t="str">
            <v>I. EQUIPO</v>
          </cell>
        </row>
        <row r="14521">
          <cell r="A14521" t="str">
            <v>CÓDIGO</v>
          </cell>
          <cell r="B14521" t="str">
            <v>DESCRIPCIÓN</v>
          </cell>
          <cell r="D14521" t="str">
            <v>UNIDAD</v>
          </cell>
          <cell r="E14521" t="str">
            <v>TARIFA</v>
          </cell>
          <cell r="F14521" t="str">
            <v>RENDIMIENTO</v>
          </cell>
          <cell r="G14521" t="str">
            <v>VR. UNITARIO</v>
          </cell>
        </row>
        <row r="14522">
          <cell r="A14522" t="str">
            <v/>
          </cell>
          <cell r="D14522" t="str">
            <v/>
          </cell>
          <cell r="E14522" t="str">
            <v/>
          </cell>
          <cell r="G14522" t="str">
            <v/>
          </cell>
        </row>
        <row r="14523">
          <cell r="A14523" t="str">
            <v/>
          </cell>
          <cell r="D14523" t="str">
            <v/>
          </cell>
          <cell r="E14523" t="str">
            <v/>
          </cell>
          <cell r="G14523" t="str">
            <v/>
          </cell>
        </row>
        <row r="14524">
          <cell r="A14524" t="str">
            <v/>
          </cell>
          <cell r="D14524" t="str">
            <v/>
          </cell>
          <cell r="E14524" t="str">
            <v/>
          </cell>
          <cell r="G14524" t="str">
            <v/>
          </cell>
        </row>
        <row r="14525">
          <cell r="A14525" t="str">
            <v/>
          </cell>
          <cell r="D14525" t="str">
            <v/>
          </cell>
          <cell r="E14525" t="str">
            <v/>
          </cell>
          <cell r="G14525" t="str">
            <v/>
          </cell>
        </row>
        <row r="14526">
          <cell r="A14526" t="str">
            <v/>
          </cell>
          <cell r="D14526" t="str">
            <v/>
          </cell>
          <cell r="E14526" t="str">
            <v/>
          </cell>
          <cell r="G14526" t="str">
            <v/>
          </cell>
        </row>
        <row r="14527">
          <cell r="A14527" t="str">
            <v/>
          </cell>
          <cell r="D14527" t="str">
            <v/>
          </cell>
          <cell r="E14527" t="str">
            <v/>
          </cell>
          <cell r="G14527" t="str">
            <v/>
          </cell>
        </row>
        <row r="14528">
          <cell r="A14528" t="str">
            <v/>
          </cell>
          <cell r="B14528" t="str">
            <v/>
          </cell>
          <cell r="D14528" t="str">
            <v/>
          </cell>
          <cell r="E14528" t="str">
            <v/>
          </cell>
          <cell r="F14528" t="str">
            <v/>
          </cell>
          <cell r="G14528" t="str">
            <v/>
          </cell>
        </row>
        <row r="14529">
          <cell r="F14529" t="str">
            <v>SUBTOTAL</v>
          </cell>
          <cell r="G14529" t="str">
            <v/>
          </cell>
        </row>
        <row r="14531">
          <cell r="A14531" t="str">
            <v>II. MATERIALES</v>
          </cell>
        </row>
        <row r="14532">
          <cell r="A14532" t="str">
            <v>CÓDIGO</v>
          </cell>
          <cell r="B14532" t="str">
            <v>DESCRIPCIÓN</v>
          </cell>
          <cell r="C14532" t="str">
            <v>UNIDAD</v>
          </cell>
          <cell r="D14532" t="str">
            <v>CANTIDAD</v>
          </cell>
          <cell r="E14532" t="str">
            <v>DESP.</v>
          </cell>
          <cell r="F14532" t="str">
            <v>PRECIO UNIT.</v>
          </cell>
          <cell r="G14532" t="str">
            <v>VR. UNITARIO</v>
          </cell>
        </row>
        <row r="14533">
          <cell r="A14533" t="str">
            <v/>
          </cell>
          <cell r="C14533" t="str">
            <v/>
          </cell>
          <cell r="F14533" t="str">
            <v/>
          </cell>
          <cell r="G14533" t="str">
            <v/>
          </cell>
        </row>
        <row r="14534">
          <cell r="A14534" t="str">
            <v/>
          </cell>
          <cell r="C14534" t="str">
            <v/>
          </cell>
          <cell r="F14534" t="str">
            <v/>
          </cell>
          <cell r="G14534" t="str">
            <v/>
          </cell>
        </row>
        <row r="14535">
          <cell r="A14535" t="str">
            <v/>
          </cell>
          <cell r="C14535" t="str">
            <v/>
          </cell>
          <cell r="F14535" t="str">
            <v/>
          </cell>
          <cell r="G14535" t="str">
            <v/>
          </cell>
        </row>
        <row r="14536">
          <cell r="A14536" t="str">
            <v/>
          </cell>
          <cell r="C14536" t="str">
            <v/>
          </cell>
          <cell r="F14536" t="str">
            <v/>
          </cell>
          <cell r="G14536" t="str">
            <v/>
          </cell>
        </row>
        <row r="14537">
          <cell r="A14537" t="str">
            <v/>
          </cell>
          <cell r="C14537" t="str">
            <v/>
          </cell>
          <cell r="F14537" t="str">
            <v/>
          </cell>
          <cell r="G14537" t="str">
            <v/>
          </cell>
        </row>
        <row r="14538">
          <cell r="A14538" t="str">
            <v/>
          </cell>
          <cell r="C14538" t="str">
            <v/>
          </cell>
          <cell r="F14538" t="str">
            <v/>
          </cell>
          <cell r="G14538" t="str">
            <v/>
          </cell>
        </row>
        <row r="14539">
          <cell r="A14539" t="str">
            <v/>
          </cell>
          <cell r="C14539" t="str">
            <v/>
          </cell>
          <cell r="F14539" t="str">
            <v/>
          </cell>
          <cell r="G14539" t="str">
            <v/>
          </cell>
        </row>
        <row r="14540">
          <cell r="A14540" t="str">
            <v/>
          </cell>
          <cell r="C14540" t="str">
            <v/>
          </cell>
          <cell r="F14540" t="str">
            <v/>
          </cell>
          <cell r="G14540" t="str">
            <v/>
          </cell>
        </row>
        <row r="14541">
          <cell r="A14541" t="str">
            <v/>
          </cell>
          <cell r="C14541" t="str">
            <v/>
          </cell>
          <cell r="F14541" t="str">
            <v/>
          </cell>
          <cell r="G14541" t="str">
            <v/>
          </cell>
        </row>
        <row r="14542">
          <cell r="A14542" t="str">
            <v/>
          </cell>
          <cell r="C14542" t="str">
            <v/>
          </cell>
          <cell r="F14542" t="str">
            <v/>
          </cell>
          <cell r="G14542" t="str">
            <v/>
          </cell>
        </row>
        <row r="14543">
          <cell r="A14543" t="str">
            <v/>
          </cell>
          <cell r="C14543" t="str">
            <v/>
          </cell>
          <cell r="F14543" t="str">
            <v/>
          </cell>
          <cell r="G14543" t="str">
            <v/>
          </cell>
        </row>
        <row r="14544">
          <cell r="A14544" t="str">
            <v/>
          </cell>
          <cell r="C14544" t="str">
            <v/>
          </cell>
          <cell r="F14544" t="str">
            <v/>
          </cell>
          <cell r="G14544" t="str">
            <v/>
          </cell>
        </row>
        <row r="14545">
          <cell r="A14545" t="str">
            <v/>
          </cell>
          <cell r="C14545" t="str">
            <v/>
          </cell>
          <cell r="F14545" t="str">
            <v/>
          </cell>
          <cell r="G14545" t="str">
            <v/>
          </cell>
        </row>
        <row r="14546">
          <cell r="A14546" t="str">
            <v/>
          </cell>
          <cell r="C14546" t="str">
            <v/>
          </cell>
          <cell r="F14546" t="str">
            <v/>
          </cell>
          <cell r="G14546" t="str">
            <v/>
          </cell>
        </row>
        <row r="14547">
          <cell r="F14547" t="str">
            <v>SUBTOTAL</v>
          </cell>
          <cell r="G14547" t="str">
            <v/>
          </cell>
        </row>
        <row r="14549">
          <cell r="A14549" t="str">
            <v>III. TRANSPORTES</v>
          </cell>
        </row>
        <row r="14550">
          <cell r="A14550" t="str">
            <v>CÓDIGO</v>
          </cell>
          <cell r="B14550" t="str">
            <v>DESCRIPCIÓN</v>
          </cell>
          <cell r="C14550" t="str">
            <v>TIPO</v>
          </cell>
          <cell r="D14550" t="str">
            <v>VOLUMEN/PESO</v>
          </cell>
          <cell r="E14550" t="str">
            <v>DISTANCIA</v>
          </cell>
          <cell r="F14550" t="str">
            <v>TARIFA</v>
          </cell>
          <cell r="G14550" t="str">
            <v>VR. UNITARIO</v>
          </cell>
        </row>
        <row r="14551">
          <cell r="A14551" t="str">
            <v/>
          </cell>
          <cell r="E14551" t="str">
            <v/>
          </cell>
          <cell r="F14551" t="str">
            <v/>
          </cell>
          <cell r="G14551" t="str">
            <v/>
          </cell>
        </row>
        <row r="14552">
          <cell r="A14552" t="str">
            <v/>
          </cell>
          <cell r="E14552" t="str">
            <v/>
          </cell>
          <cell r="F14552" t="str">
            <v/>
          </cell>
          <cell r="G14552" t="str">
            <v/>
          </cell>
        </row>
        <row r="14553">
          <cell r="A14553" t="str">
            <v/>
          </cell>
          <cell r="E14553" t="str">
            <v/>
          </cell>
          <cell r="F14553" t="str">
            <v/>
          </cell>
          <cell r="G14553" t="str">
            <v/>
          </cell>
        </row>
        <row r="14554">
          <cell r="F14554" t="str">
            <v>SUBTOTAL</v>
          </cell>
          <cell r="G14554" t="str">
            <v/>
          </cell>
        </row>
        <row r="14556">
          <cell r="A14556" t="str">
            <v>IV. MANO DE OBRA</v>
          </cell>
        </row>
        <row r="14557">
          <cell r="A14557" t="str">
            <v>CÓDIGO</v>
          </cell>
          <cell r="B14557" t="str">
            <v>CARGOS PERSONAL</v>
          </cell>
          <cell r="D14557" t="str">
            <v>CANTIDAD</v>
          </cell>
          <cell r="E14557" t="str">
            <v>JORNAL TOTAL</v>
          </cell>
          <cell r="F14557" t="str">
            <v>RENDIMIENTO</v>
          </cell>
          <cell r="G14557" t="str">
            <v>VR. UNITARIO</v>
          </cell>
        </row>
        <row r="14558">
          <cell r="A14558" t="str">
            <v/>
          </cell>
          <cell r="E14558" t="str">
            <v/>
          </cell>
          <cell r="G14558" t="str">
            <v/>
          </cell>
        </row>
        <row r="14559">
          <cell r="A14559" t="str">
            <v/>
          </cell>
          <cell r="E14559" t="str">
            <v/>
          </cell>
          <cell r="F14559" t="str">
            <v/>
          </cell>
          <cell r="G14559" t="str">
            <v/>
          </cell>
        </row>
        <row r="14560">
          <cell r="A14560" t="str">
            <v/>
          </cell>
          <cell r="E14560" t="str">
            <v/>
          </cell>
          <cell r="F14560" t="str">
            <v/>
          </cell>
          <cell r="G14560" t="str">
            <v/>
          </cell>
        </row>
        <row r="14561">
          <cell r="A14561" t="str">
            <v/>
          </cell>
          <cell r="E14561" t="str">
            <v/>
          </cell>
          <cell r="F14561" t="str">
            <v/>
          </cell>
          <cell r="G14561" t="str">
            <v/>
          </cell>
        </row>
        <row r="14562">
          <cell r="F14562" t="str">
            <v>SUBTOTAL</v>
          </cell>
          <cell r="G14562" t="str">
            <v/>
          </cell>
        </row>
        <row r="14564">
          <cell r="A14564" t="str">
            <v>V. SERVICIOS</v>
          </cell>
        </row>
        <row r="14565">
          <cell r="A14565" t="str">
            <v>CÓDIGO</v>
          </cell>
          <cell r="B14565" t="str">
            <v>DESCRIPCIÓN</v>
          </cell>
          <cell r="D14565" t="str">
            <v>UNIDAD</v>
          </cell>
          <cell r="E14565" t="str">
            <v>CANTIDAD</v>
          </cell>
          <cell r="F14565" t="str">
            <v>PRECIO UNIT.</v>
          </cell>
          <cell r="G14565" t="str">
            <v>VR. UNITARIO</v>
          </cell>
        </row>
        <row r="14566">
          <cell r="A14566" t="str">
            <v/>
          </cell>
          <cell r="D14566" t="str">
            <v/>
          </cell>
          <cell r="F14566" t="str">
            <v/>
          </cell>
          <cell r="G14566" t="str">
            <v/>
          </cell>
        </row>
        <row r="14567">
          <cell r="A14567" t="str">
            <v/>
          </cell>
          <cell r="D14567" t="str">
            <v/>
          </cell>
          <cell r="F14567" t="str">
            <v/>
          </cell>
          <cell r="G14567" t="str">
            <v/>
          </cell>
        </row>
        <row r="14568">
          <cell r="A14568" t="str">
            <v/>
          </cell>
          <cell r="D14568" t="str">
            <v/>
          </cell>
          <cell r="F14568" t="str">
            <v/>
          </cell>
          <cell r="G14568" t="str">
            <v/>
          </cell>
        </row>
        <row r="14569">
          <cell r="F14569" t="str">
            <v>SUBTOTAL</v>
          </cell>
          <cell r="G14569" t="str">
            <v/>
          </cell>
        </row>
        <row r="14571">
          <cell r="A14571" t="str">
            <v>TOTAL COSTO DIRECTO</v>
          </cell>
          <cell r="G14571" t="str">
            <v/>
          </cell>
        </row>
        <row r="14573">
          <cell r="A14573" t="str">
            <v>2. COSTOS INDIRECTOS</v>
          </cell>
        </row>
        <row r="14575">
          <cell r="A14575" t="str">
            <v>DESCRIPCIÓN</v>
          </cell>
          <cell r="F14575" t="str">
            <v>PORCENTAJE</v>
          </cell>
          <cell r="G14575" t="str">
            <v>VALOR TOTAL</v>
          </cell>
        </row>
        <row r="14576">
          <cell r="A14576" t="str">
            <v>ADMINISTRACION</v>
          </cell>
          <cell r="F14576">
            <v>0.27879999999999999</v>
          </cell>
          <cell r="G14576" t="str">
            <v/>
          </cell>
        </row>
        <row r="14577">
          <cell r="A14577" t="str">
            <v>IMPREVISTOS</v>
          </cell>
          <cell r="F14577" t="str">
            <v/>
          </cell>
          <cell r="G14577" t="str">
            <v/>
          </cell>
        </row>
        <row r="14578">
          <cell r="A14578" t="str">
            <v>UTILIDADES</v>
          </cell>
          <cell r="F14578">
            <v>0.05</v>
          </cell>
          <cell r="G14578" t="str">
            <v/>
          </cell>
        </row>
        <row r="14579">
          <cell r="A14579" t="str">
            <v>TOTAL COSTO INDIRECTO</v>
          </cell>
          <cell r="F14579">
            <v>0.32879999999999998</v>
          </cell>
          <cell r="G14579" t="str">
            <v/>
          </cell>
        </row>
        <row r="14581">
          <cell r="A14581" t="str">
            <v>PRECIO UNITARIO TOTAL APROXIMADO AL PESO</v>
          </cell>
          <cell r="G14581" t="str">
            <v/>
          </cell>
        </row>
        <row r="14583">
          <cell r="B14583" t="str">
            <v xml:space="preserve">RESPONSABLE: JOSE ENRIQUE CASTRO CASTRO </v>
          </cell>
        </row>
        <row r="14584">
          <cell r="B14584" t="str">
            <v xml:space="preserve">SECRETARIO DE PLANEACION </v>
          </cell>
        </row>
        <row r="14585">
          <cell r="B14585" t="str">
            <v xml:space="preserve">SECRETARIA DE PLANEACION </v>
          </cell>
        </row>
        <row r="14586">
          <cell r="B14586" t="str">
            <v/>
          </cell>
          <cell r="D14586" t="str">
            <v>FIRMA RESPONSABLE</v>
          </cell>
        </row>
        <row r="14587">
          <cell r="A14587" t="str">
            <v>DEPARTAMENTO DE ANTIOQUIA</v>
          </cell>
          <cell r="F14587" t="str">
            <v/>
          </cell>
        </row>
        <row r="14588">
          <cell r="A14588" t="str">
            <v>MUNICIPIO DE MONTEBELLO</v>
          </cell>
        </row>
        <row r="14589">
          <cell r="A14589" t="str">
            <v>PROYECTO: Mantenimiento y Mejoramiento de Vías Terciarias en los Municipios de Montebello y Santa Barbara</v>
          </cell>
        </row>
        <row r="14591">
          <cell r="A14591" t="str">
            <v>ANÁLISIS DE PRECIOS UNITARIOS</v>
          </cell>
        </row>
        <row r="14593">
          <cell r="A14593" t="str">
            <v>ITEM DE PAGO</v>
          </cell>
          <cell r="B14593" t="str">
            <v>DESCRIPCIÓN</v>
          </cell>
          <cell r="E14593" t="str">
            <v>UNIDAD</v>
          </cell>
          <cell r="F14593" t="str">
            <v>CANTIDAD</v>
          </cell>
          <cell r="G14593" t="str">
            <v>COSTO DIRECTO</v>
          </cell>
        </row>
        <row r="14594">
          <cell r="B14594" t="str">
            <v/>
          </cell>
          <cell r="E14594" t="str">
            <v/>
          </cell>
          <cell r="F14594" t="str">
            <v/>
          </cell>
          <cell r="G14594" t="str">
            <v/>
          </cell>
        </row>
        <row r="14596">
          <cell r="A14596" t="str">
            <v>1. COSTOS DIRECTOS</v>
          </cell>
        </row>
        <row r="14598">
          <cell r="A14598" t="str">
            <v>I. EQUIPO</v>
          </cell>
        </row>
        <row r="14599">
          <cell r="A14599" t="str">
            <v>CÓDIGO</v>
          </cell>
          <cell r="B14599" t="str">
            <v>DESCRIPCIÓN</v>
          </cell>
          <cell r="D14599" t="str">
            <v>UNIDAD</v>
          </cell>
          <cell r="E14599" t="str">
            <v>TARIFA</v>
          </cell>
          <cell r="F14599" t="str">
            <v>RENDIMIENTO</v>
          </cell>
          <cell r="G14599" t="str">
            <v>VR. UNITARIO</v>
          </cell>
        </row>
        <row r="14600">
          <cell r="A14600" t="str">
            <v/>
          </cell>
          <cell r="D14600" t="str">
            <v/>
          </cell>
          <cell r="E14600" t="str">
            <v/>
          </cell>
          <cell r="G14600" t="str">
            <v/>
          </cell>
        </row>
        <row r="14601">
          <cell r="A14601" t="str">
            <v/>
          </cell>
          <cell r="D14601" t="str">
            <v/>
          </cell>
          <cell r="E14601" t="str">
            <v/>
          </cell>
          <cell r="G14601" t="str">
            <v/>
          </cell>
        </row>
        <row r="14602">
          <cell r="A14602" t="str">
            <v/>
          </cell>
          <cell r="D14602" t="str">
            <v/>
          </cell>
          <cell r="E14602" t="str">
            <v/>
          </cell>
          <cell r="G14602" t="str">
            <v/>
          </cell>
        </row>
        <row r="14603">
          <cell r="A14603" t="str">
            <v/>
          </cell>
          <cell r="D14603" t="str">
            <v/>
          </cell>
          <cell r="E14603" t="str">
            <v/>
          </cell>
          <cell r="G14603" t="str">
            <v/>
          </cell>
        </row>
        <row r="14604">
          <cell r="A14604" t="str">
            <v/>
          </cell>
          <cell r="D14604" t="str">
            <v/>
          </cell>
          <cell r="E14604" t="str">
            <v/>
          </cell>
          <cell r="G14604" t="str">
            <v/>
          </cell>
        </row>
        <row r="14605">
          <cell r="A14605" t="str">
            <v/>
          </cell>
          <cell r="D14605" t="str">
            <v/>
          </cell>
          <cell r="E14605" t="str">
            <v/>
          </cell>
          <cell r="G14605" t="str">
            <v/>
          </cell>
        </row>
        <row r="14606">
          <cell r="A14606" t="str">
            <v/>
          </cell>
          <cell r="B14606" t="str">
            <v/>
          </cell>
          <cell r="D14606" t="str">
            <v/>
          </cell>
          <cell r="E14606" t="str">
            <v/>
          </cell>
          <cell r="F14606" t="str">
            <v/>
          </cell>
          <cell r="G14606" t="str">
            <v/>
          </cell>
        </row>
        <row r="14607">
          <cell r="F14607" t="str">
            <v>SUBTOTAL</v>
          </cell>
          <cell r="G14607" t="str">
            <v/>
          </cell>
        </row>
        <row r="14609">
          <cell r="A14609" t="str">
            <v>II. MATERIALES</v>
          </cell>
        </row>
        <row r="14610">
          <cell r="A14610" t="str">
            <v>CÓDIGO</v>
          </cell>
          <cell r="B14610" t="str">
            <v>DESCRIPCIÓN</v>
          </cell>
          <cell r="C14610" t="str">
            <v>UNIDAD</v>
          </cell>
          <cell r="D14610" t="str">
            <v>CANTIDAD</v>
          </cell>
          <cell r="E14610" t="str">
            <v>DESP.</v>
          </cell>
          <cell r="F14610" t="str">
            <v>PRECIO UNIT.</v>
          </cell>
          <cell r="G14610" t="str">
            <v>VR. UNITARIO</v>
          </cell>
        </row>
        <row r="14611">
          <cell r="A14611" t="str">
            <v/>
          </cell>
          <cell r="C14611" t="str">
            <v/>
          </cell>
          <cell r="F14611" t="str">
            <v/>
          </cell>
          <cell r="G14611" t="str">
            <v/>
          </cell>
        </row>
        <row r="14612">
          <cell r="A14612" t="str">
            <v/>
          </cell>
          <cell r="C14612" t="str">
            <v/>
          </cell>
          <cell r="F14612" t="str">
            <v/>
          </cell>
          <cell r="G14612" t="str">
            <v/>
          </cell>
        </row>
        <row r="14613">
          <cell r="A14613" t="str">
            <v/>
          </cell>
          <cell r="C14613" t="str">
            <v/>
          </cell>
          <cell r="F14613" t="str">
            <v/>
          </cell>
          <cell r="G14613" t="str">
            <v/>
          </cell>
        </row>
        <row r="14614">
          <cell r="A14614" t="str">
            <v/>
          </cell>
          <cell r="C14614" t="str">
            <v/>
          </cell>
          <cell r="F14614" t="str">
            <v/>
          </cell>
          <cell r="G14614" t="str">
            <v/>
          </cell>
        </row>
        <row r="14615">
          <cell r="A14615" t="str">
            <v/>
          </cell>
          <cell r="C14615" t="str">
            <v/>
          </cell>
          <cell r="F14615" t="str">
            <v/>
          </cell>
          <cell r="G14615" t="str">
            <v/>
          </cell>
        </row>
        <row r="14616">
          <cell r="A14616" t="str">
            <v/>
          </cell>
          <cell r="C14616" t="str">
            <v/>
          </cell>
          <cell r="F14616" t="str">
            <v/>
          </cell>
          <cell r="G14616" t="str">
            <v/>
          </cell>
        </row>
        <row r="14617">
          <cell r="A14617" t="str">
            <v/>
          </cell>
          <cell r="C14617" t="str">
            <v/>
          </cell>
          <cell r="F14617" t="str">
            <v/>
          </cell>
          <cell r="G14617" t="str">
            <v/>
          </cell>
        </row>
        <row r="14618">
          <cell r="A14618" t="str">
            <v/>
          </cell>
          <cell r="C14618" t="str">
            <v/>
          </cell>
          <cell r="F14618" t="str">
            <v/>
          </cell>
          <cell r="G14618" t="str">
            <v/>
          </cell>
        </row>
        <row r="14619">
          <cell r="A14619" t="str">
            <v/>
          </cell>
          <cell r="C14619" t="str">
            <v/>
          </cell>
          <cell r="F14619" t="str">
            <v/>
          </cell>
          <cell r="G14619" t="str">
            <v/>
          </cell>
        </row>
        <row r="14620">
          <cell r="A14620" t="str">
            <v/>
          </cell>
          <cell r="C14620" t="str">
            <v/>
          </cell>
          <cell r="F14620" t="str">
            <v/>
          </cell>
          <cell r="G14620" t="str">
            <v/>
          </cell>
        </row>
        <row r="14621">
          <cell r="A14621" t="str">
            <v/>
          </cell>
          <cell r="C14621" t="str">
            <v/>
          </cell>
          <cell r="F14621" t="str">
            <v/>
          </cell>
          <cell r="G14621" t="str">
            <v/>
          </cell>
        </row>
        <row r="14622">
          <cell r="A14622" t="str">
            <v/>
          </cell>
          <cell r="C14622" t="str">
            <v/>
          </cell>
          <cell r="F14622" t="str">
            <v/>
          </cell>
          <cell r="G14622" t="str">
            <v/>
          </cell>
        </row>
        <row r="14623">
          <cell r="A14623" t="str">
            <v/>
          </cell>
          <cell r="C14623" t="str">
            <v/>
          </cell>
          <cell r="F14623" t="str">
            <v/>
          </cell>
          <cell r="G14623" t="str">
            <v/>
          </cell>
        </row>
        <row r="14624">
          <cell r="A14624" t="str">
            <v/>
          </cell>
          <cell r="C14624" t="str">
            <v/>
          </cell>
          <cell r="F14624" t="str">
            <v/>
          </cell>
          <cell r="G14624" t="str">
            <v/>
          </cell>
        </row>
        <row r="14625">
          <cell r="F14625" t="str">
            <v>SUBTOTAL</v>
          </cell>
          <cell r="G14625" t="str">
            <v/>
          </cell>
        </row>
        <row r="14627">
          <cell r="A14627" t="str">
            <v>III. TRANSPORTES</v>
          </cell>
        </row>
        <row r="14628">
          <cell r="A14628" t="str">
            <v>CÓDIGO</v>
          </cell>
          <cell r="B14628" t="str">
            <v>DESCRIPCIÓN</v>
          </cell>
          <cell r="C14628" t="str">
            <v>TIPO</v>
          </cell>
          <cell r="D14628" t="str">
            <v>VOLUMEN/PESO</v>
          </cell>
          <cell r="E14628" t="str">
            <v>DISTANCIA</v>
          </cell>
          <cell r="F14628" t="str">
            <v>TARIFA</v>
          </cell>
          <cell r="G14628" t="str">
            <v>VR. UNITARIO</v>
          </cell>
        </row>
        <row r="14629">
          <cell r="A14629" t="str">
            <v/>
          </cell>
          <cell r="E14629" t="str">
            <v/>
          </cell>
          <cell r="F14629" t="str">
            <v/>
          </cell>
          <cell r="G14629" t="str">
            <v/>
          </cell>
        </row>
        <row r="14630">
          <cell r="A14630" t="str">
            <v/>
          </cell>
          <cell r="E14630" t="str">
            <v/>
          </cell>
          <cell r="F14630" t="str">
            <v/>
          </cell>
          <cell r="G14630" t="str">
            <v/>
          </cell>
        </row>
        <row r="14631">
          <cell r="A14631" t="str">
            <v/>
          </cell>
          <cell r="E14631" t="str">
            <v/>
          </cell>
          <cell r="F14631" t="str">
            <v/>
          </cell>
          <cell r="G14631" t="str">
            <v/>
          </cell>
        </row>
        <row r="14632">
          <cell r="F14632" t="str">
            <v>SUBTOTAL</v>
          </cell>
          <cell r="G14632" t="str">
            <v/>
          </cell>
        </row>
        <row r="14634">
          <cell r="A14634" t="str">
            <v>IV. MANO DE OBRA</v>
          </cell>
        </row>
        <row r="14635">
          <cell r="A14635" t="str">
            <v>CÓDIGO</v>
          </cell>
          <cell r="B14635" t="str">
            <v>CARGOS PERSONAL</v>
          </cell>
          <cell r="D14635" t="str">
            <v>CANTIDAD</v>
          </cell>
          <cell r="E14635" t="str">
            <v>JORNAL TOTAL</v>
          </cell>
          <cell r="F14635" t="str">
            <v>RENDIMIENTO</v>
          </cell>
          <cell r="G14635" t="str">
            <v>VR. UNITARIO</v>
          </cell>
        </row>
        <row r="14636">
          <cell r="A14636" t="str">
            <v/>
          </cell>
          <cell r="E14636" t="str">
            <v/>
          </cell>
          <cell r="G14636" t="str">
            <v/>
          </cell>
        </row>
        <row r="14637">
          <cell r="A14637" t="str">
            <v/>
          </cell>
          <cell r="E14637" t="str">
            <v/>
          </cell>
          <cell r="F14637" t="str">
            <v/>
          </cell>
          <cell r="G14637" t="str">
            <v/>
          </cell>
        </row>
        <row r="14638">
          <cell r="A14638" t="str">
            <v/>
          </cell>
          <cell r="E14638" t="str">
            <v/>
          </cell>
          <cell r="F14638" t="str">
            <v/>
          </cell>
          <cell r="G14638" t="str">
            <v/>
          </cell>
        </row>
        <row r="14639">
          <cell r="A14639" t="str">
            <v/>
          </cell>
          <cell r="E14639" t="str">
            <v/>
          </cell>
          <cell r="F14639" t="str">
            <v/>
          </cell>
          <cell r="G14639" t="str">
            <v/>
          </cell>
        </row>
        <row r="14640">
          <cell r="F14640" t="str">
            <v>SUBTOTAL</v>
          </cell>
          <cell r="G14640" t="str">
            <v/>
          </cell>
        </row>
        <row r="14642">
          <cell r="A14642" t="str">
            <v>V. SERVICIOS</v>
          </cell>
        </row>
        <row r="14643">
          <cell r="A14643" t="str">
            <v>CÓDIGO</v>
          </cell>
          <cell r="B14643" t="str">
            <v>DESCRIPCIÓN</v>
          </cell>
          <cell r="D14643" t="str">
            <v>UNIDAD</v>
          </cell>
          <cell r="E14643" t="str">
            <v>CANTIDAD</v>
          </cell>
          <cell r="F14643" t="str">
            <v>PRECIO UNIT.</v>
          </cell>
          <cell r="G14643" t="str">
            <v>VR. UNITARIO</v>
          </cell>
        </row>
        <row r="14644">
          <cell r="A14644" t="str">
            <v/>
          </cell>
          <cell r="D14644" t="str">
            <v/>
          </cell>
          <cell r="F14644" t="str">
            <v/>
          </cell>
          <cell r="G14644" t="str">
            <v/>
          </cell>
        </row>
        <row r="14645">
          <cell r="A14645" t="str">
            <v/>
          </cell>
          <cell r="D14645" t="str">
            <v/>
          </cell>
          <cell r="F14645" t="str">
            <v/>
          </cell>
          <cell r="G14645" t="str">
            <v/>
          </cell>
        </row>
        <row r="14646">
          <cell r="A14646" t="str">
            <v/>
          </cell>
          <cell r="D14646" t="str">
            <v/>
          </cell>
          <cell r="F14646" t="str">
            <v/>
          </cell>
          <cell r="G14646" t="str">
            <v/>
          </cell>
        </row>
        <row r="14647">
          <cell r="F14647" t="str">
            <v>SUBTOTAL</v>
          </cell>
          <cell r="G14647" t="str">
            <v/>
          </cell>
        </row>
        <row r="14649">
          <cell r="A14649" t="str">
            <v>TOTAL COSTO DIRECTO</v>
          </cell>
          <cell r="G14649" t="str">
            <v/>
          </cell>
        </row>
        <row r="14651">
          <cell r="A14651" t="str">
            <v>2. COSTOS INDIRECTOS</v>
          </cell>
        </row>
        <row r="14653">
          <cell r="A14653" t="str">
            <v>DESCRIPCIÓN</v>
          </cell>
          <cell r="F14653" t="str">
            <v>PORCENTAJE</v>
          </cell>
          <cell r="G14653" t="str">
            <v>VALOR TOTAL</v>
          </cell>
        </row>
        <row r="14654">
          <cell r="A14654" t="str">
            <v>ADMINISTRACION</v>
          </cell>
          <cell r="F14654">
            <v>0.27879999999999999</v>
          </cell>
          <cell r="G14654" t="str">
            <v/>
          </cell>
        </row>
        <row r="14655">
          <cell r="A14655" t="str">
            <v>IMPREVISTOS</v>
          </cell>
          <cell r="F14655" t="str">
            <v/>
          </cell>
          <cell r="G14655" t="str">
            <v/>
          </cell>
        </row>
        <row r="14656">
          <cell r="A14656" t="str">
            <v>UTILIDADES</v>
          </cell>
          <cell r="F14656">
            <v>0.05</v>
          </cell>
          <cell r="G14656" t="str">
            <v/>
          </cell>
        </row>
        <row r="14657">
          <cell r="A14657" t="str">
            <v>TOTAL COSTO INDIRECTO</v>
          </cell>
          <cell r="F14657">
            <v>0.32879999999999998</v>
          </cell>
          <cell r="G14657" t="str">
            <v/>
          </cell>
        </row>
        <row r="14659">
          <cell r="A14659" t="str">
            <v>PRECIO UNITARIO TOTAL APROXIMADO AL PESO</v>
          </cell>
          <cell r="G14659" t="str">
            <v/>
          </cell>
        </row>
        <row r="14661">
          <cell r="B14661" t="str">
            <v xml:space="preserve">RESPONSABLE: JOSE ENRIQUE CASTRO CASTRO </v>
          </cell>
        </row>
        <row r="14662">
          <cell r="B14662" t="str">
            <v xml:space="preserve">SECRETARIO DE PLANEACION </v>
          </cell>
        </row>
        <row r="14663">
          <cell r="B14663" t="str">
            <v xml:space="preserve">SECRETARIA DE PLANEACION </v>
          </cell>
        </row>
        <row r="14664">
          <cell r="B14664" t="str">
            <v/>
          </cell>
          <cell r="D14664" t="str">
            <v>FIRMA RESPONSABLE</v>
          </cell>
        </row>
        <row r="14665">
          <cell r="A14665" t="str">
            <v>DEPARTAMENTO DE ANTIOQUIA</v>
          </cell>
          <cell r="F14665" t="str">
            <v/>
          </cell>
        </row>
        <row r="14666">
          <cell r="A14666" t="str">
            <v>MUNICIPIO DE MONTEBELLO</v>
          </cell>
        </row>
        <row r="14667">
          <cell r="A14667" t="str">
            <v>PROYECTO: Mantenimiento y Mejoramiento de Vías Terciarias en los Municipios de Montebello y Santa Barbara</v>
          </cell>
        </row>
        <row r="14669">
          <cell r="A14669" t="str">
            <v>ANÁLISIS DE PRECIOS UNITARIOS</v>
          </cell>
        </row>
        <row r="14671">
          <cell r="A14671" t="str">
            <v>ITEM DE PAGO</v>
          </cell>
          <cell r="B14671" t="str">
            <v>DESCRIPCIÓN</v>
          </cell>
          <cell r="E14671" t="str">
            <v>UNIDAD</v>
          </cell>
          <cell r="F14671" t="str">
            <v>CANTIDAD</v>
          </cell>
          <cell r="G14671" t="str">
            <v>COSTO DIRECTO</v>
          </cell>
        </row>
        <row r="14672">
          <cell r="B14672" t="str">
            <v/>
          </cell>
          <cell r="E14672" t="str">
            <v/>
          </cell>
          <cell r="F14672" t="str">
            <v/>
          </cell>
          <cell r="G14672" t="str">
            <v/>
          </cell>
        </row>
        <row r="14674">
          <cell r="A14674" t="str">
            <v>1. COSTOS DIRECTOS</v>
          </cell>
        </row>
        <row r="14676">
          <cell r="A14676" t="str">
            <v>I. EQUIPO</v>
          </cell>
        </row>
        <row r="14677">
          <cell r="A14677" t="str">
            <v>CÓDIGO</v>
          </cell>
          <cell r="B14677" t="str">
            <v>DESCRIPCIÓN</v>
          </cell>
          <cell r="D14677" t="str">
            <v>UNIDAD</v>
          </cell>
          <cell r="E14677" t="str">
            <v>TARIFA</v>
          </cell>
          <cell r="F14677" t="str">
            <v>RENDIMIENTO</v>
          </cell>
          <cell r="G14677" t="str">
            <v>VR. UNITARIO</v>
          </cell>
        </row>
        <row r="14678">
          <cell r="A14678" t="str">
            <v/>
          </cell>
          <cell r="D14678" t="str">
            <v/>
          </cell>
          <cell r="E14678" t="str">
            <v/>
          </cell>
          <cell r="G14678" t="str">
            <v/>
          </cell>
        </row>
        <row r="14679">
          <cell r="A14679" t="str">
            <v/>
          </cell>
          <cell r="D14679" t="str">
            <v/>
          </cell>
          <cell r="E14679" t="str">
            <v/>
          </cell>
          <cell r="G14679" t="str">
            <v/>
          </cell>
        </row>
        <row r="14680">
          <cell r="A14680" t="str">
            <v/>
          </cell>
          <cell r="D14680" t="str">
            <v/>
          </cell>
          <cell r="E14680" t="str">
            <v/>
          </cell>
          <cell r="G14680" t="str">
            <v/>
          </cell>
        </row>
        <row r="14681">
          <cell r="A14681" t="str">
            <v/>
          </cell>
          <cell r="D14681" t="str">
            <v/>
          </cell>
          <cell r="E14681" t="str">
            <v/>
          </cell>
          <cell r="G14681" t="str">
            <v/>
          </cell>
        </row>
        <row r="14682">
          <cell r="A14682" t="str">
            <v/>
          </cell>
          <cell r="D14682" t="str">
            <v/>
          </cell>
          <cell r="E14682" t="str">
            <v/>
          </cell>
          <cell r="G14682" t="str">
            <v/>
          </cell>
        </row>
        <row r="14683">
          <cell r="A14683" t="str">
            <v/>
          </cell>
          <cell r="D14683" t="str">
            <v/>
          </cell>
          <cell r="E14683" t="str">
            <v/>
          </cell>
          <cell r="G14683" t="str">
            <v/>
          </cell>
        </row>
        <row r="14684">
          <cell r="A14684" t="str">
            <v/>
          </cell>
          <cell r="B14684" t="str">
            <v/>
          </cell>
          <cell r="D14684" t="str">
            <v/>
          </cell>
          <cell r="E14684" t="str">
            <v/>
          </cell>
          <cell r="F14684" t="str">
            <v/>
          </cell>
          <cell r="G14684" t="str">
            <v/>
          </cell>
        </row>
        <row r="14685">
          <cell r="F14685" t="str">
            <v>SUBTOTAL</v>
          </cell>
          <cell r="G14685" t="str">
            <v/>
          </cell>
        </row>
        <row r="14687">
          <cell r="A14687" t="str">
            <v>II. MATERIALES</v>
          </cell>
        </row>
        <row r="14688">
          <cell r="A14688" t="str">
            <v>CÓDIGO</v>
          </cell>
          <cell r="B14688" t="str">
            <v>DESCRIPCIÓN</v>
          </cell>
          <cell r="C14688" t="str">
            <v>UNIDAD</v>
          </cell>
          <cell r="D14688" t="str">
            <v>CANTIDAD</v>
          </cell>
          <cell r="E14688" t="str">
            <v>DESP.</v>
          </cell>
          <cell r="F14688" t="str">
            <v>PRECIO UNIT.</v>
          </cell>
          <cell r="G14688" t="str">
            <v>VR. UNITARIO</v>
          </cell>
        </row>
        <row r="14689">
          <cell r="A14689" t="str">
            <v/>
          </cell>
          <cell r="C14689" t="str">
            <v/>
          </cell>
          <cell r="F14689" t="str">
            <v/>
          </cell>
          <cell r="G14689" t="str">
            <v/>
          </cell>
        </row>
        <row r="14690">
          <cell r="A14690" t="str">
            <v/>
          </cell>
          <cell r="C14690" t="str">
            <v/>
          </cell>
          <cell r="F14690" t="str">
            <v/>
          </cell>
          <cell r="G14690" t="str">
            <v/>
          </cell>
        </row>
        <row r="14691">
          <cell r="A14691" t="str">
            <v/>
          </cell>
          <cell r="C14691" t="str">
            <v/>
          </cell>
          <cell r="F14691" t="str">
            <v/>
          </cell>
          <cell r="G14691" t="str">
            <v/>
          </cell>
        </row>
        <row r="14692">
          <cell r="A14692" t="str">
            <v/>
          </cell>
          <cell r="C14692" t="str">
            <v/>
          </cell>
          <cell r="F14692" t="str">
            <v/>
          </cell>
          <cell r="G14692" t="str">
            <v/>
          </cell>
        </row>
        <row r="14693">
          <cell r="A14693" t="str">
            <v/>
          </cell>
          <cell r="C14693" t="str">
            <v/>
          </cell>
          <cell r="F14693" t="str">
            <v/>
          </cell>
          <cell r="G14693" t="str">
            <v/>
          </cell>
        </row>
        <row r="14694">
          <cell r="A14694" t="str">
            <v/>
          </cell>
          <cell r="C14694" t="str">
            <v/>
          </cell>
          <cell r="F14694" t="str">
            <v/>
          </cell>
          <cell r="G14694" t="str">
            <v/>
          </cell>
        </row>
        <row r="14695">
          <cell r="A14695" t="str">
            <v/>
          </cell>
          <cell r="C14695" t="str">
            <v/>
          </cell>
          <cell r="F14695" t="str">
            <v/>
          </cell>
          <cell r="G14695" t="str">
            <v/>
          </cell>
        </row>
        <row r="14696">
          <cell r="A14696" t="str">
            <v/>
          </cell>
          <cell r="C14696" t="str">
            <v/>
          </cell>
          <cell r="F14696" t="str">
            <v/>
          </cell>
          <cell r="G14696" t="str">
            <v/>
          </cell>
        </row>
        <row r="14697">
          <cell r="A14697" t="str">
            <v/>
          </cell>
          <cell r="C14697" t="str">
            <v/>
          </cell>
          <cell r="F14697" t="str">
            <v/>
          </cell>
          <cell r="G14697" t="str">
            <v/>
          </cell>
        </row>
        <row r="14698">
          <cell r="A14698" t="str">
            <v/>
          </cell>
          <cell r="C14698" t="str">
            <v/>
          </cell>
          <cell r="F14698" t="str">
            <v/>
          </cell>
          <cell r="G14698" t="str">
            <v/>
          </cell>
        </row>
        <row r="14699">
          <cell r="A14699" t="str">
            <v/>
          </cell>
          <cell r="C14699" t="str">
            <v/>
          </cell>
          <cell r="F14699" t="str">
            <v/>
          </cell>
          <cell r="G14699" t="str">
            <v/>
          </cell>
        </row>
        <row r="14700">
          <cell r="A14700" t="str">
            <v/>
          </cell>
          <cell r="C14700" t="str">
            <v/>
          </cell>
          <cell r="F14700" t="str">
            <v/>
          </cell>
          <cell r="G14700" t="str">
            <v/>
          </cell>
        </row>
        <row r="14701">
          <cell r="A14701" t="str">
            <v/>
          </cell>
          <cell r="C14701" t="str">
            <v/>
          </cell>
          <cell r="F14701" t="str">
            <v/>
          </cell>
          <cell r="G14701" t="str">
            <v/>
          </cell>
        </row>
        <row r="14702">
          <cell r="A14702" t="str">
            <v/>
          </cell>
          <cell r="C14702" t="str">
            <v/>
          </cell>
          <cell r="F14702" t="str">
            <v/>
          </cell>
          <cell r="G14702" t="str">
            <v/>
          </cell>
        </row>
        <row r="14703">
          <cell r="F14703" t="str">
            <v>SUBTOTAL</v>
          </cell>
          <cell r="G14703" t="str">
            <v/>
          </cell>
        </row>
        <row r="14705">
          <cell r="A14705" t="str">
            <v>III. TRANSPORTES</v>
          </cell>
        </row>
        <row r="14706">
          <cell r="A14706" t="str">
            <v>CÓDIGO</v>
          </cell>
          <cell r="B14706" t="str">
            <v>DESCRIPCIÓN</v>
          </cell>
          <cell r="C14706" t="str">
            <v>TIPO</v>
          </cell>
          <cell r="D14706" t="str">
            <v>VOLUMEN/PESO</v>
          </cell>
          <cell r="E14706" t="str">
            <v>DISTANCIA</v>
          </cell>
          <cell r="F14706" t="str">
            <v>TARIFA</v>
          </cell>
          <cell r="G14706" t="str">
            <v>VR. UNITARIO</v>
          </cell>
        </row>
        <row r="14707">
          <cell r="A14707" t="str">
            <v/>
          </cell>
          <cell r="E14707" t="str">
            <v/>
          </cell>
          <cell r="F14707" t="str">
            <v/>
          </cell>
          <cell r="G14707" t="str">
            <v/>
          </cell>
        </row>
        <row r="14708">
          <cell r="A14708" t="str">
            <v/>
          </cell>
          <cell r="E14708" t="str">
            <v/>
          </cell>
          <cell r="F14708" t="str">
            <v/>
          </cell>
          <cell r="G14708" t="str">
            <v/>
          </cell>
        </row>
        <row r="14709">
          <cell r="A14709" t="str">
            <v/>
          </cell>
          <cell r="E14709" t="str">
            <v/>
          </cell>
          <cell r="F14709" t="str">
            <v/>
          </cell>
          <cell r="G14709" t="str">
            <v/>
          </cell>
        </row>
        <row r="14710">
          <cell r="F14710" t="str">
            <v>SUBTOTAL</v>
          </cell>
          <cell r="G14710" t="str">
            <v/>
          </cell>
        </row>
        <row r="14712">
          <cell r="A14712" t="str">
            <v>IV. MANO DE OBRA</v>
          </cell>
        </row>
        <row r="14713">
          <cell r="A14713" t="str">
            <v>CÓDIGO</v>
          </cell>
          <cell r="B14713" t="str">
            <v>CARGOS PERSONAL</v>
          </cell>
          <cell r="D14713" t="str">
            <v>CANTIDAD</v>
          </cell>
          <cell r="E14713" t="str">
            <v>JORNAL TOTAL</v>
          </cell>
          <cell r="F14713" t="str">
            <v>RENDIMIENTO</v>
          </cell>
          <cell r="G14713" t="str">
            <v>VR. UNITARIO</v>
          </cell>
        </row>
        <row r="14714">
          <cell r="A14714" t="str">
            <v/>
          </cell>
          <cell r="E14714" t="str">
            <v/>
          </cell>
          <cell r="G14714" t="str">
            <v/>
          </cell>
        </row>
        <row r="14715">
          <cell r="A14715" t="str">
            <v/>
          </cell>
          <cell r="E14715" t="str">
            <v/>
          </cell>
          <cell r="F14715" t="str">
            <v/>
          </cell>
          <cell r="G14715" t="str">
            <v/>
          </cell>
        </row>
        <row r="14716">
          <cell r="A14716" t="str">
            <v/>
          </cell>
          <cell r="E14716" t="str">
            <v/>
          </cell>
          <cell r="F14716" t="str">
            <v/>
          </cell>
          <cell r="G14716" t="str">
            <v/>
          </cell>
        </row>
        <row r="14717">
          <cell r="A14717" t="str">
            <v/>
          </cell>
          <cell r="E14717" t="str">
            <v/>
          </cell>
          <cell r="F14717" t="str">
            <v/>
          </cell>
          <cell r="G14717" t="str">
            <v/>
          </cell>
        </row>
        <row r="14718">
          <cell r="F14718" t="str">
            <v>SUBTOTAL</v>
          </cell>
          <cell r="G14718" t="str">
            <v/>
          </cell>
        </row>
        <row r="14720">
          <cell r="A14720" t="str">
            <v>V. SERVICIOS</v>
          </cell>
        </row>
        <row r="14721">
          <cell r="A14721" t="str">
            <v>CÓDIGO</v>
          </cell>
          <cell r="B14721" t="str">
            <v>DESCRIPCIÓN</v>
          </cell>
          <cell r="D14721" t="str">
            <v>UNIDAD</v>
          </cell>
          <cell r="E14721" t="str">
            <v>CANTIDAD</v>
          </cell>
          <cell r="F14721" t="str">
            <v>PRECIO UNIT.</v>
          </cell>
          <cell r="G14721" t="str">
            <v>VR. UNITARIO</v>
          </cell>
        </row>
        <row r="14722">
          <cell r="A14722" t="str">
            <v/>
          </cell>
          <cell r="D14722" t="str">
            <v/>
          </cell>
          <cell r="F14722" t="str">
            <v/>
          </cell>
          <cell r="G14722" t="str">
            <v/>
          </cell>
        </row>
        <row r="14723">
          <cell r="A14723" t="str">
            <v/>
          </cell>
          <cell r="D14723" t="str">
            <v/>
          </cell>
          <cell r="F14723" t="str">
            <v/>
          </cell>
          <cell r="G14723" t="str">
            <v/>
          </cell>
        </row>
        <row r="14724">
          <cell r="A14724" t="str">
            <v/>
          </cell>
          <cell r="D14724" t="str">
            <v/>
          </cell>
          <cell r="F14724" t="str">
            <v/>
          </cell>
          <cell r="G14724" t="str">
            <v/>
          </cell>
        </row>
        <row r="14725">
          <cell r="F14725" t="str">
            <v>SUBTOTAL</v>
          </cell>
          <cell r="G14725" t="str">
            <v/>
          </cell>
        </row>
        <row r="14727">
          <cell r="A14727" t="str">
            <v>TOTAL COSTO DIRECTO</v>
          </cell>
          <cell r="G14727" t="str">
            <v/>
          </cell>
        </row>
        <row r="14729">
          <cell r="A14729" t="str">
            <v>2. COSTOS INDIRECTOS</v>
          </cell>
        </row>
        <row r="14731">
          <cell r="A14731" t="str">
            <v>DESCRIPCIÓN</v>
          </cell>
          <cell r="F14731" t="str">
            <v>PORCENTAJE</v>
          </cell>
          <cell r="G14731" t="str">
            <v>VALOR TOTAL</v>
          </cell>
        </row>
        <row r="14732">
          <cell r="A14732" t="str">
            <v>ADMINISTRACION</v>
          </cell>
          <cell r="F14732">
            <v>0.27879999999999999</v>
          </cell>
          <cell r="G14732" t="str">
            <v/>
          </cell>
        </row>
        <row r="14733">
          <cell r="A14733" t="str">
            <v>IMPREVISTOS</v>
          </cell>
          <cell r="F14733" t="str">
            <v/>
          </cell>
          <cell r="G14733" t="str">
            <v/>
          </cell>
        </row>
        <row r="14734">
          <cell r="A14734" t="str">
            <v>UTILIDADES</v>
          </cell>
          <cell r="F14734">
            <v>0.05</v>
          </cell>
          <cell r="G14734" t="str">
            <v/>
          </cell>
        </row>
        <row r="14735">
          <cell r="A14735" t="str">
            <v>TOTAL COSTO INDIRECTO</v>
          </cell>
          <cell r="F14735">
            <v>0.32879999999999998</v>
          </cell>
          <cell r="G14735" t="str">
            <v/>
          </cell>
        </row>
        <row r="14737">
          <cell r="A14737" t="str">
            <v>PRECIO UNITARIO TOTAL APROXIMADO AL PESO</v>
          </cell>
          <cell r="G14737" t="str">
            <v/>
          </cell>
        </row>
        <row r="14739">
          <cell r="B14739" t="str">
            <v xml:space="preserve">RESPONSABLE: JOSE ENRIQUE CASTRO CASTRO </v>
          </cell>
        </row>
        <row r="14740">
          <cell r="B14740" t="str">
            <v xml:space="preserve">SECRETARIO DE PLANEACION </v>
          </cell>
        </row>
        <row r="14741">
          <cell r="B14741" t="str">
            <v xml:space="preserve">SECRETARIA DE PLANEACION </v>
          </cell>
        </row>
        <row r="14742">
          <cell r="B14742" t="str">
            <v/>
          </cell>
          <cell r="D14742" t="str">
            <v>FIRMA RESPONSABLE</v>
          </cell>
        </row>
        <row r="14743">
          <cell r="A14743" t="str">
            <v>DEPARTAMENTO DE ANTIOQUIA</v>
          </cell>
          <cell r="F14743" t="str">
            <v/>
          </cell>
        </row>
        <row r="14744">
          <cell r="A14744" t="str">
            <v>MUNICIPIO DE MONTEBELLO</v>
          </cell>
        </row>
        <row r="14745">
          <cell r="A14745" t="str">
            <v>PROYECTO: Mantenimiento y Mejoramiento de Vías Terciarias en los Municipios de Montebello y Santa Barbara</v>
          </cell>
        </row>
        <row r="14747">
          <cell r="A14747" t="str">
            <v>ANÁLISIS DE PRECIOS UNITARIOS</v>
          </cell>
        </row>
        <row r="14749">
          <cell r="A14749" t="str">
            <v>ITEM DE PAGO</v>
          </cell>
          <cell r="B14749" t="str">
            <v>DESCRIPCIÓN</v>
          </cell>
          <cell r="E14749" t="str">
            <v>UNIDAD</v>
          </cell>
          <cell r="F14749" t="str">
            <v>CANTIDAD</v>
          </cell>
          <cell r="G14749" t="str">
            <v>COSTO DIRECTO</v>
          </cell>
        </row>
        <row r="14750">
          <cell r="B14750" t="str">
            <v/>
          </cell>
          <cell r="E14750" t="str">
            <v/>
          </cell>
          <cell r="F14750" t="str">
            <v/>
          </cell>
          <cell r="G14750" t="str">
            <v/>
          </cell>
        </row>
        <row r="14752">
          <cell r="A14752" t="str">
            <v>1. COSTOS DIRECTOS</v>
          </cell>
        </row>
        <row r="14754">
          <cell r="A14754" t="str">
            <v>I. EQUIPO</v>
          </cell>
        </row>
        <row r="14755">
          <cell r="A14755" t="str">
            <v>CÓDIGO</v>
          </cell>
          <cell r="B14755" t="str">
            <v>DESCRIPCIÓN</v>
          </cell>
          <cell r="D14755" t="str">
            <v>UNIDAD</v>
          </cell>
          <cell r="E14755" t="str">
            <v>TARIFA</v>
          </cell>
          <cell r="F14755" t="str">
            <v>RENDIMIENTO</v>
          </cell>
          <cell r="G14755" t="str">
            <v>VR. UNITARIO</v>
          </cell>
        </row>
        <row r="14756">
          <cell r="A14756" t="str">
            <v/>
          </cell>
          <cell r="D14756" t="str">
            <v/>
          </cell>
          <cell r="E14756" t="str">
            <v/>
          </cell>
          <cell r="G14756" t="str">
            <v/>
          </cell>
        </row>
        <row r="14757">
          <cell r="A14757" t="str">
            <v/>
          </cell>
          <cell r="D14757" t="str">
            <v/>
          </cell>
          <cell r="E14757" t="str">
            <v/>
          </cell>
          <cell r="G14757" t="str">
            <v/>
          </cell>
        </row>
        <row r="14758">
          <cell r="A14758" t="str">
            <v/>
          </cell>
          <cell r="D14758" t="str">
            <v/>
          </cell>
          <cell r="E14758" t="str">
            <v/>
          </cell>
          <cell r="G14758" t="str">
            <v/>
          </cell>
        </row>
        <row r="14759">
          <cell r="A14759" t="str">
            <v/>
          </cell>
          <cell r="D14759" t="str">
            <v/>
          </cell>
          <cell r="E14759" t="str">
            <v/>
          </cell>
          <cell r="G14759" t="str">
            <v/>
          </cell>
        </row>
        <row r="14760">
          <cell r="A14760" t="str">
            <v/>
          </cell>
          <cell r="D14760" t="str">
            <v/>
          </cell>
          <cell r="E14760" t="str">
            <v/>
          </cell>
          <cell r="G14760" t="str">
            <v/>
          </cell>
        </row>
        <row r="14761">
          <cell r="A14761" t="str">
            <v/>
          </cell>
          <cell r="D14761" t="str">
            <v/>
          </cell>
          <cell r="E14761" t="str">
            <v/>
          </cell>
          <cell r="G14761" t="str">
            <v/>
          </cell>
        </row>
        <row r="14762">
          <cell r="A14762" t="str">
            <v/>
          </cell>
          <cell r="B14762" t="str">
            <v/>
          </cell>
          <cell r="D14762" t="str">
            <v/>
          </cell>
          <cell r="E14762" t="str">
            <v/>
          </cell>
          <cell r="F14762" t="str">
            <v/>
          </cell>
          <cell r="G14762" t="str">
            <v/>
          </cell>
        </row>
        <row r="14763">
          <cell r="F14763" t="str">
            <v>SUBTOTAL</v>
          </cell>
          <cell r="G14763" t="str">
            <v/>
          </cell>
        </row>
        <row r="14765">
          <cell r="A14765" t="str">
            <v>II. MATERIALES</v>
          </cell>
        </row>
        <row r="14766">
          <cell r="A14766" t="str">
            <v>CÓDIGO</v>
          </cell>
          <cell r="B14766" t="str">
            <v>DESCRIPCIÓN</v>
          </cell>
          <cell r="C14766" t="str">
            <v>UNIDAD</v>
          </cell>
          <cell r="D14766" t="str">
            <v>CANTIDAD</v>
          </cell>
          <cell r="E14766" t="str">
            <v>DESP.</v>
          </cell>
          <cell r="F14766" t="str">
            <v>PRECIO UNIT.</v>
          </cell>
          <cell r="G14766" t="str">
            <v>VR. UNITARIO</v>
          </cell>
        </row>
        <row r="14767">
          <cell r="A14767" t="str">
            <v/>
          </cell>
          <cell r="C14767" t="str">
            <v/>
          </cell>
          <cell r="F14767" t="str">
            <v/>
          </cell>
          <cell r="G14767" t="str">
            <v/>
          </cell>
        </row>
        <row r="14768">
          <cell r="A14768" t="str">
            <v/>
          </cell>
          <cell r="C14768" t="str">
            <v/>
          </cell>
          <cell r="F14768" t="str">
            <v/>
          </cell>
          <cell r="G14768" t="str">
            <v/>
          </cell>
        </row>
        <row r="14769">
          <cell r="A14769" t="str">
            <v/>
          </cell>
          <cell r="C14769" t="str">
            <v/>
          </cell>
          <cell r="F14769" t="str">
            <v/>
          </cell>
          <cell r="G14769" t="str">
            <v/>
          </cell>
        </row>
        <row r="14770">
          <cell r="A14770" t="str">
            <v/>
          </cell>
          <cell r="C14770" t="str">
            <v/>
          </cell>
          <cell r="F14770" t="str">
            <v/>
          </cell>
          <cell r="G14770" t="str">
            <v/>
          </cell>
        </row>
        <row r="14771">
          <cell r="A14771" t="str">
            <v/>
          </cell>
          <cell r="C14771" t="str">
            <v/>
          </cell>
          <cell r="F14771" t="str">
            <v/>
          </cell>
          <cell r="G14771" t="str">
            <v/>
          </cell>
        </row>
        <row r="14772">
          <cell r="A14772" t="str">
            <v/>
          </cell>
          <cell r="C14772" t="str">
            <v/>
          </cell>
          <cell r="F14772" t="str">
            <v/>
          </cell>
          <cell r="G14772" t="str">
            <v/>
          </cell>
        </row>
        <row r="14773">
          <cell r="A14773" t="str">
            <v/>
          </cell>
          <cell r="C14773" t="str">
            <v/>
          </cell>
          <cell r="F14773" t="str">
            <v/>
          </cell>
          <cell r="G14773" t="str">
            <v/>
          </cell>
        </row>
        <row r="14774">
          <cell r="A14774" t="str">
            <v/>
          </cell>
          <cell r="C14774" t="str">
            <v/>
          </cell>
          <cell r="F14774" t="str">
            <v/>
          </cell>
          <cell r="G14774" t="str">
            <v/>
          </cell>
        </row>
        <row r="14775">
          <cell r="A14775" t="str">
            <v/>
          </cell>
          <cell r="C14775" t="str">
            <v/>
          </cell>
          <cell r="F14775" t="str">
            <v/>
          </cell>
          <cell r="G14775" t="str">
            <v/>
          </cell>
        </row>
        <row r="14776">
          <cell r="A14776" t="str">
            <v/>
          </cell>
          <cell r="C14776" t="str">
            <v/>
          </cell>
          <cell r="F14776" t="str">
            <v/>
          </cell>
          <cell r="G14776" t="str">
            <v/>
          </cell>
        </row>
        <row r="14777">
          <cell r="A14777" t="str">
            <v/>
          </cell>
          <cell r="C14777" t="str">
            <v/>
          </cell>
          <cell r="F14777" t="str">
            <v/>
          </cell>
          <cell r="G14777" t="str">
            <v/>
          </cell>
        </row>
        <row r="14778">
          <cell r="A14778" t="str">
            <v/>
          </cell>
          <cell r="C14778" t="str">
            <v/>
          </cell>
          <cell r="F14778" t="str">
            <v/>
          </cell>
          <cell r="G14778" t="str">
            <v/>
          </cell>
        </row>
        <row r="14779">
          <cell r="A14779" t="str">
            <v/>
          </cell>
          <cell r="C14779" t="str">
            <v/>
          </cell>
          <cell r="F14779" t="str">
            <v/>
          </cell>
          <cell r="G14779" t="str">
            <v/>
          </cell>
        </row>
        <row r="14780">
          <cell r="A14780" t="str">
            <v/>
          </cell>
          <cell r="C14780" t="str">
            <v/>
          </cell>
          <cell r="F14780" t="str">
            <v/>
          </cell>
          <cell r="G14780" t="str">
            <v/>
          </cell>
        </row>
        <row r="14781">
          <cell r="F14781" t="str">
            <v>SUBTOTAL</v>
          </cell>
          <cell r="G14781" t="str">
            <v/>
          </cell>
        </row>
        <row r="14783">
          <cell r="A14783" t="str">
            <v>III. TRANSPORTES</v>
          </cell>
        </row>
        <row r="14784">
          <cell r="A14784" t="str">
            <v>CÓDIGO</v>
          </cell>
          <cell r="B14784" t="str">
            <v>DESCRIPCIÓN</v>
          </cell>
          <cell r="C14784" t="str">
            <v>TIPO</v>
          </cell>
          <cell r="D14784" t="str">
            <v>VOLUMEN/PESO</v>
          </cell>
          <cell r="E14784" t="str">
            <v>DISTANCIA</v>
          </cell>
          <cell r="F14784" t="str">
            <v>TARIFA</v>
          </cell>
          <cell r="G14784" t="str">
            <v>VR. UNITARIO</v>
          </cell>
        </row>
        <row r="14785">
          <cell r="A14785" t="str">
            <v/>
          </cell>
          <cell r="E14785" t="str">
            <v/>
          </cell>
          <cell r="F14785" t="str">
            <v/>
          </cell>
          <cell r="G14785" t="str">
            <v/>
          </cell>
        </row>
        <row r="14786">
          <cell r="A14786" t="str">
            <v/>
          </cell>
          <cell r="E14786" t="str">
            <v/>
          </cell>
          <cell r="F14786" t="str">
            <v/>
          </cell>
          <cell r="G14786" t="str">
            <v/>
          </cell>
        </row>
        <row r="14787">
          <cell r="A14787" t="str">
            <v/>
          </cell>
          <cell r="E14787" t="str">
            <v/>
          </cell>
          <cell r="F14787" t="str">
            <v/>
          </cell>
          <cell r="G14787" t="str">
            <v/>
          </cell>
        </row>
        <row r="14788">
          <cell r="F14788" t="str">
            <v>SUBTOTAL</v>
          </cell>
          <cell r="G14788" t="str">
            <v/>
          </cell>
        </row>
        <row r="14790">
          <cell r="A14790" t="str">
            <v>IV. MANO DE OBRA</v>
          </cell>
        </row>
        <row r="14791">
          <cell r="A14791" t="str">
            <v>CÓDIGO</v>
          </cell>
          <cell r="B14791" t="str">
            <v>CARGOS PERSONAL</v>
          </cell>
          <cell r="D14791" t="str">
            <v>CANTIDAD</v>
          </cell>
          <cell r="E14791" t="str">
            <v>JORNAL TOTAL</v>
          </cell>
          <cell r="F14791" t="str">
            <v>RENDIMIENTO</v>
          </cell>
          <cell r="G14791" t="str">
            <v>VR. UNITARIO</v>
          </cell>
        </row>
        <row r="14792">
          <cell r="A14792" t="str">
            <v/>
          </cell>
          <cell r="E14792" t="str">
            <v/>
          </cell>
          <cell r="G14792" t="str">
            <v/>
          </cell>
        </row>
        <row r="14793">
          <cell r="A14793" t="str">
            <v/>
          </cell>
          <cell r="E14793" t="str">
            <v/>
          </cell>
          <cell r="F14793" t="str">
            <v/>
          </cell>
          <cell r="G14793" t="str">
            <v/>
          </cell>
        </row>
        <row r="14794">
          <cell r="A14794" t="str">
            <v/>
          </cell>
          <cell r="E14794" t="str">
            <v/>
          </cell>
          <cell r="F14794" t="str">
            <v/>
          </cell>
          <cell r="G14794" t="str">
            <v/>
          </cell>
        </row>
        <row r="14795">
          <cell r="A14795" t="str">
            <v/>
          </cell>
          <cell r="E14795" t="str">
            <v/>
          </cell>
          <cell r="F14795" t="str">
            <v/>
          </cell>
          <cell r="G14795" t="str">
            <v/>
          </cell>
        </row>
        <row r="14796">
          <cell r="F14796" t="str">
            <v>SUBTOTAL</v>
          </cell>
          <cell r="G14796" t="str">
            <v/>
          </cell>
        </row>
        <row r="14798">
          <cell r="A14798" t="str">
            <v>V. SERVICIOS</v>
          </cell>
        </row>
        <row r="14799">
          <cell r="A14799" t="str">
            <v>CÓDIGO</v>
          </cell>
          <cell r="B14799" t="str">
            <v>DESCRIPCIÓN</v>
          </cell>
          <cell r="D14799" t="str">
            <v>UNIDAD</v>
          </cell>
          <cell r="E14799" t="str">
            <v>CANTIDAD</v>
          </cell>
          <cell r="F14799" t="str">
            <v>PRECIO UNIT.</v>
          </cell>
          <cell r="G14799" t="str">
            <v>VR. UNITARIO</v>
          </cell>
        </row>
        <row r="14800">
          <cell r="A14800" t="str">
            <v/>
          </cell>
          <cell r="D14800" t="str">
            <v/>
          </cell>
          <cell r="F14800" t="str">
            <v/>
          </cell>
          <cell r="G14800" t="str">
            <v/>
          </cell>
        </row>
        <row r="14801">
          <cell r="A14801" t="str">
            <v/>
          </cell>
          <cell r="D14801" t="str">
            <v/>
          </cell>
          <cell r="F14801" t="str">
            <v/>
          </cell>
          <cell r="G14801" t="str">
            <v/>
          </cell>
        </row>
        <row r="14802">
          <cell r="A14802" t="str">
            <v/>
          </cell>
          <cell r="D14802" t="str">
            <v/>
          </cell>
          <cell r="F14802" t="str">
            <v/>
          </cell>
          <cell r="G14802" t="str">
            <v/>
          </cell>
        </row>
        <row r="14803">
          <cell r="F14803" t="str">
            <v>SUBTOTAL</v>
          </cell>
          <cell r="G14803" t="str">
            <v/>
          </cell>
        </row>
        <row r="14805">
          <cell r="A14805" t="str">
            <v>TOTAL COSTO DIRECTO</v>
          </cell>
          <cell r="G14805" t="str">
            <v/>
          </cell>
        </row>
        <row r="14807">
          <cell r="A14807" t="str">
            <v>2. COSTOS INDIRECTOS</v>
          </cell>
        </row>
        <row r="14809">
          <cell r="A14809" t="str">
            <v>DESCRIPCIÓN</v>
          </cell>
          <cell r="F14809" t="str">
            <v>PORCENTAJE</v>
          </cell>
          <cell r="G14809" t="str">
            <v>VALOR TOTAL</v>
          </cell>
        </row>
        <row r="14810">
          <cell r="A14810" t="str">
            <v>ADMINISTRACION</v>
          </cell>
          <cell r="F14810">
            <v>0.27879999999999999</v>
          </cell>
          <cell r="G14810" t="str">
            <v/>
          </cell>
        </row>
        <row r="14811">
          <cell r="A14811" t="str">
            <v>IMPREVISTOS</v>
          </cell>
          <cell r="F14811" t="str">
            <v/>
          </cell>
          <cell r="G14811" t="str">
            <v/>
          </cell>
        </row>
        <row r="14812">
          <cell r="A14812" t="str">
            <v>UTILIDADES</v>
          </cell>
          <cell r="F14812">
            <v>0.05</v>
          </cell>
          <cell r="G14812" t="str">
            <v/>
          </cell>
        </row>
        <row r="14813">
          <cell r="A14813" t="str">
            <v>TOTAL COSTO INDIRECTO</v>
          </cell>
          <cell r="F14813">
            <v>0.32879999999999998</v>
          </cell>
          <cell r="G14813" t="str">
            <v/>
          </cell>
        </row>
        <row r="14815">
          <cell r="A14815" t="str">
            <v>PRECIO UNITARIO TOTAL APROXIMADO AL PESO</v>
          </cell>
          <cell r="G14815" t="str">
            <v/>
          </cell>
        </row>
        <row r="14817">
          <cell r="B14817" t="str">
            <v xml:space="preserve">RESPONSABLE: JOSE ENRIQUE CASTRO CASTRO </v>
          </cell>
        </row>
        <row r="14818">
          <cell r="B14818" t="str">
            <v xml:space="preserve">SECRETARIO DE PLANEACION </v>
          </cell>
        </row>
        <row r="14819">
          <cell r="B14819" t="str">
            <v xml:space="preserve">SECRETARIA DE PLANEACION </v>
          </cell>
        </row>
        <row r="14820">
          <cell r="B14820" t="str">
            <v/>
          </cell>
          <cell r="D14820" t="str">
            <v>FIRMA RESPONSABLE</v>
          </cell>
        </row>
        <row r="14821">
          <cell r="A14821" t="str">
            <v>DEPARTAMENTO DE ANTIOQUIA</v>
          </cell>
          <cell r="F14821" t="str">
            <v/>
          </cell>
        </row>
        <row r="14822">
          <cell r="A14822" t="str">
            <v>MUNICIPIO DE MONTEBELLO</v>
          </cell>
        </row>
        <row r="14823">
          <cell r="A14823" t="str">
            <v>PROYECTO: Mantenimiento y Mejoramiento de Vías Terciarias en los Municipios de Montebello y Santa Barbara</v>
          </cell>
        </row>
        <row r="14825">
          <cell r="A14825" t="str">
            <v>ANÁLISIS DE PRECIOS UNITARIOS</v>
          </cell>
        </row>
        <row r="14827">
          <cell r="A14827" t="str">
            <v>ITEM DE PAGO</v>
          </cell>
          <cell r="B14827" t="str">
            <v>DESCRIPCIÓN</v>
          </cell>
          <cell r="E14827" t="str">
            <v>UNIDAD</v>
          </cell>
          <cell r="F14827" t="str">
            <v>CANTIDAD</v>
          </cell>
          <cell r="G14827" t="str">
            <v>COSTO DIRECTO</v>
          </cell>
        </row>
        <row r="14828">
          <cell r="B14828" t="str">
            <v/>
          </cell>
          <cell r="E14828" t="str">
            <v/>
          </cell>
          <cell r="F14828" t="str">
            <v/>
          </cell>
          <cell r="G14828" t="str">
            <v/>
          </cell>
        </row>
        <row r="14830">
          <cell r="A14830" t="str">
            <v>1. COSTOS DIRECTOS</v>
          </cell>
        </row>
        <row r="14832">
          <cell r="A14832" t="str">
            <v>I. EQUIPO</v>
          </cell>
        </row>
        <row r="14833">
          <cell r="A14833" t="str">
            <v>CÓDIGO</v>
          </cell>
          <cell r="B14833" t="str">
            <v>DESCRIPCIÓN</v>
          </cell>
          <cell r="D14833" t="str">
            <v>UNIDAD</v>
          </cell>
          <cell r="E14833" t="str">
            <v>TARIFA</v>
          </cell>
          <cell r="F14833" t="str">
            <v>RENDIMIENTO</v>
          </cell>
          <cell r="G14833" t="str">
            <v>VR. UNITARIO</v>
          </cell>
        </row>
        <row r="14834">
          <cell r="A14834" t="str">
            <v/>
          </cell>
          <cell r="D14834" t="str">
            <v/>
          </cell>
          <cell r="E14834" t="str">
            <v/>
          </cell>
          <cell r="G14834" t="str">
            <v/>
          </cell>
        </row>
        <row r="14835">
          <cell r="A14835" t="str">
            <v/>
          </cell>
          <cell r="D14835" t="str">
            <v/>
          </cell>
          <cell r="E14835" t="str">
            <v/>
          </cell>
          <cell r="G14835" t="str">
            <v/>
          </cell>
        </row>
        <row r="14836">
          <cell r="A14836" t="str">
            <v/>
          </cell>
          <cell r="D14836" t="str">
            <v/>
          </cell>
          <cell r="E14836" t="str">
            <v/>
          </cell>
          <cell r="G14836" t="str">
            <v/>
          </cell>
        </row>
        <row r="14837">
          <cell r="A14837" t="str">
            <v/>
          </cell>
          <cell r="D14837" t="str">
            <v/>
          </cell>
          <cell r="E14837" t="str">
            <v/>
          </cell>
          <cell r="G14837" t="str">
            <v/>
          </cell>
        </row>
        <row r="14838">
          <cell r="A14838" t="str">
            <v/>
          </cell>
          <cell r="D14838" t="str">
            <v/>
          </cell>
          <cell r="E14838" t="str">
            <v/>
          </cell>
          <cell r="G14838" t="str">
            <v/>
          </cell>
        </row>
        <row r="14839">
          <cell r="A14839" t="str">
            <v/>
          </cell>
          <cell r="D14839" t="str">
            <v/>
          </cell>
          <cell r="E14839" t="str">
            <v/>
          </cell>
          <cell r="G14839" t="str">
            <v/>
          </cell>
        </row>
        <row r="14840">
          <cell r="A14840" t="str">
            <v/>
          </cell>
          <cell r="B14840" t="str">
            <v/>
          </cell>
          <cell r="D14840" t="str">
            <v/>
          </cell>
          <cell r="E14840" t="str">
            <v/>
          </cell>
          <cell r="F14840" t="str">
            <v/>
          </cell>
          <cell r="G14840" t="str">
            <v/>
          </cell>
        </row>
        <row r="14841">
          <cell r="F14841" t="str">
            <v>SUBTOTAL</v>
          </cell>
          <cell r="G14841" t="str">
            <v/>
          </cell>
        </row>
        <row r="14843">
          <cell r="A14843" t="str">
            <v>II. MATERIALES</v>
          </cell>
        </row>
        <row r="14844">
          <cell r="A14844" t="str">
            <v>CÓDIGO</v>
          </cell>
          <cell r="B14844" t="str">
            <v>DESCRIPCIÓN</v>
          </cell>
          <cell r="C14844" t="str">
            <v>UNIDAD</v>
          </cell>
          <cell r="D14844" t="str">
            <v>CANTIDAD</v>
          </cell>
          <cell r="E14844" t="str">
            <v>DESP.</v>
          </cell>
          <cell r="F14844" t="str">
            <v>PRECIO UNIT.</v>
          </cell>
          <cell r="G14844" t="str">
            <v>VR. UNITARIO</v>
          </cell>
        </row>
        <row r="14845">
          <cell r="A14845" t="str">
            <v/>
          </cell>
          <cell r="C14845" t="str">
            <v/>
          </cell>
          <cell r="F14845" t="str">
            <v/>
          </cell>
          <cell r="G14845" t="str">
            <v/>
          </cell>
        </row>
        <row r="14846">
          <cell r="A14846" t="str">
            <v/>
          </cell>
          <cell r="C14846" t="str">
            <v/>
          </cell>
          <cell r="F14846" t="str">
            <v/>
          </cell>
          <cell r="G14846" t="str">
            <v/>
          </cell>
        </row>
        <row r="14847">
          <cell r="A14847" t="str">
            <v/>
          </cell>
          <cell r="C14847" t="str">
            <v/>
          </cell>
          <cell r="F14847" t="str">
            <v/>
          </cell>
          <cell r="G14847" t="str">
            <v/>
          </cell>
        </row>
        <row r="14848">
          <cell r="A14848" t="str">
            <v/>
          </cell>
          <cell r="C14848" t="str">
            <v/>
          </cell>
          <cell r="F14848" t="str">
            <v/>
          </cell>
          <cell r="G14848" t="str">
            <v/>
          </cell>
        </row>
        <row r="14849">
          <cell r="A14849" t="str">
            <v/>
          </cell>
          <cell r="C14849" t="str">
            <v/>
          </cell>
          <cell r="F14849" t="str">
            <v/>
          </cell>
          <cell r="G14849" t="str">
            <v/>
          </cell>
        </row>
        <row r="14850">
          <cell r="A14850" t="str">
            <v/>
          </cell>
          <cell r="C14850" t="str">
            <v/>
          </cell>
          <cell r="F14850" t="str">
            <v/>
          </cell>
          <cell r="G14850" t="str">
            <v/>
          </cell>
        </row>
        <row r="14851">
          <cell r="A14851" t="str">
            <v/>
          </cell>
          <cell r="C14851" t="str">
            <v/>
          </cell>
          <cell r="F14851" t="str">
            <v/>
          </cell>
          <cell r="G14851" t="str">
            <v/>
          </cell>
        </row>
        <row r="14852">
          <cell r="A14852" t="str">
            <v/>
          </cell>
          <cell r="C14852" t="str">
            <v/>
          </cell>
          <cell r="F14852" t="str">
            <v/>
          </cell>
          <cell r="G14852" t="str">
            <v/>
          </cell>
        </row>
        <row r="14853">
          <cell r="A14853" t="str">
            <v/>
          </cell>
          <cell r="C14853" t="str">
            <v/>
          </cell>
          <cell r="F14853" t="str">
            <v/>
          </cell>
          <cell r="G14853" t="str">
            <v/>
          </cell>
        </row>
        <row r="14854">
          <cell r="A14854" t="str">
            <v/>
          </cell>
          <cell r="C14854" t="str">
            <v/>
          </cell>
          <cell r="F14854" t="str">
            <v/>
          </cell>
          <cell r="G14854" t="str">
            <v/>
          </cell>
        </row>
        <row r="14855">
          <cell r="A14855" t="str">
            <v/>
          </cell>
          <cell r="C14855" t="str">
            <v/>
          </cell>
          <cell r="F14855" t="str">
            <v/>
          </cell>
          <cell r="G14855" t="str">
            <v/>
          </cell>
        </row>
        <row r="14856">
          <cell r="A14856" t="str">
            <v/>
          </cell>
          <cell r="C14856" t="str">
            <v/>
          </cell>
          <cell r="F14856" t="str">
            <v/>
          </cell>
          <cell r="G14856" t="str">
            <v/>
          </cell>
        </row>
        <row r="14857">
          <cell r="A14857" t="str">
            <v/>
          </cell>
          <cell r="C14857" t="str">
            <v/>
          </cell>
          <cell r="F14857" t="str">
            <v/>
          </cell>
          <cell r="G14857" t="str">
            <v/>
          </cell>
        </row>
        <row r="14858">
          <cell r="A14858" t="str">
            <v/>
          </cell>
          <cell r="C14858" t="str">
            <v/>
          </cell>
          <cell r="F14858" t="str">
            <v/>
          </cell>
          <cell r="G14858" t="str">
            <v/>
          </cell>
        </row>
        <row r="14859">
          <cell r="F14859" t="str">
            <v>SUBTOTAL</v>
          </cell>
          <cell r="G14859" t="str">
            <v/>
          </cell>
        </row>
        <row r="14861">
          <cell r="A14861" t="str">
            <v>III. TRANSPORTES</v>
          </cell>
        </row>
        <row r="14862">
          <cell r="A14862" t="str">
            <v>CÓDIGO</v>
          </cell>
          <cell r="B14862" t="str">
            <v>DESCRIPCIÓN</v>
          </cell>
          <cell r="C14862" t="str">
            <v>TIPO</v>
          </cell>
          <cell r="D14862" t="str">
            <v>VOLUMEN/PESO</v>
          </cell>
          <cell r="E14862" t="str">
            <v>DISTANCIA</v>
          </cell>
          <cell r="F14862" t="str">
            <v>TARIFA</v>
          </cell>
          <cell r="G14862" t="str">
            <v>VR. UNITARIO</v>
          </cell>
        </row>
        <row r="14863">
          <cell r="A14863" t="str">
            <v/>
          </cell>
          <cell r="E14863" t="str">
            <v/>
          </cell>
          <cell r="F14863" t="str">
            <v/>
          </cell>
          <cell r="G14863" t="str">
            <v/>
          </cell>
        </row>
        <row r="14864">
          <cell r="A14864" t="str">
            <v/>
          </cell>
          <cell r="E14864" t="str">
            <v/>
          </cell>
          <cell r="F14864" t="str">
            <v/>
          </cell>
          <cell r="G14864" t="str">
            <v/>
          </cell>
        </row>
        <row r="14865">
          <cell r="A14865" t="str">
            <v/>
          </cell>
          <cell r="E14865" t="str">
            <v/>
          </cell>
          <cell r="F14865" t="str">
            <v/>
          </cell>
          <cell r="G14865" t="str">
            <v/>
          </cell>
        </row>
        <row r="14866">
          <cell r="F14866" t="str">
            <v>SUBTOTAL</v>
          </cell>
          <cell r="G14866" t="str">
            <v/>
          </cell>
        </row>
        <row r="14868">
          <cell r="A14868" t="str">
            <v>IV. MANO DE OBRA</v>
          </cell>
        </row>
        <row r="14869">
          <cell r="A14869" t="str">
            <v>CÓDIGO</v>
          </cell>
          <cell r="B14869" t="str">
            <v>CARGOS PERSONAL</v>
          </cell>
          <cell r="D14869" t="str">
            <v>CANTIDAD</v>
          </cell>
          <cell r="E14869" t="str">
            <v>JORNAL TOTAL</v>
          </cell>
          <cell r="F14869" t="str">
            <v>RENDIMIENTO</v>
          </cell>
          <cell r="G14869" t="str">
            <v>VR. UNITARIO</v>
          </cell>
        </row>
        <row r="14870">
          <cell r="A14870" t="str">
            <v/>
          </cell>
          <cell r="E14870" t="str">
            <v/>
          </cell>
          <cell r="G14870" t="str">
            <v/>
          </cell>
        </row>
        <row r="14871">
          <cell r="A14871" t="str">
            <v/>
          </cell>
          <cell r="E14871" t="str">
            <v/>
          </cell>
          <cell r="F14871" t="str">
            <v/>
          </cell>
          <cell r="G14871" t="str">
            <v/>
          </cell>
        </row>
        <row r="14872">
          <cell r="A14872" t="str">
            <v/>
          </cell>
          <cell r="E14872" t="str">
            <v/>
          </cell>
          <cell r="F14872" t="str">
            <v/>
          </cell>
          <cell r="G14872" t="str">
            <v/>
          </cell>
        </row>
        <row r="14873">
          <cell r="A14873" t="str">
            <v/>
          </cell>
          <cell r="E14873" t="str">
            <v/>
          </cell>
          <cell r="F14873" t="str">
            <v/>
          </cell>
          <cell r="G14873" t="str">
            <v/>
          </cell>
        </row>
        <row r="14874">
          <cell r="F14874" t="str">
            <v>SUBTOTAL</v>
          </cell>
          <cell r="G14874" t="str">
            <v/>
          </cell>
        </row>
        <row r="14876">
          <cell r="A14876" t="str">
            <v>V. SERVICIOS</v>
          </cell>
        </row>
        <row r="14877">
          <cell r="A14877" t="str">
            <v>CÓDIGO</v>
          </cell>
          <cell r="B14877" t="str">
            <v>DESCRIPCIÓN</v>
          </cell>
          <cell r="D14877" t="str">
            <v>UNIDAD</v>
          </cell>
          <cell r="E14877" t="str">
            <v>CANTIDAD</v>
          </cell>
          <cell r="F14877" t="str">
            <v>PRECIO UNIT.</v>
          </cell>
          <cell r="G14877" t="str">
            <v>VR. UNITARIO</v>
          </cell>
        </row>
        <row r="14878">
          <cell r="A14878" t="str">
            <v/>
          </cell>
          <cell r="D14878" t="str">
            <v/>
          </cell>
          <cell r="F14878" t="str">
            <v/>
          </cell>
          <cell r="G14878" t="str">
            <v/>
          </cell>
        </row>
        <row r="14879">
          <cell r="A14879" t="str">
            <v/>
          </cell>
          <cell r="D14879" t="str">
            <v/>
          </cell>
          <cell r="F14879" t="str">
            <v/>
          </cell>
          <cell r="G14879" t="str">
            <v/>
          </cell>
        </row>
        <row r="14880">
          <cell r="A14880" t="str">
            <v/>
          </cell>
          <cell r="D14880" t="str">
            <v/>
          </cell>
          <cell r="F14880" t="str">
            <v/>
          </cell>
          <cell r="G14880" t="str">
            <v/>
          </cell>
        </row>
        <row r="14881">
          <cell r="F14881" t="str">
            <v>SUBTOTAL</v>
          </cell>
          <cell r="G14881" t="str">
            <v/>
          </cell>
        </row>
        <row r="14883">
          <cell r="A14883" t="str">
            <v>TOTAL COSTO DIRECTO</v>
          </cell>
          <cell r="G14883" t="str">
            <v/>
          </cell>
        </row>
        <row r="14885">
          <cell r="A14885" t="str">
            <v>2. COSTOS INDIRECTOS</v>
          </cell>
        </row>
        <row r="14887">
          <cell r="A14887" t="str">
            <v>DESCRIPCIÓN</v>
          </cell>
          <cell r="F14887" t="str">
            <v>PORCENTAJE</v>
          </cell>
          <cell r="G14887" t="str">
            <v>VALOR TOTAL</v>
          </cell>
        </row>
        <row r="14888">
          <cell r="A14888" t="str">
            <v>ADMINISTRACION</v>
          </cell>
          <cell r="F14888">
            <v>0.27879999999999999</v>
          </cell>
          <cell r="G14888" t="str">
            <v/>
          </cell>
        </row>
        <row r="14889">
          <cell r="A14889" t="str">
            <v>IMPREVISTOS</v>
          </cell>
          <cell r="F14889" t="str">
            <v/>
          </cell>
          <cell r="G14889" t="str">
            <v/>
          </cell>
        </row>
        <row r="14890">
          <cell r="A14890" t="str">
            <v>UTILIDADES</v>
          </cell>
          <cell r="F14890">
            <v>0.05</v>
          </cell>
          <cell r="G14890" t="str">
            <v/>
          </cell>
        </row>
        <row r="14891">
          <cell r="A14891" t="str">
            <v>TOTAL COSTO INDIRECTO</v>
          </cell>
          <cell r="F14891">
            <v>0.32879999999999998</v>
          </cell>
          <cell r="G14891" t="str">
            <v/>
          </cell>
        </row>
        <row r="14893">
          <cell r="A14893" t="str">
            <v>PRECIO UNITARIO TOTAL APROXIMADO AL PESO</v>
          </cell>
          <cell r="G14893" t="str">
            <v/>
          </cell>
        </row>
        <row r="14895">
          <cell r="B14895" t="str">
            <v xml:space="preserve">RESPONSABLE: JOSE ENRIQUE CASTRO CASTRO </v>
          </cell>
        </row>
        <row r="14896">
          <cell r="B14896" t="str">
            <v xml:space="preserve">SECRETARIO DE PLANEACION </v>
          </cell>
        </row>
        <row r="14897">
          <cell r="B14897" t="str">
            <v xml:space="preserve">SECRETARIA DE PLANEACION </v>
          </cell>
        </row>
        <row r="14898">
          <cell r="B14898" t="str">
            <v/>
          </cell>
          <cell r="D14898" t="str">
            <v>FIRMA RESPONSABLE</v>
          </cell>
        </row>
        <row r="14899">
          <cell r="A14899" t="str">
            <v>DEPARTAMENTO DE ANTIOQUIA</v>
          </cell>
          <cell r="F14899" t="str">
            <v/>
          </cell>
        </row>
        <row r="14900">
          <cell r="A14900" t="str">
            <v>MUNICIPIO DE MONTEBELLO</v>
          </cell>
        </row>
        <row r="14901">
          <cell r="A14901" t="str">
            <v>PROYECTO: Mantenimiento y Mejoramiento de Vías Terciarias en los Municipios de Montebello y Santa Barbara</v>
          </cell>
        </row>
        <row r="14903">
          <cell r="A14903" t="str">
            <v>ANÁLISIS DE PRECIOS UNITARIOS</v>
          </cell>
        </row>
        <row r="14905">
          <cell r="A14905" t="str">
            <v>ITEM DE PAGO</v>
          </cell>
          <cell r="B14905" t="str">
            <v>DESCRIPCIÓN</v>
          </cell>
          <cell r="E14905" t="str">
            <v>UNIDAD</v>
          </cell>
          <cell r="F14905" t="str">
            <v>CANTIDAD</v>
          </cell>
          <cell r="G14905" t="str">
            <v>COSTO DIRECTO</v>
          </cell>
        </row>
        <row r="14906">
          <cell r="B14906" t="str">
            <v/>
          </cell>
          <cell r="E14906" t="str">
            <v/>
          </cell>
          <cell r="F14906" t="str">
            <v/>
          </cell>
          <cell r="G14906" t="str">
            <v/>
          </cell>
        </row>
        <row r="14908">
          <cell r="A14908" t="str">
            <v>1. COSTOS DIRECTOS</v>
          </cell>
        </row>
        <row r="14910">
          <cell r="A14910" t="str">
            <v>I. EQUIPO</v>
          </cell>
        </row>
        <row r="14911">
          <cell r="A14911" t="str">
            <v>CÓDIGO</v>
          </cell>
          <cell r="B14911" t="str">
            <v>DESCRIPCIÓN</v>
          </cell>
          <cell r="D14911" t="str">
            <v>UNIDAD</v>
          </cell>
          <cell r="E14911" t="str">
            <v>TARIFA</v>
          </cell>
          <cell r="F14911" t="str">
            <v>RENDIMIENTO</v>
          </cell>
          <cell r="G14911" t="str">
            <v>VR. UNITARIO</v>
          </cell>
        </row>
        <row r="14912">
          <cell r="A14912" t="str">
            <v/>
          </cell>
          <cell r="D14912" t="str">
            <v/>
          </cell>
          <cell r="E14912" t="str">
            <v/>
          </cell>
          <cell r="G14912" t="str">
            <v/>
          </cell>
        </row>
        <row r="14913">
          <cell r="A14913" t="str">
            <v/>
          </cell>
          <cell r="D14913" t="str">
            <v/>
          </cell>
          <cell r="E14913" t="str">
            <v/>
          </cell>
          <cell r="G14913" t="str">
            <v/>
          </cell>
        </row>
        <row r="14914">
          <cell r="A14914" t="str">
            <v/>
          </cell>
          <cell r="D14914" t="str">
            <v/>
          </cell>
          <cell r="E14914" t="str">
            <v/>
          </cell>
          <cell r="G14914" t="str">
            <v/>
          </cell>
        </row>
        <row r="14915">
          <cell r="A14915" t="str">
            <v/>
          </cell>
          <cell r="D14915" t="str">
            <v/>
          </cell>
          <cell r="E14915" t="str">
            <v/>
          </cell>
          <cell r="G14915" t="str">
            <v/>
          </cell>
        </row>
        <row r="14916">
          <cell r="A14916" t="str">
            <v/>
          </cell>
          <cell r="D14916" t="str">
            <v/>
          </cell>
          <cell r="E14916" t="str">
            <v/>
          </cell>
          <cell r="G14916" t="str">
            <v/>
          </cell>
        </row>
        <row r="14917">
          <cell r="A14917" t="str">
            <v/>
          </cell>
          <cell r="D14917" t="str">
            <v/>
          </cell>
          <cell r="E14917" t="str">
            <v/>
          </cell>
          <cell r="G14917" t="str">
            <v/>
          </cell>
        </row>
        <row r="14918">
          <cell r="A14918" t="str">
            <v/>
          </cell>
          <cell r="B14918" t="str">
            <v/>
          </cell>
          <cell r="D14918" t="str">
            <v/>
          </cell>
          <cell r="E14918" t="str">
            <v/>
          </cell>
          <cell r="F14918" t="str">
            <v/>
          </cell>
          <cell r="G14918" t="str">
            <v/>
          </cell>
        </row>
        <row r="14919">
          <cell r="F14919" t="str">
            <v>SUBTOTAL</v>
          </cell>
          <cell r="G14919" t="str">
            <v/>
          </cell>
        </row>
        <row r="14921">
          <cell r="A14921" t="str">
            <v>II. MATERIALES</v>
          </cell>
        </row>
        <row r="14922">
          <cell r="A14922" t="str">
            <v>CÓDIGO</v>
          </cell>
          <cell r="B14922" t="str">
            <v>DESCRIPCIÓN</v>
          </cell>
          <cell r="C14922" t="str">
            <v>UNIDAD</v>
          </cell>
          <cell r="D14922" t="str">
            <v>CANTIDAD</v>
          </cell>
          <cell r="E14922" t="str">
            <v>DESP.</v>
          </cell>
          <cell r="F14922" t="str">
            <v>PRECIO UNIT.</v>
          </cell>
          <cell r="G14922" t="str">
            <v>VR. UNITARIO</v>
          </cell>
        </row>
        <row r="14923">
          <cell r="A14923" t="str">
            <v/>
          </cell>
          <cell r="C14923" t="str">
            <v/>
          </cell>
          <cell r="F14923" t="str">
            <v/>
          </cell>
          <cell r="G14923" t="str">
            <v/>
          </cell>
        </row>
        <row r="14924">
          <cell r="A14924" t="str">
            <v/>
          </cell>
          <cell r="C14924" t="str">
            <v/>
          </cell>
          <cell r="F14924" t="str">
            <v/>
          </cell>
          <cell r="G14924" t="str">
            <v/>
          </cell>
        </row>
        <row r="14925">
          <cell r="A14925" t="str">
            <v/>
          </cell>
          <cell r="C14925" t="str">
            <v/>
          </cell>
          <cell r="F14925" t="str">
            <v/>
          </cell>
          <cell r="G14925" t="str">
            <v/>
          </cell>
        </row>
        <row r="14926">
          <cell r="A14926" t="str">
            <v/>
          </cell>
          <cell r="C14926" t="str">
            <v/>
          </cell>
          <cell r="F14926" t="str">
            <v/>
          </cell>
          <cell r="G14926" t="str">
            <v/>
          </cell>
        </row>
        <row r="14927">
          <cell r="A14927" t="str">
            <v/>
          </cell>
          <cell r="C14927" t="str">
            <v/>
          </cell>
          <cell r="F14927" t="str">
            <v/>
          </cell>
          <cell r="G14927" t="str">
            <v/>
          </cell>
        </row>
        <row r="14928">
          <cell r="A14928" t="str">
            <v/>
          </cell>
          <cell r="C14928" t="str">
            <v/>
          </cell>
          <cell r="F14928" t="str">
            <v/>
          </cell>
          <cell r="G14928" t="str">
            <v/>
          </cell>
        </row>
        <row r="14929">
          <cell r="A14929" t="str">
            <v/>
          </cell>
          <cell r="C14929" t="str">
            <v/>
          </cell>
          <cell r="F14929" t="str">
            <v/>
          </cell>
          <cell r="G14929" t="str">
            <v/>
          </cell>
        </row>
        <row r="14930">
          <cell r="A14930" t="str">
            <v/>
          </cell>
          <cell r="C14930" t="str">
            <v/>
          </cell>
          <cell r="F14930" t="str">
            <v/>
          </cell>
          <cell r="G14930" t="str">
            <v/>
          </cell>
        </row>
        <row r="14931">
          <cell r="A14931" t="str">
            <v/>
          </cell>
          <cell r="C14931" t="str">
            <v/>
          </cell>
          <cell r="F14931" t="str">
            <v/>
          </cell>
          <cell r="G14931" t="str">
            <v/>
          </cell>
        </row>
        <row r="14932">
          <cell r="A14932" t="str">
            <v/>
          </cell>
          <cell r="C14932" t="str">
            <v/>
          </cell>
          <cell r="F14932" t="str">
            <v/>
          </cell>
          <cell r="G14932" t="str">
            <v/>
          </cell>
        </row>
        <row r="14933">
          <cell r="A14933" t="str">
            <v/>
          </cell>
          <cell r="C14933" t="str">
            <v/>
          </cell>
          <cell r="F14933" t="str">
            <v/>
          </cell>
          <cell r="G14933" t="str">
            <v/>
          </cell>
        </row>
        <row r="14934">
          <cell r="A14934" t="str">
            <v/>
          </cell>
          <cell r="C14934" t="str">
            <v/>
          </cell>
          <cell r="F14934" t="str">
            <v/>
          </cell>
          <cell r="G14934" t="str">
            <v/>
          </cell>
        </row>
        <row r="14935">
          <cell r="A14935" t="str">
            <v/>
          </cell>
          <cell r="C14935" t="str">
            <v/>
          </cell>
          <cell r="F14935" t="str">
            <v/>
          </cell>
          <cell r="G14935" t="str">
            <v/>
          </cell>
        </row>
        <row r="14936">
          <cell r="A14936" t="str">
            <v/>
          </cell>
          <cell r="C14936" t="str">
            <v/>
          </cell>
          <cell r="F14936" t="str">
            <v/>
          </cell>
          <cell r="G14936" t="str">
            <v/>
          </cell>
        </row>
        <row r="14937">
          <cell r="F14937" t="str">
            <v>SUBTOTAL</v>
          </cell>
          <cell r="G14937" t="str">
            <v/>
          </cell>
        </row>
        <row r="14939">
          <cell r="A14939" t="str">
            <v>III. TRANSPORTES</v>
          </cell>
        </row>
        <row r="14940">
          <cell r="A14940" t="str">
            <v>CÓDIGO</v>
          </cell>
          <cell r="B14940" t="str">
            <v>DESCRIPCIÓN</v>
          </cell>
          <cell r="C14940" t="str">
            <v>TIPO</v>
          </cell>
          <cell r="D14940" t="str">
            <v>VOLUMEN/PESO</v>
          </cell>
          <cell r="E14940" t="str">
            <v>DISTANCIA</v>
          </cell>
          <cell r="F14940" t="str">
            <v>TARIFA</v>
          </cell>
          <cell r="G14940" t="str">
            <v>VR. UNITARIO</v>
          </cell>
        </row>
        <row r="14941">
          <cell r="A14941" t="str">
            <v/>
          </cell>
          <cell r="E14941" t="str">
            <v/>
          </cell>
          <cell r="F14941" t="str">
            <v/>
          </cell>
          <cell r="G14941" t="str">
            <v/>
          </cell>
        </row>
        <row r="14942">
          <cell r="A14942" t="str">
            <v/>
          </cell>
          <cell r="E14942" t="str">
            <v/>
          </cell>
          <cell r="F14942" t="str">
            <v/>
          </cell>
          <cell r="G14942" t="str">
            <v/>
          </cell>
        </row>
        <row r="14943">
          <cell r="A14943" t="str">
            <v/>
          </cell>
          <cell r="E14943" t="str">
            <v/>
          </cell>
          <cell r="F14943" t="str">
            <v/>
          </cell>
          <cell r="G14943" t="str">
            <v/>
          </cell>
        </row>
        <row r="14944">
          <cell r="F14944" t="str">
            <v>SUBTOTAL</v>
          </cell>
          <cell r="G14944" t="str">
            <v/>
          </cell>
        </row>
        <row r="14946">
          <cell r="A14946" t="str">
            <v>IV. MANO DE OBRA</v>
          </cell>
        </row>
        <row r="14947">
          <cell r="A14947" t="str">
            <v>CÓDIGO</v>
          </cell>
          <cell r="B14947" t="str">
            <v>CARGOS PERSONAL</v>
          </cell>
          <cell r="D14947" t="str">
            <v>CANTIDAD</v>
          </cell>
          <cell r="E14947" t="str">
            <v>JORNAL TOTAL</v>
          </cell>
          <cell r="F14947" t="str">
            <v>RENDIMIENTO</v>
          </cell>
          <cell r="G14947" t="str">
            <v>VR. UNITARIO</v>
          </cell>
        </row>
        <row r="14948">
          <cell r="A14948" t="str">
            <v/>
          </cell>
          <cell r="E14948" t="str">
            <v/>
          </cell>
          <cell r="G14948" t="str">
            <v/>
          </cell>
        </row>
        <row r="14949">
          <cell r="A14949" t="str">
            <v/>
          </cell>
          <cell r="E14949" t="str">
            <v/>
          </cell>
          <cell r="F14949" t="str">
            <v/>
          </cell>
          <cell r="G14949" t="str">
            <v/>
          </cell>
        </row>
        <row r="14950">
          <cell r="A14950" t="str">
            <v/>
          </cell>
          <cell r="E14950" t="str">
            <v/>
          </cell>
          <cell r="F14950" t="str">
            <v/>
          </cell>
          <cell r="G14950" t="str">
            <v/>
          </cell>
        </row>
        <row r="14951">
          <cell r="A14951" t="str">
            <v/>
          </cell>
          <cell r="E14951" t="str">
            <v/>
          </cell>
          <cell r="F14951" t="str">
            <v/>
          </cell>
          <cell r="G14951" t="str">
            <v/>
          </cell>
        </row>
        <row r="14952">
          <cell r="F14952" t="str">
            <v>SUBTOTAL</v>
          </cell>
          <cell r="G14952" t="str">
            <v/>
          </cell>
        </row>
        <row r="14954">
          <cell r="A14954" t="str">
            <v>V. SERVICIOS</v>
          </cell>
        </row>
        <row r="14955">
          <cell r="A14955" t="str">
            <v>CÓDIGO</v>
          </cell>
          <cell r="B14955" t="str">
            <v>DESCRIPCIÓN</v>
          </cell>
          <cell r="D14955" t="str">
            <v>UNIDAD</v>
          </cell>
          <cell r="E14955" t="str">
            <v>CANTIDAD</v>
          </cell>
          <cell r="F14955" t="str">
            <v>PRECIO UNIT.</v>
          </cell>
          <cell r="G14955" t="str">
            <v>VR. UNITARIO</v>
          </cell>
        </row>
        <row r="14956">
          <cell r="A14956" t="str">
            <v/>
          </cell>
          <cell r="D14956" t="str">
            <v/>
          </cell>
          <cell r="F14956" t="str">
            <v/>
          </cell>
          <cell r="G14956" t="str">
            <v/>
          </cell>
        </row>
        <row r="14957">
          <cell r="A14957" t="str">
            <v/>
          </cell>
          <cell r="D14957" t="str">
            <v/>
          </cell>
          <cell r="F14957" t="str">
            <v/>
          </cell>
          <cell r="G14957" t="str">
            <v/>
          </cell>
        </row>
        <row r="14958">
          <cell r="A14958" t="str">
            <v/>
          </cell>
          <cell r="D14958" t="str">
            <v/>
          </cell>
          <cell r="F14958" t="str">
            <v/>
          </cell>
          <cell r="G14958" t="str">
            <v/>
          </cell>
        </row>
        <row r="14959">
          <cell r="F14959" t="str">
            <v>SUBTOTAL</v>
          </cell>
          <cell r="G14959" t="str">
            <v/>
          </cell>
        </row>
        <row r="14961">
          <cell r="A14961" t="str">
            <v>TOTAL COSTO DIRECTO</v>
          </cell>
          <cell r="G14961" t="str">
            <v/>
          </cell>
        </row>
        <row r="14963">
          <cell r="A14963" t="str">
            <v>2. COSTOS INDIRECTOS</v>
          </cell>
        </row>
        <row r="14965">
          <cell r="A14965" t="str">
            <v>DESCRIPCIÓN</v>
          </cell>
          <cell r="F14965" t="str">
            <v>PORCENTAJE</v>
          </cell>
          <cell r="G14965" t="str">
            <v>VALOR TOTAL</v>
          </cell>
        </row>
        <row r="14966">
          <cell r="A14966" t="str">
            <v>ADMINISTRACION</v>
          </cell>
          <cell r="F14966">
            <v>0.27879999999999999</v>
          </cell>
          <cell r="G14966" t="str">
            <v/>
          </cell>
        </row>
        <row r="14967">
          <cell r="A14967" t="str">
            <v>IMPREVISTOS</v>
          </cell>
          <cell r="F14967" t="str">
            <v/>
          </cell>
          <cell r="G14967" t="str">
            <v/>
          </cell>
        </row>
        <row r="14968">
          <cell r="A14968" t="str">
            <v>UTILIDADES</v>
          </cell>
          <cell r="F14968">
            <v>0.05</v>
          </cell>
          <cell r="G14968" t="str">
            <v/>
          </cell>
        </row>
        <row r="14969">
          <cell r="A14969" t="str">
            <v>TOTAL COSTO INDIRECTO</v>
          </cell>
          <cell r="F14969">
            <v>0.32879999999999998</v>
          </cell>
          <cell r="G14969" t="str">
            <v/>
          </cell>
        </row>
        <row r="14971">
          <cell r="A14971" t="str">
            <v>PRECIO UNITARIO TOTAL APROXIMADO AL PESO</v>
          </cell>
          <cell r="G14971" t="str">
            <v/>
          </cell>
        </row>
        <row r="14973">
          <cell r="B14973" t="str">
            <v xml:space="preserve">RESPONSABLE: JOSE ENRIQUE CASTRO CASTRO </v>
          </cell>
        </row>
        <row r="14974">
          <cell r="B14974" t="str">
            <v xml:space="preserve">SECRETARIO DE PLANEACION </v>
          </cell>
        </row>
        <row r="14975">
          <cell r="B14975" t="str">
            <v xml:space="preserve">SECRETARIA DE PLANEACION </v>
          </cell>
        </row>
        <row r="14976">
          <cell r="B14976" t="str">
            <v/>
          </cell>
          <cell r="D14976" t="str">
            <v>FIRMA RESPONSABLE</v>
          </cell>
        </row>
        <row r="14977">
          <cell r="A14977" t="str">
            <v>DEPARTAMENTO DE ANTIOQUIA</v>
          </cell>
          <cell r="F14977" t="str">
            <v/>
          </cell>
        </row>
        <row r="14978">
          <cell r="A14978" t="str">
            <v>MUNICIPIO DE MONTEBELLO</v>
          </cell>
        </row>
        <row r="14979">
          <cell r="A14979" t="str">
            <v>PROYECTO: Mantenimiento y Mejoramiento de Vías Terciarias en los Municipios de Montebello y Santa Barbara</v>
          </cell>
        </row>
        <row r="14981">
          <cell r="A14981" t="str">
            <v>ANÁLISIS DE PRECIOS UNITARIOS</v>
          </cell>
        </row>
        <row r="14983">
          <cell r="A14983" t="str">
            <v>ITEM DE PAGO</v>
          </cell>
          <cell r="B14983" t="str">
            <v>DESCRIPCIÓN</v>
          </cell>
          <cell r="E14983" t="str">
            <v>UNIDAD</v>
          </cell>
          <cell r="F14983" t="str">
            <v>CANTIDAD</v>
          </cell>
          <cell r="G14983" t="str">
            <v>COSTO DIRECTO</v>
          </cell>
        </row>
        <row r="14984">
          <cell r="B14984" t="str">
            <v/>
          </cell>
          <cell r="E14984" t="str">
            <v/>
          </cell>
          <cell r="F14984" t="str">
            <v/>
          </cell>
          <cell r="G14984" t="str">
            <v/>
          </cell>
        </row>
        <row r="14986">
          <cell r="A14986" t="str">
            <v>1. COSTOS DIRECTOS</v>
          </cell>
        </row>
        <row r="14988">
          <cell r="A14988" t="str">
            <v>I. EQUIPO</v>
          </cell>
        </row>
        <row r="14989">
          <cell r="A14989" t="str">
            <v>CÓDIGO</v>
          </cell>
          <cell r="B14989" t="str">
            <v>DESCRIPCIÓN</v>
          </cell>
          <cell r="D14989" t="str">
            <v>UNIDAD</v>
          </cell>
          <cell r="E14989" t="str">
            <v>TARIFA</v>
          </cell>
          <cell r="F14989" t="str">
            <v>RENDIMIENTO</v>
          </cell>
          <cell r="G14989" t="str">
            <v>VR. UNITARIO</v>
          </cell>
        </row>
        <row r="14990">
          <cell r="A14990" t="str">
            <v/>
          </cell>
          <cell r="D14990" t="str">
            <v/>
          </cell>
          <cell r="E14990" t="str">
            <v/>
          </cell>
          <cell r="G14990" t="str">
            <v/>
          </cell>
        </row>
        <row r="14991">
          <cell r="A14991" t="str">
            <v/>
          </cell>
          <cell r="D14991" t="str">
            <v/>
          </cell>
          <cell r="E14991" t="str">
            <v/>
          </cell>
          <cell r="G14991" t="str">
            <v/>
          </cell>
        </row>
        <row r="14992">
          <cell r="A14992" t="str">
            <v/>
          </cell>
          <cell r="D14992" t="str">
            <v/>
          </cell>
          <cell r="E14992" t="str">
            <v/>
          </cell>
          <cell r="G14992" t="str">
            <v/>
          </cell>
        </row>
        <row r="14993">
          <cell r="A14993" t="str">
            <v/>
          </cell>
          <cell r="D14993" t="str">
            <v/>
          </cell>
          <cell r="E14993" t="str">
            <v/>
          </cell>
          <cell r="G14993" t="str">
            <v/>
          </cell>
        </row>
        <row r="14994">
          <cell r="A14994" t="str">
            <v/>
          </cell>
          <cell r="D14994" t="str">
            <v/>
          </cell>
          <cell r="E14994" t="str">
            <v/>
          </cell>
          <cell r="G14994" t="str">
            <v/>
          </cell>
        </row>
        <row r="14995">
          <cell r="A14995" t="str">
            <v/>
          </cell>
          <cell r="D14995" t="str">
            <v/>
          </cell>
          <cell r="E14995" t="str">
            <v/>
          </cell>
          <cell r="G14995" t="str">
            <v/>
          </cell>
        </row>
        <row r="14996">
          <cell r="A14996" t="str">
            <v/>
          </cell>
          <cell r="B14996" t="str">
            <v/>
          </cell>
          <cell r="D14996" t="str">
            <v/>
          </cell>
          <cell r="E14996" t="str">
            <v/>
          </cell>
          <cell r="F14996" t="str">
            <v/>
          </cell>
          <cell r="G14996" t="str">
            <v/>
          </cell>
        </row>
        <row r="14997">
          <cell r="F14997" t="str">
            <v>SUBTOTAL</v>
          </cell>
          <cell r="G14997" t="str">
            <v/>
          </cell>
        </row>
        <row r="14999">
          <cell r="A14999" t="str">
            <v>II. MATERIALES</v>
          </cell>
        </row>
        <row r="15000">
          <cell r="A15000" t="str">
            <v>CÓDIGO</v>
          </cell>
          <cell r="B15000" t="str">
            <v>DESCRIPCIÓN</v>
          </cell>
          <cell r="C15000" t="str">
            <v>UNIDAD</v>
          </cell>
          <cell r="D15000" t="str">
            <v>CANTIDAD</v>
          </cell>
          <cell r="E15000" t="str">
            <v>DESP.</v>
          </cell>
          <cell r="F15000" t="str">
            <v>PRECIO UNIT.</v>
          </cell>
          <cell r="G15000" t="str">
            <v>VR. UNITARIO</v>
          </cell>
        </row>
        <row r="15001">
          <cell r="A15001" t="str">
            <v/>
          </cell>
          <cell r="C15001" t="str">
            <v/>
          </cell>
          <cell r="F15001" t="str">
            <v/>
          </cell>
          <cell r="G15001" t="str">
            <v/>
          </cell>
        </row>
        <row r="15002">
          <cell r="A15002" t="str">
            <v/>
          </cell>
          <cell r="C15002" t="str">
            <v/>
          </cell>
          <cell r="F15002" t="str">
            <v/>
          </cell>
          <cell r="G15002" t="str">
            <v/>
          </cell>
        </row>
        <row r="15003">
          <cell r="A15003" t="str">
            <v/>
          </cell>
          <cell r="C15003" t="str">
            <v/>
          </cell>
          <cell r="F15003" t="str">
            <v/>
          </cell>
          <cell r="G15003" t="str">
            <v/>
          </cell>
        </row>
        <row r="15004">
          <cell r="A15004" t="str">
            <v/>
          </cell>
          <cell r="C15004" t="str">
            <v/>
          </cell>
          <cell r="F15004" t="str">
            <v/>
          </cell>
          <cell r="G15004" t="str">
            <v/>
          </cell>
        </row>
        <row r="15005">
          <cell r="A15005" t="str">
            <v/>
          </cell>
          <cell r="C15005" t="str">
            <v/>
          </cell>
          <cell r="F15005" t="str">
            <v/>
          </cell>
          <cell r="G15005" t="str">
            <v/>
          </cell>
        </row>
        <row r="15006">
          <cell r="A15006" t="str">
            <v/>
          </cell>
          <cell r="C15006" t="str">
            <v/>
          </cell>
          <cell r="F15006" t="str">
            <v/>
          </cell>
          <cell r="G15006" t="str">
            <v/>
          </cell>
        </row>
        <row r="15007">
          <cell r="A15007" t="str">
            <v/>
          </cell>
          <cell r="C15007" t="str">
            <v/>
          </cell>
          <cell r="F15007" t="str">
            <v/>
          </cell>
          <cell r="G15007" t="str">
            <v/>
          </cell>
        </row>
        <row r="15008">
          <cell r="A15008" t="str">
            <v/>
          </cell>
          <cell r="C15008" t="str">
            <v/>
          </cell>
          <cell r="F15008" t="str">
            <v/>
          </cell>
          <cell r="G15008" t="str">
            <v/>
          </cell>
        </row>
        <row r="15009">
          <cell r="A15009" t="str">
            <v/>
          </cell>
          <cell r="C15009" t="str">
            <v/>
          </cell>
          <cell r="F15009" t="str">
            <v/>
          </cell>
          <cell r="G15009" t="str">
            <v/>
          </cell>
        </row>
        <row r="15010">
          <cell r="A15010" t="str">
            <v/>
          </cell>
          <cell r="C15010" t="str">
            <v/>
          </cell>
          <cell r="F15010" t="str">
            <v/>
          </cell>
          <cell r="G15010" t="str">
            <v/>
          </cell>
        </row>
        <row r="15011">
          <cell r="A15011" t="str">
            <v/>
          </cell>
          <cell r="C15011" t="str">
            <v/>
          </cell>
          <cell r="F15011" t="str">
            <v/>
          </cell>
          <cell r="G15011" t="str">
            <v/>
          </cell>
        </row>
        <row r="15012">
          <cell r="A15012" t="str">
            <v/>
          </cell>
          <cell r="C15012" t="str">
            <v/>
          </cell>
          <cell r="F15012" t="str">
            <v/>
          </cell>
          <cell r="G15012" t="str">
            <v/>
          </cell>
        </row>
        <row r="15013">
          <cell r="A15013" t="str">
            <v/>
          </cell>
          <cell r="C15013" t="str">
            <v/>
          </cell>
          <cell r="F15013" t="str">
            <v/>
          </cell>
          <cell r="G15013" t="str">
            <v/>
          </cell>
        </row>
        <row r="15014">
          <cell r="A15014" t="str">
            <v/>
          </cell>
          <cell r="C15014" t="str">
            <v/>
          </cell>
          <cell r="F15014" t="str">
            <v/>
          </cell>
          <cell r="G15014" t="str">
            <v/>
          </cell>
        </row>
        <row r="15015">
          <cell r="F15015" t="str">
            <v>SUBTOTAL</v>
          </cell>
          <cell r="G15015" t="str">
            <v/>
          </cell>
        </row>
        <row r="15017">
          <cell r="A15017" t="str">
            <v>III. TRANSPORTES</v>
          </cell>
        </row>
        <row r="15018">
          <cell r="A15018" t="str">
            <v>CÓDIGO</v>
          </cell>
          <cell r="B15018" t="str">
            <v>DESCRIPCIÓN</v>
          </cell>
          <cell r="C15018" t="str">
            <v>TIPO</v>
          </cell>
          <cell r="D15018" t="str">
            <v>VOLUMEN/PESO</v>
          </cell>
          <cell r="E15018" t="str">
            <v>DISTANCIA</v>
          </cell>
          <cell r="F15018" t="str">
            <v>TARIFA</v>
          </cell>
          <cell r="G15018" t="str">
            <v>VR. UNITARIO</v>
          </cell>
        </row>
        <row r="15019">
          <cell r="A15019" t="str">
            <v/>
          </cell>
          <cell r="E15019" t="str">
            <v/>
          </cell>
          <cell r="F15019" t="str">
            <v/>
          </cell>
          <cell r="G15019" t="str">
            <v/>
          </cell>
        </row>
        <row r="15020">
          <cell r="A15020" t="str">
            <v/>
          </cell>
          <cell r="E15020" t="str">
            <v/>
          </cell>
          <cell r="F15020" t="str">
            <v/>
          </cell>
          <cell r="G15020" t="str">
            <v/>
          </cell>
        </row>
        <row r="15021">
          <cell r="A15021" t="str">
            <v/>
          </cell>
          <cell r="E15021" t="str">
            <v/>
          </cell>
          <cell r="F15021" t="str">
            <v/>
          </cell>
          <cell r="G15021" t="str">
            <v/>
          </cell>
        </row>
        <row r="15022">
          <cell r="F15022" t="str">
            <v>SUBTOTAL</v>
          </cell>
          <cell r="G15022" t="str">
            <v/>
          </cell>
        </row>
        <row r="15024">
          <cell r="A15024" t="str">
            <v>IV. MANO DE OBRA</v>
          </cell>
        </row>
        <row r="15025">
          <cell r="A15025" t="str">
            <v>CÓDIGO</v>
          </cell>
          <cell r="B15025" t="str">
            <v>CARGOS PERSONAL</v>
          </cell>
          <cell r="D15025" t="str">
            <v>CANTIDAD</v>
          </cell>
          <cell r="E15025" t="str">
            <v>JORNAL TOTAL</v>
          </cell>
          <cell r="F15025" t="str">
            <v>RENDIMIENTO</v>
          </cell>
          <cell r="G15025" t="str">
            <v>VR. UNITARIO</v>
          </cell>
        </row>
        <row r="15026">
          <cell r="A15026" t="str">
            <v/>
          </cell>
          <cell r="E15026" t="str">
            <v/>
          </cell>
          <cell r="G15026" t="str">
            <v/>
          </cell>
        </row>
        <row r="15027">
          <cell r="A15027" t="str">
            <v/>
          </cell>
          <cell r="E15027" t="str">
            <v/>
          </cell>
          <cell r="F15027" t="str">
            <v/>
          </cell>
          <cell r="G15027" t="str">
            <v/>
          </cell>
        </row>
        <row r="15028">
          <cell r="A15028" t="str">
            <v/>
          </cell>
          <cell r="E15028" t="str">
            <v/>
          </cell>
          <cell r="F15028" t="str">
            <v/>
          </cell>
          <cell r="G15028" t="str">
            <v/>
          </cell>
        </row>
        <row r="15029">
          <cell r="A15029" t="str">
            <v/>
          </cell>
          <cell r="E15029" t="str">
            <v/>
          </cell>
          <cell r="F15029" t="str">
            <v/>
          </cell>
          <cell r="G15029" t="str">
            <v/>
          </cell>
        </row>
        <row r="15030">
          <cell r="F15030" t="str">
            <v>SUBTOTAL</v>
          </cell>
          <cell r="G15030" t="str">
            <v/>
          </cell>
        </row>
        <row r="15032">
          <cell r="A15032" t="str">
            <v>V. SERVICIOS</v>
          </cell>
        </row>
        <row r="15033">
          <cell r="A15033" t="str">
            <v>CÓDIGO</v>
          </cell>
          <cell r="B15033" t="str">
            <v>DESCRIPCIÓN</v>
          </cell>
          <cell r="D15033" t="str">
            <v>UNIDAD</v>
          </cell>
          <cell r="E15033" t="str">
            <v>CANTIDAD</v>
          </cell>
          <cell r="F15033" t="str">
            <v>PRECIO UNIT.</v>
          </cell>
          <cell r="G15033" t="str">
            <v>VR. UNITARIO</v>
          </cell>
        </row>
        <row r="15034">
          <cell r="A15034" t="str">
            <v/>
          </cell>
          <cell r="D15034" t="str">
            <v/>
          </cell>
          <cell r="F15034" t="str">
            <v/>
          </cell>
          <cell r="G15034" t="str">
            <v/>
          </cell>
        </row>
        <row r="15035">
          <cell r="A15035" t="str">
            <v/>
          </cell>
          <cell r="D15035" t="str">
            <v/>
          </cell>
          <cell r="F15035" t="str">
            <v/>
          </cell>
          <cell r="G15035" t="str">
            <v/>
          </cell>
        </row>
        <row r="15036">
          <cell r="A15036" t="str">
            <v/>
          </cell>
          <cell r="D15036" t="str">
            <v/>
          </cell>
          <cell r="F15036" t="str">
            <v/>
          </cell>
          <cell r="G15036" t="str">
            <v/>
          </cell>
        </row>
        <row r="15037">
          <cell r="F15037" t="str">
            <v>SUBTOTAL</v>
          </cell>
          <cell r="G15037" t="str">
            <v/>
          </cell>
        </row>
        <row r="15039">
          <cell r="A15039" t="str">
            <v>TOTAL COSTO DIRECTO</v>
          </cell>
          <cell r="G15039" t="str">
            <v/>
          </cell>
        </row>
        <row r="15041">
          <cell r="A15041" t="str">
            <v>2. COSTOS INDIRECTOS</v>
          </cell>
        </row>
        <row r="15043">
          <cell r="A15043" t="str">
            <v>DESCRIPCIÓN</v>
          </cell>
          <cell r="F15043" t="str">
            <v>PORCENTAJE</v>
          </cell>
          <cell r="G15043" t="str">
            <v>VALOR TOTAL</v>
          </cell>
        </row>
        <row r="15044">
          <cell r="A15044" t="str">
            <v>ADMINISTRACION</v>
          </cell>
          <cell r="F15044">
            <v>0.27879999999999999</v>
          </cell>
          <cell r="G15044" t="str">
            <v/>
          </cell>
        </row>
        <row r="15045">
          <cell r="A15045" t="str">
            <v>IMPREVISTOS</v>
          </cell>
          <cell r="F15045" t="str">
            <v/>
          </cell>
          <cell r="G15045" t="str">
            <v/>
          </cell>
        </row>
        <row r="15046">
          <cell r="A15046" t="str">
            <v>UTILIDADES</v>
          </cell>
          <cell r="F15046">
            <v>0.05</v>
          </cell>
          <cell r="G15046" t="str">
            <v/>
          </cell>
        </row>
        <row r="15047">
          <cell r="A15047" t="str">
            <v>TOTAL COSTO INDIRECTO</v>
          </cell>
          <cell r="F15047">
            <v>0.32879999999999998</v>
          </cell>
          <cell r="G15047" t="str">
            <v/>
          </cell>
        </row>
        <row r="15049">
          <cell r="A15049" t="str">
            <v>PRECIO UNITARIO TOTAL APROXIMADO AL PESO</v>
          </cell>
          <cell r="G15049" t="str">
            <v/>
          </cell>
        </row>
        <row r="15051">
          <cell r="B15051" t="str">
            <v xml:space="preserve">RESPONSABLE: JOSE ENRIQUE CASTRO CASTRO </v>
          </cell>
        </row>
        <row r="15052">
          <cell r="B15052" t="str">
            <v xml:space="preserve">SECRETARIO DE PLANEACION </v>
          </cell>
        </row>
        <row r="15053">
          <cell r="B15053" t="str">
            <v xml:space="preserve">SECRETARIA DE PLANEACION </v>
          </cell>
        </row>
        <row r="15054">
          <cell r="B15054" t="str">
            <v/>
          </cell>
          <cell r="D15054" t="str">
            <v>FIRMA RESPONSABLE</v>
          </cell>
        </row>
        <row r="15055">
          <cell r="A15055" t="str">
            <v>DEPARTAMENTO DE ANTIOQUIA</v>
          </cell>
          <cell r="F15055" t="str">
            <v/>
          </cell>
        </row>
        <row r="15056">
          <cell r="A15056" t="str">
            <v>MUNICIPIO DE MONTEBELLO</v>
          </cell>
        </row>
        <row r="15057">
          <cell r="A15057" t="str">
            <v>PROYECTO: Mantenimiento y Mejoramiento de Vías Terciarias en los Municipios de Montebello y Santa Barbara</v>
          </cell>
        </row>
        <row r="15059">
          <cell r="A15059" t="str">
            <v>ANÁLISIS DE PRECIOS UNITARIOS</v>
          </cell>
        </row>
        <row r="15061">
          <cell r="A15061" t="str">
            <v>ITEM DE PAGO</v>
          </cell>
          <cell r="B15061" t="str">
            <v>DESCRIPCIÓN</v>
          </cell>
          <cell r="E15061" t="str">
            <v>UNIDAD</v>
          </cell>
          <cell r="F15061" t="str">
            <v>CANTIDAD</v>
          </cell>
          <cell r="G15061" t="str">
            <v>COSTO DIRECTO</v>
          </cell>
        </row>
        <row r="15062">
          <cell r="B15062" t="str">
            <v/>
          </cell>
          <cell r="E15062" t="str">
            <v/>
          </cell>
          <cell r="F15062" t="str">
            <v/>
          </cell>
          <cell r="G15062" t="str">
            <v/>
          </cell>
        </row>
        <row r="15064">
          <cell r="A15064" t="str">
            <v>1. COSTOS DIRECTOS</v>
          </cell>
        </row>
        <row r="15066">
          <cell r="A15066" t="str">
            <v>I. EQUIPO</v>
          </cell>
        </row>
        <row r="15067">
          <cell r="A15067" t="str">
            <v>CÓDIGO</v>
          </cell>
          <cell r="B15067" t="str">
            <v>DESCRIPCIÓN</v>
          </cell>
          <cell r="D15067" t="str">
            <v>UNIDAD</v>
          </cell>
          <cell r="E15067" t="str">
            <v>TARIFA</v>
          </cell>
          <cell r="F15067" t="str">
            <v>RENDIMIENTO</v>
          </cell>
          <cell r="G15067" t="str">
            <v>VR. UNITARIO</v>
          </cell>
        </row>
        <row r="15068">
          <cell r="A15068" t="str">
            <v/>
          </cell>
          <cell r="D15068" t="str">
            <v/>
          </cell>
          <cell r="E15068" t="str">
            <v/>
          </cell>
          <cell r="G15068" t="str">
            <v/>
          </cell>
        </row>
        <row r="15069">
          <cell r="A15069" t="str">
            <v/>
          </cell>
          <cell r="D15069" t="str">
            <v/>
          </cell>
          <cell r="E15069" t="str">
            <v/>
          </cell>
          <cell r="G15069" t="str">
            <v/>
          </cell>
        </row>
        <row r="15070">
          <cell r="A15070" t="str">
            <v/>
          </cell>
          <cell r="D15070" t="str">
            <v/>
          </cell>
          <cell r="E15070" t="str">
            <v/>
          </cell>
          <cell r="G15070" t="str">
            <v/>
          </cell>
        </row>
        <row r="15071">
          <cell r="A15071" t="str">
            <v/>
          </cell>
          <cell r="D15071" t="str">
            <v/>
          </cell>
          <cell r="E15071" t="str">
            <v/>
          </cell>
          <cell r="G15071" t="str">
            <v/>
          </cell>
        </row>
        <row r="15072">
          <cell r="A15072" t="str">
            <v/>
          </cell>
          <cell r="D15072" t="str">
            <v/>
          </cell>
          <cell r="E15072" t="str">
            <v/>
          </cell>
          <cell r="G15072" t="str">
            <v/>
          </cell>
        </row>
        <row r="15073">
          <cell r="A15073" t="str">
            <v/>
          </cell>
          <cell r="D15073" t="str">
            <v/>
          </cell>
          <cell r="E15073" t="str">
            <v/>
          </cell>
          <cell r="G15073" t="str">
            <v/>
          </cell>
        </row>
        <row r="15074">
          <cell r="A15074" t="str">
            <v/>
          </cell>
          <cell r="B15074" t="str">
            <v/>
          </cell>
          <cell r="D15074" t="str">
            <v/>
          </cell>
          <cell r="E15074" t="str">
            <v/>
          </cell>
          <cell r="F15074" t="str">
            <v/>
          </cell>
          <cell r="G15074" t="str">
            <v/>
          </cell>
        </row>
        <row r="15075">
          <cell r="F15075" t="str">
            <v>SUBTOTAL</v>
          </cell>
          <cell r="G15075" t="str">
            <v/>
          </cell>
        </row>
        <row r="15077">
          <cell r="A15077" t="str">
            <v>II. MATERIALES</v>
          </cell>
        </row>
        <row r="15078">
          <cell r="A15078" t="str">
            <v>CÓDIGO</v>
          </cell>
          <cell r="B15078" t="str">
            <v>DESCRIPCIÓN</v>
          </cell>
          <cell r="C15078" t="str">
            <v>UNIDAD</v>
          </cell>
          <cell r="D15078" t="str">
            <v>CANTIDAD</v>
          </cell>
          <cell r="E15078" t="str">
            <v>DESP.</v>
          </cell>
          <cell r="F15078" t="str">
            <v>PRECIO UNIT.</v>
          </cell>
          <cell r="G15078" t="str">
            <v>VR. UNITARIO</v>
          </cell>
        </row>
        <row r="15079">
          <cell r="A15079" t="str">
            <v/>
          </cell>
          <cell r="C15079" t="str">
            <v/>
          </cell>
          <cell r="F15079" t="str">
            <v/>
          </cell>
          <cell r="G15079" t="str">
            <v/>
          </cell>
        </row>
        <row r="15080">
          <cell r="A15080" t="str">
            <v/>
          </cell>
          <cell r="C15080" t="str">
            <v/>
          </cell>
          <cell r="F15080" t="str">
            <v/>
          </cell>
          <cell r="G15080" t="str">
            <v/>
          </cell>
        </row>
        <row r="15081">
          <cell r="A15081" t="str">
            <v/>
          </cell>
          <cell r="C15081" t="str">
            <v/>
          </cell>
          <cell r="F15081" t="str">
            <v/>
          </cell>
          <cell r="G15081" t="str">
            <v/>
          </cell>
        </row>
        <row r="15082">
          <cell r="A15082" t="str">
            <v/>
          </cell>
          <cell r="C15082" t="str">
            <v/>
          </cell>
          <cell r="F15082" t="str">
            <v/>
          </cell>
          <cell r="G15082" t="str">
            <v/>
          </cell>
        </row>
        <row r="15083">
          <cell r="A15083" t="str">
            <v/>
          </cell>
          <cell r="C15083" t="str">
            <v/>
          </cell>
          <cell r="F15083" t="str">
            <v/>
          </cell>
          <cell r="G15083" t="str">
            <v/>
          </cell>
        </row>
        <row r="15084">
          <cell r="A15084" t="str">
            <v/>
          </cell>
          <cell r="C15084" t="str">
            <v/>
          </cell>
          <cell r="F15084" t="str">
            <v/>
          </cell>
          <cell r="G15084" t="str">
            <v/>
          </cell>
        </row>
        <row r="15085">
          <cell r="A15085" t="str">
            <v/>
          </cell>
          <cell r="C15085" t="str">
            <v/>
          </cell>
          <cell r="F15085" t="str">
            <v/>
          </cell>
          <cell r="G15085" t="str">
            <v/>
          </cell>
        </row>
        <row r="15086">
          <cell r="A15086" t="str">
            <v/>
          </cell>
          <cell r="C15086" t="str">
            <v/>
          </cell>
          <cell r="F15086" t="str">
            <v/>
          </cell>
          <cell r="G15086" t="str">
            <v/>
          </cell>
        </row>
        <row r="15087">
          <cell r="A15087" t="str">
            <v/>
          </cell>
          <cell r="C15087" t="str">
            <v/>
          </cell>
          <cell r="F15087" t="str">
            <v/>
          </cell>
          <cell r="G15087" t="str">
            <v/>
          </cell>
        </row>
        <row r="15088">
          <cell r="A15088" t="str">
            <v/>
          </cell>
          <cell r="C15088" t="str">
            <v/>
          </cell>
          <cell r="F15088" t="str">
            <v/>
          </cell>
          <cell r="G15088" t="str">
            <v/>
          </cell>
        </row>
        <row r="15089">
          <cell r="A15089" t="str">
            <v/>
          </cell>
          <cell r="C15089" t="str">
            <v/>
          </cell>
          <cell r="F15089" t="str">
            <v/>
          </cell>
          <cell r="G15089" t="str">
            <v/>
          </cell>
        </row>
        <row r="15090">
          <cell r="A15090" t="str">
            <v/>
          </cell>
          <cell r="C15090" t="str">
            <v/>
          </cell>
          <cell r="F15090" t="str">
            <v/>
          </cell>
          <cell r="G15090" t="str">
            <v/>
          </cell>
        </row>
        <row r="15091">
          <cell r="A15091" t="str">
            <v/>
          </cell>
          <cell r="C15091" t="str">
            <v/>
          </cell>
          <cell r="F15091" t="str">
            <v/>
          </cell>
          <cell r="G15091" t="str">
            <v/>
          </cell>
        </row>
        <row r="15092">
          <cell r="A15092" t="str">
            <v/>
          </cell>
          <cell r="C15092" t="str">
            <v/>
          </cell>
          <cell r="F15092" t="str">
            <v/>
          </cell>
          <cell r="G15092" t="str">
            <v/>
          </cell>
        </row>
        <row r="15093">
          <cell r="F15093" t="str">
            <v>SUBTOTAL</v>
          </cell>
          <cell r="G15093" t="str">
            <v/>
          </cell>
        </row>
        <row r="15095">
          <cell r="A15095" t="str">
            <v>III. TRANSPORTES</v>
          </cell>
        </row>
        <row r="15096">
          <cell r="A15096" t="str">
            <v>CÓDIGO</v>
          </cell>
          <cell r="B15096" t="str">
            <v>DESCRIPCIÓN</v>
          </cell>
          <cell r="C15096" t="str">
            <v>TIPO</v>
          </cell>
          <cell r="D15096" t="str">
            <v>VOLUMEN/PESO</v>
          </cell>
          <cell r="E15096" t="str">
            <v>DISTANCIA</v>
          </cell>
          <cell r="F15096" t="str">
            <v>TARIFA</v>
          </cell>
          <cell r="G15096" t="str">
            <v>VR. UNITARIO</v>
          </cell>
        </row>
        <row r="15097">
          <cell r="A15097" t="str">
            <v/>
          </cell>
          <cell r="E15097" t="str">
            <v/>
          </cell>
          <cell r="F15097" t="str">
            <v/>
          </cell>
          <cell r="G15097" t="str">
            <v/>
          </cell>
        </row>
        <row r="15098">
          <cell r="A15098" t="str">
            <v/>
          </cell>
          <cell r="E15098" t="str">
            <v/>
          </cell>
          <cell r="F15098" t="str">
            <v/>
          </cell>
          <cell r="G15098" t="str">
            <v/>
          </cell>
        </row>
        <row r="15099">
          <cell r="A15099" t="str">
            <v/>
          </cell>
          <cell r="E15099" t="str">
            <v/>
          </cell>
          <cell r="F15099" t="str">
            <v/>
          </cell>
          <cell r="G15099" t="str">
            <v/>
          </cell>
        </row>
        <row r="15100">
          <cell r="F15100" t="str">
            <v>SUBTOTAL</v>
          </cell>
          <cell r="G15100" t="str">
            <v/>
          </cell>
        </row>
        <row r="15102">
          <cell r="A15102" t="str">
            <v>IV. MANO DE OBRA</v>
          </cell>
        </row>
        <row r="15103">
          <cell r="A15103" t="str">
            <v>CÓDIGO</v>
          </cell>
          <cell r="B15103" t="str">
            <v>CARGOS PERSONAL</v>
          </cell>
          <cell r="D15103" t="str">
            <v>CANTIDAD</v>
          </cell>
          <cell r="E15103" t="str">
            <v>JORNAL TOTAL</v>
          </cell>
          <cell r="F15103" t="str">
            <v>RENDIMIENTO</v>
          </cell>
          <cell r="G15103" t="str">
            <v>VR. UNITARIO</v>
          </cell>
        </row>
        <row r="15104">
          <cell r="A15104" t="str">
            <v/>
          </cell>
          <cell r="E15104" t="str">
            <v/>
          </cell>
          <cell r="G15104" t="str">
            <v/>
          </cell>
        </row>
        <row r="15105">
          <cell r="A15105" t="str">
            <v/>
          </cell>
          <cell r="E15105" t="str">
            <v/>
          </cell>
          <cell r="F15105" t="str">
            <v/>
          </cell>
          <cell r="G15105" t="str">
            <v/>
          </cell>
        </row>
        <row r="15106">
          <cell r="A15106" t="str">
            <v/>
          </cell>
          <cell r="E15106" t="str">
            <v/>
          </cell>
          <cell r="F15106" t="str">
            <v/>
          </cell>
          <cell r="G15106" t="str">
            <v/>
          </cell>
        </row>
        <row r="15107">
          <cell r="A15107" t="str">
            <v/>
          </cell>
          <cell r="E15107" t="str">
            <v/>
          </cell>
          <cell r="F15107" t="str">
            <v/>
          </cell>
          <cell r="G15107" t="str">
            <v/>
          </cell>
        </row>
        <row r="15108">
          <cell r="F15108" t="str">
            <v>SUBTOTAL</v>
          </cell>
          <cell r="G15108" t="str">
            <v/>
          </cell>
        </row>
        <row r="15110">
          <cell r="A15110" t="str">
            <v>V. SERVICIOS</v>
          </cell>
        </row>
        <row r="15111">
          <cell r="A15111" t="str">
            <v>CÓDIGO</v>
          </cell>
          <cell r="B15111" t="str">
            <v>DESCRIPCIÓN</v>
          </cell>
          <cell r="D15111" t="str">
            <v>UNIDAD</v>
          </cell>
          <cell r="E15111" t="str">
            <v>CANTIDAD</v>
          </cell>
          <cell r="F15111" t="str">
            <v>PRECIO UNIT.</v>
          </cell>
          <cell r="G15111" t="str">
            <v>VR. UNITARIO</v>
          </cell>
        </row>
        <row r="15112">
          <cell r="A15112" t="str">
            <v/>
          </cell>
          <cell r="D15112" t="str">
            <v/>
          </cell>
          <cell r="F15112" t="str">
            <v/>
          </cell>
          <cell r="G15112" t="str">
            <v/>
          </cell>
        </row>
        <row r="15113">
          <cell r="A15113" t="str">
            <v/>
          </cell>
          <cell r="D15113" t="str">
            <v/>
          </cell>
          <cell r="F15113" t="str">
            <v/>
          </cell>
          <cell r="G15113" t="str">
            <v/>
          </cell>
        </row>
        <row r="15114">
          <cell r="A15114" t="str">
            <v/>
          </cell>
          <cell r="D15114" t="str">
            <v/>
          </cell>
          <cell r="F15114" t="str">
            <v/>
          </cell>
          <cell r="G15114" t="str">
            <v/>
          </cell>
        </row>
        <row r="15115">
          <cell r="F15115" t="str">
            <v>SUBTOTAL</v>
          </cell>
          <cell r="G15115" t="str">
            <v/>
          </cell>
        </row>
        <row r="15117">
          <cell r="A15117" t="str">
            <v>TOTAL COSTO DIRECTO</v>
          </cell>
          <cell r="G15117" t="str">
            <v/>
          </cell>
        </row>
        <row r="15119">
          <cell r="A15119" t="str">
            <v>2. COSTOS INDIRECTOS</v>
          </cell>
        </row>
        <row r="15121">
          <cell r="A15121" t="str">
            <v>DESCRIPCIÓN</v>
          </cell>
          <cell r="F15121" t="str">
            <v>PORCENTAJE</v>
          </cell>
          <cell r="G15121" t="str">
            <v>VALOR TOTAL</v>
          </cell>
        </row>
        <row r="15122">
          <cell r="A15122" t="str">
            <v>ADMINISTRACION</v>
          </cell>
          <cell r="F15122">
            <v>0.27879999999999999</v>
          </cell>
          <cell r="G15122" t="str">
            <v/>
          </cell>
        </row>
        <row r="15123">
          <cell r="A15123" t="str">
            <v>IMPREVISTOS</v>
          </cell>
          <cell r="F15123" t="str">
            <v/>
          </cell>
          <cell r="G15123" t="str">
            <v/>
          </cell>
        </row>
        <row r="15124">
          <cell r="A15124" t="str">
            <v>UTILIDADES</v>
          </cell>
          <cell r="F15124">
            <v>0.05</v>
          </cell>
          <cell r="G15124" t="str">
            <v/>
          </cell>
        </row>
        <row r="15125">
          <cell r="A15125" t="str">
            <v>TOTAL COSTO INDIRECTO</v>
          </cell>
          <cell r="F15125">
            <v>0.32879999999999998</v>
          </cell>
          <cell r="G15125" t="str">
            <v/>
          </cell>
        </row>
        <row r="15127">
          <cell r="A15127" t="str">
            <v>PRECIO UNITARIO TOTAL APROXIMADO AL PESO</v>
          </cell>
          <cell r="G15127" t="str">
            <v/>
          </cell>
        </row>
        <row r="15129">
          <cell r="B15129" t="str">
            <v xml:space="preserve">RESPONSABLE: JOSE ENRIQUE CASTRO CASTRO </v>
          </cell>
        </row>
        <row r="15130">
          <cell r="B15130" t="str">
            <v xml:space="preserve">SECRETARIO DE PLANEACION </v>
          </cell>
        </row>
        <row r="15131">
          <cell r="B15131" t="str">
            <v xml:space="preserve">SECRETARIA DE PLANEACION </v>
          </cell>
        </row>
        <row r="15132">
          <cell r="B15132" t="str">
            <v/>
          </cell>
          <cell r="D15132" t="str">
            <v>FIRMA RESPONSABLE</v>
          </cell>
        </row>
        <row r="15133">
          <cell r="A15133" t="str">
            <v>DEPARTAMENTO DE ANTIOQUIA</v>
          </cell>
          <cell r="F15133" t="str">
            <v/>
          </cell>
        </row>
        <row r="15134">
          <cell r="A15134" t="str">
            <v>MUNICIPIO DE MONTEBELLO</v>
          </cell>
        </row>
        <row r="15135">
          <cell r="A15135" t="str">
            <v>PROYECTO: Mantenimiento y Mejoramiento de Vías Terciarias en los Municipios de Montebello y Santa Barbara</v>
          </cell>
        </row>
        <row r="15137">
          <cell r="A15137" t="str">
            <v>ANÁLISIS DE PRECIOS UNITARIOS</v>
          </cell>
        </row>
        <row r="15139">
          <cell r="A15139" t="str">
            <v>ITEM DE PAGO</v>
          </cell>
          <cell r="B15139" t="str">
            <v>DESCRIPCIÓN</v>
          </cell>
          <cell r="E15139" t="str">
            <v>UNIDAD</v>
          </cell>
          <cell r="F15139" t="str">
            <v>CANTIDAD</v>
          </cell>
          <cell r="G15139" t="str">
            <v>COSTO DIRECTO</v>
          </cell>
        </row>
        <row r="15140">
          <cell r="B15140" t="str">
            <v/>
          </cell>
          <cell r="E15140" t="str">
            <v/>
          </cell>
          <cell r="F15140" t="str">
            <v/>
          </cell>
          <cell r="G15140" t="str">
            <v/>
          </cell>
        </row>
        <row r="15142">
          <cell r="A15142" t="str">
            <v>1. COSTOS DIRECTOS</v>
          </cell>
        </row>
        <row r="15144">
          <cell r="A15144" t="str">
            <v>I. EQUIPO</v>
          </cell>
        </row>
        <row r="15145">
          <cell r="A15145" t="str">
            <v>CÓDIGO</v>
          </cell>
          <cell r="B15145" t="str">
            <v>DESCRIPCIÓN</v>
          </cell>
          <cell r="D15145" t="str">
            <v>UNIDAD</v>
          </cell>
          <cell r="E15145" t="str">
            <v>TARIFA</v>
          </cell>
          <cell r="F15145" t="str">
            <v>RENDIMIENTO</v>
          </cell>
          <cell r="G15145" t="str">
            <v>VR. UNITARIO</v>
          </cell>
        </row>
        <row r="15146">
          <cell r="A15146" t="str">
            <v/>
          </cell>
          <cell r="D15146" t="str">
            <v/>
          </cell>
          <cell r="E15146" t="str">
            <v/>
          </cell>
          <cell r="G15146" t="str">
            <v/>
          </cell>
        </row>
        <row r="15147">
          <cell r="A15147" t="str">
            <v/>
          </cell>
          <cell r="D15147" t="str">
            <v/>
          </cell>
          <cell r="E15147" t="str">
            <v/>
          </cell>
          <cell r="G15147" t="str">
            <v/>
          </cell>
        </row>
        <row r="15148">
          <cell r="A15148" t="str">
            <v/>
          </cell>
          <cell r="D15148" t="str">
            <v/>
          </cell>
          <cell r="E15148" t="str">
            <v/>
          </cell>
          <cell r="G15148" t="str">
            <v/>
          </cell>
        </row>
        <row r="15149">
          <cell r="A15149" t="str">
            <v/>
          </cell>
          <cell r="D15149" t="str">
            <v/>
          </cell>
          <cell r="E15149" t="str">
            <v/>
          </cell>
          <cell r="G15149" t="str">
            <v/>
          </cell>
        </row>
        <row r="15150">
          <cell r="A15150" t="str">
            <v/>
          </cell>
          <cell r="D15150" t="str">
            <v/>
          </cell>
          <cell r="E15150" t="str">
            <v/>
          </cell>
          <cell r="G15150" t="str">
            <v/>
          </cell>
        </row>
        <row r="15151">
          <cell r="A15151" t="str">
            <v/>
          </cell>
          <cell r="D15151" t="str">
            <v/>
          </cell>
          <cell r="E15151" t="str">
            <v/>
          </cell>
          <cell r="G15151" t="str">
            <v/>
          </cell>
        </row>
        <row r="15152">
          <cell r="A15152" t="str">
            <v/>
          </cell>
          <cell r="B15152" t="str">
            <v/>
          </cell>
          <cell r="D15152" t="str">
            <v/>
          </cell>
          <cell r="E15152" t="str">
            <v/>
          </cell>
          <cell r="F15152" t="str">
            <v/>
          </cell>
          <cell r="G15152" t="str">
            <v/>
          </cell>
        </row>
        <row r="15153">
          <cell r="F15153" t="str">
            <v>SUBTOTAL</v>
          </cell>
          <cell r="G15153" t="str">
            <v/>
          </cell>
        </row>
        <row r="15155">
          <cell r="A15155" t="str">
            <v>II. MATERIALES</v>
          </cell>
        </row>
        <row r="15156">
          <cell r="A15156" t="str">
            <v>CÓDIGO</v>
          </cell>
          <cell r="B15156" t="str">
            <v>DESCRIPCIÓN</v>
          </cell>
          <cell r="C15156" t="str">
            <v>UNIDAD</v>
          </cell>
          <cell r="D15156" t="str">
            <v>CANTIDAD</v>
          </cell>
          <cell r="E15156" t="str">
            <v>DESP.</v>
          </cell>
          <cell r="F15156" t="str">
            <v>PRECIO UNIT.</v>
          </cell>
          <cell r="G15156" t="str">
            <v>VR. UNITARIO</v>
          </cell>
        </row>
        <row r="15157">
          <cell r="A15157" t="str">
            <v/>
          </cell>
          <cell r="C15157" t="str">
            <v/>
          </cell>
          <cell r="F15157" t="str">
            <v/>
          </cell>
          <cell r="G15157" t="str">
            <v/>
          </cell>
        </row>
        <row r="15158">
          <cell r="A15158" t="str">
            <v/>
          </cell>
          <cell r="C15158" t="str">
            <v/>
          </cell>
          <cell r="F15158" t="str">
            <v/>
          </cell>
          <cell r="G15158" t="str">
            <v/>
          </cell>
        </row>
        <row r="15159">
          <cell r="A15159" t="str">
            <v/>
          </cell>
          <cell r="C15159" t="str">
            <v/>
          </cell>
          <cell r="F15159" t="str">
            <v/>
          </cell>
          <cell r="G15159" t="str">
            <v/>
          </cell>
        </row>
        <row r="15160">
          <cell r="A15160" t="str">
            <v/>
          </cell>
          <cell r="C15160" t="str">
            <v/>
          </cell>
          <cell r="F15160" t="str">
            <v/>
          </cell>
          <cell r="G15160" t="str">
            <v/>
          </cell>
        </row>
        <row r="15161">
          <cell r="A15161" t="str">
            <v/>
          </cell>
          <cell r="C15161" t="str">
            <v/>
          </cell>
          <cell r="F15161" t="str">
            <v/>
          </cell>
          <cell r="G15161" t="str">
            <v/>
          </cell>
        </row>
        <row r="15162">
          <cell r="A15162" t="str">
            <v/>
          </cell>
          <cell r="C15162" t="str">
            <v/>
          </cell>
          <cell r="F15162" t="str">
            <v/>
          </cell>
          <cell r="G15162" t="str">
            <v/>
          </cell>
        </row>
        <row r="15163">
          <cell r="A15163" t="str">
            <v/>
          </cell>
          <cell r="C15163" t="str">
            <v/>
          </cell>
          <cell r="F15163" t="str">
            <v/>
          </cell>
          <cell r="G15163" t="str">
            <v/>
          </cell>
        </row>
        <row r="15164">
          <cell r="A15164" t="str">
            <v/>
          </cell>
          <cell r="C15164" t="str">
            <v/>
          </cell>
          <cell r="F15164" t="str">
            <v/>
          </cell>
          <cell r="G15164" t="str">
            <v/>
          </cell>
        </row>
        <row r="15165">
          <cell r="A15165" t="str">
            <v/>
          </cell>
          <cell r="C15165" t="str">
            <v/>
          </cell>
          <cell r="F15165" t="str">
            <v/>
          </cell>
          <cell r="G15165" t="str">
            <v/>
          </cell>
        </row>
        <row r="15166">
          <cell r="A15166" t="str">
            <v/>
          </cell>
          <cell r="C15166" t="str">
            <v/>
          </cell>
          <cell r="F15166" t="str">
            <v/>
          </cell>
          <cell r="G15166" t="str">
            <v/>
          </cell>
        </row>
        <row r="15167">
          <cell r="A15167" t="str">
            <v/>
          </cell>
          <cell r="C15167" t="str">
            <v/>
          </cell>
          <cell r="F15167" t="str">
            <v/>
          </cell>
          <cell r="G15167" t="str">
            <v/>
          </cell>
        </row>
        <row r="15168">
          <cell r="A15168" t="str">
            <v/>
          </cell>
          <cell r="C15168" t="str">
            <v/>
          </cell>
          <cell r="F15168" t="str">
            <v/>
          </cell>
          <cell r="G15168" t="str">
            <v/>
          </cell>
        </row>
        <row r="15169">
          <cell r="A15169" t="str">
            <v/>
          </cell>
          <cell r="C15169" t="str">
            <v/>
          </cell>
          <cell r="F15169" t="str">
            <v/>
          </cell>
          <cell r="G15169" t="str">
            <v/>
          </cell>
        </row>
        <row r="15170">
          <cell r="A15170" t="str">
            <v/>
          </cell>
          <cell r="C15170" t="str">
            <v/>
          </cell>
          <cell r="F15170" t="str">
            <v/>
          </cell>
          <cell r="G15170" t="str">
            <v/>
          </cell>
        </row>
        <row r="15171">
          <cell r="F15171" t="str">
            <v>SUBTOTAL</v>
          </cell>
          <cell r="G15171" t="str">
            <v/>
          </cell>
        </row>
        <row r="15173">
          <cell r="A15173" t="str">
            <v>III. TRANSPORTES</v>
          </cell>
        </row>
        <row r="15174">
          <cell r="A15174" t="str">
            <v>CÓDIGO</v>
          </cell>
          <cell r="B15174" t="str">
            <v>DESCRIPCIÓN</v>
          </cell>
          <cell r="C15174" t="str">
            <v>TIPO</v>
          </cell>
          <cell r="D15174" t="str">
            <v>VOLUMEN/PESO</v>
          </cell>
          <cell r="E15174" t="str">
            <v>DISTANCIA</v>
          </cell>
          <cell r="F15174" t="str">
            <v>TARIFA</v>
          </cell>
          <cell r="G15174" t="str">
            <v>VR. UNITARIO</v>
          </cell>
        </row>
        <row r="15175">
          <cell r="A15175" t="str">
            <v/>
          </cell>
          <cell r="E15175" t="str">
            <v/>
          </cell>
          <cell r="F15175" t="str">
            <v/>
          </cell>
          <cell r="G15175" t="str">
            <v/>
          </cell>
        </row>
        <row r="15176">
          <cell r="A15176" t="str">
            <v/>
          </cell>
          <cell r="E15176" t="str">
            <v/>
          </cell>
          <cell r="F15176" t="str">
            <v/>
          </cell>
          <cell r="G15176" t="str">
            <v/>
          </cell>
        </row>
        <row r="15177">
          <cell r="A15177" t="str">
            <v/>
          </cell>
          <cell r="E15177" t="str">
            <v/>
          </cell>
          <cell r="F15177" t="str">
            <v/>
          </cell>
          <cell r="G15177" t="str">
            <v/>
          </cell>
        </row>
        <row r="15178">
          <cell r="F15178" t="str">
            <v>SUBTOTAL</v>
          </cell>
          <cell r="G15178" t="str">
            <v/>
          </cell>
        </row>
        <row r="15180">
          <cell r="A15180" t="str">
            <v>IV. MANO DE OBRA</v>
          </cell>
        </row>
        <row r="15181">
          <cell r="A15181" t="str">
            <v>CÓDIGO</v>
          </cell>
          <cell r="B15181" t="str">
            <v>CARGOS PERSONAL</v>
          </cell>
          <cell r="D15181" t="str">
            <v>CANTIDAD</v>
          </cell>
          <cell r="E15181" t="str">
            <v>JORNAL TOTAL</v>
          </cell>
          <cell r="F15181" t="str">
            <v>RENDIMIENTO</v>
          </cell>
          <cell r="G15181" t="str">
            <v>VR. UNITARIO</v>
          </cell>
        </row>
        <row r="15182">
          <cell r="A15182" t="str">
            <v/>
          </cell>
          <cell r="E15182" t="str">
            <v/>
          </cell>
          <cell r="G15182" t="str">
            <v/>
          </cell>
        </row>
        <row r="15183">
          <cell r="A15183" t="str">
            <v/>
          </cell>
          <cell r="E15183" t="str">
            <v/>
          </cell>
          <cell r="F15183" t="str">
            <v/>
          </cell>
          <cell r="G15183" t="str">
            <v/>
          </cell>
        </row>
        <row r="15184">
          <cell r="A15184" t="str">
            <v/>
          </cell>
          <cell r="E15184" t="str">
            <v/>
          </cell>
          <cell r="F15184" t="str">
            <v/>
          </cell>
          <cell r="G15184" t="str">
            <v/>
          </cell>
        </row>
        <row r="15185">
          <cell r="A15185" t="str">
            <v/>
          </cell>
          <cell r="E15185" t="str">
            <v/>
          </cell>
          <cell r="F15185" t="str">
            <v/>
          </cell>
          <cell r="G15185" t="str">
            <v/>
          </cell>
        </row>
        <row r="15186">
          <cell r="F15186" t="str">
            <v>SUBTOTAL</v>
          </cell>
          <cell r="G15186" t="str">
            <v/>
          </cell>
        </row>
        <row r="15188">
          <cell r="A15188" t="str">
            <v>V. SERVICIOS</v>
          </cell>
        </row>
        <row r="15189">
          <cell r="A15189" t="str">
            <v>CÓDIGO</v>
          </cell>
          <cell r="B15189" t="str">
            <v>DESCRIPCIÓN</v>
          </cell>
          <cell r="D15189" t="str">
            <v>UNIDAD</v>
          </cell>
          <cell r="E15189" t="str">
            <v>CANTIDAD</v>
          </cell>
          <cell r="F15189" t="str">
            <v>PRECIO UNIT.</v>
          </cell>
          <cell r="G15189" t="str">
            <v>VR. UNITARIO</v>
          </cell>
        </row>
        <row r="15190">
          <cell r="A15190" t="str">
            <v/>
          </cell>
          <cell r="D15190" t="str">
            <v/>
          </cell>
          <cell r="F15190" t="str">
            <v/>
          </cell>
          <cell r="G15190" t="str">
            <v/>
          </cell>
        </row>
        <row r="15191">
          <cell r="A15191" t="str">
            <v/>
          </cell>
          <cell r="D15191" t="str">
            <v/>
          </cell>
          <cell r="F15191" t="str">
            <v/>
          </cell>
          <cell r="G15191" t="str">
            <v/>
          </cell>
        </row>
        <row r="15192">
          <cell r="A15192" t="str">
            <v/>
          </cell>
          <cell r="D15192" t="str">
            <v/>
          </cell>
          <cell r="F15192" t="str">
            <v/>
          </cell>
          <cell r="G15192" t="str">
            <v/>
          </cell>
        </row>
        <row r="15193">
          <cell r="F15193" t="str">
            <v>SUBTOTAL</v>
          </cell>
          <cell r="G15193" t="str">
            <v/>
          </cell>
        </row>
        <row r="15195">
          <cell r="A15195" t="str">
            <v>TOTAL COSTO DIRECTO</v>
          </cell>
          <cell r="G15195" t="str">
            <v/>
          </cell>
        </row>
        <row r="15197">
          <cell r="A15197" t="str">
            <v>2. COSTOS INDIRECTOS</v>
          </cell>
        </row>
        <row r="15199">
          <cell r="A15199" t="str">
            <v>DESCRIPCIÓN</v>
          </cell>
          <cell r="F15199" t="str">
            <v>PORCENTAJE</v>
          </cell>
          <cell r="G15199" t="str">
            <v>VALOR TOTAL</v>
          </cell>
        </row>
        <row r="15200">
          <cell r="A15200" t="str">
            <v>ADMINISTRACION</v>
          </cell>
          <cell r="F15200">
            <v>0.27879999999999999</v>
          </cell>
          <cell r="G15200" t="str">
            <v/>
          </cell>
        </row>
        <row r="15201">
          <cell r="A15201" t="str">
            <v>IMPREVISTOS</v>
          </cell>
          <cell r="F15201" t="str">
            <v/>
          </cell>
          <cell r="G15201" t="str">
            <v/>
          </cell>
        </row>
        <row r="15202">
          <cell r="A15202" t="str">
            <v>UTILIDADES</v>
          </cell>
          <cell r="F15202">
            <v>0.05</v>
          </cell>
          <cell r="G15202" t="str">
            <v/>
          </cell>
        </row>
        <row r="15203">
          <cell r="A15203" t="str">
            <v>TOTAL COSTO INDIRECTO</v>
          </cell>
          <cell r="F15203">
            <v>0.32879999999999998</v>
          </cell>
          <cell r="G15203" t="str">
            <v/>
          </cell>
        </row>
        <row r="15205">
          <cell r="A15205" t="str">
            <v>PRECIO UNITARIO TOTAL APROXIMADO AL PESO</v>
          </cell>
          <cell r="G15205" t="str">
            <v/>
          </cell>
        </row>
        <row r="15207">
          <cell r="B15207" t="str">
            <v xml:space="preserve">RESPONSABLE: JOSE ENRIQUE CASTRO CASTRO </v>
          </cell>
        </row>
        <row r="15208">
          <cell r="B15208" t="str">
            <v xml:space="preserve">SECRETARIO DE PLANEACION </v>
          </cell>
        </row>
        <row r="15209">
          <cell r="B15209" t="str">
            <v xml:space="preserve">SECRETARIA DE PLANEACION </v>
          </cell>
        </row>
        <row r="15210">
          <cell r="B15210" t="str">
            <v/>
          </cell>
          <cell r="D15210" t="str">
            <v>FIRMA RESPONSABLE</v>
          </cell>
        </row>
        <row r="15211">
          <cell r="A15211" t="str">
            <v>DEPARTAMENTO DE ANTIOQUIA</v>
          </cell>
          <cell r="F15211" t="str">
            <v/>
          </cell>
        </row>
        <row r="15212">
          <cell r="A15212" t="str">
            <v>MUNICIPIO DE MONTEBELLO</v>
          </cell>
        </row>
        <row r="15213">
          <cell r="A15213" t="str">
            <v>PROYECTO: Mantenimiento y Mejoramiento de Vías Terciarias en los Municipios de Montebello y Santa Barbara</v>
          </cell>
        </row>
        <row r="15215">
          <cell r="A15215" t="str">
            <v>ANÁLISIS DE PRECIOS UNITARIOS</v>
          </cell>
        </row>
        <row r="15217">
          <cell r="A15217" t="str">
            <v>ITEM DE PAGO</v>
          </cell>
          <cell r="B15217" t="str">
            <v>DESCRIPCIÓN</v>
          </cell>
          <cell r="E15217" t="str">
            <v>UNIDAD</v>
          </cell>
          <cell r="F15217" t="str">
            <v>CANTIDAD</v>
          </cell>
          <cell r="G15217" t="str">
            <v>COSTO DIRECTO</v>
          </cell>
        </row>
        <row r="15218">
          <cell r="B15218" t="str">
            <v/>
          </cell>
          <cell r="E15218" t="str">
            <v/>
          </cell>
          <cell r="F15218" t="str">
            <v/>
          </cell>
          <cell r="G15218" t="str">
            <v/>
          </cell>
        </row>
        <row r="15220">
          <cell r="A15220" t="str">
            <v>1. COSTOS DIRECTOS</v>
          </cell>
        </row>
        <row r="15222">
          <cell r="A15222" t="str">
            <v>I. EQUIPO</v>
          </cell>
        </row>
        <row r="15223">
          <cell r="A15223" t="str">
            <v>CÓDIGO</v>
          </cell>
          <cell r="B15223" t="str">
            <v>DESCRIPCIÓN</v>
          </cell>
          <cell r="D15223" t="str">
            <v>UNIDAD</v>
          </cell>
          <cell r="E15223" t="str">
            <v>TARIFA</v>
          </cell>
          <cell r="F15223" t="str">
            <v>RENDIMIENTO</v>
          </cell>
          <cell r="G15223" t="str">
            <v>VR. UNITARIO</v>
          </cell>
        </row>
        <row r="15224">
          <cell r="A15224" t="str">
            <v/>
          </cell>
          <cell r="D15224" t="str">
            <v/>
          </cell>
          <cell r="E15224" t="str">
            <v/>
          </cell>
          <cell r="G15224" t="str">
            <v/>
          </cell>
        </row>
        <row r="15225">
          <cell r="A15225" t="str">
            <v/>
          </cell>
          <cell r="D15225" t="str">
            <v/>
          </cell>
          <cell r="E15225" t="str">
            <v/>
          </cell>
          <cell r="G15225" t="str">
            <v/>
          </cell>
        </row>
        <row r="15226">
          <cell r="A15226" t="str">
            <v/>
          </cell>
          <cell r="D15226" t="str">
            <v/>
          </cell>
          <cell r="E15226" t="str">
            <v/>
          </cell>
          <cell r="G15226" t="str">
            <v/>
          </cell>
        </row>
        <row r="15227">
          <cell r="A15227" t="str">
            <v/>
          </cell>
          <cell r="D15227" t="str">
            <v/>
          </cell>
          <cell r="E15227" t="str">
            <v/>
          </cell>
          <cell r="G15227" t="str">
            <v/>
          </cell>
        </row>
        <row r="15228">
          <cell r="A15228" t="str">
            <v/>
          </cell>
          <cell r="D15228" t="str">
            <v/>
          </cell>
          <cell r="E15228" t="str">
            <v/>
          </cell>
          <cell r="G15228" t="str">
            <v/>
          </cell>
        </row>
        <row r="15229">
          <cell r="A15229" t="str">
            <v/>
          </cell>
          <cell r="D15229" t="str">
            <v/>
          </cell>
          <cell r="E15229" t="str">
            <v/>
          </cell>
          <cell r="G15229" t="str">
            <v/>
          </cell>
        </row>
        <row r="15230">
          <cell r="A15230" t="str">
            <v/>
          </cell>
          <cell r="B15230" t="str">
            <v/>
          </cell>
          <cell r="D15230" t="str">
            <v/>
          </cell>
          <cell r="E15230" t="str">
            <v/>
          </cell>
          <cell r="F15230" t="str">
            <v/>
          </cell>
          <cell r="G15230" t="str">
            <v/>
          </cell>
        </row>
        <row r="15231">
          <cell r="F15231" t="str">
            <v>SUBTOTAL</v>
          </cell>
          <cell r="G15231" t="str">
            <v/>
          </cell>
        </row>
        <row r="15233">
          <cell r="A15233" t="str">
            <v>II. MATERIALES</v>
          </cell>
        </row>
        <row r="15234">
          <cell r="A15234" t="str">
            <v>CÓDIGO</v>
          </cell>
          <cell r="B15234" t="str">
            <v>DESCRIPCIÓN</v>
          </cell>
          <cell r="C15234" t="str">
            <v>UNIDAD</v>
          </cell>
          <cell r="D15234" t="str">
            <v>CANTIDAD</v>
          </cell>
          <cell r="E15234" t="str">
            <v>DESP.</v>
          </cell>
          <cell r="F15234" t="str">
            <v>PRECIO UNIT.</v>
          </cell>
          <cell r="G15234" t="str">
            <v>VR. UNITARIO</v>
          </cell>
        </row>
        <row r="15235">
          <cell r="A15235" t="str">
            <v/>
          </cell>
          <cell r="C15235" t="str">
            <v/>
          </cell>
          <cell r="F15235" t="str">
            <v/>
          </cell>
          <cell r="G15235" t="str">
            <v/>
          </cell>
        </row>
        <row r="15236">
          <cell r="A15236" t="str">
            <v/>
          </cell>
          <cell r="C15236" t="str">
            <v/>
          </cell>
          <cell r="F15236" t="str">
            <v/>
          </cell>
          <cell r="G15236" t="str">
            <v/>
          </cell>
        </row>
        <row r="15237">
          <cell r="A15237" t="str">
            <v/>
          </cell>
          <cell r="C15237" t="str">
            <v/>
          </cell>
          <cell r="F15237" t="str">
            <v/>
          </cell>
          <cell r="G15237" t="str">
            <v/>
          </cell>
        </row>
        <row r="15238">
          <cell r="A15238" t="str">
            <v/>
          </cell>
          <cell r="C15238" t="str">
            <v/>
          </cell>
          <cell r="F15238" t="str">
            <v/>
          </cell>
          <cell r="G15238" t="str">
            <v/>
          </cell>
        </row>
        <row r="15239">
          <cell r="A15239" t="str">
            <v/>
          </cell>
          <cell r="C15239" t="str">
            <v/>
          </cell>
          <cell r="F15239" t="str">
            <v/>
          </cell>
          <cell r="G15239" t="str">
            <v/>
          </cell>
        </row>
        <row r="15240">
          <cell r="A15240" t="str">
            <v/>
          </cell>
          <cell r="C15240" t="str">
            <v/>
          </cell>
          <cell r="F15240" t="str">
            <v/>
          </cell>
          <cell r="G15240" t="str">
            <v/>
          </cell>
        </row>
        <row r="15241">
          <cell r="A15241" t="str">
            <v/>
          </cell>
          <cell r="C15241" t="str">
            <v/>
          </cell>
          <cell r="F15241" t="str">
            <v/>
          </cell>
          <cell r="G15241" t="str">
            <v/>
          </cell>
        </row>
        <row r="15242">
          <cell r="A15242" t="str">
            <v/>
          </cell>
          <cell r="C15242" t="str">
            <v/>
          </cell>
          <cell r="F15242" t="str">
            <v/>
          </cell>
          <cell r="G15242" t="str">
            <v/>
          </cell>
        </row>
        <row r="15243">
          <cell r="A15243" t="str">
            <v/>
          </cell>
          <cell r="C15243" t="str">
            <v/>
          </cell>
          <cell r="F15243" t="str">
            <v/>
          </cell>
          <cell r="G15243" t="str">
            <v/>
          </cell>
        </row>
        <row r="15244">
          <cell r="A15244" t="str">
            <v/>
          </cell>
          <cell r="C15244" t="str">
            <v/>
          </cell>
          <cell r="F15244" t="str">
            <v/>
          </cell>
          <cell r="G15244" t="str">
            <v/>
          </cell>
        </row>
        <row r="15245">
          <cell r="A15245" t="str">
            <v/>
          </cell>
          <cell r="C15245" t="str">
            <v/>
          </cell>
          <cell r="F15245" t="str">
            <v/>
          </cell>
          <cell r="G15245" t="str">
            <v/>
          </cell>
        </row>
        <row r="15246">
          <cell r="A15246" t="str">
            <v/>
          </cell>
          <cell r="C15246" t="str">
            <v/>
          </cell>
          <cell r="F15246" t="str">
            <v/>
          </cell>
          <cell r="G15246" t="str">
            <v/>
          </cell>
        </row>
        <row r="15247">
          <cell r="A15247" t="str">
            <v/>
          </cell>
          <cell r="C15247" t="str">
            <v/>
          </cell>
          <cell r="F15247" t="str">
            <v/>
          </cell>
          <cell r="G15247" t="str">
            <v/>
          </cell>
        </row>
        <row r="15248">
          <cell r="A15248" t="str">
            <v/>
          </cell>
          <cell r="C15248" t="str">
            <v/>
          </cell>
          <cell r="F15248" t="str">
            <v/>
          </cell>
          <cell r="G15248" t="str">
            <v/>
          </cell>
        </row>
        <row r="15249">
          <cell r="F15249" t="str">
            <v>SUBTOTAL</v>
          </cell>
          <cell r="G15249" t="str">
            <v/>
          </cell>
        </row>
        <row r="15251">
          <cell r="A15251" t="str">
            <v>III. TRANSPORTES</v>
          </cell>
        </row>
        <row r="15252">
          <cell r="A15252" t="str">
            <v>CÓDIGO</v>
          </cell>
          <cell r="B15252" t="str">
            <v>DESCRIPCIÓN</v>
          </cell>
          <cell r="C15252" t="str">
            <v>TIPO</v>
          </cell>
          <cell r="D15252" t="str">
            <v>VOLUMEN/PESO</v>
          </cell>
          <cell r="E15252" t="str">
            <v>DISTANCIA</v>
          </cell>
          <cell r="F15252" t="str">
            <v>TARIFA</v>
          </cell>
          <cell r="G15252" t="str">
            <v>VR. UNITARIO</v>
          </cell>
        </row>
        <row r="15253">
          <cell r="A15253" t="str">
            <v/>
          </cell>
          <cell r="E15253" t="str">
            <v/>
          </cell>
          <cell r="F15253" t="str">
            <v/>
          </cell>
          <cell r="G15253" t="str">
            <v/>
          </cell>
        </row>
        <row r="15254">
          <cell r="A15254" t="str">
            <v/>
          </cell>
          <cell r="E15254" t="str">
            <v/>
          </cell>
          <cell r="F15254" t="str">
            <v/>
          </cell>
          <cell r="G15254" t="str">
            <v/>
          </cell>
        </row>
        <row r="15255">
          <cell r="A15255" t="str">
            <v/>
          </cell>
          <cell r="E15255" t="str">
            <v/>
          </cell>
          <cell r="F15255" t="str">
            <v/>
          </cell>
          <cell r="G15255" t="str">
            <v/>
          </cell>
        </row>
        <row r="15256">
          <cell r="F15256" t="str">
            <v>SUBTOTAL</v>
          </cell>
          <cell r="G15256" t="str">
            <v/>
          </cell>
        </row>
        <row r="15258">
          <cell r="A15258" t="str">
            <v>IV. MANO DE OBRA</v>
          </cell>
        </row>
        <row r="15259">
          <cell r="A15259" t="str">
            <v>CÓDIGO</v>
          </cell>
          <cell r="B15259" t="str">
            <v>CARGOS PERSONAL</v>
          </cell>
          <cell r="D15259" t="str">
            <v>CANTIDAD</v>
          </cell>
          <cell r="E15259" t="str">
            <v>JORNAL TOTAL</v>
          </cell>
          <cell r="F15259" t="str">
            <v>RENDIMIENTO</v>
          </cell>
          <cell r="G15259" t="str">
            <v>VR. UNITARIO</v>
          </cell>
        </row>
        <row r="15260">
          <cell r="A15260" t="str">
            <v/>
          </cell>
          <cell r="E15260" t="str">
            <v/>
          </cell>
          <cell r="G15260" t="str">
            <v/>
          </cell>
        </row>
        <row r="15261">
          <cell r="A15261" t="str">
            <v/>
          </cell>
          <cell r="E15261" t="str">
            <v/>
          </cell>
          <cell r="F15261" t="str">
            <v/>
          </cell>
          <cell r="G15261" t="str">
            <v/>
          </cell>
        </row>
        <row r="15262">
          <cell r="A15262" t="str">
            <v/>
          </cell>
          <cell r="E15262" t="str">
            <v/>
          </cell>
          <cell r="F15262" t="str">
            <v/>
          </cell>
          <cell r="G15262" t="str">
            <v/>
          </cell>
        </row>
        <row r="15263">
          <cell r="A15263" t="str">
            <v/>
          </cell>
          <cell r="E15263" t="str">
            <v/>
          </cell>
          <cell r="F15263" t="str">
            <v/>
          </cell>
          <cell r="G15263" t="str">
            <v/>
          </cell>
        </row>
        <row r="15264">
          <cell r="F15264" t="str">
            <v>SUBTOTAL</v>
          </cell>
          <cell r="G15264" t="str">
            <v/>
          </cell>
        </row>
        <row r="15266">
          <cell r="A15266" t="str">
            <v>V. SERVICIOS</v>
          </cell>
        </row>
        <row r="15267">
          <cell r="A15267" t="str">
            <v>CÓDIGO</v>
          </cell>
          <cell r="B15267" t="str">
            <v>DESCRIPCIÓN</v>
          </cell>
          <cell r="D15267" t="str">
            <v>UNIDAD</v>
          </cell>
          <cell r="E15267" t="str">
            <v>CANTIDAD</v>
          </cell>
          <cell r="F15267" t="str">
            <v>PRECIO UNIT.</v>
          </cell>
          <cell r="G15267" t="str">
            <v>VR. UNITARIO</v>
          </cell>
        </row>
        <row r="15268">
          <cell r="A15268" t="str">
            <v/>
          </cell>
          <cell r="D15268" t="str">
            <v/>
          </cell>
          <cell r="F15268" t="str">
            <v/>
          </cell>
          <cell r="G15268" t="str">
            <v/>
          </cell>
        </row>
        <row r="15269">
          <cell r="A15269" t="str">
            <v/>
          </cell>
          <cell r="D15269" t="str">
            <v/>
          </cell>
          <cell r="F15269" t="str">
            <v/>
          </cell>
          <cell r="G15269" t="str">
            <v/>
          </cell>
        </row>
        <row r="15270">
          <cell r="A15270" t="str">
            <v/>
          </cell>
          <cell r="D15270" t="str">
            <v/>
          </cell>
          <cell r="F15270" t="str">
            <v/>
          </cell>
          <cell r="G15270" t="str">
            <v/>
          </cell>
        </row>
        <row r="15271">
          <cell r="F15271" t="str">
            <v>SUBTOTAL</v>
          </cell>
          <cell r="G15271" t="str">
            <v/>
          </cell>
        </row>
        <row r="15273">
          <cell r="A15273" t="str">
            <v>TOTAL COSTO DIRECTO</v>
          </cell>
          <cell r="G15273" t="str">
            <v/>
          </cell>
        </row>
        <row r="15275">
          <cell r="A15275" t="str">
            <v>2. COSTOS INDIRECTOS</v>
          </cell>
        </row>
        <row r="15277">
          <cell r="A15277" t="str">
            <v>DESCRIPCIÓN</v>
          </cell>
          <cell r="F15277" t="str">
            <v>PORCENTAJE</v>
          </cell>
          <cell r="G15277" t="str">
            <v>VALOR TOTAL</v>
          </cell>
        </row>
        <row r="15278">
          <cell r="A15278" t="str">
            <v>ADMINISTRACION</v>
          </cell>
          <cell r="F15278">
            <v>0.27879999999999999</v>
          </cell>
          <cell r="G15278" t="str">
            <v/>
          </cell>
        </row>
        <row r="15279">
          <cell r="A15279" t="str">
            <v>IMPREVISTOS</v>
          </cell>
          <cell r="F15279" t="str">
            <v/>
          </cell>
          <cell r="G15279" t="str">
            <v/>
          </cell>
        </row>
        <row r="15280">
          <cell r="A15280" t="str">
            <v>UTILIDADES</v>
          </cell>
          <cell r="F15280">
            <v>0.05</v>
          </cell>
          <cell r="G15280" t="str">
            <v/>
          </cell>
        </row>
        <row r="15281">
          <cell r="A15281" t="str">
            <v>TOTAL COSTO INDIRECTO</v>
          </cell>
          <cell r="F15281">
            <v>0.32879999999999998</v>
          </cell>
          <cell r="G15281" t="str">
            <v/>
          </cell>
        </row>
        <row r="15283">
          <cell r="A15283" t="str">
            <v>PRECIO UNITARIO TOTAL APROXIMADO AL PESO</v>
          </cell>
          <cell r="G15283" t="str">
            <v/>
          </cell>
        </row>
        <row r="15285">
          <cell r="B15285" t="str">
            <v xml:space="preserve">RESPONSABLE: JOSE ENRIQUE CASTRO CASTRO </v>
          </cell>
        </row>
        <row r="15286">
          <cell r="B15286" t="str">
            <v xml:space="preserve">SECRETARIO DE PLANEACION </v>
          </cell>
        </row>
        <row r="15287">
          <cell r="B15287" t="str">
            <v xml:space="preserve">SECRETARIA DE PLANEACION </v>
          </cell>
        </row>
        <row r="15288">
          <cell r="B15288" t="str">
            <v/>
          </cell>
          <cell r="D15288" t="str">
            <v>FIRMA RESPONSABLE</v>
          </cell>
        </row>
        <row r="15289">
          <cell r="A15289" t="str">
            <v>DEPARTAMENTO DE ANTIOQUIA</v>
          </cell>
          <cell r="F15289" t="str">
            <v/>
          </cell>
        </row>
        <row r="15290">
          <cell r="A15290" t="str">
            <v>MUNICIPIO DE MONTEBELLO</v>
          </cell>
        </row>
        <row r="15291">
          <cell r="A15291" t="str">
            <v>PROYECTO: Mantenimiento y Mejoramiento de Vías Terciarias en los Municipios de Montebello y Santa Barbara</v>
          </cell>
        </row>
        <row r="15293">
          <cell r="A15293" t="str">
            <v>ANÁLISIS DE PRECIOS UNITARIOS</v>
          </cell>
        </row>
        <row r="15295">
          <cell r="A15295" t="str">
            <v>ITEM DE PAGO</v>
          </cell>
          <cell r="B15295" t="str">
            <v>DESCRIPCIÓN</v>
          </cell>
          <cell r="E15295" t="str">
            <v>UNIDAD</v>
          </cell>
          <cell r="F15295" t="str">
            <v>CANTIDAD</v>
          </cell>
          <cell r="G15295" t="str">
            <v>COSTO DIRECTO</v>
          </cell>
        </row>
        <row r="15296">
          <cell r="B15296" t="str">
            <v/>
          </cell>
          <cell r="E15296" t="str">
            <v/>
          </cell>
          <cell r="F15296" t="str">
            <v/>
          </cell>
          <cell r="G15296" t="str">
            <v/>
          </cell>
        </row>
        <row r="15298">
          <cell r="A15298" t="str">
            <v>1. COSTOS DIRECTOS</v>
          </cell>
        </row>
        <row r="15300">
          <cell r="A15300" t="str">
            <v>I. EQUIPO</v>
          </cell>
        </row>
        <row r="15301">
          <cell r="A15301" t="str">
            <v>CÓDIGO</v>
          </cell>
          <cell r="B15301" t="str">
            <v>DESCRIPCIÓN</v>
          </cell>
          <cell r="D15301" t="str">
            <v>UNIDAD</v>
          </cell>
          <cell r="E15301" t="str">
            <v>TARIFA</v>
          </cell>
          <cell r="F15301" t="str">
            <v>RENDIMIENTO</v>
          </cell>
          <cell r="G15301" t="str">
            <v>VR. UNITARIO</v>
          </cell>
        </row>
        <row r="15302">
          <cell r="A15302" t="str">
            <v/>
          </cell>
          <cell r="D15302" t="str">
            <v/>
          </cell>
          <cell r="E15302" t="str">
            <v/>
          </cell>
          <cell r="G15302" t="str">
            <v/>
          </cell>
        </row>
        <row r="15303">
          <cell r="A15303" t="str">
            <v/>
          </cell>
          <cell r="D15303" t="str">
            <v/>
          </cell>
          <cell r="E15303" t="str">
            <v/>
          </cell>
          <cell r="G15303" t="str">
            <v/>
          </cell>
        </row>
        <row r="15304">
          <cell r="A15304" t="str">
            <v/>
          </cell>
          <cell r="D15304" t="str">
            <v/>
          </cell>
          <cell r="E15304" t="str">
            <v/>
          </cell>
          <cell r="G15304" t="str">
            <v/>
          </cell>
        </row>
        <row r="15305">
          <cell r="A15305" t="str">
            <v/>
          </cell>
          <cell r="D15305" t="str">
            <v/>
          </cell>
          <cell r="E15305" t="str">
            <v/>
          </cell>
          <cell r="G15305" t="str">
            <v/>
          </cell>
        </row>
        <row r="15306">
          <cell r="A15306" t="str">
            <v/>
          </cell>
          <cell r="D15306" t="str">
            <v/>
          </cell>
          <cell r="E15306" t="str">
            <v/>
          </cell>
          <cell r="G15306" t="str">
            <v/>
          </cell>
        </row>
        <row r="15307">
          <cell r="A15307" t="str">
            <v/>
          </cell>
          <cell r="D15307" t="str">
            <v/>
          </cell>
          <cell r="E15307" t="str">
            <v/>
          </cell>
          <cell r="G15307" t="str">
            <v/>
          </cell>
        </row>
        <row r="15308">
          <cell r="A15308" t="str">
            <v/>
          </cell>
          <cell r="B15308" t="str">
            <v/>
          </cell>
          <cell r="D15308" t="str">
            <v/>
          </cell>
          <cell r="E15308" t="str">
            <v/>
          </cell>
          <cell r="F15308" t="str">
            <v/>
          </cell>
          <cell r="G15308" t="str">
            <v/>
          </cell>
        </row>
        <row r="15309">
          <cell r="F15309" t="str">
            <v>SUBTOTAL</v>
          </cell>
          <cell r="G15309" t="str">
            <v/>
          </cell>
        </row>
        <row r="15311">
          <cell r="A15311" t="str">
            <v>II. MATERIALES</v>
          </cell>
        </row>
        <row r="15312">
          <cell r="A15312" t="str">
            <v>CÓDIGO</v>
          </cell>
          <cell r="B15312" t="str">
            <v>DESCRIPCIÓN</v>
          </cell>
          <cell r="C15312" t="str">
            <v>UNIDAD</v>
          </cell>
          <cell r="D15312" t="str">
            <v>CANTIDAD</v>
          </cell>
          <cell r="E15312" t="str">
            <v>DESP.</v>
          </cell>
          <cell r="F15312" t="str">
            <v>PRECIO UNIT.</v>
          </cell>
          <cell r="G15312" t="str">
            <v>VR. UNITARIO</v>
          </cell>
        </row>
        <row r="15313">
          <cell r="A15313" t="str">
            <v/>
          </cell>
          <cell r="C15313" t="str">
            <v/>
          </cell>
          <cell r="F15313" t="str">
            <v/>
          </cell>
          <cell r="G15313" t="str">
            <v/>
          </cell>
        </row>
        <row r="15314">
          <cell r="A15314" t="str">
            <v/>
          </cell>
          <cell r="C15314" t="str">
            <v/>
          </cell>
          <cell r="F15314" t="str">
            <v/>
          </cell>
          <cell r="G15314" t="str">
            <v/>
          </cell>
        </row>
        <row r="15315">
          <cell r="A15315" t="str">
            <v/>
          </cell>
          <cell r="C15315" t="str">
            <v/>
          </cell>
          <cell r="F15315" t="str">
            <v/>
          </cell>
          <cell r="G15315" t="str">
            <v/>
          </cell>
        </row>
        <row r="15316">
          <cell r="A15316" t="str">
            <v/>
          </cell>
          <cell r="C15316" t="str">
            <v/>
          </cell>
          <cell r="F15316" t="str">
            <v/>
          </cell>
          <cell r="G15316" t="str">
            <v/>
          </cell>
        </row>
        <row r="15317">
          <cell r="A15317" t="str">
            <v/>
          </cell>
          <cell r="C15317" t="str">
            <v/>
          </cell>
          <cell r="F15317" t="str">
            <v/>
          </cell>
          <cell r="G15317" t="str">
            <v/>
          </cell>
        </row>
        <row r="15318">
          <cell r="A15318" t="str">
            <v/>
          </cell>
          <cell r="C15318" t="str">
            <v/>
          </cell>
          <cell r="F15318" t="str">
            <v/>
          </cell>
          <cell r="G15318" t="str">
            <v/>
          </cell>
        </row>
        <row r="15319">
          <cell r="A15319" t="str">
            <v/>
          </cell>
          <cell r="C15319" t="str">
            <v/>
          </cell>
          <cell r="F15319" t="str">
            <v/>
          </cell>
          <cell r="G15319" t="str">
            <v/>
          </cell>
        </row>
        <row r="15320">
          <cell r="A15320" t="str">
            <v/>
          </cell>
          <cell r="C15320" t="str">
            <v/>
          </cell>
          <cell r="F15320" t="str">
            <v/>
          </cell>
          <cell r="G15320" t="str">
            <v/>
          </cell>
        </row>
        <row r="15321">
          <cell r="A15321" t="str">
            <v/>
          </cell>
          <cell r="C15321" t="str">
            <v/>
          </cell>
          <cell r="F15321" t="str">
            <v/>
          </cell>
          <cell r="G15321" t="str">
            <v/>
          </cell>
        </row>
        <row r="15322">
          <cell r="A15322" t="str">
            <v/>
          </cell>
          <cell r="C15322" t="str">
            <v/>
          </cell>
          <cell r="F15322" t="str">
            <v/>
          </cell>
          <cell r="G15322" t="str">
            <v/>
          </cell>
        </row>
        <row r="15323">
          <cell r="A15323" t="str">
            <v/>
          </cell>
          <cell r="C15323" t="str">
            <v/>
          </cell>
          <cell r="F15323" t="str">
            <v/>
          </cell>
          <cell r="G15323" t="str">
            <v/>
          </cell>
        </row>
        <row r="15324">
          <cell r="A15324" t="str">
            <v/>
          </cell>
          <cell r="C15324" t="str">
            <v/>
          </cell>
          <cell r="F15324" t="str">
            <v/>
          </cell>
          <cell r="G15324" t="str">
            <v/>
          </cell>
        </row>
        <row r="15325">
          <cell r="A15325" t="str">
            <v/>
          </cell>
          <cell r="C15325" t="str">
            <v/>
          </cell>
          <cell r="F15325" t="str">
            <v/>
          </cell>
          <cell r="G15325" t="str">
            <v/>
          </cell>
        </row>
        <row r="15326">
          <cell r="A15326" t="str">
            <v/>
          </cell>
          <cell r="C15326" t="str">
            <v/>
          </cell>
          <cell r="F15326" t="str">
            <v/>
          </cell>
          <cell r="G15326" t="str">
            <v/>
          </cell>
        </row>
        <row r="15327">
          <cell r="F15327" t="str">
            <v>SUBTOTAL</v>
          </cell>
          <cell r="G15327" t="str">
            <v/>
          </cell>
        </row>
        <row r="15329">
          <cell r="A15329" t="str">
            <v>III. TRANSPORTES</v>
          </cell>
        </row>
        <row r="15330">
          <cell r="A15330" t="str">
            <v>CÓDIGO</v>
          </cell>
          <cell r="B15330" t="str">
            <v>DESCRIPCIÓN</v>
          </cell>
          <cell r="C15330" t="str">
            <v>TIPO</v>
          </cell>
          <cell r="D15330" t="str">
            <v>VOLUMEN/PESO</v>
          </cell>
          <cell r="E15330" t="str">
            <v>DISTANCIA</v>
          </cell>
          <cell r="F15330" t="str">
            <v>TARIFA</v>
          </cell>
          <cell r="G15330" t="str">
            <v>VR. UNITARIO</v>
          </cell>
        </row>
        <row r="15331">
          <cell r="A15331" t="str">
            <v/>
          </cell>
          <cell r="E15331" t="str">
            <v/>
          </cell>
          <cell r="F15331" t="str">
            <v/>
          </cell>
          <cell r="G15331" t="str">
            <v/>
          </cell>
        </row>
        <row r="15332">
          <cell r="A15332" t="str">
            <v/>
          </cell>
          <cell r="E15332" t="str">
            <v/>
          </cell>
          <cell r="F15332" t="str">
            <v/>
          </cell>
          <cell r="G15332" t="str">
            <v/>
          </cell>
        </row>
        <row r="15333">
          <cell r="A15333" t="str">
            <v/>
          </cell>
          <cell r="E15333" t="str">
            <v/>
          </cell>
          <cell r="F15333" t="str">
            <v/>
          </cell>
          <cell r="G15333" t="str">
            <v/>
          </cell>
        </row>
        <row r="15334">
          <cell r="F15334" t="str">
            <v>SUBTOTAL</v>
          </cell>
          <cell r="G15334" t="str">
            <v/>
          </cell>
        </row>
        <row r="15336">
          <cell r="A15336" t="str">
            <v>IV. MANO DE OBRA</v>
          </cell>
        </row>
        <row r="15337">
          <cell r="A15337" t="str">
            <v>CÓDIGO</v>
          </cell>
          <cell r="B15337" t="str">
            <v>CARGOS PERSONAL</v>
          </cell>
          <cell r="D15337" t="str">
            <v>CANTIDAD</v>
          </cell>
          <cell r="E15337" t="str">
            <v>JORNAL TOTAL</v>
          </cell>
          <cell r="F15337" t="str">
            <v>RENDIMIENTO</v>
          </cell>
          <cell r="G15337" t="str">
            <v>VR. UNITARIO</v>
          </cell>
        </row>
        <row r="15338">
          <cell r="A15338" t="str">
            <v/>
          </cell>
          <cell r="E15338" t="str">
            <v/>
          </cell>
          <cell r="G15338" t="str">
            <v/>
          </cell>
        </row>
        <row r="15339">
          <cell r="A15339" t="str">
            <v/>
          </cell>
          <cell r="E15339" t="str">
            <v/>
          </cell>
          <cell r="F15339" t="str">
            <v/>
          </cell>
          <cell r="G15339" t="str">
            <v/>
          </cell>
        </row>
        <row r="15340">
          <cell r="A15340" t="str">
            <v/>
          </cell>
          <cell r="E15340" t="str">
            <v/>
          </cell>
          <cell r="F15340" t="str">
            <v/>
          </cell>
          <cell r="G15340" t="str">
            <v/>
          </cell>
        </row>
        <row r="15341">
          <cell r="A15341" t="str">
            <v/>
          </cell>
          <cell r="E15341" t="str">
            <v/>
          </cell>
          <cell r="F15341" t="str">
            <v/>
          </cell>
          <cell r="G15341" t="str">
            <v/>
          </cell>
        </row>
        <row r="15342">
          <cell r="F15342" t="str">
            <v>SUBTOTAL</v>
          </cell>
          <cell r="G15342" t="str">
            <v/>
          </cell>
        </row>
        <row r="15344">
          <cell r="A15344" t="str">
            <v>V. SERVICIOS</v>
          </cell>
        </row>
        <row r="15345">
          <cell r="A15345" t="str">
            <v>CÓDIGO</v>
          </cell>
          <cell r="B15345" t="str">
            <v>DESCRIPCIÓN</v>
          </cell>
          <cell r="D15345" t="str">
            <v>UNIDAD</v>
          </cell>
          <cell r="E15345" t="str">
            <v>CANTIDAD</v>
          </cell>
          <cell r="F15345" t="str">
            <v>PRECIO UNIT.</v>
          </cell>
          <cell r="G15345" t="str">
            <v>VR. UNITARIO</v>
          </cell>
        </row>
        <row r="15346">
          <cell r="A15346" t="str">
            <v/>
          </cell>
          <cell r="D15346" t="str">
            <v/>
          </cell>
          <cell r="F15346" t="str">
            <v/>
          </cell>
          <cell r="G15346" t="str">
            <v/>
          </cell>
        </row>
        <row r="15347">
          <cell r="A15347" t="str">
            <v/>
          </cell>
          <cell r="D15347" t="str">
            <v/>
          </cell>
          <cell r="F15347" t="str">
            <v/>
          </cell>
          <cell r="G15347" t="str">
            <v/>
          </cell>
        </row>
        <row r="15348">
          <cell r="A15348" t="str">
            <v/>
          </cell>
          <cell r="D15348" t="str">
            <v/>
          </cell>
          <cell r="F15348" t="str">
            <v/>
          </cell>
          <cell r="G15348" t="str">
            <v/>
          </cell>
        </row>
        <row r="15349">
          <cell r="F15349" t="str">
            <v>SUBTOTAL</v>
          </cell>
          <cell r="G15349" t="str">
            <v/>
          </cell>
        </row>
        <row r="15351">
          <cell r="A15351" t="str">
            <v>TOTAL COSTO DIRECTO</v>
          </cell>
          <cell r="G15351" t="str">
            <v/>
          </cell>
        </row>
        <row r="15353">
          <cell r="A15353" t="str">
            <v>2. COSTOS INDIRECTOS</v>
          </cell>
        </row>
        <row r="15355">
          <cell r="A15355" t="str">
            <v>DESCRIPCIÓN</v>
          </cell>
          <cell r="F15355" t="str">
            <v>PORCENTAJE</v>
          </cell>
          <cell r="G15355" t="str">
            <v>VALOR TOTAL</v>
          </cell>
        </row>
        <row r="15356">
          <cell r="A15356" t="str">
            <v>ADMINISTRACION</v>
          </cell>
          <cell r="F15356">
            <v>0.27879999999999999</v>
          </cell>
          <cell r="G15356" t="str">
            <v/>
          </cell>
        </row>
        <row r="15357">
          <cell r="A15357" t="str">
            <v>IMPREVISTOS</v>
          </cell>
          <cell r="F15357" t="str">
            <v/>
          </cell>
          <cell r="G15357" t="str">
            <v/>
          </cell>
        </row>
        <row r="15358">
          <cell r="A15358" t="str">
            <v>UTILIDADES</v>
          </cell>
          <cell r="F15358">
            <v>0.05</v>
          </cell>
          <cell r="G15358" t="str">
            <v/>
          </cell>
        </row>
        <row r="15359">
          <cell r="A15359" t="str">
            <v>TOTAL COSTO INDIRECTO</v>
          </cell>
          <cell r="F15359">
            <v>0.32879999999999998</v>
          </cell>
          <cell r="G15359" t="str">
            <v/>
          </cell>
        </row>
        <row r="15361">
          <cell r="A15361" t="str">
            <v>PRECIO UNITARIO TOTAL APROXIMADO AL PESO</v>
          </cell>
          <cell r="G15361" t="str">
            <v/>
          </cell>
        </row>
        <row r="15363">
          <cell r="B15363" t="str">
            <v xml:space="preserve">RESPONSABLE: JOSE ENRIQUE CASTRO CASTRO </v>
          </cell>
        </row>
        <row r="15364">
          <cell r="B15364" t="str">
            <v xml:space="preserve">SECRETARIO DE PLANEACION </v>
          </cell>
        </row>
        <row r="15365">
          <cell r="B15365" t="str">
            <v xml:space="preserve">SECRETARIA DE PLANEACION </v>
          </cell>
        </row>
        <row r="15366">
          <cell r="B15366" t="str">
            <v/>
          </cell>
          <cell r="D15366" t="str">
            <v>FIRMA RESPONSABLE</v>
          </cell>
        </row>
        <row r="15367">
          <cell r="A15367" t="str">
            <v>DEPARTAMENTO DE ANTIOQUIA</v>
          </cell>
          <cell r="F15367" t="str">
            <v/>
          </cell>
        </row>
        <row r="15368">
          <cell r="A15368" t="str">
            <v>MUNICIPIO DE MONTEBELLO</v>
          </cell>
        </row>
        <row r="15369">
          <cell r="A15369" t="str">
            <v>PROYECTO: Mantenimiento y Mejoramiento de Vías Terciarias en los Municipios de Montebello y Santa Barbara</v>
          </cell>
        </row>
        <row r="15371">
          <cell r="A15371" t="str">
            <v>ANÁLISIS DE PRECIOS UNITARIOS</v>
          </cell>
        </row>
        <row r="15373">
          <cell r="A15373" t="str">
            <v>ITEM DE PAGO</v>
          </cell>
          <cell r="B15373" t="str">
            <v>DESCRIPCIÓN</v>
          </cell>
          <cell r="E15373" t="str">
            <v>UNIDAD</v>
          </cell>
          <cell r="F15373" t="str">
            <v>CANTIDAD</v>
          </cell>
          <cell r="G15373" t="str">
            <v>COSTO DIRECTO</v>
          </cell>
        </row>
        <row r="15374">
          <cell r="B15374" t="str">
            <v/>
          </cell>
          <cell r="E15374" t="str">
            <v/>
          </cell>
          <cell r="F15374" t="str">
            <v/>
          </cell>
          <cell r="G15374" t="str">
            <v/>
          </cell>
        </row>
        <row r="15376">
          <cell r="A15376" t="str">
            <v>1. COSTOS DIRECTOS</v>
          </cell>
        </row>
        <row r="15378">
          <cell r="A15378" t="str">
            <v>I. EQUIPO</v>
          </cell>
        </row>
        <row r="15379">
          <cell r="A15379" t="str">
            <v>CÓDIGO</v>
          </cell>
          <cell r="B15379" t="str">
            <v>DESCRIPCIÓN</v>
          </cell>
          <cell r="D15379" t="str">
            <v>UNIDAD</v>
          </cell>
          <cell r="E15379" t="str">
            <v>TARIFA</v>
          </cell>
          <cell r="F15379" t="str">
            <v>RENDIMIENTO</v>
          </cell>
          <cell r="G15379" t="str">
            <v>VR. UNITARIO</v>
          </cell>
        </row>
        <row r="15380">
          <cell r="A15380" t="str">
            <v/>
          </cell>
          <cell r="D15380" t="str">
            <v/>
          </cell>
          <cell r="E15380" t="str">
            <v/>
          </cell>
          <cell r="G15380" t="str">
            <v/>
          </cell>
        </row>
        <row r="15381">
          <cell r="A15381" t="str">
            <v/>
          </cell>
          <cell r="D15381" t="str">
            <v/>
          </cell>
          <cell r="E15381" t="str">
            <v/>
          </cell>
          <cell r="G15381" t="str">
            <v/>
          </cell>
        </row>
        <row r="15382">
          <cell r="A15382" t="str">
            <v/>
          </cell>
          <cell r="D15382" t="str">
            <v/>
          </cell>
          <cell r="E15382" t="str">
            <v/>
          </cell>
          <cell r="G15382" t="str">
            <v/>
          </cell>
        </row>
        <row r="15383">
          <cell r="A15383" t="str">
            <v/>
          </cell>
          <cell r="D15383" t="str">
            <v/>
          </cell>
          <cell r="E15383" t="str">
            <v/>
          </cell>
          <cell r="G15383" t="str">
            <v/>
          </cell>
        </row>
        <row r="15384">
          <cell r="A15384" t="str">
            <v/>
          </cell>
          <cell r="D15384" t="str">
            <v/>
          </cell>
          <cell r="E15384" t="str">
            <v/>
          </cell>
          <cell r="G15384" t="str">
            <v/>
          </cell>
        </row>
        <row r="15385">
          <cell r="A15385" t="str">
            <v/>
          </cell>
          <cell r="D15385" t="str">
            <v/>
          </cell>
          <cell r="E15385" t="str">
            <v/>
          </cell>
          <cell r="G15385" t="str">
            <v/>
          </cell>
        </row>
        <row r="15386">
          <cell r="A15386" t="str">
            <v/>
          </cell>
          <cell r="B15386" t="str">
            <v/>
          </cell>
          <cell r="D15386" t="str">
            <v/>
          </cell>
          <cell r="E15386" t="str">
            <v/>
          </cell>
          <cell r="F15386" t="str">
            <v/>
          </cell>
          <cell r="G15386" t="str">
            <v/>
          </cell>
        </row>
        <row r="15387">
          <cell r="F15387" t="str">
            <v>SUBTOTAL</v>
          </cell>
          <cell r="G15387" t="str">
            <v/>
          </cell>
        </row>
        <row r="15389">
          <cell r="A15389" t="str">
            <v>II. MATERIALES</v>
          </cell>
        </row>
        <row r="15390">
          <cell r="A15390" t="str">
            <v>CÓDIGO</v>
          </cell>
          <cell r="B15390" t="str">
            <v>DESCRIPCIÓN</v>
          </cell>
          <cell r="C15390" t="str">
            <v>UNIDAD</v>
          </cell>
          <cell r="D15390" t="str">
            <v>CANTIDAD</v>
          </cell>
          <cell r="E15390" t="str">
            <v>DESP.</v>
          </cell>
          <cell r="F15390" t="str">
            <v>PRECIO UNIT.</v>
          </cell>
          <cell r="G15390" t="str">
            <v>VR. UNITARIO</v>
          </cell>
        </row>
        <row r="15391">
          <cell r="A15391" t="str">
            <v/>
          </cell>
          <cell r="C15391" t="str">
            <v/>
          </cell>
          <cell r="F15391" t="str">
            <v/>
          </cell>
          <cell r="G15391" t="str">
            <v/>
          </cell>
        </row>
        <row r="15392">
          <cell r="A15392" t="str">
            <v/>
          </cell>
          <cell r="C15392" t="str">
            <v/>
          </cell>
          <cell r="F15392" t="str">
            <v/>
          </cell>
          <cell r="G15392" t="str">
            <v/>
          </cell>
        </row>
        <row r="15393">
          <cell r="A15393" t="str">
            <v/>
          </cell>
          <cell r="C15393" t="str">
            <v/>
          </cell>
          <cell r="F15393" t="str">
            <v/>
          </cell>
          <cell r="G15393" t="str">
            <v/>
          </cell>
        </row>
        <row r="15394">
          <cell r="A15394" t="str">
            <v/>
          </cell>
          <cell r="C15394" t="str">
            <v/>
          </cell>
          <cell r="F15394" t="str">
            <v/>
          </cell>
          <cell r="G15394" t="str">
            <v/>
          </cell>
        </row>
        <row r="15395">
          <cell r="A15395" t="str">
            <v/>
          </cell>
          <cell r="C15395" t="str">
            <v/>
          </cell>
          <cell r="F15395" t="str">
            <v/>
          </cell>
          <cell r="G15395" t="str">
            <v/>
          </cell>
        </row>
        <row r="15396">
          <cell r="A15396" t="str">
            <v/>
          </cell>
          <cell r="C15396" t="str">
            <v/>
          </cell>
          <cell r="F15396" t="str">
            <v/>
          </cell>
          <cell r="G15396" t="str">
            <v/>
          </cell>
        </row>
        <row r="15397">
          <cell r="A15397" t="str">
            <v/>
          </cell>
          <cell r="C15397" t="str">
            <v/>
          </cell>
          <cell r="F15397" t="str">
            <v/>
          </cell>
          <cell r="G15397" t="str">
            <v/>
          </cell>
        </row>
        <row r="15398">
          <cell r="A15398" t="str">
            <v/>
          </cell>
          <cell r="C15398" t="str">
            <v/>
          </cell>
          <cell r="F15398" t="str">
            <v/>
          </cell>
          <cell r="G15398" t="str">
            <v/>
          </cell>
        </row>
        <row r="15399">
          <cell r="A15399" t="str">
            <v/>
          </cell>
          <cell r="C15399" t="str">
            <v/>
          </cell>
          <cell r="F15399" t="str">
            <v/>
          </cell>
          <cell r="G15399" t="str">
            <v/>
          </cell>
        </row>
        <row r="15400">
          <cell r="A15400" t="str">
            <v/>
          </cell>
          <cell r="C15400" t="str">
            <v/>
          </cell>
          <cell r="F15400" t="str">
            <v/>
          </cell>
          <cell r="G15400" t="str">
            <v/>
          </cell>
        </row>
        <row r="15401">
          <cell r="A15401" t="str">
            <v/>
          </cell>
          <cell r="C15401" t="str">
            <v/>
          </cell>
          <cell r="F15401" t="str">
            <v/>
          </cell>
          <cell r="G15401" t="str">
            <v/>
          </cell>
        </row>
        <row r="15402">
          <cell r="A15402" t="str">
            <v/>
          </cell>
          <cell r="C15402" t="str">
            <v/>
          </cell>
          <cell r="F15402" t="str">
            <v/>
          </cell>
          <cell r="G15402" t="str">
            <v/>
          </cell>
        </row>
        <row r="15403">
          <cell r="A15403" t="str">
            <v/>
          </cell>
          <cell r="C15403" t="str">
            <v/>
          </cell>
          <cell r="F15403" t="str">
            <v/>
          </cell>
          <cell r="G15403" t="str">
            <v/>
          </cell>
        </row>
        <row r="15404">
          <cell r="A15404" t="str">
            <v/>
          </cell>
          <cell r="C15404" t="str">
            <v/>
          </cell>
          <cell r="F15404" t="str">
            <v/>
          </cell>
          <cell r="G15404" t="str">
            <v/>
          </cell>
        </row>
        <row r="15405">
          <cell r="F15405" t="str">
            <v>SUBTOTAL</v>
          </cell>
          <cell r="G15405" t="str">
            <v/>
          </cell>
        </row>
        <row r="15407">
          <cell r="A15407" t="str">
            <v>III. TRANSPORTES</v>
          </cell>
        </row>
        <row r="15408">
          <cell r="A15408" t="str">
            <v>CÓDIGO</v>
          </cell>
          <cell r="B15408" t="str">
            <v>DESCRIPCIÓN</v>
          </cell>
          <cell r="C15408" t="str">
            <v>TIPO</v>
          </cell>
          <cell r="D15408" t="str">
            <v>VOLUMEN/PESO</v>
          </cell>
          <cell r="E15408" t="str">
            <v>DISTANCIA</v>
          </cell>
          <cell r="F15408" t="str">
            <v>TARIFA</v>
          </cell>
          <cell r="G15408" t="str">
            <v>VR. UNITARIO</v>
          </cell>
        </row>
        <row r="15409">
          <cell r="A15409" t="str">
            <v/>
          </cell>
          <cell r="E15409" t="str">
            <v/>
          </cell>
          <cell r="F15409" t="str">
            <v/>
          </cell>
          <cell r="G15409" t="str">
            <v/>
          </cell>
        </row>
        <row r="15410">
          <cell r="A15410" t="str">
            <v/>
          </cell>
          <cell r="E15410" t="str">
            <v/>
          </cell>
          <cell r="F15410" t="str">
            <v/>
          </cell>
          <cell r="G15410" t="str">
            <v/>
          </cell>
        </row>
        <row r="15411">
          <cell r="A15411" t="str">
            <v/>
          </cell>
          <cell r="E15411" t="str">
            <v/>
          </cell>
          <cell r="F15411" t="str">
            <v/>
          </cell>
          <cell r="G15411" t="str">
            <v/>
          </cell>
        </row>
        <row r="15412">
          <cell r="F15412" t="str">
            <v>SUBTOTAL</v>
          </cell>
          <cell r="G15412" t="str">
            <v/>
          </cell>
        </row>
        <row r="15414">
          <cell r="A15414" t="str">
            <v>IV. MANO DE OBRA</v>
          </cell>
        </row>
        <row r="15415">
          <cell r="A15415" t="str">
            <v>CÓDIGO</v>
          </cell>
          <cell r="B15415" t="str">
            <v>CARGOS PERSONAL</v>
          </cell>
          <cell r="D15415" t="str">
            <v>CANTIDAD</v>
          </cell>
          <cell r="E15415" t="str">
            <v>JORNAL TOTAL</v>
          </cell>
          <cell r="F15415" t="str">
            <v>RENDIMIENTO</v>
          </cell>
          <cell r="G15415" t="str">
            <v>VR. UNITARIO</v>
          </cell>
        </row>
        <row r="15416">
          <cell r="A15416" t="str">
            <v/>
          </cell>
          <cell r="E15416" t="str">
            <v/>
          </cell>
          <cell r="G15416" t="str">
            <v/>
          </cell>
        </row>
        <row r="15417">
          <cell r="A15417" t="str">
            <v/>
          </cell>
          <cell r="E15417" t="str">
            <v/>
          </cell>
          <cell r="F15417" t="str">
            <v/>
          </cell>
          <cell r="G15417" t="str">
            <v/>
          </cell>
        </row>
        <row r="15418">
          <cell r="A15418" t="str">
            <v/>
          </cell>
          <cell r="E15418" t="str">
            <v/>
          </cell>
          <cell r="F15418" t="str">
            <v/>
          </cell>
          <cell r="G15418" t="str">
            <v/>
          </cell>
        </row>
        <row r="15419">
          <cell r="A15419" t="str">
            <v/>
          </cell>
          <cell r="E15419" t="str">
            <v/>
          </cell>
          <cell r="F15419" t="str">
            <v/>
          </cell>
          <cell r="G15419" t="str">
            <v/>
          </cell>
        </row>
        <row r="15420">
          <cell r="F15420" t="str">
            <v>SUBTOTAL</v>
          </cell>
          <cell r="G15420" t="str">
            <v/>
          </cell>
        </row>
        <row r="15422">
          <cell r="A15422" t="str">
            <v>V. SERVICIOS</v>
          </cell>
        </row>
        <row r="15423">
          <cell r="A15423" t="str">
            <v>CÓDIGO</v>
          </cell>
          <cell r="B15423" t="str">
            <v>DESCRIPCIÓN</v>
          </cell>
          <cell r="D15423" t="str">
            <v>UNIDAD</v>
          </cell>
          <cell r="E15423" t="str">
            <v>CANTIDAD</v>
          </cell>
          <cell r="F15423" t="str">
            <v>PRECIO UNIT.</v>
          </cell>
          <cell r="G15423" t="str">
            <v>VR. UNITARIO</v>
          </cell>
        </row>
        <row r="15424">
          <cell r="A15424" t="str">
            <v/>
          </cell>
          <cell r="D15424" t="str">
            <v/>
          </cell>
          <cell r="F15424" t="str">
            <v/>
          </cell>
          <cell r="G15424" t="str">
            <v/>
          </cell>
        </row>
        <row r="15425">
          <cell r="A15425" t="str">
            <v/>
          </cell>
          <cell r="D15425" t="str">
            <v/>
          </cell>
          <cell r="F15425" t="str">
            <v/>
          </cell>
          <cell r="G15425" t="str">
            <v/>
          </cell>
        </row>
        <row r="15426">
          <cell r="A15426" t="str">
            <v/>
          </cell>
          <cell r="D15426" t="str">
            <v/>
          </cell>
          <cell r="F15426" t="str">
            <v/>
          </cell>
          <cell r="G15426" t="str">
            <v/>
          </cell>
        </row>
        <row r="15427">
          <cell r="F15427" t="str">
            <v>SUBTOTAL</v>
          </cell>
          <cell r="G15427" t="str">
            <v/>
          </cell>
        </row>
        <row r="15429">
          <cell r="A15429" t="str">
            <v>TOTAL COSTO DIRECTO</v>
          </cell>
          <cell r="G15429" t="str">
            <v/>
          </cell>
        </row>
        <row r="15431">
          <cell r="A15431" t="str">
            <v>2. COSTOS INDIRECTOS</v>
          </cell>
        </row>
        <row r="15433">
          <cell r="A15433" t="str">
            <v>DESCRIPCIÓN</v>
          </cell>
          <cell r="F15433" t="str">
            <v>PORCENTAJE</v>
          </cell>
          <cell r="G15433" t="str">
            <v>VALOR TOTAL</v>
          </cell>
        </row>
        <row r="15434">
          <cell r="A15434" t="str">
            <v>ADMINISTRACION</v>
          </cell>
          <cell r="F15434">
            <v>0.27879999999999999</v>
          </cell>
          <cell r="G15434" t="str">
            <v/>
          </cell>
        </row>
        <row r="15435">
          <cell r="A15435" t="str">
            <v>IMPREVISTOS</v>
          </cell>
          <cell r="F15435" t="str">
            <v/>
          </cell>
          <cell r="G15435" t="str">
            <v/>
          </cell>
        </row>
        <row r="15436">
          <cell r="A15436" t="str">
            <v>UTILIDADES</v>
          </cell>
          <cell r="F15436">
            <v>0.05</v>
          </cell>
          <cell r="G15436" t="str">
            <v/>
          </cell>
        </row>
        <row r="15437">
          <cell r="A15437" t="str">
            <v>TOTAL COSTO INDIRECTO</v>
          </cell>
          <cell r="F15437">
            <v>0.32879999999999998</v>
          </cell>
          <cell r="G15437" t="str">
            <v/>
          </cell>
        </row>
        <row r="15439">
          <cell r="A15439" t="str">
            <v>PRECIO UNITARIO TOTAL APROXIMADO AL PESO</v>
          </cell>
          <cell r="G15439" t="str">
            <v/>
          </cell>
        </row>
        <row r="15441">
          <cell r="B15441" t="str">
            <v xml:space="preserve">RESPONSABLE: JOSE ENRIQUE CASTRO CASTRO </v>
          </cell>
        </row>
        <row r="15442">
          <cell r="B15442" t="str">
            <v xml:space="preserve">SECRETARIO DE PLANEACION </v>
          </cell>
        </row>
        <row r="15443">
          <cell r="B15443" t="str">
            <v xml:space="preserve">SECRETARIA DE PLANEACION </v>
          </cell>
        </row>
        <row r="15444">
          <cell r="B15444" t="str">
            <v/>
          </cell>
          <cell r="D15444" t="str">
            <v>FIRMA RESPONSABLE</v>
          </cell>
        </row>
        <row r="15445">
          <cell r="A15445" t="str">
            <v>DEPARTAMENTO DE ANTIOQUIA</v>
          </cell>
          <cell r="F15445" t="str">
            <v/>
          </cell>
        </row>
        <row r="15446">
          <cell r="A15446" t="str">
            <v>MUNICIPIO DE MONTEBELLO</v>
          </cell>
        </row>
        <row r="15447">
          <cell r="A15447" t="str">
            <v>PROYECTO: Mantenimiento y Mejoramiento de Vías Terciarias en los Municipios de Montebello y Santa Barbara</v>
          </cell>
        </row>
        <row r="15449">
          <cell r="A15449" t="str">
            <v>ANÁLISIS DE PRECIOS UNITARIOS</v>
          </cell>
        </row>
        <row r="15451">
          <cell r="A15451" t="str">
            <v>ITEM DE PAGO</v>
          </cell>
          <cell r="B15451" t="str">
            <v>DESCRIPCIÓN</v>
          </cell>
          <cell r="E15451" t="str">
            <v>UNIDAD</v>
          </cell>
          <cell r="F15451" t="str">
            <v>CANTIDAD</v>
          </cell>
          <cell r="G15451" t="str">
            <v>COSTO DIRECTO</v>
          </cell>
        </row>
        <row r="15452">
          <cell r="B15452" t="str">
            <v/>
          </cell>
          <cell r="E15452" t="str">
            <v/>
          </cell>
          <cell r="F15452" t="str">
            <v/>
          </cell>
          <cell r="G15452" t="str">
            <v/>
          </cell>
        </row>
        <row r="15454">
          <cell r="A15454" t="str">
            <v>1. COSTOS DIRECTOS</v>
          </cell>
        </row>
        <row r="15456">
          <cell r="A15456" t="str">
            <v>I. EQUIPO</v>
          </cell>
        </row>
        <row r="15457">
          <cell r="A15457" t="str">
            <v>CÓDIGO</v>
          </cell>
          <cell r="B15457" t="str">
            <v>DESCRIPCIÓN</v>
          </cell>
          <cell r="D15457" t="str">
            <v>UNIDAD</v>
          </cell>
          <cell r="E15457" t="str">
            <v>TARIFA</v>
          </cell>
          <cell r="F15457" t="str">
            <v>RENDIMIENTO</v>
          </cell>
          <cell r="G15457" t="str">
            <v>VR. UNITARIO</v>
          </cell>
        </row>
        <row r="15458">
          <cell r="A15458" t="str">
            <v/>
          </cell>
          <cell r="D15458" t="str">
            <v/>
          </cell>
          <cell r="E15458" t="str">
            <v/>
          </cell>
          <cell r="G15458" t="str">
            <v/>
          </cell>
        </row>
        <row r="15459">
          <cell r="A15459" t="str">
            <v/>
          </cell>
          <cell r="D15459" t="str">
            <v/>
          </cell>
          <cell r="E15459" t="str">
            <v/>
          </cell>
          <cell r="G15459" t="str">
            <v/>
          </cell>
        </row>
        <row r="15460">
          <cell r="A15460" t="str">
            <v/>
          </cell>
          <cell r="D15460" t="str">
            <v/>
          </cell>
          <cell r="E15460" t="str">
            <v/>
          </cell>
          <cell r="G15460" t="str">
            <v/>
          </cell>
        </row>
        <row r="15461">
          <cell r="A15461" t="str">
            <v/>
          </cell>
          <cell r="D15461" t="str">
            <v/>
          </cell>
          <cell r="E15461" t="str">
            <v/>
          </cell>
          <cell r="G15461" t="str">
            <v/>
          </cell>
        </row>
        <row r="15462">
          <cell r="A15462" t="str">
            <v/>
          </cell>
          <cell r="D15462" t="str">
            <v/>
          </cell>
          <cell r="E15462" t="str">
            <v/>
          </cell>
          <cell r="G15462" t="str">
            <v/>
          </cell>
        </row>
        <row r="15463">
          <cell r="A15463" t="str">
            <v/>
          </cell>
          <cell r="D15463" t="str">
            <v/>
          </cell>
          <cell r="E15463" t="str">
            <v/>
          </cell>
          <cell r="G15463" t="str">
            <v/>
          </cell>
        </row>
        <row r="15464">
          <cell r="A15464" t="str">
            <v/>
          </cell>
          <cell r="B15464" t="str">
            <v/>
          </cell>
          <cell r="D15464" t="str">
            <v/>
          </cell>
          <cell r="E15464" t="str">
            <v/>
          </cell>
          <cell r="F15464" t="str">
            <v/>
          </cell>
          <cell r="G15464" t="str">
            <v/>
          </cell>
        </row>
        <row r="15465">
          <cell r="F15465" t="str">
            <v>SUBTOTAL</v>
          </cell>
          <cell r="G15465" t="str">
            <v/>
          </cell>
        </row>
        <row r="15467">
          <cell r="A15467" t="str">
            <v>II. MATERIALES</v>
          </cell>
        </row>
        <row r="15468">
          <cell r="A15468" t="str">
            <v>CÓDIGO</v>
          </cell>
          <cell r="B15468" t="str">
            <v>DESCRIPCIÓN</v>
          </cell>
          <cell r="C15468" t="str">
            <v>UNIDAD</v>
          </cell>
          <cell r="D15468" t="str">
            <v>CANTIDAD</v>
          </cell>
          <cell r="E15468" t="str">
            <v>DESP.</v>
          </cell>
          <cell r="F15468" t="str">
            <v>PRECIO UNIT.</v>
          </cell>
          <cell r="G15468" t="str">
            <v>VR. UNITARIO</v>
          </cell>
        </row>
        <row r="15469">
          <cell r="A15469" t="str">
            <v/>
          </cell>
          <cell r="C15469" t="str">
            <v/>
          </cell>
          <cell r="F15469" t="str">
            <v/>
          </cell>
          <cell r="G15469" t="str">
            <v/>
          </cell>
        </row>
        <row r="15470">
          <cell r="A15470" t="str">
            <v/>
          </cell>
          <cell r="C15470" t="str">
            <v/>
          </cell>
          <cell r="F15470" t="str">
            <v/>
          </cell>
          <cell r="G15470" t="str">
            <v/>
          </cell>
        </row>
        <row r="15471">
          <cell r="A15471" t="str">
            <v/>
          </cell>
          <cell r="C15471" t="str">
            <v/>
          </cell>
          <cell r="F15471" t="str">
            <v/>
          </cell>
          <cell r="G15471" t="str">
            <v/>
          </cell>
        </row>
        <row r="15472">
          <cell r="A15472" t="str">
            <v/>
          </cell>
          <cell r="C15472" t="str">
            <v/>
          </cell>
          <cell r="F15472" t="str">
            <v/>
          </cell>
          <cell r="G15472" t="str">
            <v/>
          </cell>
        </row>
        <row r="15473">
          <cell r="A15473" t="str">
            <v/>
          </cell>
          <cell r="C15473" t="str">
            <v/>
          </cell>
          <cell r="F15473" t="str">
            <v/>
          </cell>
          <cell r="G15473" t="str">
            <v/>
          </cell>
        </row>
        <row r="15474">
          <cell r="A15474" t="str">
            <v/>
          </cell>
          <cell r="C15474" t="str">
            <v/>
          </cell>
          <cell r="F15474" t="str">
            <v/>
          </cell>
          <cell r="G15474" t="str">
            <v/>
          </cell>
        </row>
        <row r="15475">
          <cell r="A15475" t="str">
            <v/>
          </cell>
          <cell r="C15475" t="str">
            <v/>
          </cell>
          <cell r="F15475" t="str">
            <v/>
          </cell>
          <cell r="G15475" t="str">
            <v/>
          </cell>
        </row>
        <row r="15476">
          <cell r="A15476" t="str">
            <v/>
          </cell>
          <cell r="C15476" t="str">
            <v/>
          </cell>
          <cell r="F15476" t="str">
            <v/>
          </cell>
          <cell r="G15476" t="str">
            <v/>
          </cell>
        </row>
        <row r="15477">
          <cell r="A15477" t="str">
            <v/>
          </cell>
          <cell r="C15477" t="str">
            <v/>
          </cell>
          <cell r="F15477" t="str">
            <v/>
          </cell>
          <cell r="G15477" t="str">
            <v/>
          </cell>
        </row>
        <row r="15478">
          <cell r="A15478" t="str">
            <v/>
          </cell>
          <cell r="C15478" t="str">
            <v/>
          </cell>
          <cell r="F15478" t="str">
            <v/>
          </cell>
          <cell r="G15478" t="str">
            <v/>
          </cell>
        </row>
        <row r="15479">
          <cell r="A15479" t="str">
            <v/>
          </cell>
          <cell r="C15479" t="str">
            <v/>
          </cell>
          <cell r="F15479" t="str">
            <v/>
          </cell>
          <cell r="G15479" t="str">
            <v/>
          </cell>
        </row>
        <row r="15480">
          <cell r="A15480" t="str">
            <v/>
          </cell>
          <cell r="C15480" t="str">
            <v/>
          </cell>
          <cell r="F15480" t="str">
            <v/>
          </cell>
          <cell r="G15480" t="str">
            <v/>
          </cell>
        </row>
        <row r="15481">
          <cell r="A15481" t="str">
            <v/>
          </cell>
          <cell r="C15481" t="str">
            <v/>
          </cell>
          <cell r="F15481" t="str">
            <v/>
          </cell>
          <cell r="G15481" t="str">
            <v/>
          </cell>
        </row>
        <row r="15482">
          <cell r="A15482" t="str">
            <v/>
          </cell>
          <cell r="C15482" t="str">
            <v/>
          </cell>
          <cell r="F15482" t="str">
            <v/>
          </cell>
          <cell r="G15482" t="str">
            <v/>
          </cell>
        </row>
        <row r="15483">
          <cell r="F15483" t="str">
            <v>SUBTOTAL</v>
          </cell>
          <cell r="G15483" t="str">
            <v/>
          </cell>
        </row>
        <row r="15485">
          <cell r="A15485" t="str">
            <v>III. TRANSPORTES</v>
          </cell>
        </row>
        <row r="15486">
          <cell r="A15486" t="str">
            <v>CÓDIGO</v>
          </cell>
          <cell r="B15486" t="str">
            <v>DESCRIPCIÓN</v>
          </cell>
          <cell r="C15486" t="str">
            <v>TIPO</v>
          </cell>
          <cell r="D15486" t="str">
            <v>VOLUMEN/PESO</v>
          </cell>
          <cell r="E15486" t="str">
            <v>DISTANCIA</v>
          </cell>
          <cell r="F15486" t="str">
            <v>TARIFA</v>
          </cell>
          <cell r="G15486" t="str">
            <v>VR. UNITARIO</v>
          </cell>
        </row>
        <row r="15487">
          <cell r="A15487" t="str">
            <v/>
          </cell>
          <cell r="E15487" t="str">
            <v/>
          </cell>
          <cell r="F15487" t="str">
            <v/>
          </cell>
          <cell r="G15487" t="str">
            <v/>
          </cell>
        </row>
        <row r="15488">
          <cell r="A15488" t="str">
            <v/>
          </cell>
          <cell r="E15488" t="str">
            <v/>
          </cell>
          <cell r="F15488" t="str">
            <v/>
          </cell>
          <cell r="G15488" t="str">
            <v/>
          </cell>
        </row>
        <row r="15489">
          <cell r="A15489" t="str">
            <v/>
          </cell>
          <cell r="E15489" t="str">
            <v/>
          </cell>
          <cell r="F15489" t="str">
            <v/>
          </cell>
          <cell r="G15489" t="str">
            <v/>
          </cell>
        </row>
        <row r="15490">
          <cell r="F15490" t="str">
            <v>SUBTOTAL</v>
          </cell>
          <cell r="G15490" t="str">
            <v/>
          </cell>
        </row>
        <row r="15492">
          <cell r="A15492" t="str">
            <v>IV. MANO DE OBRA</v>
          </cell>
        </row>
        <row r="15493">
          <cell r="A15493" t="str">
            <v>CÓDIGO</v>
          </cell>
          <cell r="B15493" t="str">
            <v>CARGOS PERSONAL</v>
          </cell>
          <cell r="D15493" t="str">
            <v>CANTIDAD</v>
          </cell>
          <cell r="E15493" t="str">
            <v>JORNAL TOTAL</v>
          </cell>
          <cell r="F15493" t="str">
            <v>RENDIMIENTO</v>
          </cell>
          <cell r="G15493" t="str">
            <v>VR. UNITARIO</v>
          </cell>
        </row>
        <row r="15494">
          <cell r="A15494" t="str">
            <v/>
          </cell>
          <cell r="E15494" t="str">
            <v/>
          </cell>
          <cell r="G15494" t="str">
            <v/>
          </cell>
        </row>
        <row r="15495">
          <cell r="A15495" t="str">
            <v/>
          </cell>
          <cell r="E15495" t="str">
            <v/>
          </cell>
          <cell r="F15495" t="str">
            <v/>
          </cell>
          <cell r="G15495" t="str">
            <v/>
          </cell>
        </row>
        <row r="15496">
          <cell r="A15496" t="str">
            <v/>
          </cell>
          <cell r="E15496" t="str">
            <v/>
          </cell>
          <cell r="F15496" t="str">
            <v/>
          </cell>
          <cell r="G15496" t="str">
            <v/>
          </cell>
        </row>
        <row r="15497">
          <cell r="A15497" t="str">
            <v/>
          </cell>
          <cell r="E15497" t="str">
            <v/>
          </cell>
          <cell r="F15497" t="str">
            <v/>
          </cell>
          <cell r="G15497" t="str">
            <v/>
          </cell>
        </row>
        <row r="15498">
          <cell r="F15498" t="str">
            <v>SUBTOTAL</v>
          </cell>
          <cell r="G15498" t="str">
            <v/>
          </cell>
        </row>
        <row r="15500">
          <cell r="A15500" t="str">
            <v>V. SERVICIOS</v>
          </cell>
        </row>
        <row r="15501">
          <cell r="A15501" t="str">
            <v>CÓDIGO</v>
          </cell>
          <cell r="B15501" t="str">
            <v>DESCRIPCIÓN</v>
          </cell>
          <cell r="D15501" t="str">
            <v>UNIDAD</v>
          </cell>
          <cell r="E15501" t="str">
            <v>CANTIDAD</v>
          </cell>
          <cell r="F15501" t="str">
            <v>PRECIO UNIT.</v>
          </cell>
          <cell r="G15501" t="str">
            <v>VR. UNITARIO</v>
          </cell>
        </row>
        <row r="15502">
          <cell r="A15502" t="str">
            <v/>
          </cell>
          <cell r="D15502" t="str">
            <v/>
          </cell>
          <cell r="F15502" t="str">
            <v/>
          </cell>
          <cell r="G15502" t="str">
            <v/>
          </cell>
        </row>
        <row r="15503">
          <cell r="A15503" t="str">
            <v/>
          </cell>
          <cell r="D15503" t="str">
            <v/>
          </cell>
          <cell r="F15503" t="str">
            <v/>
          </cell>
          <cell r="G15503" t="str">
            <v/>
          </cell>
        </row>
        <row r="15504">
          <cell r="A15504" t="str">
            <v/>
          </cell>
          <cell r="D15504" t="str">
            <v/>
          </cell>
          <cell r="F15504" t="str">
            <v/>
          </cell>
          <cell r="G15504" t="str">
            <v/>
          </cell>
        </row>
        <row r="15505">
          <cell r="F15505" t="str">
            <v>SUBTOTAL</v>
          </cell>
          <cell r="G15505" t="str">
            <v/>
          </cell>
        </row>
        <row r="15507">
          <cell r="A15507" t="str">
            <v>TOTAL COSTO DIRECTO</v>
          </cell>
          <cell r="G15507" t="str">
            <v/>
          </cell>
        </row>
        <row r="15509">
          <cell r="A15509" t="str">
            <v>2. COSTOS INDIRECTOS</v>
          </cell>
        </row>
        <row r="15511">
          <cell r="A15511" t="str">
            <v>DESCRIPCIÓN</v>
          </cell>
          <cell r="F15511" t="str">
            <v>PORCENTAJE</v>
          </cell>
          <cell r="G15511" t="str">
            <v>VALOR TOTAL</v>
          </cell>
        </row>
        <row r="15512">
          <cell r="A15512" t="str">
            <v>ADMINISTRACION</v>
          </cell>
          <cell r="F15512">
            <v>0.27879999999999999</v>
          </cell>
          <cell r="G15512" t="str">
            <v/>
          </cell>
        </row>
        <row r="15513">
          <cell r="A15513" t="str">
            <v>IMPREVISTOS</v>
          </cell>
          <cell r="F15513" t="str">
            <v/>
          </cell>
          <cell r="G15513" t="str">
            <v/>
          </cell>
        </row>
        <row r="15514">
          <cell r="A15514" t="str">
            <v>UTILIDADES</v>
          </cell>
          <cell r="F15514">
            <v>0.05</v>
          </cell>
          <cell r="G15514" t="str">
            <v/>
          </cell>
        </row>
        <row r="15515">
          <cell r="A15515" t="str">
            <v>TOTAL COSTO INDIRECTO</v>
          </cell>
          <cell r="F15515">
            <v>0.32879999999999998</v>
          </cell>
          <cell r="G15515" t="str">
            <v/>
          </cell>
        </row>
        <row r="15517">
          <cell r="A15517" t="str">
            <v>PRECIO UNITARIO TOTAL APROXIMADO AL PESO</v>
          </cell>
          <cell r="G15517" t="str">
            <v/>
          </cell>
        </row>
        <row r="15519">
          <cell r="B15519" t="str">
            <v xml:space="preserve">RESPONSABLE: JOSE ENRIQUE CASTRO CASTRO </v>
          </cell>
        </row>
        <row r="15520">
          <cell r="B15520" t="str">
            <v xml:space="preserve">SECRETARIO DE PLANEACION </v>
          </cell>
        </row>
        <row r="15521">
          <cell r="B15521" t="str">
            <v xml:space="preserve">SECRETARIA DE PLANEACION </v>
          </cell>
        </row>
        <row r="15522">
          <cell r="B15522" t="str">
            <v/>
          </cell>
          <cell r="D15522" t="str">
            <v>FIRMA RESPONSABLE</v>
          </cell>
        </row>
        <row r="15523">
          <cell r="A15523" t="str">
            <v>DEPARTAMENTO DE ANTIOQUIA</v>
          </cell>
          <cell r="F15523" t="str">
            <v/>
          </cell>
        </row>
        <row r="15524">
          <cell r="A15524" t="str">
            <v>MUNICIPIO DE MONTEBELLO</v>
          </cell>
        </row>
        <row r="15525">
          <cell r="A15525" t="str">
            <v>PROYECTO: Mantenimiento y Mejoramiento de Vías Terciarias en los Municipios de Montebello y Santa Barbara</v>
          </cell>
        </row>
        <row r="15527">
          <cell r="A15527" t="str">
            <v>ANÁLISIS DE PRECIOS UNITARIOS</v>
          </cell>
        </row>
        <row r="15529">
          <cell r="A15529" t="str">
            <v>ITEM DE PAGO</v>
          </cell>
          <cell r="B15529" t="str">
            <v>DESCRIPCIÓN</v>
          </cell>
          <cell r="E15529" t="str">
            <v>UNIDAD</v>
          </cell>
          <cell r="F15529" t="str">
            <v>CANTIDAD</v>
          </cell>
          <cell r="G15529" t="str">
            <v>COSTO DIRECTO</v>
          </cell>
        </row>
        <row r="15530">
          <cell r="B15530" t="str">
            <v/>
          </cell>
          <cell r="E15530" t="str">
            <v/>
          </cell>
          <cell r="F15530" t="str">
            <v/>
          </cell>
          <cell r="G15530" t="str">
            <v/>
          </cell>
        </row>
        <row r="15532">
          <cell r="A15532" t="str">
            <v>1. COSTOS DIRECTOS</v>
          </cell>
        </row>
        <row r="15534">
          <cell r="A15534" t="str">
            <v>I. EQUIPO</v>
          </cell>
        </row>
        <row r="15535">
          <cell r="A15535" t="str">
            <v>CÓDIGO</v>
          </cell>
          <cell r="B15535" t="str">
            <v>DESCRIPCIÓN</v>
          </cell>
          <cell r="D15535" t="str">
            <v>UNIDAD</v>
          </cell>
          <cell r="E15535" t="str">
            <v>TARIFA</v>
          </cell>
          <cell r="F15535" t="str">
            <v>RENDIMIENTO</v>
          </cell>
          <cell r="G15535" t="str">
            <v>VR. UNITARIO</v>
          </cell>
        </row>
        <row r="15536">
          <cell r="A15536" t="str">
            <v/>
          </cell>
          <cell r="D15536" t="str">
            <v/>
          </cell>
          <cell r="E15536" t="str">
            <v/>
          </cell>
          <cell r="G15536" t="str">
            <v/>
          </cell>
        </row>
        <row r="15537">
          <cell r="A15537" t="str">
            <v/>
          </cell>
          <cell r="D15537" t="str">
            <v/>
          </cell>
          <cell r="E15537" t="str">
            <v/>
          </cell>
          <cell r="G15537" t="str">
            <v/>
          </cell>
        </row>
        <row r="15538">
          <cell r="A15538" t="str">
            <v/>
          </cell>
          <cell r="D15538" t="str">
            <v/>
          </cell>
          <cell r="E15538" t="str">
            <v/>
          </cell>
          <cell r="G15538" t="str">
            <v/>
          </cell>
        </row>
        <row r="15539">
          <cell r="A15539" t="str">
            <v/>
          </cell>
          <cell r="D15539" t="str">
            <v/>
          </cell>
          <cell r="E15539" t="str">
            <v/>
          </cell>
          <cell r="G15539" t="str">
            <v/>
          </cell>
        </row>
        <row r="15540">
          <cell r="A15540" t="str">
            <v/>
          </cell>
          <cell r="D15540" t="str">
            <v/>
          </cell>
          <cell r="E15540" t="str">
            <v/>
          </cell>
          <cell r="G15540" t="str">
            <v/>
          </cell>
        </row>
        <row r="15541">
          <cell r="A15541" t="str">
            <v/>
          </cell>
          <cell r="D15541" t="str">
            <v/>
          </cell>
          <cell r="E15541" t="str">
            <v/>
          </cell>
          <cell r="G15541" t="str">
            <v/>
          </cell>
        </row>
        <row r="15542">
          <cell r="A15542" t="str">
            <v/>
          </cell>
          <cell r="B15542" t="str">
            <v/>
          </cell>
          <cell r="D15542" t="str">
            <v/>
          </cell>
          <cell r="E15542" t="str">
            <v/>
          </cell>
          <cell r="F15542" t="str">
            <v/>
          </cell>
          <cell r="G15542" t="str">
            <v/>
          </cell>
        </row>
        <row r="15543">
          <cell r="F15543" t="str">
            <v>SUBTOTAL</v>
          </cell>
          <cell r="G15543" t="str">
            <v/>
          </cell>
        </row>
        <row r="15545">
          <cell r="A15545" t="str">
            <v>II. MATERIALES</v>
          </cell>
        </row>
        <row r="15546">
          <cell r="A15546" t="str">
            <v>CÓDIGO</v>
          </cell>
          <cell r="B15546" t="str">
            <v>DESCRIPCIÓN</v>
          </cell>
          <cell r="C15546" t="str">
            <v>UNIDAD</v>
          </cell>
          <cell r="D15546" t="str">
            <v>CANTIDAD</v>
          </cell>
          <cell r="E15546" t="str">
            <v>DESP.</v>
          </cell>
          <cell r="F15546" t="str">
            <v>PRECIO UNIT.</v>
          </cell>
          <cell r="G15546" t="str">
            <v>VR. UNITARIO</v>
          </cell>
        </row>
        <row r="15547">
          <cell r="A15547" t="str">
            <v/>
          </cell>
          <cell r="C15547" t="str">
            <v/>
          </cell>
          <cell r="F15547" t="str">
            <v/>
          </cell>
          <cell r="G15547" t="str">
            <v/>
          </cell>
        </row>
        <row r="15548">
          <cell r="A15548" t="str">
            <v/>
          </cell>
          <cell r="C15548" t="str">
            <v/>
          </cell>
          <cell r="F15548" t="str">
            <v/>
          </cell>
          <cell r="G15548" t="str">
            <v/>
          </cell>
        </row>
        <row r="15549">
          <cell r="A15549" t="str">
            <v/>
          </cell>
          <cell r="C15549" t="str">
            <v/>
          </cell>
          <cell r="F15549" t="str">
            <v/>
          </cell>
          <cell r="G15549" t="str">
            <v/>
          </cell>
        </row>
        <row r="15550">
          <cell r="A15550" t="str">
            <v/>
          </cell>
          <cell r="C15550" t="str">
            <v/>
          </cell>
          <cell r="F15550" t="str">
            <v/>
          </cell>
          <cell r="G15550" t="str">
            <v/>
          </cell>
        </row>
        <row r="15551">
          <cell r="A15551" t="str">
            <v/>
          </cell>
          <cell r="C15551" t="str">
            <v/>
          </cell>
          <cell r="F15551" t="str">
            <v/>
          </cell>
          <cell r="G15551" t="str">
            <v/>
          </cell>
        </row>
        <row r="15552">
          <cell r="A15552" t="str">
            <v/>
          </cell>
          <cell r="C15552" t="str">
            <v/>
          </cell>
          <cell r="F15552" t="str">
            <v/>
          </cell>
          <cell r="G15552" t="str">
            <v/>
          </cell>
        </row>
        <row r="15553">
          <cell r="A15553" t="str">
            <v/>
          </cell>
          <cell r="C15553" t="str">
            <v/>
          </cell>
          <cell r="F15553" t="str">
            <v/>
          </cell>
          <cell r="G15553" t="str">
            <v/>
          </cell>
        </row>
        <row r="15554">
          <cell r="A15554" t="str">
            <v/>
          </cell>
          <cell r="C15554" t="str">
            <v/>
          </cell>
          <cell r="F15554" t="str">
            <v/>
          </cell>
          <cell r="G15554" t="str">
            <v/>
          </cell>
        </row>
        <row r="15555">
          <cell r="A15555" t="str">
            <v/>
          </cell>
          <cell r="C15555" t="str">
            <v/>
          </cell>
          <cell r="F15555" t="str">
            <v/>
          </cell>
          <cell r="G15555" t="str">
            <v/>
          </cell>
        </row>
        <row r="15556">
          <cell r="A15556" t="str">
            <v/>
          </cell>
          <cell r="C15556" t="str">
            <v/>
          </cell>
          <cell r="F15556" t="str">
            <v/>
          </cell>
          <cell r="G15556" t="str">
            <v/>
          </cell>
        </row>
        <row r="15557">
          <cell r="A15557" t="str">
            <v/>
          </cell>
          <cell r="C15557" t="str">
            <v/>
          </cell>
          <cell r="F15557" t="str">
            <v/>
          </cell>
          <cell r="G15557" t="str">
            <v/>
          </cell>
        </row>
        <row r="15558">
          <cell r="A15558" t="str">
            <v/>
          </cell>
          <cell r="C15558" t="str">
            <v/>
          </cell>
          <cell r="F15558" t="str">
            <v/>
          </cell>
          <cell r="G15558" t="str">
            <v/>
          </cell>
        </row>
        <row r="15559">
          <cell r="A15559" t="str">
            <v/>
          </cell>
          <cell r="C15559" t="str">
            <v/>
          </cell>
          <cell r="F15559" t="str">
            <v/>
          </cell>
          <cell r="G15559" t="str">
            <v/>
          </cell>
        </row>
        <row r="15560">
          <cell r="A15560" t="str">
            <v/>
          </cell>
          <cell r="C15560" t="str">
            <v/>
          </cell>
          <cell r="F15560" t="str">
            <v/>
          </cell>
          <cell r="G15560" t="str">
            <v/>
          </cell>
        </row>
        <row r="15561">
          <cell r="F15561" t="str">
            <v>SUBTOTAL</v>
          </cell>
          <cell r="G15561" t="str">
            <v/>
          </cell>
        </row>
        <row r="15563">
          <cell r="A15563" t="str">
            <v>III. TRANSPORTES</v>
          </cell>
        </row>
        <row r="15564">
          <cell r="A15564" t="str">
            <v>CÓDIGO</v>
          </cell>
          <cell r="B15564" t="str">
            <v>DESCRIPCIÓN</v>
          </cell>
          <cell r="C15564" t="str">
            <v>TIPO</v>
          </cell>
          <cell r="D15564" t="str">
            <v>VOLUMEN/PESO</v>
          </cell>
          <cell r="E15564" t="str">
            <v>DISTANCIA</v>
          </cell>
          <cell r="F15564" t="str">
            <v>TARIFA</v>
          </cell>
          <cell r="G15564" t="str">
            <v>VR. UNITARIO</v>
          </cell>
        </row>
        <row r="15565">
          <cell r="A15565" t="str">
            <v/>
          </cell>
          <cell r="E15565" t="str">
            <v/>
          </cell>
          <cell r="F15565" t="str">
            <v/>
          </cell>
          <cell r="G15565" t="str">
            <v/>
          </cell>
        </row>
        <row r="15566">
          <cell r="A15566" t="str">
            <v/>
          </cell>
          <cell r="E15566" t="str">
            <v/>
          </cell>
          <cell r="F15566" t="str">
            <v/>
          </cell>
          <cell r="G15566" t="str">
            <v/>
          </cell>
        </row>
        <row r="15567">
          <cell r="A15567" t="str">
            <v/>
          </cell>
          <cell r="E15567" t="str">
            <v/>
          </cell>
          <cell r="F15567" t="str">
            <v/>
          </cell>
          <cell r="G15567" t="str">
            <v/>
          </cell>
        </row>
        <row r="15568">
          <cell r="F15568" t="str">
            <v>SUBTOTAL</v>
          </cell>
          <cell r="G15568" t="str">
            <v/>
          </cell>
        </row>
        <row r="15570">
          <cell r="A15570" t="str">
            <v>IV. MANO DE OBRA</v>
          </cell>
        </row>
        <row r="15571">
          <cell r="A15571" t="str">
            <v>CÓDIGO</v>
          </cell>
          <cell r="B15571" t="str">
            <v>CARGOS PERSONAL</v>
          </cell>
          <cell r="D15571" t="str">
            <v>CANTIDAD</v>
          </cell>
          <cell r="E15571" t="str">
            <v>JORNAL TOTAL</v>
          </cell>
          <cell r="F15571" t="str">
            <v>RENDIMIENTO</v>
          </cell>
          <cell r="G15571" t="str">
            <v>VR. UNITARIO</v>
          </cell>
        </row>
        <row r="15572">
          <cell r="A15572" t="str">
            <v/>
          </cell>
          <cell r="E15572" t="str">
            <v/>
          </cell>
          <cell r="G15572" t="str">
            <v/>
          </cell>
        </row>
        <row r="15573">
          <cell r="A15573" t="str">
            <v/>
          </cell>
          <cell r="E15573" t="str">
            <v/>
          </cell>
          <cell r="F15573" t="str">
            <v/>
          </cell>
          <cell r="G15573" t="str">
            <v/>
          </cell>
        </row>
        <row r="15574">
          <cell r="A15574" t="str">
            <v/>
          </cell>
          <cell r="E15574" t="str">
            <v/>
          </cell>
          <cell r="F15574" t="str">
            <v/>
          </cell>
          <cell r="G15574" t="str">
            <v/>
          </cell>
        </row>
        <row r="15575">
          <cell r="A15575" t="str">
            <v/>
          </cell>
          <cell r="E15575" t="str">
            <v/>
          </cell>
          <cell r="F15575" t="str">
            <v/>
          </cell>
          <cell r="G15575" t="str">
            <v/>
          </cell>
        </row>
        <row r="15576">
          <cell r="F15576" t="str">
            <v>SUBTOTAL</v>
          </cell>
          <cell r="G15576" t="str">
            <v/>
          </cell>
        </row>
        <row r="15578">
          <cell r="A15578" t="str">
            <v>V. SERVICIOS</v>
          </cell>
        </row>
        <row r="15579">
          <cell r="A15579" t="str">
            <v>CÓDIGO</v>
          </cell>
          <cell r="B15579" t="str">
            <v>DESCRIPCIÓN</v>
          </cell>
          <cell r="D15579" t="str">
            <v>UNIDAD</v>
          </cell>
          <cell r="E15579" t="str">
            <v>CANTIDAD</v>
          </cell>
          <cell r="F15579" t="str">
            <v>PRECIO UNIT.</v>
          </cell>
          <cell r="G15579" t="str">
            <v>VR. UNITARIO</v>
          </cell>
        </row>
        <row r="15580">
          <cell r="A15580" t="str">
            <v/>
          </cell>
          <cell r="D15580" t="str">
            <v/>
          </cell>
          <cell r="F15580" t="str">
            <v/>
          </cell>
          <cell r="G15580" t="str">
            <v/>
          </cell>
        </row>
        <row r="15581">
          <cell r="A15581" t="str">
            <v/>
          </cell>
          <cell r="D15581" t="str">
            <v/>
          </cell>
          <cell r="F15581" t="str">
            <v/>
          </cell>
          <cell r="G15581" t="str">
            <v/>
          </cell>
        </row>
        <row r="15582">
          <cell r="A15582" t="str">
            <v/>
          </cell>
          <cell r="D15582" t="str">
            <v/>
          </cell>
          <cell r="F15582" t="str">
            <v/>
          </cell>
          <cell r="G15582" t="str">
            <v/>
          </cell>
        </row>
        <row r="15583">
          <cell r="F15583" t="str">
            <v>SUBTOTAL</v>
          </cell>
          <cell r="G15583" t="str">
            <v/>
          </cell>
        </row>
        <row r="15585">
          <cell r="A15585" t="str">
            <v>TOTAL COSTO DIRECTO</v>
          </cell>
          <cell r="G15585" t="str">
            <v/>
          </cell>
        </row>
        <row r="15587">
          <cell r="A15587" t="str">
            <v>2. COSTOS INDIRECTOS</v>
          </cell>
        </row>
        <row r="15589">
          <cell r="A15589" t="str">
            <v>DESCRIPCIÓN</v>
          </cell>
          <cell r="F15589" t="str">
            <v>PORCENTAJE</v>
          </cell>
          <cell r="G15589" t="str">
            <v>VALOR TOTAL</v>
          </cell>
        </row>
        <row r="15590">
          <cell r="A15590" t="str">
            <v>ADMINISTRACION</v>
          </cell>
          <cell r="F15590">
            <v>0.27879999999999999</v>
          </cell>
          <cell r="G15590" t="str">
            <v/>
          </cell>
        </row>
        <row r="15591">
          <cell r="A15591" t="str">
            <v>IMPREVISTOS</v>
          </cell>
          <cell r="F15591" t="str">
            <v/>
          </cell>
          <cell r="G15591" t="str">
            <v/>
          </cell>
        </row>
        <row r="15592">
          <cell r="A15592" t="str">
            <v>UTILIDADES</v>
          </cell>
          <cell r="F15592">
            <v>0.05</v>
          </cell>
          <cell r="G15592" t="str">
            <v/>
          </cell>
        </row>
        <row r="15593">
          <cell r="A15593" t="str">
            <v>TOTAL COSTO INDIRECTO</v>
          </cell>
          <cell r="F15593">
            <v>0.32879999999999998</v>
          </cell>
          <cell r="G15593" t="str">
            <v/>
          </cell>
        </row>
        <row r="15595">
          <cell r="A15595" t="str">
            <v>PRECIO UNITARIO TOTAL APROXIMADO AL PESO</v>
          </cell>
          <cell r="G15595" t="str">
            <v/>
          </cell>
        </row>
        <row r="15597">
          <cell r="B15597" t="str">
            <v xml:space="preserve">RESPONSABLE: JOSE ENRIQUE CASTRO CASTRO </v>
          </cell>
        </row>
        <row r="15598">
          <cell r="B15598" t="str">
            <v xml:space="preserve">SECRETARIO DE PLANEACION </v>
          </cell>
        </row>
        <row r="15599">
          <cell r="B15599" t="str">
            <v xml:space="preserve">SECRETARIA DE PLANEACION </v>
          </cell>
        </row>
        <row r="15600">
          <cell r="B15600" t="str">
            <v/>
          </cell>
          <cell r="D15600" t="str">
            <v>FIRMA RESPONSABLE</v>
          </cell>
        </row>
        <row r="15601">
          <cell r="A15601" t="str">
            <v>DEPARTAMENTO DE ANTIOQUIA</v>
          </cell>
          <cell r="F15601" t="str">
            <v/>
          </cell>
        </row>
        <row r="15602">
          <cell r="A15602" t="str">
            <v>MUNICIPIO DE MONTEBELLO</v>
          </cell>
        </row>
        <row r="15603">
          <cell r="A15603" t="str">
            <v>PROYECTO: Mantenimiento y Mejoramiento de Vías Terciarias en los Municipios de Montebello y Santa Barbara</v>
          </cell>
        </row>
        <row r="15605">
          <cell r="A15605" t="str">
            <v>ANÁLISIS DE PRECIOS UNITARIOS</v>
          </cell>
        </row>
        <row r="15607">
          <cell r="A15607" t="str">
            <v>ITEM DE PAGO</v>
          </cell>
          <cell r="B15607" t="str">
            <v>DESCRIPCIÓN</v>
          </cell>
          <cell r="E15607" t="str">
            <v>UNIDAD</v>
          </cell>
          <cell r="F15607" t="str">
            <v>CANTIDAD</v>
          </cell>
          <cell r="G15607" t="str">
            <v>COSTO DIRECTO</v>
          </cell>
        </row>
        <row r="15608">
          <cell r="B15608" t="str">
            <v/>
          </cell>
          <cell r="E15608" t="str">
            <v/>
          </cell>
          <cell r="F15608" t="str">
            <v/>
          </cell>
          <cell r="G15608" t="str">
            <v/>
          </cell>
        </row>
        <row r="15610">
          <cell r="A15610" t="str">
            <v>1. COSTOS DIRECTOS</v>
          </cell>
        </row>
        <row r="15612">
          <cell r="A15612" t="str">
            <v>I. EQUIPO</v>
          </cell>
        </row>
        <row r="15613">
          <cell r="A15613" t="str">
            <v>CÓDIGO</v>
          </cell>
          <cell r="B15613" t="str">
            <v>DESCRIPCIÓN</v>
          </cell>
          <cell r="D15613" t="str">
            <v>UNIDAD</v>
          </cell>
          <cell r="E15613" t="str">
            <v>TARIFA</v>
          </cell>
          <cell r="F15613" t="str">
            <v>RENDIMIENTO</v>
          </cell>
          <cell r="G15613" t="str">
            <v>VR. UNITARIO</v>
          </cell>
        </row>
        <row r="15614">
          <cell r="A15614" t="str">
            <v/>
          </cell>
          <cell r="D15614" t="str">
            <v/>
          </cell>
          <cell r="E15614" t="str">
            <v/>
          </cell>
          <cell r="G15614" t="str">
            <v/>
          </cell>
        </row>
        <row r="15615">
          <cell r="A15615" t="str">
            <v/>
          </cell>
          <cell r="D15615" t="str">
            <v/>
          </cell>
          <cell r="E15615" t="str">
            <v/>
          </cell>
          <cell r="G15615" t="str">
            <v/>
          </cell>
        </row>
        <row r="15616">
          <cell r="A15616" t="str">
            <v/>
          </cell>
          <cell r="D15616" t="str">
            <v/>
          </cell>
          <cell r="E15616" t="str">
            <v/>
          </cell>
          <cell r="G15616" t="str">
            <v/>
          </cell>
        </row>
        <row r="15617">
          <cell r="A15617" t="str">
            <v/>
          </cell>
          <cell r="D15617" t="str">
            <v/>
          </cell>
          <cell r="E15617" t="str">
            <v/>
          </cell>
          <cell r="G15617" t="str">
            <v/>
          </cell>
        </row>
        <row r="15618">
          <cell r="A15618" t="str">
            <v/>
          </cell>
          <cell r="D15618" t="str">
            <v/>
          </cell>
          <cell r="E15618" t="str">
            <v/>
          </cell>
          <cell r="G15618" t="str">
            <v/>
          </cell>
        </row>
        <row r="15619">
          <cell r="A15619" t="str">
            <v/>
          </cell>
          <cell r="D15619" t="str">
            <v/>
          </cell>
          <cell r="E15619" t="str">
            <v/>
          </cell>
          <cell r="G15619" t="str">
            <v/>
          </cell>
        </row>
        <row r="15620">
          <cell r="A15620" t="str">
            <v/>
          </cell>
          <cell r="B15620" t="str">
            <v/>
          </cell>
          <cell r="D15620" t="str">
            <v/>
          </cell>
          <cell r="E15620" t="str">
            <v/>
          </cell>
          <cell r="F15620" t="str">
            <v/>
          </cell>
          <cell r="G15620" t="str">
            <v/>
          </cell>
        </row>
        <row r="15621">
          <cell r="F15621" t="str">
            <v>SUBTOTAL</v>
          </cell>
          <cell r="G15621" t="str">
            <v/>
          </cell>
        </row>
        <row r="15623">
          <cell r="A15623" t="str">
            <v>II. MATERIALES</v>
          </cell>
        </row>
        <row r="15624">
          <cell r="A15624" t="str">
            <v>CÓDIGO</v>
          </cell>
          <cell r="B15624" t="str">
            <v>DESCRIPCIÓN</v>
          </cell>
          <cell r="C15624" t="str">
            <v>UNIDAD</v>
          </cell>
          <cell r="D15624" t="str">
            <v>CANTIDAD</v>
          </cell>
          <cell r="E15624" t="str">
            <v>DESP.</v>
          </cell>
          <cell r="F15624" t="str">
            <v>PRECIO UNIT.</v>
          </cell>
          <cell r="G15624" t="str">
            <v>VR. UNITARIO</v>
          </cell>
        </row>
        <row r="15625">
          <cell r="A15625" t="str">
            <v/>
          </cell>
          <cell r="C15625" t="str">
            <v/>
          </cell>
          <cell r="F15625" t="str">
            <v/>
          </cell>
          <cell r="G15625" t="str">
            <v/>
          </cell>
        </row>
        <row r="15626">
          <cell r="A15626" t="str">
            <v/>
          </cell>
          <cell r="C15626" t="str">
            <v/>
          </cell>
          <cell r="F15626" t="str">
            <v/>
          </cell>
          <cell r="G15626" t="str">
            <v/>
          </cell>
        </row>
        <row r="15627">
          <cell r="A15627" t="str">
            <v/>
          </cell>
          <cell r="C15627" t="str">
            <v/>
          </cell>
          <cell r="F15627" t="str">
            <v/>
          </cell>
          <cell r="G15627" t="str">
            <v/>
          </cell>
        </row>
        <row r="15628">
          <cell r="A15628" t="str">
            <v/>
          </cell>
          <cell r="C15628" t="str">
            <v/>
          </cell>
          <cell r="F15628" t="str">
            <v/>
          </cell>
          <cell r="G15628" t="str">
            <v/>
          </cell>
        </row>
        <row r="15629">
          <cell r="A15629" t="str">
            <v/>
          </cell>
          <cell r="C15629" t="str">
            <v/>
          </cell>
          <cell r="F15629" t="str">
            <v/>
          </cell>
          <cell r="G15629" t="str">
            <v/>
          </cell>
        </row>
        <row r="15630">
          <cell r="A15630" t="str">
            <v/>
          </cell>
          <cell r="C15630" t="str">
            <v/>
          </cell>
          <cell r="F15630" t="str">
            <v/>
          </cell>
          <cell r="G15630" t="str">
            <v/>
          </cell>
        </row>
        <row r="15631">
          <cell r="A15631" t="str">
            <v/>
          </cell>
          <cell r="C15631" t="str">
            <v/>
          </cell>
          <cell r="F15631" t="str">
            <v/>
          </cell>
          <cell r="G15631" t="str">
            <v/>
          </cell>
        </row>
        <row r="15632">
          <cell r="A15632" t="str">
            <v/>
          </cell>
          <cell r="C15632" t="str">
            <v/>
          </cell>
          <cell r="F15632" t="str">
            <v/>
          </cell>
          <cell r="G15632" t="str">
            <v/>
          </cell>
        </row>
        <row r="15633">
          <cell r="A15633" t="str">
            <v/>
          </cell>
          <cell r="C15633" t="str">
            <v/>
          </cell>
          <cell r="F15633" t="str">
            <v/>
          </cell>
          <cell r="G15633" t="str">
            <v/>
          </cell>
        </row>
        <row r="15634">
          <cell r="A15634" t="str">
            <v/>
          </cell>
          <cell r="C15634" t="str">
            <v/>
          </cell>
          <cell r="F15634" t="str">
            <v/>
          </cell>
          <cell r="G15634" t="str">
            <v/>
          </cell>
        </row>
        <row r="15635">
          <cell r="A15635" t="str">
            <v/>
          </cell>
          <cell r="C15635" t="str">
            <v/>
          </cell>
          <cell r="F15635" t="str">
            <v/>
          </cell>
          <cell r="G15635" t="str">
            <v/>
          </cell>
        </row>
        <row r="15636">
          <cell r="A15636" t="str">
            <v/>
          </cell>
          <cell r="C15636" t="str">
            <v/>
          </cell>
          <cell r="F15636" t="str">
            <v/>
          </cell>
          <cell r="G15636" t="str">
            <v/>
          </cell>
        </row>
        <row r="15637">
          <cell r="A15637" t="str">
            <v/>
          </cell>
          <cell r="C15637" t="str">
            <v/>
          </cell>
          <cell r="F15637" t="str">
            <v/>
          </cell>
          <cell r="G15637" t="str">
            <v/>
          </cell>
        </row>
        <row r="15638">
          <cell r="A15638" t="str">
            <v/>
          </cell>
          <cell r="C15638" t="str">
            <v/>
          </cell>
          <cell r="F15638" t="str">
            <v/>
          </cell>
          <cell r="G15638" t="str">
            <v/>
          </cell>
        </row>
        <row r="15639">
          <cell r="F15639" t="str">
            <v>SUBTOTAL</v>
          </cell>
          <cell r="G15639" t="str">
            <v/>
          </cell>
        </row>
        <row r="15641">
          <cell r="A15641" t="str">
            <v>III. TRANSPORTES</v>
          </cell>
        </row>
        <row r="15642">
          <cell r="A15642" t="str">
            <v>CÓDIGO</v>
          </cell>
          <cell r="B15642" t="str">
            <v>DESCRIPCIÓN</v>
          </cell>
          <cell r="C15642" t="str">
            <v>TIPO</v>
          </cell>
          <cell r="D15642" t="str">
            <v>VOLUMEN/PESO</v>
          </cell>
          <cell r="E15642" t="str">
            <v>DISTANCIA</v>
          </cell>
          <cell r="F15642" t="str">
            <v>TARIFA</v>
          </cell>
          <cell r="G15642" t="str">
            <v>VR. UNITARIO</v>
          </cell>
        </row>
        <row r="15643">
          <cell r="A15643" t="str">
            <v/>
          </cell>
          <cell r="E15643" t="str">
            <v/>
          </cell>
          <cell r="F15643" t="str">
            <v/>
          </cell>
          <cell r="G15643" t="str">
            <v/>
          </cell>
        </row>
        <row r="15644">
          <cell r="A15644" t="str">
            <v/>
          </cell>
          <cell r="E15644" t="str">
            <v/>
          </cell>
          <cell r="F15644" t="str">
            <v/>
          </cell>
          <cell r="G15644" t="str">
            <v/>
          </cell>
        </row>
        <row r="15645">
          <cell r="A15645" t="str">
            <v/>
          </cell>
          <cell r="E15645" t="str">
            <v/>
          </cell>
          <cell r="F15645" t="str">
            <v/>
          </cell>
          <cell r="G15645" t="str">
            <v/>
          </cell>
        </row>
        <row r="15646">
          <cell r="F15646" t="str">
            <v>SUBTOTAL</v>
          </cell>
          <cell r="G15646" t="str">
            <v/>
          </cell>
        </row>
        <row r="15648">
          <cell r="A15648" t="str">
            <v>IV. MANO DE OBRA</v>
          </cell>
        </row>
        <row r="15649">
          <cell r="A15649" t="str">
            <v>CÓDIGO</v>
          </cell>
          <cell r="B15649" t="str">
            <v>CARGOS PERSONAL</v>
          </cell>
          <cell r="D15649" t="str">
            <v>CANTIDAD</v>
          </cell>
          <cell r="E15649" t="str">
            <v>JORNAL TOTAL</v>
          </cell>
          <cell r="F15649" t="str">
            <v>RENDIMIENTO</v>
          </cell>
          <cell r="G15649" t="str">
            <v>VR. UNITARIO</v>
          </cell>
        </row>
        <row r="15650">
          <cell r="A15650" t="str">
            <v/>
          </cell>
          <cell r="E15650" t="str">
            <v/>
          </cell>
          <cell r="G15650" t="str">
            <v/>
          </cell>
        </row>
        <row r="15651">
          <cell r="A15651" t="str">
            <v/>
          </cell>
          <cell r="E15651" t="str">
            <v/>
          </cell>
          <cell r="F15651" t="str">
            <v/>
          </cell>
          <cell r="G15651" t="str">
            <v/>
          </cell>
        </row>
        <row r="15652">
          <cell r="A15652" t="str">
            <v/>
          </cell>
          <cell r="E15652" t="str">
            <v/>
          </cell>
          <cell r="F15652" t="str">
            <v/>
          </cell>
          <cell r="G15652" t="str">
            <v/>
          </cell>
        </row>
        <row r="15653">
          <cell r="A15653" t="str">
            <v/>
          </cell>
          <cell r="E15653" t="str">
            <v/>
          </cell>
          <cell r="F15653" t="str">
            <v/>
          </cell>
          <cell r="G15653" t="str">
            <v/>
          </cell>
        </row>
        <row r="15654">
          <cell r="F15654" t="str">
            <v>SUBTOTAL</v>
          </cell>
          <cell r="G15654" t="str">
            <v/>
          </cell>
        </row>
        <row r="15656">
          <cell r="A15656" t="str">
            <v>V. SERVICIOS</v>
          </cell>
        </row>
        <row r="15657">
          <cell r="A15657" t="str">
            <v>CÓDIGO</v>
          </cell>
          <cell r="B15657" t="str">
            <v>DESCRIPCIÓN</v>
          </cell>
          <cell r="D15657" t="str">
            <v>UNIDAD</v>
          </cell>
          <cell r="E15657" t="str">
            <v>CANTIDAD</v>
          </cell>
          <cell r="F15657" t="str">
            <v>PRECIO UNIT.</v>
          </cell>
          <cell r="G15657" t="str">
            <v>VR. UNITARIO</v>
          </cell>
        </row>
        <row r="15658">
          <cell r="A15658" t="str">
            <v/>
          </cell>
          <cell r="D15658" t="str">
            <v/>
          </cell>
          <cell r="F15658" t="str">
            <v/>
          </cell>
          <cell r="G15658" t="str">
            <v/>
          </cell>
        </row>
        <row r="15659">
          <cell r="A15659" t="str">
            <v/>
          </cell>
          <cell r="D15659" t="str">
            <v/>
          </cell>
          <cell r="F15659" t="str">
            <v/>
          </cell>
          <cell r="G15659" t="str">
            <v/>
          </cell>
        </row>
        <row r="15660">
          <cell r="A15660" t="str">
            <v/>
          </cell>
          <cell r="D15660" t="str">
            <v/>
          </cell>
          <cell r="F15660" t="str">
            <v/>
          </cell>
          <cell r="G15660" t="str">
            <v/>
          </cell>
        </row>
        <row r="15661">
          <cell r="F15661" t="str">
            <v>SUBTOTAL</v>
          </cell>
          <cell r="G15661" t="str">
            <v/>
          </cell>
        </row>
        <row r="15663">
          <cell r="A15663" t="str">
            <v>TOTAL COSTO DIRECTO</v>
          </cell>
          <cell r="G15663" t="str">
            <v/>
          </cell>
        </row>
        <row r="15665">
          <cell r="A15665" t="str">
            <v>2. COSTOS INDIRECTOS</v>
          </cell>
        </row>
        <row r="15667">
          <cell r="A15667" t="str">
            <v>DESCRIPCIÓN</v>
          </cell>
          <cell r="F15667" t="str">
            <v>PORCENTAJE</v>
          </cell>
          <cell r="G15667" t="str">
            <v>VALOR TOTAL</v>
          </cell>
        </row>
        <row r="15668">
          <cell r="A15668" t="str">
            <v>ADMINISTRACION</v>
          </cell>
          <cell r="F15668">
            <v>0.27879999999999999</v>
          </cell>
          <cell r="G15668" t="str">
            <v/>
          </cell>
        </row>
        <row r="15669">
          <cell r="A15669" t="str">
            <v>IMPREVISTOS</v>
          </cell>
          <cell r="F15669" t="str">
            <v/>
          </cell>
          <cell r="G15669" t="str">
            <v/>
          </cell>
        </row>
        <row r="15670">
          <cell r="A15670" t="str">
            <v>UTILIDADES</v>
          </cell>
          <cell r="F15670">
            <v>0.05</v>
          </cell>
          <cell r="G15670" t="str">
            <v/>
          </cell>
        </row>
        <row r="15671">
          <cell r="A15671" t="str">
            <v>TOTAL COSTO INDIRECTO</v>
          </cell>
          <cell r="F15671">
            <v>0.32879999999999998</v>
          </cell>
          <cell r="G15671" t="str">
            <v/>
          </cell>
        </row>
        <row r="15673">
          <cell r="A15673" t="str">
            <v>PRECIO UNITARIO TOTAL APROXIMADO AL PESO</v>
          </cell>
          <cell r="G15673" t="str">
            <v/>
          </cell>
        </row>
        <row r="15675">
          <cell r="B15675" t="str">
            <v xml:space="preserve">RESPONSABLE: JOSE ENRIQUE CASTRO CASTRO </v>
          </cell>
        </row>
        <row r="15676">
          <cell r="B15676" t="str">
            <v xml:space="preserve">SECRETARIO DE PLANEACION </v>
          </cell>
        </row>
        <row r="15677">
          <cell r="B15677" t="str">
            <v xml:space="preserve">SECRETARIA DE PLANEACION </v>
          </cell>
        </row>
        <row r="15678">
          <cell r="B15678" t="str">
            <v/>
          </cell>
          <cell r="D15678" t="str">
            <v>FIRMA RESPONSABLE</v>
          </cell>
        </row>
        <row r="15679">
          <cell r="A15679" t="str">
            <v>DEPARTAMENTO DE ANTIOQUIA</v>
          </cell>
          <cell r="F15679" t="str">
            <v/>
          </cell>
        </row>
        <row r="15680">
          <cell r="A15680" t="str">
            <v>MUNICIPIO DE MONTEBELLO</v>
          </cell>
        </row>
        <row r="15681">
          <cell r="A15681" t="str">
            <v>PROYECTO: Mantenimiento y Mejoramiento de Vías Terciarias en los Municipios de Montebello y Santa Barbara</v>
          </cell>
        </row>
        <row r="15683">
          <cell r="A15683" t="str">
            <v>ANÁLISIS DE PRECIOS UNITARIOS</v>
          </cell>
        </row>
        <row r="15685">
          <cell r="A15685" t="str">
            <v>ITEM DE PAGO</v>
          </cell>
          <cell r="B15685" t="str">
            <v>DESCRIPCIÓN</v>
          </cell>
          <cell r="E15685" t="str">
            <v>UNIDAD</v>
          </cell>
          <cell r="F15685" t="str">
            <v>CANTIDAD</v>
          </cell>
          <cell r="G15685" t="str">
            <v>COSTO DIRECTO</v>
          </cell>
        </row>
        <row r="15686">
          <cell r="B15686" t="str">
            <v/>
          </cell>
          <cell r="E15686" t="str">
            <v/>
          </cell>
          <cell r="F15686" t="str">
            <v/>
          </cell>
          <cell r="G15686" t="str">
            <v/>
          </cell>
        </row>
        <row r="15688">
          <cell r="A15688" t="str">
            <v>1. COSTOS DIRECTOS</v>
          </cell>
        </row>
        <row r="15690">
          <cell r="A15690" t="str">
            <v>I. EQUIPO</v>
          </cell>
        </row>
        <row r="15691">
          <cell r="A15691" t="str">
            <v>CÓDIGO</v>
          </cell>
          <cell r="B15691" t="str">
            <v>DESCRIPCIÓN</v>
          </cell>
          <cell r="D15691" t="str">
            <v>UNIDAD</v>
          </cell>
          <cell r="E15691" t="str">
            <v>TARIFA</v>
          </cell>
          <cell r="F15691" t="str">
            <v>RENDIMIENTO</v>
          </cell>
          <cell r="G15691" t="str">
            <v>VR. UNITARIO</v>
          </cell>
        </row>
        <row r="15692">
          <cell r="A15692" t="str">
            <v/>
          </cell>
          <cell r="D15692" t="str">
            <v/>
          </cell>
          <cell r="E15692" t="str">
            <v/>
          </cell>
          <cell r="G15692" t="str">
            <v/>
          </cell>
        </row>
        <row r="15693">
          <cell r="A15693" t="str">
            <v/>
          </cell>
          <cell r="D15693" t="str">
            <v/>
          </cell>
          <cell r="E15693" t="str">
            <v/>
          </cell>
          <cell r="G15693" t="str">
            <v/>
          </cell>
        </row>
        <row r="15694">
          <cell r="A15694" t="str">
            <v/>
          </cell>
          <cell r="D15694" t="str">
            <v/>
          </cell>
          <cell r="E15694" t="str">
            <v/>
          </cell>
          <cell r="G15694" t="str">
            <v/>
          </cell>
        </row>
        <row r="15695">
          <cell r="A15695" t="str">
            <v/>
          </cell>
          <cell r="D15695" t="str">
            <v/>
          </cell>
          <cell r="E15695" t="str">
            <v/>
          </cell>
          <cell r="G15695" t="str">
            <v/>
          </cell>
        </row>
        <row r="15696">
          <cell r="A15696" t="str">
            <v/>
          </cell>
          <cell r="D15696" t="str">
            <v/>
          </cell>
          <cell r="E15696" t="str">
            <v/>
          </cell>
          <cell r="G15696" t="str">
            <v/>
          </cell>
        </row>
        <row r="15697">
          <cell r="A15697" t="str">
            <v/>
          </cell>
          <cell r="D15697" t="str">
            <v/>
          </cell>
          <cell r="E15697" t="str">
            <v/>
          </cell>
          <cell r="G15697" t="str">
            <v/>
          </cell>
        </row>
        <row r="15698">
          <cell r="A15698" t="str">
            <v/>
          </cell>
          <cell r="B15698" t="str">
            <v/>
          </cell>
          <cell r="D15698" t="str">
            <v/>
          </cell>
          <cell r="E15698" t="str">
            <v/>
          </cell>
          <cell r="F15698" t="str">
            <v/>
          </cell>
          <cell r="G15698" t="str">
            <v/>
          </cell>
        </row>
        <row r="15699">
          <cell r="F15699" t="str">
            <v>SUBTOTAL</v>
          </cell>
          <cell r="G15699" t="str">
            <v/>
          </cell>
        </row>
        <row r="15701">
          <cell r="A15701" t="str">
            <v>II. MATERIALES</v>
          </cell>
        </row>
        <row r="15702">
          <cell r="A15702" t="str">
            <v>CÓDIGO</v>
          </cell>
          <cell r="B15702" t="str">
            <v>DESCRIPCIÓN</v>
          </cell>
          <cell r="C15702" t="str">
            <v>UNIDAD</v>
          </cell>
          <cell r="D15702" t="str">
            <v>CANTIDAD</v>
          </cell>
          <cell r="E15702" t="str">
            <v>DESP.</v>
          </cell>
          <cell r="F15702" t="str">
            <v>PRECIO UNIT.</v>
          </cell>
          <cell r="G15702" t="str">
            <v>VR. UNITARIO</v>
          </cell>
        </row>
        <row r="15703">
          <cell r="A15703" t="str">
            <v/>
          </cell>
          <cell r="C15703" t="str">
            <v/>
          </cell>
          <cell r="F15703" t="str">
            <v/>
          </cell>
          <cell r="G15703" t="str">
            <v/>
          </cell>
        </row>
        <row r="15704">
          <cell r="A15704" t="str">
            <v/>
          </cell>
          <cell r="C15704" t="str">
            <v/>
          </cell>
          <cell r="F15704" t="str">
            <v/>
          </cell>
          <cell r="G15704" t="str">
            <v/>
          </cell>
        </row>
        <row r="15705">
          <cell r="A15705" t="str">
            <v/>
          </cell>
          <cell r="C15705" t="str">
            <v/>
          </cell>
          <cell r="F15705" t="str">
            <v/>
          </cell>
          <cell r="G15705" t="str">
            <v/>
          </cell>
        </row>
        <row r="15706">
          <cell r="A15706" t="str">
            <v/>
          </cell>
          <cell r="C15706" t="str">
            <v/>
          </cell>
          <cell r="F15706" t="str">
            <v/>
          </cell>
          <cell r="G15706" t="str">
            <v/>
          </cell>
        </row>
        <row r="15707">
          <cell r="A15707" t="str">
            <v/>
          </cell>
          <cell r="C15707" t="str">
            <v/>
          </cell>
          <cell r="F15707" t="str">
            <v/>
          </cell>
          <cell r="G15707" t="str">
            <v/>
          </cell>
        </row>
        <row r="15708">
          <cell r="A15708" t="str">
            <v/>
          </cell>
          <cell r="C15708" t="str">
            <v/>
          </cell>
          <cell r="F15708" t="str">
            <v/>
          </cell>
          <cell r="G15708" t="str">
            <v/>
          </cell>
        </row>
        <row r="15709">
          <cell r="A15709" t="str">
            <v/>
          </cell>
          <cell r="C15709" t="str">
            <v/>
          </cell>
          <cell r="F15709" t="str">
            <v/>
          </cell>
          <cell r="G15709" t="str">
            <v/>
          </cell>
        </row>
        <row r="15710">
          <cell r="A15710" t="str">
            <v/>
          </cell>
          <cell r="C15710" t="str">
            <v/>
          </cell>
          <cell r="F15710" t="str">
            <v/>
          </cell>
          <cell r="G15710" t="str">
            <v/>
          </cell>
        </row>
        <row r="15711">
          <cell r="A15711" t="str">
            <v/>
          </cell>
          <cell r="C15711" t="str">
            <v/>
          </cell>
          <cell r="F15711" t="str">
            <v/>
          </cell>
          <cell r="G15711" t="str">
            <v/>
          </cell>
        </row>
        <row r="15712">
          <cell r="A15712" t="str">
            <v/>
          </cell>
          <cell r="C15712" t="str">
            <v/>
          </cell>
          <cell r="F15712" t="str">
            <v/>
          </cell>
          <cell r="G15712" t="str">
            <v/>
          </cell>
        </row>
        <row r="15713">
          <cell r="A15713" t="str">
            <v/>
          </cell>
          <cell r="C15713" t="str">
            <v/>
          </cell>
          <cell r="F15713" t="str">
            <v/>
          </cell>
          <cell r="G15713" t="str">
            <v/>
          </cell>
        </row>
        <row r="15714">
          <cell r="A15714" t="str">
            <v/>
          </cell>
          <cell r="C15714" t="str">
            <v/>
          </cell>
          <cell r="F15714" t="str">
            <v/>
          </cell>
          <cell r="G15714" t="str">
            <v/>
          </cell>
        </row>
        <row r="15715">
          <cell r="A15715" t="str">
            <v/>
          </cell>
          <cell r="C15715" t="str">
            <v/>
          </cell>
          <cell r="F15715" t="str">
            <v/>
          </cell>
          <cell r="G15715" t="str">
            <v/>
          </cell>
        </row>
        <row r="15716">
          <cell r="A15716" t="str">
            <v/>
          </cell>
          <cell r="C15716" t="str">
            <v/>
          </cell>
          <cell r="F15716" t="str">
            <v/>
          </cell>
          <cell r="G15716" t="str">
            <v/>
          </cell>
        </row>
        <row r="15717">
          <cell r="F15717" t="str">
            <v>SUBTOTAL</v>
          </cell>
          <cell r="G15717" t="str">
            <v/>
          </cell>
        </row>
        <row r="15719">
          <cell r="A15719" t="str">
            <v>III. TRANSPORTES</v>
          </cell>
        </row>
        <row r="15720">
          <cell r="A15720" t="str">
            <v>CÓDIGO</v>
          </cell>
          <cell r="B15720" t="str">
            <v>DESCRIPCIÓN</v>
          </cell>
          <cell r="C15720" t="str">
            <v>TIPO</v>
          </cell>
          <cell r="D15720" t="str">
            <v>VOLUMEN/PESO</v>
          </cell>
          <cell r="E15720" t="str">
            <v>DISTANCIA</v>
          </cell>
          <cell r="F15720" t="str">
            <v>TARIFA</v>
          </cell>
          <cell r="G15720" t="str">
            <v>VR. UNITARIO</v>
          </cell>
        </row>
        <row r="15721">
          <cell r="A15721" t="str">
            <v/>
          </cell>
          <cell r="E15721" t="str">
            <v/>
          </cell>
          <cell r="F15721" t="str">
            <v/>
          </cell>
          <cell r="G15721" t="str">
            <v/>
          </cell>
        </row>
        <row r="15722">
          <cell r="A15722" t="str">
            <v/>
          </cell>
          <cell r="E15722" t="str">
            <v/>
          </cell>
          <cell r="F15722" t="str">
            <v/>
          </cell>
          <cell r="G15722" t="str">
            <v/>
          </cell>
        </row>
        <row r="15723">
          <cell r="A15723" t="str">
            <v/>
          </cell>
          <cell r="E15723" t="str">
            <v/>
          </cell>
          <cell r="F15723" t="str">
            <v/>
          </cell>
          <cell r="G15723" t="str">
            <v/>
          </cell>
        </row>
        <row r="15724">
          <cell r="F15724" t="str">
            <v>SUBTOTAL</v>
          </cell>
          <cell r="G15724" t="str">
            <v/>
          </cell>
        </row>
        <row r="15726">
          <cell r="A15726" t="str">
            <v>IV. MANO DE OBRA</v>
          </cell>
        </row>
        <row r="15727">
          <cell r="A15727" t="str">
            <v>CÓDIGO</v>
          </cell>
          <cell r="B15727" t="str">
            <v>CARGOS PERSONAL</v>
          </cell>
          <cell r="D15727" t="str">
            <v>CANTIDAD</v>
          </cell>
          <cell r="E15727" t="str">
            <v>JORNAL TOTAL</v>
          </cell>
          <cell r="F15727" t="str">
            <v>RENDIMIENTO</v>
          </cell>
          <cell r="G15727" t="str">
            <v>VR. UNITARIO</v>
          </cell>
        </row>
        <row r="15728">
          <cell r="A15728" t="str">
            <v/>
          </cell>
          <cell r="E15728" t="str">
            <v/>
          </cell>
          <cell r="G15728" t="str">
            <v/>
          </cell>
        </row>
        <row r="15729">
          <cell r="A15729" t="str">
            <v/>
          </cell>
          <cell r="E15729" t="str">
            <v/>
          </cell>
          <cell r="F15729" t="str">
            <v/>
          </cell>
          <cell r="G15729" t="str">
            <v/>
          </cell>
        </row>
        <row r="15730">
          <cell r="A15730" t="str">
            <v/>
          </cell>
          <cell r="E15730" t="str">
            <v/>
          </cell>
          <cell r="F15730" t="str">
            <v/>
          </cell>
          <cell r="G15730" t="str">
            <v/>
          </cell>
        </row>
        <row r="15731">
          <cell r="A15731" t="str">
            <v/>
          </cell>
          <cell r="E15731" t="str">
            <v/>
          </cell>
          <cell r="F15731" t="str">
            <v/>
          </cell>
          <cell r="G15731" t="str">
            <v/>
          </cell>
        </row>
        <row r="15732">
          <cell r="F15732" t="str">
            <v>SUBTOTAL</v>
          </cell>
          <cell r="G15732" t="str">
            <v/>
          </cell>
        </row>
        <row r="15734">
          <cell r="A15734" t="str">
            <v>V. SERVICIOS</v>
          </cell>
        </row>
        <row r="15735">
          <cell r="A15735" t="str">
            <v>CÓDIGO</v>
          </cell>
          <cell r="B15735" t="str">
            <v>DESCRIPCIÓN</v>
          </cell>
          <cell r="D15735" t="str">
            <v>UNIDAD</v>
          </cell>
          <cell r="E15735" t="str">
            <v>CANTIDAD</v>
          </cell>
          <cell r="F15735" t="str">
            <v>PRECIO UNIT.</v>
          </cell>
          <cell r="G15735" t="str">
            <v>VR. UNITARIO</v>
          </cell>
        </row>
        <row r="15736">
          <cell r="A15736" t="str">
            <v/>
          </cell>
          <cell r="D15736" t="str">
            <v/>
          </cell>
          <cell r="F15736" t="str">
            <v/>
          </cell>
          <cell r="G15736" t="str">
            <v/>
          </cell>
        </row>
        <row r="15737">
          <cell r="A15737" t="str">
            <v/>
          </cell>
          <cell r="D15737" t="str">
            <v/>
          </cell>
          <cell r="F15737" t="str">
            <v/>
          </cell>
          <cell r="G15737" t="str">
            <v/>
          </cell>
        </row>
        <row r="15738">
          <cell r="A15738" t="str">
            <v/>
          </cell>
          <cell r="D15738" t="str">
            <v/>
          </cell>
          <cell r="F15738" t="str">
            <v/>
          </cell>
          <cell r="G15738" t="str">
            <v/>
          </cell>
        </row>
        <row r="15739">
          <cell r="F15739" t="str">
            <v>SUBTOTAL</v>
          </cell>
          <cell r="G15739" t="str">
            <v/>
          </cell>
        </row>
        <row r="15741">
          <cell r="A15741" t="str">
            <v>TOTAL COSTO DIRECTO</v>
          </cell>
          <cell r="G15741" t="str">
            <v/>
          </cell>
        </row>
        <row r="15743">
          <cell r="A15743" t="str">
            <v>2. COSTOS INDIRECTOS</v>
          </cell>
        </row>
        <row r="15745">
          <cell r="A15745" t="str">
            <v>DESCRIPCIÓN</v>
          </cell>
          <cell r="F15745" t="str">
            <v>PORCENTAJE</v>
          </cell>
          <cell r="G15745" t="str">
            <v>VALOR TOTAL</v>
          </cell>
        </row>
        <row r="15746">
          <cell r="A15746" t="str">
            <v>ADMINISTRACION</v>
          </cell>
          <cell r="F15746">
            <v>0.27879999999999999</v>
          </cell>
          <cell r="G15746" t="str">
            <v/>
          </cell>
        </row>
        <row r="15747">
          <cell r="A15747" t="str">
            <v>IMPREVISTOS</v>
          </cell>
          <cell r="F15747" t="str">
            <v/>
          </cell>
          <cell r="G15747" t="str">
            <v/>
          </cell>
        </row>
        <row r="15748">
          <cell r="A15748" t="str">
            <v>UTILIDADES</v>
          </cell>
          <cell r="F15748">
            <v>0.05</v>
          </cell>
          <cell r="G15748" t="str">
            <v/>
          </cell>
        </row>
        <row r="15749">
          <cell r="A15749" t="str">
            <v>TOTAL COSTO INDIRECTO</v>
          </cell>
          <cell r="F15749">
            <v>0.32879999999999998</v>
          </cell>
          <cell r="G15749" t="str">
            <v/>
          </cell>
        </row>
        <row r="15751">
          <cell r="A15751" t="str">
            <v>PRECIO UNITARIO TOTAL APROXIMADO AL PESO</v>
          </cell>
          <cell r="G15751" t="str">
            <v/>
          </cell>
        </row>
        <row r="15753">
          <cell r="B15753" t="str">
            <v xml:space="preserve">RESPONSABLE: JOSE ENRIQUE CASTRO CASTRO </v>
          </cell>
        </row>
        <row r="15754">
          <cell r="B15754" t="str">
            <v xml:space="preserve">SECRETARIO DE PLANEACION </v>
          </cell>
        </row>
        <row r="15755">
          <cell r="B15755" t="str">
            <v xml:space="preserve">SECRETARIA DE PLANEACION </v>
          </cell>
        </row>
        <row r="15756">
          <cell r="B15756" t="str">
            <v/>
          </cell>
          <cell r="D15756" t="str">
            <v>FIRMA RESPONSABLE</v>
          </cell>
        </row>
        <row r="15757">
          <cell r="A15757" t="str">
            <v>DEPARTAMENTO DE ANTIOQUIA</v>
          </cell>
          <cell r="F15757" t="str">
            <v/>
          </cell>
        </row>
        <row r="15758">
          <cell r="A15758" t="str">
            <v>MUNICIPIO DE MONTEBELLO</v>
          </cell>
        </row>
        <row r="15759">
          <cell r="A15759" t="str">
            <v>PROYECTO: Mantenimiento y Mejoramiento de Vías Terciarias en los Municipios de Montebello y Santa Barbara</v>
          </cell>
        </row>
        <row r="15761">
          <cell r="A15761" t="str">
            <v>ANÁLISIS DE PRECIOS UNITARIOS</v>
          </cell>
        </row>
        <row r="15763">
          <cell r="A15763" t="str">
            <v>ITEM DE PAGO</v>
          </cell>
          <cell r="B15763" t="str">
            <v>DESCRIPCIÓN</v>
          </cell>
          <cell r="E15763" t="str">
            <v>UNIDAD</v>
          </cell>
          <cell r="F15763" t="str">
            <v>CANTIDAD</v>
          </cell>
          <cell r="G15763" t="str">
            <v>COSTO DIRECTO</v>
          </cell>
        </row>
        <row r="15764">
          <cell r="B15764" t="str">
            <v/>
          </cell>
          <cell r="E15764" t="str">
            <v/>
          </cell>
          <cell r="F15764" t="str">
            <v/>
          </cell>
          <cell r="G15764" t="str">
            <v/>
          </cell>
        </row>
        <row r="15766">
          <cell r="A15766" t="str">
            <v>1. COSTOS DIRECTOS</v>
          </cell>
        </row>
        <row r="15768">
          <cell r="A15768" t="str">
            <v>I. EQUIPO</v>
          </cell>
        </row>
        <row r="15769">
          <cell r="A15769" t="str">
            <v>CÓDIGO</v>
          </cell>
          <cell r="B15769" t="str">
            <v>DESCRIPCIÓN</v>
          </cell>
          <cell r="D15769" t="str">
            <v>UNIDAD</v>
          </cell>
          <cell r="E15769" t="str">
            <v>TARIFA</v>
          </cell>
          <cell r="F15769" t="str">
            <v>RENDIMIENTO</v>
          </cell>
          <cell r="G15769" t="str">
            <v>VR. UNITARIO</v>
          </cell>
        </row>
        <row r="15770">
          <cell r="A15770" t="str">
            <v/>
          </cell>
          <cell r="D15770" t="str">
            <v/>
          </cell>
          <cell r="E15770" t="str">
            <v/>
          </cell>
          <cell r="G15770" t="str">
            <v/>
          </cell>
        </row>
        <row r="15771">
          <cell r="A15771" t="str">
            <v/>
          </cell>
          <cell r="D15771" t="str">
            <v/>
          </cell>
          <cell r="E15771" t="str">
            <v/>
          </cell>
          <cell r="G15771" t="str">
            <v/>
          </cell>
        </row>
        <row r="15772">
          <cell r="A15772" t="str">
            <v/>
          </cell>
          <cell r="D15772" t="str">
            <v/>
          </cell>
          <cell r="E15772" t="str">
            <v/>
          </cell>
          <cell r="G15772" t="str">
            <v/>
          </cell>
        </row>
        <row r="15773">
          <cell r="A15773" t="str">
            <v/>
          </cell>
          <cell r="D15773" t="str">
            <v/>
          </cell>
          <cell r="E15773" t="str">
            <v/>
          </cell>
          <cell r="G15773" t="str">
            <v/>
          </cell>
        </row>
        <row r="15774">
          <cell r="A15774" t="str">
            <v/>
          </cell>
          <cell r="D15774" t="str">
            <v/>
          </cell>
          <cell r="E15774" t="str">
            <v/>
          </cell>
          <cell r="G15774" t="str">
            <v/>
          </cell>
        </row>
        <row r="15775">
          <cell r="A15775" t="str">
            <v/>
          </cell>
          <cell r="D15775" t="str">
            <v/>
          </cell>
          <cell r="E15775" t="str">
            <v/>
          </cell>
          <cell r="G15775" t="str">
            <v/>
          </cell>
        </row>
        <row r="15776">
          <cell r="A15776" t="str">
            <v/>
          </cell>
          <cell r="B15776" t="str">
            <v/>
          </cell>
          <cell r="D15776" t="str">
            <v/>
          </cell>
          <cell r="E15776" t="str">
            <v/>
          </cell>
          <cell r="F15776" t="str">
            <v/>
          </cell>
          <cell r="G15776" t="str">
            <v/>
          </cell>
        </row>
        <row r="15777">
          <cell r="F15777" t="str">
            <v>SUBTOTAL</v>
          </cell>
          <cell r="G15777" t="str">
            <v/>
          </cell>
        </row>
        <row r="15779">
          <cell r="A15779" t="str">
            <v>II. MATERIALES</v>
          </cell>
        </row>
        <row r="15780">
          <cell r="A15780" t="str">
            <v>CÓDIGO</v>
          </cell>
          <cell r="B15780" t="str">
            <v>DESCRIPCIÓN</v>
          </cell>
          <cell r="C15780" t="str">
            <v>UNIDAD</v>
          </cell>
          <cell r="D15780" t="str">
            <v>CANTIDAD</v>
          </cell>
          <cell r="E15780" t="str">
            <v>DESP.</v>
          </cell>
          <cell r="F15780" t="str">
            <v>PRECIO UNIT.</v>
          </cell>
          <cell r="G15780" t="str">
            <v>VR. UNITARIO</v>
          </cell>
        </row>
        <row r="15781">
          <cell r="A15781" t="str">
            <v/>
          </cell>
          <cell r="C15781" t="str">
            <v/>
          </cell>
          <cell r="F15781" t="str">
            <v/>
          </cell>
          <cell r="G15781" t="str">
            <v/>
          </cell>
        </row>
        <row r="15782">
          <cell r="A15782" t="str">
            <v/>
          </cell>
          <cell r="C15782" t="str">
            <v/>
          </cell>
          <cell r="F15782" t="str">
            <v/>
          </cell>
          <cell r="G15782" t="str">
            <v/>
          </cell>
        </row>
        <row r="15783">
          <cell r="A15783" t="str">
            <v/>
          </cell>
          <cell r="C15783" t="str">
            <v/>
          </cell>
          <cell r="F15783" t="str">
            <v/>
          </cell>
          <cell r="G15783" t="str">
            <v/>
          </cell>
        </row>
        <row r="15784">
          <cell r="A15784" t="str">
            <v/>
          </cell>
          <cell r="C15784" t="str">
            <v/>
          </cell>
          <cell r="F15784" t="str">
            <v/>
          </cell>
          <cell r="G15784" t="str">
            <v/>
          </cell>
        </row>
        <row r="15785">
          <cell r="A15785" t="str">
            <v/>
          </cell>
          <cell r="C15785" t="str">
            <v/>
          </cell>
          <cell r="F15785" t="str">
            <v/>
          </cell>
          <cell r="G15785" t="str">
            <v/>
          </cell>
        </row>
        <row r="15786">
          <cell r="A15786" t="str">
            <v/>
          </cell>
          <cell r="C15786" t="str">
            <v/>
          </cell>
          <cell r="F15786" t="str">
            <v/>
          </cell>
          <cell r="G15786" t="str">
            <v/>
          </cell>
        </row>
        <row r="15787">
          <cell r="A15787" t="str">
            <v/>
          </cell>
          <cell r="C15787" t="str">
            <v/>
          </cell>
          <cell r="F15787" t="str">
            <v/>
          </cell>
          <cell r="G15787" t="str">
            <v/>
          </cell>
        </row>
        <row r="15788">
          <cell r="A15788" t="str">
            <v/>
          </cell>
          <cell r="C15788" t="str">
            <v/>
          </cell>
          <cell r="F15788" t="str">
            <v/>
          </cell>
          <cell r="G15788" t="str">
            <v/>
          </cell>
        </row>
        <row r="15789">
          <cell r="A15789" t="str">
            <v/>
          </cell>
          <cell r="C15789" t="str">
            <v/>
          </cell>
          <cell r="F15789" t="str">
            <v/>
          </cell>
          <cell r="G15789" t="str">
            <v/>
          </cell>
        </row>
        <row r="15790">
          <cell r="A15790" t="str">
            <v/>
          </cell>
          <cell r="C15790" t="str">
            <v/>
          </cell>
          <cell r="F15790" t="str">
            <v/>
          </cell>
          <cell r="G15790" t="str">
            <v/>
          </cell>
        </row>
        <row r="15791">
          <cell r="A15791" t="str">
            <v/>
          </cell>
          <cell r="C15791" t="str">
            <v/>
          </cell>
          <cell r="F15791" t="str">
            <v/>
          </cell>
          <cell r="G15791" t="str">
            <v/>
          </cell>
        </row>
        <row r="15792">
          <cell r="A15792" t="str">
            <v/>
          </cell>
          <cell r="C15792" t="str">
            <v/>
          </cell>
          <cell r="F15792" t="str">
            <v/>
          </cell>
          <cell r="G15792" t="str">
            <v/>
          </cell>
        </row>
        <row r="15793">
          <cell r="A15793" t="str">
            <v/>
          </cell>
          <cell r="C15793" t="str">
            <v/>
          </cell>
          <cell r="F15793" t="str">
            <v/>
          </cell>
          <cell r="G15793" t="str">
            <v/>
          </cell>
        </row>
        <row r="15794">
          <cell r="A15794" t="str">
            <v/>
          </cell>
          <cell r="C15794" t="str">
            <v/>
          </cell>
          <cell r="F15794" t="str">
            <v/>
          </cell>
          <cell r="G15794" t="str">
            <v/>
          </cell>
        </row>
        <row r="15795">
          <cell r="F15795" t="str">
            <v>SUBTOTAL</v>
          </cell>
          <cell r="G15795" t="str">
            <v/>
          </cell>
        </row>
        <row r="15797">
          <cell r="A15797" t="str">
            <v>III. TRANSPORTES</v>
          </cell>
        </row>
        <row r="15798">
          <cell r="A15798" t="str">
            <v>CÓDIGO</v>
          </cell>
          <cell r="B15798" t="str">
            <v>DESCRIPCIÓN</v>
          </cell>
          <cell r="C15798" t="str">
            <v>TIPO</v>
          </cell>
          <cell r="D15798" t="str">
            <v>VOLUMEN/PESO</v>
          </cell>
          <cell r="E15798" t="str">
            <v>DISTANCIA</v>
          </cell>
          <cell r="F15798" t="str">
            <v>TARIFA</v>
          </cell>
          <cell r="G15798" t="str">
            <v>VR. UNITARIO</v>
          </cell>
        </row>
        <row r="15799">
          <cell r="A15799" t="str">
            <v/>
          </cell>
          <cell r="E15799" t="str">
            <v/>
          </cell>
          <cell r="F15799" t="str">
            <v/>
          </cell>
          <cell r="G15799" t="str">
            <v/>
          </cell>
        </row>
        <row r="15800">
          <cell r="A15800" t="str">
            <v/>
          </cell>
          <cell r="E15800" t="str">
            <v/>
          </cell>
          <cell r="F15800" t="str">
            <v/>
          </cell>
          <cell r="G15800" t="str">
            <v/>
          </cell>
        </row>
        <row r="15801">
          <cell r="A15801" t="str">
            <v/>
          </cell>
          <cell r="E15801" t="str">
            <v/>
          </cell>
          <cell r="F15801" t="str">
            <v/>
          </cell>
          <cell r="G15801" t="str">
            <v/>
          </cell>
        </row>
        <row r="15802">
          <cell r="F15802" t="str">
            <v>SUBTOTAL</v>
          </cell>
          <cell r="G15802" t="str">
            <v/>
          </cell>
        </row>
        <row r="15804">
          <cell r="A15804" t="str">
            <v>IV. MANO DE OBRA</v>
          </cell>
        </row>
        <row r="15805">
          <cell r="A15805" t="str">
            <v>CÓDIGO</v>
          </cell>
          <cell r="B15805" t="str">
            <v>CARGOS PERSONAL</v>
          </cell>
          <cell r="D15805" t="str">
            <v>CANTIDAD</v>
          </cell>
          <cell r="E15805" t="str">
            <v>JORNAL TOTAL</v>
          </cell>
          <cell r="F15805" t="str">
            <v>RENDIMIENTO</v>
          </cell>
          <cell r="G15805" t="str">
            <v>VR. UNITARIO</v>
          </cell>
        </row>
        <row r="15806">
          <cell r="A15806" t="str">
            <v/>
          </cell>
          <cell r="E15806" t="str">
            <v/>
          </cell>
          <cell r="G15806" t="str">
            <v/>
          </cell>
        </row>
        <row r="15807">
          <cell r="A15807" t="str">
            <v/>
          </cell>
          <cell r="E15807" t="str">
            <v/>
          </cell>
          <cell r="F15807" t="str">
            <v/>
          </cell>
          <cell r="G15807" t="str">
            <v/>
          </cell>
        </row>
        <row r="15808">
          <cell r="A15808" t="str">
            <v/>
          </cell>
          <cell r="E15808" t="str">
            <v/>
          </cell>
          <cell r="F15808" t="str">
            <v/>
          </cell>
          <cell r="G15808" t="str">
            <v/>
          </cell>
        </row>
        <row r="15809">
          <cell r="A15809" t="str">
            <v/>
          </cell>
          <cell r="E15809" t="str">
            <v/>
          </cell>
          <cell r="F15809" t="str">
            <v/>
          </cell>
          <cell r="G15809" t="str">
            <v/>
          </cell>
        </row>
        <row r="15810">
          <cell r="F15810" t="str">
            <v>SUBTOTAL</v>
          </cell>
          <cell r="G15810" t="str">
            <v/>
          </cell>
        </row>
        <row r="15812">
          <cell r="A15812" t="str">
            <v>V. SERVICIOS</v>
          </cell>
        </row>
        <row r="15813">
          <cell r="A15813" t="str">
            <v>CÓDIGO</v>
          </cell>
          <cell r="B15813" t="str">
            <v>DESCRIPCIÓN</v>
          </cell>
          <cell r="D15813" t="str">
            <v>UNIDAD</v>
          </cell>
          <cell r="E15813" t="str">
            <v>CANTIDAD</v>
          </cell>
          <cell r="F15813" t="str">
            <v>PRECIO UNIT.</v>
          </cell>
          <cell r="G15813" t="str">
            <v>VR. UNITARIO</v>
          </cell>
        </row>
        <row r="15814">
          <cell r="A15814" t="str">
            <v/>
          </cell>
          <cell r="D15814" t="str">
            <v/>
          </cell>
          <cell r="F15814" t="str">
            <v/>
          </cell>
          <cell r="G15814" t="str">
            <v/>
          </cell>
        </row>
        <row r="15815">
          <cell r="A15815" t="str">
            <v/>
          </cell>
          <cell r="D15815" t="str">
            <v/>
          </cell>
          <cell r="F15815" t="str">
            <v/>
          </cell>
          <cell r="G15815" t="str">
            <v/>
          </cell>
        </row>
        <row r="15816">
          <cell r="A15816" t="str">
            <v/>
          </cell>
          <cell r="D15816" t="str">
            <v/>
          </cell>
          <cell r="F15816" t="str">
            <v/>
          </cell>
          <cell r="G15816" t="str">
            <v/>
          </cell>
        </row>
        <row r="15817">
          <cell r="F15817" t="str">
            <v>SUBTOTAL</v>
          </cell>
          <cell r="G15817" t="str">
            <v/>
          </cell>
        </row>
        <row r="15819">
          <cell r="A15819" t="str">
            <v>TOTAL COSTO DIRECTO</v>
          </cell>
          <cell r="G15819" t="str">
            <v/>
          </cell>
        </row>
        <row r="15821">
          <cell r="A15821" t="str">
            <v>2. COSTOS INDIRECTOS</v>
          </cell>
        </row>
        <row r="15823">
          <cell r="A15823" t="str">
            <v>DESCRIPCIÓN</v>
          </cell>
          <cell r="F15823" t="str">
            <v>PORCENTAJE</v>
          </cell>
          <cell r="G15823" t="str">
            <v>VALOR TOTAL</v>
          </cell>
        </row>
        <row r="15824">
          <cell r="A15824" t="str">
            <v>ADMINISTRACION</v>
          </cell>
          <cell r="F15824">
            <v>0.27879999999999999</v>
          </cell>
          <cell r="G15824" t="str">
            <v/>
          </cell>
        </row>
        <row r="15825">
          <cell r="A15825" t="str">
            <v>IMPREVISTOS</v>
          </cell>
          <cell r="F15825" t="str">
            <v/>
          </cell>
          <cell r="G15825" t="str">
            <v/>
          </cell>
        </row>
        <row r="15826">
          <cell r="A15826" t="str">
            <v>UTILIDADES</v>
          </cell>
          <cell r="F15826">
            <v>0.05</v>
          </cell>
          <cell r="G15826" t="str">
            <v/>
          </cell>
        </row>
        <row r="15827">
          <cell r="A15827" t="str">
            <v>TOTAL COSTO INDIRECTO</v>
          </cell>
          <cell r="F15827">
            <v>0.32879999999999998</v>
          </cell>
          <cell r="G15827" t="str">
            <v/>
          </cell>
        </row>
        <row r="15829">
          <cell r="A15829" t="str">
            <v>PRECIO UNITARIO TOTAL APROXIMADO AL PESO</v>
          </cell>
          <cell r="G15829" t="str">
            <v/>
          </cell>
        </row>
        <row r="15831">
          <cell r="B15831" t="str">
            <v xml:space="preserve">RESPONSABLE: JOSE ENRIQUE CASTRO CASTRO </v>
          </cell>
        </row>
        <row r="15832">
          <cell r="B15832" t="str">
            <v xml:space="preserve">SECRETARIO DE PLANEACION </v>
          </cell>
        </row>
        <row r="15833">
          <cell r="B15833" t="str">
            <v xml:space="preserve">SECRETARIA DE PLANEACION </v>
          </cell>
        </row>
        <row r="15834">
          <cell r="B15834" t="str">
            <v/>
          </cell>
          <cell r="D15834" t="str">
            <v>FIRMA RESPONSABLE</v>
          </cell>
        </row>
        <row r="15835">
          <cell r="A15835" t="str">
            <v>DEPARTAMENTO DE ANTIOQUIA</v>
          </cell>
          <cell r="F15835" t="str">
            <v/>
          </cell>
        </row>
        <row r="15836">
          <cell r="A15836" t="str">
            <v>MUNICIPIO DE MONTEBELLO</v>
          </cell>
        </row>
        <row r="15837">
          <cell r="A15837" t="str">
            <v>PROYECTO: Mantenimiento y Mejoramiento de Vías Terciarias en los Municipios de Montebello y Santa Barbara</v>
          </cell>
        </row>
        <row r="15839">
          <cell r="A15839" t="str">
            <v>ANÁLISIS DE PRECIOS UNITARIOS</v>
          </cell>
        </row>
        <row r="15841">
          <cell r="A15841" t="str">
            <v>ITEM DE PAGO</v>
          </cell>
          <cell r="B15841" t="str">
            <v>DESCRIPCIÓN</v>
          </cell>
          <cell r="E15841" t="str">
            <v>UNIDAD</v>
          </cell>
          <cell r="F15841" t="str">
            <v>CANTIDAD</v>
          </cell>
          <cell r="G15841" t="str">
            <v>COSTO DIRECTO</v>
          </cell>
        </row>
        <row r="15842">
          <cell r="B15842" t="str">
            <v/>
          </cell>
          <cell r="E15842" t="str">
            <v/>
          </cell>
          <cell r="F15842" t="str">
            <v/>
          </cell>
          <cell r="G15842" t="str">
            <v/>
          </cell>
        </row>
        <row r="15844">
          <cell r="A15844" t="str">
            <v>1. COSTOS DIRECTOS</v>
          </cell>
        </row>
        <row r="15846">
          <cell r="A15846" t="str">
            <v>I. EQUIPO</v>
          </cell>
        </row>
        <row r="15847">
          <cell r="A15847" t="str">
            <v>CÓDIGO</v>
          </cell>
          <cell r="B15847" t="str">
            <v>DESCRIPCIÓN</v>
          </cell>
          <cell r="D15847" t="str">
            <v>UNIDAD</v>
          </cell>
          <cell r="E15847" t="str">
            <v>TARIFA</v>
          </cell>
          <cell r="F15847" t="str">
            <v>RENDIMIENTO</v>
          </cell>
          <cell r="G15847" t="str">
            <v>VR. UNITARIO</v>
          </cell>
        </row>
        <row r="15848">
          <cell r="A15848" t="str">
            <v/>
          </cell>
          <cell r="D15848" t="str">
            <v/>
          </cell>
          <cell r="E15848" t="str">
            <v/>
          </cell>
          <cell r="G15848" t="str">
            <v/>
          </cell>
        </row>
        <row r="15849">
          <cell r="A15849" t="str">
            <v/>
          </cell>
          <cell r="D15849" t="str">
            <v/>
          </cell>
          <cell r="E15849" t="str">
            <v/>
          </cell>
          <cell r="G15849" t="str">
            <v/>
          </cell>
        </row>
        <row r="15850">
          <cell r="A15850" t="str">
            <v/>
          </cell>
          <cell r="D15850" t="str">
            <v/>
          </cell>
          <cell r="E15850" t="str">
            <v/>
          </cell>
          <cell r="G15850" t="str">
            <v/>
          </cell>
        </row>
        <row r="15851">
          <cell r="A15851" t="str">
            <v/>
          </cell>
          <cell r="D15851" t="str">
            <v/>
          </cell>
          <cell r="E15851" t="str">
            <v/>
          </cell>
          <cell r="G15851" t="str">
            <v/>
          </cell>
        </row>
        <row r="15852">
          <cell r="A15852" t="str">
            <v/>
          </cell>
          <cell r="D15852" t="str">
            <v/>
          </cell>
          <cell r="E15852" t="str">
            <v/>
          </cell>
          <cell r="G15852" t="str">
            <v/>
          </cell>
        </row>
        <row r="15853">
          <cell r="A15853" t="str">
            <v/>
          </cell>
          <cell r="D15853" t="str">
            <v/>
          </cell>
          <cell r="E15853" t="str">
            <v/>
          </cell>
          <cell r="G15853" t="str">
            <v/>
          </cell>
        </row>
        <row r="15854">
          <cell r="A15854" t="str">
            <v/>
          </cell>
          <cell r="B15854" t="str">
            <v/>
          </cell>
          <cell r="D15854" t="str">
            <v/>
          </cell>
          <cell r="E15854" t="str">
            <v/>
          </cell>
          <cell r="F15854" t="str">
            <v/>
          </cell>
          <cell r="G15854" t="str">
            <v/>
          </cell>
        </row>
        <row r="15855">
          <cell r="F15855" t="str">
            <v>SUBTOTAL</v>
          </cell>
          <cell r="G15855" t="str">
            <v/>
          </cell>
        </row>
        <row r="15857">
          <cell r="A15857" t="str">
            <v>II. MATERIALES</v>
          </cell>
        </row>
        <row r="15858">
          <cell r="A15858" t="str">
            <v>CÓDIGO</v>
          </cell>
          <cell r="B15858" t="str">
            <v>DESCRIPCIÓN</v>
          </cell>
          <cell r="C15858" t="str">
            <v>UNIDAD</v>
          </cell>
          <cell r="D15858" t="str">
            <v>CANTIDAD</v>
          </cell>
          <cell r="E15858" t="str">
            <v>DESP.</v>
          </cell>
          <cell r="F15858" t="str">
            <v>PRECIO UNIT.</v>
          </cell>
          <cell r="G15858" t="str">
            <v>VR. UNITARIO</v>
          </cell>
        </row>
        <row r="15859">
          <cell r="A15859" t="str">
            <v/>
          </cell>
          <cell r="C15859" t="str">
            <v/>
          </cell>
          <cell r="F15859" t="str">
            <v/>
          </cell>
          <cell r="G15859" t="str">
            <v/>
          </cell>
        </row>
        <row r="15860">
          <cell r="A15860" t="str">
            <v/>
          </cell>
          <cell r="C15860" t="str">
            <v/>
          </cell>
          <cell r="F15860" t="str">
            <v/>
          </cell>
          <cell r="G15860" t="str">
            <v/>
          </cell>
        </row>
        <row r="15861">
          <cell r="A15861" t="str">
            <v/>
          </cell>
          <cell r="C15861" t="str">
            <v/>
          </cell>
          <cell r="F15861" t="str">
            <v/>
          </cell>
          <cell r="G15861" t="str">
            <v/>
          </cell>
        </row>
        <row r="15862">
          <cell r="A15862" t="str">
            <v/>
          </cell>
          <cell r="C15862" t="str">
            <v/>
          </cell>
          <cell r="F15862" t="str">
            <v/>
          </cell>
          <cell r="G15862" t="str">
            <v/>
          </cell>
        </row>
        <row r="15863">
          <cell r="A15863" t="str">
            <v/>
          </cell>
          <cell r="C15863" t="str">
            <v/>
          </cell>
          <cell r="F15863" t="str">
            <v/>
          </cell>
          <cell r="G15863" t="str">
            <v/>
          </cell>
        </row>
        <row r="15864">
          <cell r="A15864" t="str">
            <v/>
          </cell>
          <cell r="C15864" t="str">
            <v/>
          </cell>
          <cell r="F15864" t="str">
            <v/>
          </cell>
          <cell r="G15864" t="str">
            <v/>
          </cell>
        </row>
        <row r="15865">
          <cell r="A15865" t="str">
            <v/>
          </cell>
          <cell r="C15865" t="str">
            <v/>
          </cell>
          <cell r="F15865" t="str">
            <v/>
          </cell>
          <cell r="G15865" t="str">
            <v/>
          </cell>
        </row>
        <row r="15866">
          <cell r="A15866" t="str">
            <v/>
          </cell>
          <cell r="C15866" t="str">
            <v/>
          </cell>
          <cell r="F15866" t="str">
            <v/>
          </cell>
          <cell r="G15866" t="str">
            <v/>
          </cell>
        </row>
        <row r="15867">
          <cell r="A15867" t="str">
            <v/>
          </cell>
          <cell r="C15867" t="str">
            <v/>
          </cell>
          <cell r="F15867" t="str">
            <v/>
          </cell>
          <cell r="G15867" t="str">
            <v/>
          </cell>
        </row>
        <row r="15868">
          <cell r="A15868" t="str">
            <v/>
          </cell>
          <cell r="C15868" t="str">
            <v/>
          </cell>
          <cell r="F15868" t="str">
            <v/>
          </cell>
          <cell r="G15868" t="str">
            <v/>
          </cell>
        </row>
        <row r="15869">
          <cell r="A15869" t="str">
            <v/>
          </cell>
          <cell r="C15869" t="str">
            <v/>
          </cell>
          <cell r="F15869" t="str">
            <v/>
          </cell>
          <cell r="G15869" t="str">
            <v/>
          </cell>
        </row>
        <row r="15870">
          <cell r="A15870" t="str">
            <v/>
          </cell>
          <cell r="C15870" t="str">
            <v/>
          </cell>
          <cell r="F15870" t="str">
            <v/>
          </cell>
          <cell r="G15870" t="str">
            <v/>
          </cell>
        </row>
        <row r="15871">
          <cell r="A15871" t="str">
            <v/>
          </cell>
          <cell r="C15871" t="str">
            <v/>
          </cell>
          <cell r="F15871" t="str">
            <v/>
          </cell>
          <cell r="G15871" t="str">
            <v/>
          </cell>
        </row>
        <row r="15872">
          <cell r="A15872" t="str">
            <v/>
          </cell>
          <cell r="C15872" t="str">
            <v/>
          </cell>
          <cell r="F15872" t="str">
            <v/>
          </cell>
          <cell r="G15872" t="str">
            <v/>
          </cell>
        </row>
        <row r="15873">
          <cell r="F15873" t="str">
            <v>SUBTOTAL</v>
          </cell>
          <cell r="G15873" t="str">
            <v/>
          </cell>
        </row>
        <row r="15875">
          <cell r="A15875" t="str">
            <v>III. TRANSPORTES</v>
          </cell>
        </row>
        <row r="15876">
          <cell r="A15876" t="str">
            <v>CÓDIGO</v>
          </cell>
          <cell r="B15876" t="str">
            <v>DESCRIPCIÓN</v>
          </cell>
          <cell r="C15876" t="str">
            <v>TIPO</v>
          </cell>
          <cell r="D15876" t="str">
            <v>VOLUMEN/PESO</v>
          </cell>
          <cell r="E15876" t="str">
            <v>DISTANCIA</v>
          </cell>
          <cell r="F15876" t="str">
            <v>TARIFA</v>
          </cell>
          <cell r="G15876" t="str">
            <v>VR. UNITARIO</v>
          </cell>
        </row>
        <row r="15877">
          <cell r="A15877" t="str">
            <v/>
          </cell>
          <cell r="E15877" t="str">
            <v/>
          </cell>
          <cell r="F15877" t="str">
            <v/>
          </cell>
          <cell r="G15877" t="str">
            <v/>
          </cell>
        </row>
        <row r="15878">
          <cell r="A15878" t="str">
            <v/>
          </cell>
          <cell r="E15878" t="str">
            <v/>
          </cell>
          <cell r="F15878" t="str">
            <v/>
          </cell>
          <cell r="G15878" t="str">
            <v/>
          </cell>
        </row>
        <row r="15879">
          <cell r="A15879" t="str">
            <v/>
          </cell>
          <cell r="E15879" t="str">
            <v/>
          </cell>
          <cell r="F15879" t="str">
            <v/>
          </cell>
          <cell r="G15879" t="str">
            <v/>
          </cell>
        </row>
        <row r="15880">
          <cell r="F15880" t="str">
            <v>SUBTOTAL</v>
          </cell>
          <cell r="G15880" t="str">
            <v/>
          </cell>
        </row>
        <row r="15882">
          <cell r="A15882" t="str">
            <v>IV. MANO DE OBRA</v>
          </cell>
        </row>
        <row r="15883">
          <cell r="A15883" t="str">
            <v>CÓDIGO</v>
          </cell>
          <cell r="B15883" t="str">
            <v>CARGOS PERSONAL</v>
          </cell>
          <cell r="D15883" t="str">
            <v>CANTIDAD</v>
          </cell>
          <cell r="E15883" t="str">
            <v>JORNAL TOTAL</v>
          </cell>
          <cell r="F15883" t="str">
            <v>RENDIMIENTO</v>
          </cell>
          <cell r="G15883" t="str">
            <v>VR. UNITARIO</v>
          </cell>
        </row>
        <row r="15884">
          <cell r="A15884" t="str">
            <v/>
          </cell>
          <cell r="E15884" t="str">
            <v/>
          </cell>
          <cell r="G15884" t="str">
            <v/>
          </cell>
        </row>
        <row r="15885">
          <cell r="A15885" t="str">
            <v/>
          </cell>
          <cell r="E15885" t="str">
            <v/>
          </cell>
          <cell r="F15885" t="str">
            <v/>
          </cell>
          <cell r="G15885" t="str">
            <v/>
          </cell>
        </row>
        <row r="15886">
          <cell r="A15886" t="str">
            <v/>
          </cell>
          <cell r="E15886" t="str">
            <v/>
          </cell>
          <cell r="F15886" t="str">
            <v/>
          </cell>
          <cell r="G15886" t="str">
            <v/>
          </cell>
        </row>
        <row r="15887">
          <cell r="A15887" t="str">
            <v/>
          </cell>
          <cell r="E15887" t="str">
            <v/>
          </cell>
          <cell r="F15887" t="str">
            <v/>
          </cell>
          <cell r="G15887" t="str">
            <v/>
          </cell>
        </row>
        <row r="15888">
          <cell r="F15888" t="str">
            <v>SUBTOTAL</v>
          </cell>
          <cell r="G15888" t="str">
            <v/>
          </cell>
        </row>
        <row r="15890">
          <cell r="A15890" t="str">
            <v>V. SERVICIOS</v>
          </cell>
        </row>
        <row r="15891">
          <cell r="A15891" t="str">
            <v>CÓDIGO</v>
          </cell>
          <cell r="B15891" t="str">
            <v>DESCRIPCIÓN</v>
          </cell>
          <cell r="D15891" t="str">
            <v>UNIDAD</v>
          </cell>
          <cell r="E15891" t="str">
            <v>CANTIDAD</v>
          </cell>
          <cell r="F15891" t="str">
            <v>PRECIO UNIT.</v>
          </cell>
          <cell r="G15891" t="str">
            <v>VR. UNITARIO</v>
          </cell>
        </row>
        <row r="15892">
          <cell r="A15892" t="str">
            <v/>
          </cell>
          <cell r="D15892" t="str">
            <v/>
          </cell>
          <cell r="F15892" t="str">
            <v/>
          </cell>
          <cell r="G15892" t="str">
            <v/>
          </cell>
        </row>
        <row r="15893">
          <cell r="A15893" t="str">
            <v/>
          </cell>
          <cell r="D15893" t="str">
            <v/>
          </cell>
          <cell r="F15893" t="str">
            <v/>
          </cell>
          <cell r="G15893" t="str">
            <v/>
          </cell>
        </row>
        <row r="15894">
          <cell r="A15894" t="str">
            <v/>
          </cell>
          <cell r="D15894" t="str">
            <v/>
          </cell>
          <cell r="F15894" t="str">
            <v/>
          </cell>
          <cell r="G15894" t="str">
            <v/>
          </cell>
        </row>
        <row r="15895">
          <cell r="F15895" t="str">
            <v>SUBTOTAL</v>
          </cell>
          <cell r="G15895" t="str">
            <v/>
          </cell>
        </row>
        <row r="15897">
          <cell r="A15897" t="str">
            <v>TOTAL COSTO DIRECTO</v>
          </cell>
          <cell r="G15897" t="str">
            <v/>
          </cell>
        </row>
        <row r="15899">
          <cell r="A15899" t="str">
            <v>2. COSTOS INDIRECTOS</v>
          </cell>
        </row>
        <row r="15901">
          <cell r="A15901" t="str">
            <v>DESCRIPCIÓN</v>
          </cell>
          <cell r="F15901" t="str">
            <v>PORCENTAJE</v>
          </cell>
          <cell r="G15901" t="str">
            <v>VALOR TOTAL</v>
          </cell>
        </row>
        <row r="15902">
          <cell r="A15902" t="str">
            <v>ADMINISTRACION</v>
          </cell>
          <cell r="F15902">
            <v>0.27879999999999999</v>
          </cell>
          <cell r="G15902" t="str">
            <v/>
          </cell>
        </row>
        <row r="15903">
          <cell r="A15903" t="str">
            <v>IMPREVISTOS</v>
          </cell>
          <cell r="F15903" t="str">
            <v/>
          </cell>
          <cell r="G15903" t="str">
            <v/>
          </cell>
        </row>
        <row r="15904">
          <cell r="A15904" t="str">
            <v>UTILIDADES</v>
          </cell>
          <cell r="F15904">
            <v>0.05</v>
          </cell>
          <cell r="G15904" t="str">
            <v/>
          </cell>
        </row>
        <row r="15905">
          <cell r="A15905" t="str">
            <v>TOTAL COSTO INDIRECTO</v>
          </cell>
          <cell r="F15905">
            <v>0.32879999999999998</v>
          </cell>
          <cell r="G15905" t="str">
            <v/>
          </cell>
        </row>
        <row r="15907">
          <cell r="A15907" t="str">
            <v>PRECIO UNITARIO TOTAL APROXIMADO AL PESO</v>
          </cell>
          <cell r="G15907" t="str">
            <v/>
          </cell>
        </row>
        <row r="15909">
          <cell r="B15909" t="str">
            <v xml:space="preserve">RESPONSABLE: JOSE ENRIQUE CASTRO CASTRO </v>
          </cell>
        </row>
        <row r="15910">
          <cell r="B15910" t="str">
            <v xml:space="preserve">SECRETARIO DE PLANEACION </v>
          </cell>
        </row>
        <row r="15911">
          <cell r="B15911" t="str">
            <v xml:space="preserve">SECRETARIA DE PLANEACION </v>
          </cell>
        </row>
        <row r="15912">
          <cell r="B15912" t="str">
            <v/>
          </cell>
          <cell r="D15912" t="str">
            <v>FIRMA RESPONSABLE</v>
          </cell>
        </row>
        <row r="15913">
          <cell r="A15913" t="str">
            <v>DEPARTAMENTO DE ANTIOQUIA</v>
          </cell>
          <cell r="F15913" t="str">
            <v/>
          </cell>
        </row>
        <row r="15914">
          <cell r="A15914" t="str">
            <v>MUNICIPIO DE MONTEBELLO</v>
          </cell>
        </row>
        <row r="15915">
          <cell r="A15915" t="str">
            <v>PROYECTO: Mantenimiento y Mejoramiento de Vías Terciarias en los Municipios de Montebello y Santa Barbara</v>
          </cell>
        </row>
        <row r="15917">
          <cell r="A15917" t="str">
            <v>ANÁLISIS DE PRECIOS UNITARIOS</v>
          </cell>
        </row>
        <row r="15919">
          <cell r="A15919" t="str">
            <v>ITEM DE PAGO</v>
          </cell>
          <cell r="B15919" t="str">
            <v>DESCRIPCIÓN</v>
          </cell>
          <cell r="E15919" t="str">
            <v>UNIDAD</v>
          </cell>
          <cell r="F15919" t="str">
            <v>CANTIDAD</v>
          </cell>
          <cell r="G15919" t="str">
            <v>COSTO DIRECTO</v>
          </cell>
        </row>
        <row r="15920">
          <cell r="B15920" t="str">
            <v/>
          </cell>
          <cell r="E15920" t="str">
            <v/>
          </cell>
          <cell r="F15920" t="str">
            <v/>
          </cell>
          <cell r="G15920" t="str">
            <v/>
          </cell>
        </row>
        <row r="15922">
          <cell r="A15922" t="str">
            <v>1. COSTOS DIRECTOS</v>
          </cell>
        </row>
        <row r="15924">
          <cell r="A15924" t="str">
            <v>I. EQUIPO</v>
          </cell>
        </row>
        <row r="15925">
          <cell r="A15925" t="str">
            <v>CÓDIGO</v>
          </cell>
          <cell r="B15925" t="str">
            <v>DESCRIPCIÓN</v>
          </cell>
          <cell r="D15925" t="str">
            <v>UNIDAD</v>
          </cell>
          <cell r="E15925" t="str">
            <v>TARIFA</v>
          </cell>
          <cell r="F15925" t="str">
            <v>RENDIMIENTO</v>
          </cell>
          <cell r="G15925" t="str">
            <v>VR. UNITARIO</v>
          </cell>
        </row>
        <row r="15926">
          <cell r="A15926" t="str">
            <v/>
          </cell>
          <cell r="D15926" t="str">
            <v/>
          </cell>
          <cell r="E15926" t="str">
            <v/>
          </cell>
          <cell r="G15926" t="str">
            <v/>
          </cell>
        </row>
        <row r="15927">
          <cell r="A15927" t="str">
            <v/>
          </cell>
          <cell r="D15927" t="str">
            <v/>
          </cell>
          <cell r="E15927" t="str">
            <v/>
          </cell>
          <cell r="G15927" t="str">
            <v/>
          </cell>
        </row>
        <row r="15928">
          <cell r="A15928" t="str">
            <v/>
          </cell>
          <cell r="D15928" t="str">
            <v/>
          </cell>
          <cell r="E15928" t="str">
            <v/>
          </cell>
          <cell r="G15928" t="str">
            <v/>
          </cell>
        </row>
        <row r="15929">
          <cell r="A15929" t="str">
            <v/>
          </cell>
          <cell r="D15929" t="str">
            <v/>
          </cell>
          <cell r="E15929" t="str">
            <v/>
          </cell>
          <cell r="G15929" t="str">
            <v/>
          </cell>
        </row>
        <row r="15930">
          <cell r="A15930" t="str">
            <v/>
          </cell>
          <cell r="D15930" t="str">
            <v/>
          </cell>
          <cell r="E15930" t="str">
            <v/>
          </cell>
          <cell r="G15930" t="str">
            <v/>
          </cell>
        </row>
        <row r="15931">
          <cell r="A15931" t="str">
            <v/>
          </cell>
          <cell r="D15931" t="str">
            <v/>
          </cell>
          <cell r="E15931" t="str">
            <v/>
          </cell>
          <cell r="G15931" t="str">
            <v/>
          </cell>
        </row>
        <row r="15932">
          <cell r="A15932" t="str">
            <v/>
          </cell>
          <cell r="B15932" t="str">
            <v/>
          </cell>
          <cell r="D15932" t="str">
            <v/>
          </cell>
          <cell r="E15932" t="str">
            <v/>
          </cell>
          <cell r="F15932" t="str">
            <v/>
          </cell>
          <cell r="G15932" t="str">
            <v/>
          </cell>
        </row>
        <row r="15933">
          <cell r="F15933" t="str">
            <v>SUBTOTAL</v>
          </cell>
          <cell r="G15933" t="str">
            <v/>
          </cell>
        </row>
        <row r="15935">
          <cell r="A15935" t="str">
            <v>II. MATERIALES</v>
          </cell>
        </row>
        <row r="15936">
          <cell r="A15936" t="str">
            <v>CÓDIGO</v>
          </cell>
          <cell r="B15936" t="str">
            <v>DESCRIPCIÓN</v>
          </cell>
          <cell r="C15936" t="str">
            <v>UNIDAD</v>
          </cell>
          <cell r="D15936" t="str">
            <v>CANTIDAD</v>
          </cell>
          <cell r="E15936" t="str">
            <v>DESP.</v>
          </cell>
          <cell r="F15936" t="str">
            <v>PRECIO UNIT.</v>
          </cell>
          <cell r="G15936" t="str">
            <v>VR. UNITARIO</v>
          </cell>
        </row>
        <row r="15937">
          <cell r="A15937" t="str">
            <v/>
          </cell>
          <cell r="C15937" t="str">
            <v/>
          </cell>
          <cell r="F15937" t="str">
            <v/>
          </cell>
          <cell r="G15937" t="str">
            <v/>
          </cell>
        </row>
        <row r="15938">
          <cell r="A15938" t="str">
            <v/>
          </cell>
          <cell r="C15938" t="str">
            <v/>
          </cell>
          <cell r="F15938" t="str">
            <v/>
          </cell>
          <cell r="G15938" t="str">
            <v/>
          </cell>
        </row>
        <row r="15939">
          <cell r="A15939" t="str">
            <v/>
          </cell>
          <cell r="C15939" t="str">
            <v/>
          </cell>
          <cell r="F15939" t="str">
            <v/>
          </cell>
          <cell r="G15939" t="str">
            <v/>
          </cell>
        </row>
        <row r="15940">
          <cell r="A15940" t="str">
            <v/>
          </cell>
          <cell r="C15940" t="str">
            <v/>
          </cell>
          <cell r="F15940" t="str">
            <v/>
          </cell>
          <cell r="G15940" t="str">
            <v/>
          </cell>
        </row>
        <row r="15941">
          <cell r="A15941" t="str">
            <v/>
          </cell>
          <cell r="C15941" t="str">
            <v/>
          </cell>
          <cell r="F15941" t="str">
            <v/>
          </cell>
          <cell r="G15941" t="str">
            <v/>
          </cell>
        </row>
        <row r="15942">
          <cell r="A15942" t="str">
            <v/>
          </cell>
          <cell r="C15942" t="str">
            <v/>
          </cell>
          <cell r="F15942" t="str">
            <v/>
          </cell>
          <cell r="G15942" t="str">
            <v/>
          </cell>
        </row>
        <row r="15943">
          <cell r="A15943" t="str">
            <v/>
          </cell>
          <cell r="C15943" t="str">
            <v/>
          </cell>
          <cell r="F15943" t="str">
            <v/>
          </cell>
          <cell r="G15943" t="str">
            <v/>
          </cell>
        </row>
        <row r="15944">
          <cell r="A15944" t="str">
            <v/>
          </cell>
          <cell r="C15944" t="str">
            <v/>
          </cell>
          <cell r="F15944" t="str">
            <v/>
          </cell>
          <cell r="G15944" t="str">
            <v/>
          </cell>
        </row>
        <row r="15945">
          <cell r="A15945" t="str">
            <v/>
          </cell>
          <cell r="C15945" t="str">
            <v/>
          </cell>
          <cell r="F15945" t="str">
            <v/>
          </cell>
          <cell r="G15945" t="str">
            <v/>
          </cell>
        </row>
        <row r="15946">
          <cell r="A15946" t="str">
            <v/>
          </cell>
          <cell r="C15946" t="str">
            <v/>
          </cell>
          <cell r="F15946" t="str">
            <v/>
          </cell>
          <cell r="G15946" t="str">
            <v/>
          </cell>
        </row>
        <row r="15947">
          <cell r="A15947" t="str">
            <v/>
          </cell>
          <cell r="C15947" t="str">
            <v/>
          </cell>
          <cell r="F15947" t="str">
            <v/>
          </cell>
          <cell r="G15947" t="str">
            <v/>
          </cell>
        </row>
        <row r="15948">
          <cell r="A15948" t="str">
            <v/>
          </cell>
          <cell r="C15948" t="str">
            <v/>
          </cell>
          <cell r="F15948" t="str">
            <v/>
          </cell>
          <cell r="G15948" t="str">
            <v/>
          </cell>
        </row>
        <row r="15949">
          <cell r="A15949" t="str">
            <v/>
          </cell>
          <cell r="C15949" t="str">
            <v/>
          </cell>
          <cell r="F15949" t="str">
            <v/>
          </cell>
          <cell r="G15949" t="str">
            <v/>
          </cell>
        </row>
        <row r="15950">
          <cell r="A15950" t="str">
            <v/>
          </cell>
          <cell r="C15950" t="str">
            <v/>
          </cell>
          <cell r="F15950" t="str">
            <v/>
          </cell>
          <cell r="G15950" t="str">
            <v/>
          </cell>
        </row>
        <row r="15951">
          <cell r="F15951" t="str">
            <v>SUBTOTAL</v>
          </cell>
          <cell r="G15951" t="str">
            <v/>
          </cell>
        </row>
        <row r="15953">
          <cell r="A15953" t="str">
            <v>III. TRANSPORTES</v>
          </cell>
        </row>
        <row r="15954">
          <cell r="A15954" t="str">
            <v>CÓDIGO</v>
          </cell>
          <cell r="B15954" t="str">
            <v>DESCRIPCIÓN</v>
          </cell>
          <cell r="C15954" t="str">
            <v>TIPO</v>
          </cell>
          <cell r="D15954" t="str">
            <v>VOLUMEN/PESO</v>
          </cell>
          <cell r="E15954" t="str">
            <v>DISTANCIA</v>
          </cell>
          <cell r="F15954" t="str">
            <v>TARIFA</v>
          </cell>
          <cell r="G15954" t="str">
            <v>VR. UNITARIO</v>
          </cell>
        </row>
        <row r="15955">
          <cell r="A15955" t="str">
            <v/>
          </cell>
          <cell r="E15955" t="str">
            <v/>
          </cell>
          <cell r="F15955" t="str">
            <v/>
          </cell>
          <cell r="G15955" t="str">
            <v/>
          </cell>
        </row>
        <row r="15956">
          <cell r="A15956" t="str">
            <v/>
          </cell>
          <cell r="E15956" t="str">
            <v/>
          </cell>
          <cell r="F15956" t="str">
            <v/>
          </cell>
          <cell r="G15956" t="str">
            <v/>
          </cell>
        </row>
        <row r="15957">
          <cell r="A15957" t="str">
            <v/>
          </cell>
          <cell r="E15957" t="str">
            <v/>
          </cell>
          <cell r="F15957" t="str">
            <v/>
          </cell>
          <cell r="G15957" t="str">
            <v/>
          </cell>
        </row>
        <row r="15958">
          <cell r="F15958" t="str">
            <v>SUBTOTAL</v>
          </cell>
          <cell r="G15958" t="str">
            <v/>
          </cell>
        </row>
        <row r="15960">
          <cell r="A15960" t="str">
            <v>IV. MANO DE OBRA</v>
          </cell>
        </row>
        <row r="15961">
          <cell r="A15961" t="str">
            <v>CÓDIGO</v>
          </cell>
          <cell r="B15961" t="str">
            <v>CARGOS PERSONAL</v>
          </cell>
          <cell r="D15961" t="str">
            <v>CANTIDAD</v>
          </cell>
          <cell r="E15961" t="str">
            <v>JORNAL TOTAL</v>
          </cell>
          <cell r="F15961" t="str">
            <v>RENDIMIENTO</v>
          </cell>
          <cell r="G15961" t="str">
            <v>VR. UNITARIO</v>
          </cell>
        </row>
        <row r="15962">
          <cell r="A15962" t="str">
            <v/>
          </cell>
          <cell r="E15962" t="str">
            <v/>
          </cell>
          <cell r="G15962" t="str">
            <v/>
          </cell>
        </row>
        <row r="15963">
          <cell r="A15963" t="str">
            <v/>
          </cell>
          <cell r="E15963" t="str">
            <v/>
          </cell>
          <cell r="F15963" t="str">
            <v/>
          </cell>
          <cell r="G15963" t="str">
            <v/>
          </cell>
        </row>
        <row r="15964">
          <cell r="A15964" t="str">
            <v/>
          </cell>
          <cell r="E15964" t="str">
            <v/>
          </cell>
          <cell r="F15964" t="str">
            <v/>
          </cell>
          <cell r="G15964" t="str">
            <v/>
          </cell>
        </row>
        <row r="15965">
          <cell r="A15965" t="str">
            <v/>
          </cell>
          <cell r="E15965" t="str">
            <v/>
          </cell>
          <cell r="F15965" t="str">
            <v/>
          </cell>
          <cell r="G15965" t="str">
            <v/>
          </cell>
        </row>
        <row r="15966">
          <cell r="F15966" t="str">
            <v>SUBTOTAL</v>
          </cell>
          <cell r="G15966" t="str">
            <v/>
          </cell>
        </row>
        <row r="15968">
          <cell r="A15968" t="str">
            <v>V. SERVICIOS</v>
          </cell>
        </row>
        <row r="15969">
          <cell r="A15969" t="str">
            <v>CÓDIGO</v>
          </cell>
          <cell r="B15969" t="str">
            <v>DESCRIPCIÓN</v>
          </cell>
          <cell r="D15969" t="str">
            <v>UNIDAD</v>
          </cell>
          <cell r="E15969" t="str">
            <v>CANTIDAD</v>
          </cell>
          <cell r="F15969" t="str">
            <v>PRECIO UNIT.</v>
          </cell>
          <cell r="G15969" t="str">
            <v>VR. UNITARIO</v>
          </cell>
        </row>
        <row r="15970">
          <cell r="A15970" t="str">
            <v/>
          </cell>
          <cell r="D15970" t="str">
            <v/>
          </cell>
          <cell r="F15970" t="str">
            <v/>
          </cell>
          <cell r="G15970" t="str">
            <v/>
          </cell>
        </row>
        <row r="15971">
          <cell r="A15971" t="str">
            <v/>
          </cell>
          <cell r="D15971" t="str">
            <v/>
          </cell>
          <cell r="F15971" t="str">
            <v/>
          </cell>
          <cell r="G15971" t="str">
            <v/>
          </cell>
        </row>
        <row r="15972">
          <cell r="A15972" t="str">
            <v/>
          </cell>
          <cell r="D15972" t="str">
            <v/>
          </cell>
          <cell r="F15972" t="str">
            <v/>
          </cell>
          <cell r="G15972" t="str">
            <v/>
          </cell>
        </row>
        <row r="15973">
          <cell r="F15973" t="str">
            <v>SUBTOTAL</v>
          </cell>
          <cell r="G15973" t="str">
            <v/>
          </cell>
        </row>
        <row r="15975">
          <cell r="A15975" t="str">
            <v>TOTAL COSTO DIRECTO</v>
          </cell>
          <cell r="G15975" t="str">
            <v/>
          </cell>
        </row>
        <row r="15977">
          <cell r="A15977" t="str">
            <v>2. COSTOS INDIRECTOS</v>
          </cell>
        </row>
        <row r="15979">
          <cell r="A15979" t="str">
            <v>DESCRIPCIÓN</v>
          </cell>
          <cell r="F15979" t="str">
            <v>PORCENTAJE</v>
          </cell>
          <cell r="G15979" t="str">
            <v>VALOR TOTAL</v>
          </cell>
        </row>
        <row r="15980">
          <cell r="A15980" t="str">
            <v>ADMINISTRACION</v>
          </cell>
          <cell r="F15980">
            <v>0.27879999999999999</v>
          </cell>
          <cell r="G15980" t="str">
            <v/>
          </cell>
        </row>
        <row r="15981">
          <cell r="A15981" t="str">
            <v>IMPREVISTOS</v>
          </cell>
          <cell r="F15981" t="str">
            <v/>
          </cell>
          <cell r="G15981" t="str">
            <v/>
          </cell>
        </row>
        <row r="15982">
          <cell r="A15982" t="str">
            <v>UTILIDADES</v>
          </cell>
          <cell r="F15982">
            <v>0.05</v>
          </cell>
          <cell r="G15982" t="str">
            <v/>
          </cell>
        </row>
        <row r="15983">
          <cell r="A15983" t="str">
            <v>TOTAL COSTO INDIRECTO</v>
          </cell>
          <cell r="F15983">
            <v>0.32879999999999998</v>
          </cell>
          <cell r="G15983" t="str">
            <v/>
          </cell>
        </row>
        <row r="15985">
          <cell r="A15985" t="str">
            <v>PRECIO UNITARIO TOTAL APROXIMADO AL PESO</v>
          </cell>
          <cell r="G15985" t="str">
            <v/>
          </cell>
        </row>
        <row r="15987">
          <cell r="B15987" t="str">
            <v xml:space="preserve">RESPONSABLE: JOSE ENRIQUE CASTRO CASTRO </v>
          </cell>
        </row>
        <row r="15988">
          <cell r="B15988" t="str">
            <v xml:space="preserve">SECRETARIO DE PLANEACION </v>
          </cell>
        </row>
        <row r="15989">
          <cell r="B15989" t="str">
            <v xml:space="preserve">SECRETARIA DE PLANEACION </v>
          </cell>
        </row>
        <row r="15990">
          <cell r="B15990" t="str">
            <v/>
          </cell>
          <cell r="D15990" t="str">
            <v>FIRMA RESPONSABLE</v>
          </cell>
        </row>
        <row r="15991">
          <cell r="A15991" t="str">
            <v>DEPARTAMENTO DE ANTIOQUIA</v>
          </cell>
          <cell r="F15991" t="str">
            <v/>
          </cell>
        </row>
        <row r="15992">
          <cell r="A15992" t="str">
            <v>MUNICIPIO DE MONTEBELLO</v>
          </cell>
        </row>
        <row r="15993">
          <cell r="A15993" t="str">
            <v>PROYECTO: Mantenimiento y Mejoramiento de Vías Terciarias en los Municipios de Montebello y Santa Barbara</v>
          </cell>
        </row>
        <row r="15995">
          <cell r="A15995" t="str">
            <v>ANÁLISIS DE PRECIOS UNITARIOS</v>
          </cell>
        </row>
        <row r="15997">
          <cell r="A15997" t="str">
            <v>ITEM DE PAGO</v>
          </cell>
          <cell r="B15997" t="str">
            <v>DESCRIPCIÓN</v>
          </cell>
          <cell r="E15997" t="str">
            <v>UNIDAD</v>
          </cell>
          <cell r="F15997" t="str">
            <v>CANTIDAD</v>
          </cell>
          <cell r="G15997" t="str">
            <v>COSTO DIRECTO</v>
          </cell>
        </row>
        <row r="15998">
          <cell r="B15998" t="str">
            <v/>
          </cell>
          <cell r="E15998" t="str">
            <v/>
          </cell>
          <cell r="F15998" t="str">
            <v/>
          </cell>
          <cell r="G15998" t="str">
            <v/>
          </cell>
        </row>
        <row r="16000">
          <cell r="A16000" t="str">
            <v>1. COSTOS DIRECTOS</v>
          </cell>
        </row>
        <row r="16002">
          <cell r="A16002" t="str">
            <v>I. EQUIPO</v>
          </cell>
        </row>
        <row r="16003">
          <cell r="A16003" t="str">
            <v>CÓDIGO</v>
          </cell>
          <cell r="B16003" t="str">
            <v>DESCRIPCIÓN</v>
          </cell>
          <cell r="D16003" t="str">
            <v>UNIDAD</v>
          </cell>
          <cell r="E16003" t="str">
            <v>TARIFA</v>
          </cell>
          <cell r="F16003" t="str">
            <v>RENDIMIENTO</v>
          </cell>
          <cell r="G16003" t="str">
            <v>VR. UNITARIO</v>
          </cell>
        </row>
        <row r="16004">
          <cell r="A16004" t="str">
            <v/>
          </cell>
          <cell r="D16004" t="str">
            <v/>
          </cell>
          <cell r="E16004" t="str">
            <v/>
          </cell>
          <cell r="G16004" t="str">
            <v/>
          </cell>
        </row>
        <row r="16005">
          <cell r="A16005" t="str">
            <v/>
          </cell>
          <cell r="D16005" t="str">
            <v/>
          </cell>
          <cell r="E16005" t="str">
            <v/>
          </cell>
          <cell r="G16005" t="str">
            <v/>
          </cell>
        </row>
        <row r="16006">
          <cell r="A16006" t="str">
            <v/>
          </cell>
          <cell r="D16006" t="str">
            <v/>
          </cell>
          <cell r="E16006" t="str">
            <v/>
          </cell>
          <cell r="G16006" t="str">
            <v/>
          </cell>
        </row>
        <row r="16007">
          <cell r="A16007" t="str">
            <v/>
          </cell>
          <cell r="D16007" t="str">
            <v/>
          </cell>
          <cell r="E16007" t="str">
            <v/>
          </cell>
          <cell r="G16007" t="str">
            <v/>
          </cell>
        </row>
        <row r="16008">
          <cell r="A16008" t="str">
            <v/>
          </cell>
          <cell r="D16008" t="str">
            <v/>
          </cell>
          <cell r="E16008" t="str">
            <v/>
          </cell>
          <cell r="G16008" t="str">
            <v/>
          </cell>
        </row>
        <row r="16009">
          <cell r="A16009" t="str">
            <v/>
          </cell>
          <cell r="D16009" t="str">
            <v/>
          </cell>
          <cell r="E16009" t="str">
            <v/>
          </cell>
          <cell r="G16009" t="str">
            <v/>
          </cell>
        </row>
        <row r="16010">
          <cell r="A16010" t="str">
            <v/>
          </cell>
          <cell r="B16010" t="str">
            <v/>
          </cell>
          <cell r="D16010" t="str">
            <v/>
          </cell>
          <cell r="E16010" t="str">
            <v/>
          </cell>
          <cell r="F16010" t="str">
            <v/>
          </cell>
          <cell r="G16010" t="str">
            <v/>
          </cell>
        </row>
        <row r="16011">
          <cell r="F16011" t="str">
            <v>SUBTOTAL</v>
          </cell>
          <cell r="G16011" t="str">
            <v/>
          </cell>
        </row>
        <row r="16013">
          <cell r="A16013" t="str">
            <v>II. MATERIALES</v>
          </cell>
        </row>
        <row r="16014">
          <cell r="A16014" t="str">
            <v>CÓDIGO</v>
          </cell>
          <cell r="B16014" t="str">
            <v>DESCRIPCIÓN</v>
          </cell>
          <cell r="C16014" t="str">
            <v>UNIDAD</v>
          </cell>
          <cell r="D16014" t="str">
            <v>CANTIDAD</v>
          </cell>
          <cell r="E16014" t="str">
            <v>DESP.</v>
          </cell>
          <cell r="F16014" t="str">
            <v>PRECIO UNIT.</v>
          </cell>
          <cell r="G16014" t="str">
            <v>VR. UNITARIO</v>
          </cell>
        </row>
        <row r="16015">
          <cell r="A16015" t="str">
            <v/>
          </cell>
          <cell r="C16015" t="str">
            <v/>
          </cell>
          <cell r="F16015" t="str">
            <v/>
          </cell>
          <cell r="G16015" t="str">
            <v/>
          </cell>
        </row>
        <row r="16016">
          <cell r="A16016" t="str">
            <v/>
          </cell>
          <cell r="C16016" t="str">
            <v/>
          </cell>
          <cell r="F16016" t="str">
            <v/>
          </cell>
          <cell r="G16016" t="str">
            <v/>
          </cell>
        </row>
        <row r="16017">
          <cell r="A16017" t="str">
            <v/>
          </cell>
          <cell r="C16017" t="str">
            <v/>
          </cell>
          <cell r="F16017" t="str">
            <v/>
          </cell>
          <cell r="G16017" t="str">
            <v/>
          </cell>
        </row>
        <row r="16018">
          <cell r="A16018" t="str">
            <v/>
          </cell>
          <cell r="C16018" t="str">
            <v/>
          </cell>
          <cell r="F16018" t="str">
            <v/>
          </cell>
          <cell r="G16018" t="str">
            <v/>
          </cell>
        </row>
        <row r="16019">
          <cell r="A16019" t="str">
            <v/>
          </cell>
          <cell r="C16019" t="str">
            <v/>
          </cell>
          <cell r="F16019" t="str">
            <v/>
          </cell>
          <cell r="G16019" t="str">
            <v/>
          </cell>
        </row>
        <row r="16020">
          <cell r="A16020" t="str">
            <v/>
          </cell>
          <cell r="C16020" t="str">
            <v/>
          </cell>
          <cell r="F16020" t="str">
            <v/>
          </cell>
          <cell r="G16020" t="str">
            <v/>
          </cell>
        </row>
        <row r="16021">
          <cell r="A16021" t="str">
            <v/>
          </cell>
          <cell r="C16021" t="str">
            <v/>
          </cell>
          <cell r="F16021" t="str">
            <v/>
          </cell>
          <cell r="G16021" t="str">
            <v/>
          </cell>
        </row>
        <row r="16022">
          <cell r="A16022" t="str">
            <v/>
          </cell>
          <cell r="C16022" t="str">
            <v/>
          </cell>
          <cell r="F16022" t="str">
            <v/>
          </cell>
          <cell r="G16022" t="str">
            <v/>
          </cell>
        </row>
        <row r="16023">
          <cell r="A16023" t="str">
            <v/>
          </cell>
          <cell r="C16023" t="str">
            <v/>
          </cell>
          <cell r="F16023" t="str">
            <v/>
          </cell>
          <cell r="G16023" t="str">
            <v/>
          </cell>
        </row>
        <row r="16024">
          <cell r="A16024" t="str">
            <v/>
          </cell>
          <cell r="C16024" t="str">
            <v/>
          </cell>
          <cell r="F16024" t="str">
            <v/>
          </cell>
          <cell r="G16024" t="str">
            <v/>
          </cell>
        </row>
        <row r="16025">
          <cell r="A16025" t="str">
            <v/>
          </cell>
          <cell r="C16025" t="str">
            <v/>
          </cell>
          <cell r="F16025" t="str">
            <v/>
          </cell>
          <cell r="G16025" t="str">
            <v/>
          </cell>
        </row>
        <row r="16026">
          <cell r="A16026" t="str">
            <v/>
          </cell>
          <cell r="C16026" t="str">
            <v/>
          </cell>
          <cell r="F16026" t="str">
            <v/>
          </cell>
          <cell r="G16026" t="str">
            <v/>
          </cell>
        </row>
        <row r="16027">
          <cell r="A16027" t="str">
            <v/>
          </cell>
          <cell r="C16027" t="str">
            <v/>
          </cell>
          <cell r="F16027" t="str">
            <v/>
          </cell>
          <cell r="G16027" t="str">
            <v/>
          </cell>
        </row>
        <row r="16028">
          <cell r="A16028" t="str">
            <v/>
          </cell>
          <cell r="C16028" t="str">
            <v/>
          </cell>
          <cell r="F16028" t="str">
            <v/>
          </cell>
          <cell r="G16028" t="str">
            <v/>
          </cell>
        </row>
        <row r="16029">
          <cell r="F16029" t="str">
            <v>SUBTOTAL</v>
          </cell>
          <cell r="G16029" t="str">
            <v/>
          </cell>
        </row>
        <row r="16031">
          <cell r="A16031" t="str">
            <v>III. TRANSPORTES</v>
          </cell>
        </row>
        <row r="16032">
          <cell r="A16032" t="str">
            <v>CÓDIGO</v>
          </cell>
          <cell r="B16032" t="str">
            <v>DESCRIPCIÓN</v>
          </cell>
          <cell r="C16032" t="str">
            <v>TIPO</v>
          </cell>
          <cell r="D16032" t="str">
            <v>VOLUMEN/PESO</v>
          </cell>
          <cell r="E16032" t="str">
            <v>DISTANCIA</v>
          </cell>
          <cell r="F16032" t="str">
            <v>TARIFA</v>
          </cell>
          <cell r="G16032" t="str">
            <v>VR. UNITARIO</v>
          </cell>
        </row>
        <row r="16033">
          <cell r="A16033" t="str">
            <v/>
          </cell>
          <cell r="E16033" t="str">
            <v/>
          </cell>
          <cell r="F16033" t="str">
            <v/>
          </cell>
          <cell r="G16033" t="str">
            <v/>
          </cell>
        </row>
        <row r="16034">
          <cell r="A16034" t="str">
            <v/>
          </cell>
          <cell r="E16034" t="str">
            <v/>
          </cell>
          <cell r="F16034" t="str">
            <v/>
          </cell>
          <cell r="G16034" t="str">
            <v/>
          </cell>
        </row>
        <row r="16035">
          <cell r="A16035" t="str">
            <v/>
          </cell>
          <cell r="E16035" t="str">
            <v/>
          </cell>
          <cell r="F16035" t="str">
            <v/>
          </cell>
          <cell r="G16035" t="str">
            <v/>
          </cell>
        </row>
        <row r="16036">
          <cell r="F16036" t="str">
            <v>SUBTOTAL</v>
          </cell>
          <cell r="G16036" t="str">
            <v/>
          </cell>
        </row>
        <row r="16038">
          <cell r="A16038" t="str">
            <v>IV. MANO DE OBRA</v>
          </cell>
        </row>
        <row r="16039">
          <cell r="A16039" t="str">
            <v>CÓDIGO</v>
          </cell>
          <cell r="B16039" t="str">
            <v>CARGOS PERSONAL</v>
          </cell>
          <cell r="D16039" t="str">
            <v>CANTIDAD</v>
          </cell>
          <cell r="E16039" t="str">
            <v>JORNAL TOTAL</v>
          </cell>
          <cell r="F16039" t="str">
            <v>RENDIMIENTO</v>
          </cell>
          <cell r="G16039" t="str">
            <v>VR. UNITARIO</v>
          </cell>
        </row>
        <row r="16040">
          <cell r="A16040" t="str">
            <v/>
          </cell>
          <cell r="E16040" t="str">
            <v/>
          </cell>
          <cell r="G16040" t="str">
            <v/>
          </cell>
        </row>
        <row r="16041">
          <cell r="A16041" t="str">
            <v/>
          </cell>
          <cell r="E16041" t="str">
            <v/>
          </cell>
          <cell r="F16041" t="str">
            <v/>
          </cell>
          <cell r="G16041" t="str">
            <v/>
          </cell>
        </row>
        <row r="16042">
          <cell r="A16042" t="str">
            <v/>
          </cell>
          <cell r="E16042" t="str">
            <v/>
          </cell>
          <cell r="F16042" t="str">
            <v/>
          </cell>
          <cell r="G16042" t="str">
            <v/>
          </cell>
        </row>
        <row r="16043">
          <cell r="A16043" t="str">
            <v/>
          </cell>
          <cell r="E16043" t="str">
            <v/>
          </cell>
          <cell r="F16043" t="str">
            <v/>
          </cell>
          <cell r="G16043" t="str">
            <v/>
          </cell>
        </row>
        <row r="16044">
          <cell r="F16044" t="str">
            <v>SUBTOTAL</v>
          </cell>
          <cell r="G16044" t="str">
            <v/>
          </cell>
        </row>
        <row r="16046">
          <cell r="A16046" t="str">
            <v>V. SERVICIOS</v>
          </cell>
        </row>
        <row r="16047">
          <cell r="A16047" t="str">
            <v>CÓDIGO</v>
          </cell>
          <cell r="B16047" t="str">
            <v>DESCRIPCIÓN</v>
          </cell>
          <cell r="D16047" t="str">
            <v>UNIDAD</v>
          </cell>
          <cell r="E16047" t="str">
            <v>CANTIDAD</v>
          </cell>
          <cell r="F16047" t="str">
            <v>PRECIO UNIT.</v>
          </cell>
          <cell r="G16047" t="str">
            <v>VR. UNITARIO</v>
          </cell>
        </row>
        <row r="16048">
          <cell r="A16048" t="str">
            <v/>
          </cell>
          <cell r="D16048" t="str">
            <v/>
          </cell>
          <cell r="F16048" t="str">
            <v/>
          </cell>
          <cell r="G16048" t="str">
            <v/>
          </cell>
        </row>
        <row r="16049">
          <cell r="A16049" t="str">
            <v/>
          </cell>
          <cell r="D16049" t="str">
            <v/>
          </cell>
          <cell r="F16049" t="str">
            <v/>
          </cell>
          <cell r="G16049" t="str">
            <v/>
          </cell>
        </row>
        <row r="16050">
          <cell r="A16050" t="str">
            <v/>
          </cell>
          <cell r="D16050" t="str">
            <v/>
          </cell>
          <cell r="F16050" t="str">
            <v/>
          </cell>
          <cell r="G16050" t="str">
            <v/>
          </cell>
        </row>
        <row r="16051">
          <cell r="F16051" t="str">
            <v>SUBTOTAL</v>
          </cell>
          <cell r="G16051" t="str">
            <v/>
          </cell>
        </row>
        <row r="16053">
          <cell r="A16053" t="str">
            <v>TOTAL COSTO DIRECTO</v>
          </cell>
          <cell r="G16053" t="str">
            <v/>
          </cell>
        </row>
        <row r="16055">
          <cell r="A16055" t="str">
            <v>2. COSTOS INDIRECTOS</v>
          </cell>
        </row>
        <row r="16057">
          <cell r="A16057" t="str">
            <v>DESCRIPCIÓN</v>
          </cell>
          <cell r="F16057" t="str">
            <v>PORCENTAJE</v>
          </cell>
          <cell r="G16057" t="str">
            <v>VALOR TOTAL</v>
          </cell>
        </row>
        <row r="16058">
          <cell r="A16058" t="str">
            <v>ADMINISTRACION</v>
          </cell>
          <cell r="F16058">
            <v>0.27879999999999999</v>
          </cell>
          <cell r="G16058" t="str">
            <v/>
          </cell>
        </row>
        <row r="16059">
          <cell r="A16059" t="str">
            <v>IMPREVISTOS</v>
          </cell>
          <cell r="F16059" t="str">
            <v/>
          </cell>
          <cell r="G16059" t="str">
            <v/>
          </cell>
        </row>
        <row r="16060">
          <cell r="A16060" t="str">
            <v>UTILIDADES</v>
          </cell>
          <cell r="F16060">
            <v>0.05</v>
          </cell>
          <cell r="G16060" t="str">
            <v/>
          </cell>
        </row>
        <row r="16061">
          <cell r="A16061" t="str">
            <v>TOTAL COSTO INDIRECTO</v>
          </cell>
          <cell r="F16061">
            <v>0.32879999999999998</v>
          </cell>
          <cell r="G16061" t="str">
            <v/>
          </cell>
        </row>
        <row r="16063">
          <cell r="A16063" t="str">
            <v>PRECIO UNITARIO TOTAL APROXIMADO AL PESO</v>
          </cell>
          <cell r="G16063" t="str">
            <v/>
          </cell>
        </row>
        <row r="16065">
          <cell r="B16065" t="str">
            <v xml:space="preserve">RESPONSABLE: JOSE ENRIQUE CASTRO CASTRO </v>
          </cell>
        </row>
        <row r="16066">
          <cell r="B16066" t="str">
            <v xml:space="preserve">SECRETARIO DE PLANEACION </v>
          </cell>
        </row>
        <row r="16067">
          <cell r="B16067" t="str">
            <v xml:space="preserve">SECRETARIA DE PLANEACION </v>
          </cell>
        </row>
        <row r="16068">
          <cell r="B16068" t="str">
            <v/>
          </cell>
          <cell r="D16068" t="str">
            <v>FIRMA RESPONSABLE</v>
          </cell>
        </row>
        <row r="16069">
          <cell r="A16069" t="str">
            <v>DEPARTAMENTO DE ANTIOQUIA</v>
          </cell>
          <cell r="F16069" t="str">
            <v/>
          </cell>
        </row>
        <row r="16070">
          <cell r="A16070" t="str">
            <v>MUNICIPIO DE MONTEBELLO</v>
          </cell>
        </row>
        <row r="16071">
          <cell r="A16071" t="str">
            <v>PROYECTO: Mantenimiento y Mejoramiento de Vías Terciarias en los Municipios de Montebello y Santa Barbara</v>
          </cell>
        </row>
        <row r="16073">
          <cell r="A16073" t="str">
            <v>ANÁLISIS DE PRECIOS UNITARIOS</v>
          </cell>
        </row>
        <row r="16075">
          <cell r="A16075" t="str">
            <v>ITEM DE PAGO</v>
          </cell>
          <cell r="B16075" t="str">
            <v>DESCRIPCIÓN</v>
          </cell>
          <cell r="E16075" t="str">
            <v>UNIDAD</v>
          </cell>
          <cell r="F16075" t="str">
            <v>CANTIDAD</v>
          </cell>
          <cell r="G16075" t="str">
            <v>COSTO DIRECTO</v>
          </cell>
        </row>
        <row r="16076">
          <cell r="B16076" t="str">
            <v/>
          </cell>
          <cell r="E16076" t="str">
            <v/>
          </cell>
          <cell r="F16076" t="str">
            <v/>
          </cell>
          <cell r="G16076" t="str">
            <v/>
          </cell>
        </row>
        <row r="16078">
          <cell r="A16078" t="str">
            <v>1. COSTOS DIRECTOS</v>
          </cell>
        </row>
        <row r="16080">
          <cell r="A16080" t="str">
            <v>I. EQUIPO</v>
          </cell>
        </row>
        <row r="16081">
          <cell r="A16081" t="str">
            <v>CÓDIGO</v>
          </cell>
          <cell r="B16081" t="str">
            <v>DESCRIPCIÓN</v>
          </cell>
          <cell r="D16081" t="str">
            <v>UNIDAD</v>
          </cell>
          <cell r="E16081" t="str">
            <v>TARIFA</v>
          </cell>
          <cell r="F16081" t="str">
            <v>RENDIMIENTO</v>
          </cell>
          <cell r="G16081" t="str">
            <v>VR. UNITARIO</v>
          </cell>
        </row>
        <row r="16082">
          <cell r="A16082" t="str">
            <v/>
          </cell>
          <cell r="D16082" t="str">
            <v/>
          </cell>
          <cell r="E16082" t="str">
            <v/>
          </cell>
          <cell r="G16082" t="str">
            <v/>
          </cell>
        </row>
        <row r="16083">
          <cell r="A16083" t="str">
            <v/>
          </cell>
          <cell r="D16083" t="str">
            <v/>
          </cell>
          <cell r="E16083" t="str">
            <v/>
          </cell>
          <cell r="G16083" t="str">
            <v/>
          </cell>
        </row>
        <row r="16084">
          <cell r="A16084" t="str">
            <v/>
          </cell>
          <cell r="D16084" t="str">
            <v/>
          </cell>
          <cell r="E16084" t="str">
            <v/>
          </cell>
          <cell r="G16084" t="str">
            <v/>
          </cell>
        </row>
        <row r="16085">
          <cell r="A16085" t="str">
            <v/>
          </cell>
          <cell r="D16085" t="str">
            <v/>
          </cell>
          <cell r="E16085" t="str">
            <v/>
          </cell>
          <cell r="G16085" t="str">
            <v/>
          </cell>
        </row>
        <row r="16086">
          <cell r="A16086" t="str">
            <v/>
          </cell>
          <cell r="D16086" t="str">
            <v/>
          </cell>
          <cell r="E16086" t="str">
            <v/>
          </cell>
          <cell r="G16086" t="str">
            <v/>
          </cell>
        </row>
        <row r="16087">
          <cell r="A16087" t="str">
            <v/>
          </cell>
          <cell r="D16087" t="str">
            <v/>
          </cell>
          <cell r="E16087" t="str">
            <v/>
          </cell>
          <cell r="G16087" t="str">
            <v/>
          </cell>
        </row>
        <row r="16088">
          <cell r="A16088" t="str">
            <v/>
          </cell>
          <cell r="B16088" t="str">
            <v/>
          </cell>
          <cell r="D16088" t="str">
            <v/>
          </cell>
          <cell r="E16088" t="str">
            <v/>
          </cell>
          <cell r="F16088" t="str">
            <v/>
          </cell>
          <cell r="G16088" t="str">
            <v/>
          </cell>
        </row>
        <row r="16089">
          <cell r="F16089" t="str">
            <v>SUBTOTAL</v>
          </cell>
          <cell r="G16089" t="str">
            <v/>
          </cell>
        </row>
        <row r="16091">
          <cell r="A16091" t="str">
            <v>II. MATERIALES</v>
          </cell>
        </row>
        <row r="16092">
          <cell r="A16092" t="str">
            <v>CÓDIGO</v>
          </cell>
          <cell r="B16092" t="str">
            <v>DESCRIPCIÓN</v>
          </cell>
          <cell r="C16092" t="str">
            <v>UNIDAD</v>
          </cell>
          <cell r="D16092" t="str">
            <v>CANTIDAD</v>
          </cell>
          <cell r="E16092" t="str">
            <v>DESP.</v>
          </cell>
          <cell r="F16092" t="str">
            <v>PRECIO UNIT.</v>
          </cell>
          <cell r="G16092" t="str">
            <v>VR. UNITARIO</v>
          </cell>
        </row>
        <row r="16093">
          <cell r="A16093" t="str">
            <v/>
          </cell>
          <cell r="C16093" t="str">
            <v/>
          </cell>
          <cell r="F16093" t="str">
            <v/>
          </cell>
          <cell r="G16093" t="str">
            <v/>
          </cell>
        </row>
        <row r="16094">
          <cell r="A16094" t="str">
            <v/>
          </cell>
          <cell r="C16094" t="str">
            <v/>
          </cell>
          <cell r="F16094" t="str">
            <v/>
          </cell>
          <cell r="G16094" t="str">
            <v/>
          </cell>
        </row>
        <row r="16095">
          <cell r="A16095" t="str">
            <v/>
          </cell>
          <cell r="C16095" t="str">
            <v/>
          </cell>
          <cell r="F16095" t="str">
            <v/>
          </cell>
          <cell r="G16095" t="str">
            <v/>
          </cell>
        </row>
        <row r="16096">
          <cell r="A16096" t="str">
            <v/>
          </cell>
          <cell r="C16096" t="str">
            <v/>
          </cell>
          <cell r="F16096" t="str">
            <v/>
          </cell>
          <cell r="G16096" t="str">
            <v/>
          </cell>
        </row>
        <row r="16097">
          <cell r="A16097" t="str">
            <v/>
          </cell>
          <cell r="C16097" t="str">
            <v/>
          </cell>
          <cell r="F16097" t="str">
            <v/>
          </cell>
          <cell r="G16097" t="str">
            <v/>
          </cell>
        </row>
        <row r="16098">
          <cell r="A16098" t="str">
            <v/>
          </cell>
          <cell r="C16098" t="str">
            <v/>
          </cell>
          <cell r="F16098" t="str">
            <v/>
          </cell>
          <cell r="G16098" t="str">
            <v/>
          </cell>
        </row>
        <row r="16099">
          <cell r="A16099" t="str">
            <v/>
          </cell>
          <cell r="C16099" t="str">
            <v/>
          </cell>
          <cell r="F16099" t="str">
            <v/>
          </cell>
          <cell r="G16099" t="str">
            <v/>
          </cell>
        </row>
        <row r="16100">
          <cell r="A16100" t="str">
            <v/>
          </cell>
          <cell r="C16100" t="str">
            <v/>
          </cell>
          <cell r="F16100" t="str">
            <v/>
          </cell>
          <cell r="G16100" t="str">
            <v/>
          </cell>
        </row>
        <row r="16101">
          <cell r="A16101" t="str">
            <v/>
          </cell>
          <cell r="C16101" t="str">
            <v/>
          </cell>
          <cell r="F16101" t="str">
            <v/>
          </cell>
          <cell r="G16101" t="str">
            <v/>
          </cell>
        </row>
        <row r="16102">
          <cell r="A16102" t="str">
            <v/>
          </cell>
          <cell r="C16102" t="str">
            <v/>
          </cell>
          <cell r="F16102" t="str">
            <v/>
          </cell>
          <cell r="G16102" t="str">
            <v/>
          </cell>
        </row>
        <row r="16103">
          <cell r="A16103" t="str">
            <v/>
          </cell>
          <cell r="C16103" t="str">
            <v/>
          </cell>
          <cell r="F16103" t="str">
            <v/>
          </cell>
          <cell r="G16103" t="str">
            <v/>
          </cell>
        </row>
        <row r="16104">
          <cell r="A16104" t="str">
            <v/>
          </cell>
          <cell r="C16104" t="str">
            <v/>
          </cell>
          <cell r="F16104" t="str">
            <v/>
          </cell>
          <cell r="G16104" t="str">
            <v/>
          </cell>
        </row>
        <row r="16105">
          <cell r="A16105" t="str">
            <v/>
          </cell>
          <cell r="C16105" t="str">
            <v/>
          </cell>
          <cell r="F16105" t="str">
            <v/>
          </cell>
          <cell r="G16105" t="str">
            <v/>
          </cell>
        </row>
        <row r="16106">
          <cell r="A16106" t="str">
            <v/>
          </cell>
          <cell r="C16106" t="str">
            <v/>
          </cell>
          <cell r="F16106" t="str">
            <v/>
          </cell>
          <cell r="G16106" t="str">
            <v/>
          </cell>
        </row>
        <row r="16107">
          <cell r="F16107" t="str">
            <v>SUBTOTAL</v>
          </cell>
          <cell r="G16107" t="str">
            <v/>
          </cell>
        </row>
        <row r="16109">
          <cell r="A16109" t="str">
            <v>III. TRANSPORTES</v>
          </cell>
        </row>
        <row r="16110">
          <cell r="A16110" t="str">
            <v>CÓDIGO</v>
          </cell>
          <cell r="B16110" t="str">
            <v>DESCRIPCIÓN</v>
          </cell>
          <cell r="C16110" t="str">
            <v>TIPO</v>
          </cell>
          <cell r="D16110" t="str">
            <v>VOLUMEN/PESO</v>
          </cell>
          <cell r="E16110" t="str">
            <v>DISTANCIA</v>
          </cell>
          <cell r="F16110" t="str">
            <v>TARIFA</v>
          </cell>
          <cell r="G16110" t="str">
            <v>VR. UNITARIO</v>
          </cell>
        </row>
        <row r="16111">
          <cell r="A16111" t="str">
            <v/>
          </cell>
          <cell r="E16111" t="str">
            <v/>
          </cell>
          <cell r="F16111" t="str">
            <v/>
          </cell>
          <cell r="G16111" t="str">
            <v/>
          </cell>
        </row>
        <row r="16112">
          <cell r="A16112" t="str">
            <v/>
          </cell>
          <cell r="E16112" t="str">
            <v/>
          </cell>
          <cell r="F16112" t="str">
            <v/>
          </cell>
          <cell r="G16112" t="str">
            <v/>
          </cell>
        </row>
        <row r="16113">
          <cell r="A16113" t="str">
            <v/>
          </cell>
          <cell r="E16113" t="str">
            <v/>
          </cell>
          <cell r="F16113" t="str">
            <v/>
          </cell>
          <cell r="G16113" t="str">
            <v/>
          </cell>
        </row>
        <row r="16114">
          <cell r="F16114" t="str">
            <v>SUBTOTAL</v>
          </cell>
          <cell r="G16114" t="str">
            <v/>
          </cell>
        </row>
        <row r="16116">
          <cell r="A16116" t="str">
            <v>IV. MANO DE OBRA</v>
          </cell>
        </row>
        <row r="16117">
          <cell r="A16117" t="str">
            <v>CÓDIGO</v>
          </cell>
          <cell r="B16117" t="str">
            <v>CARGOS PERSONAL</v>
          </cell>
          <cell r="D16117" t="str">
            <v>CANTIDAD</v>
          </cell>
          <cell r="E16117" t="str">
            <v>JORNAL TOTAL</v>
          </cell>
          <cell r="F16117" t="str">
            <v>RENDIMIENTO</v>
          </cell>
          <cell r="G16117" t="str">
            <v>VR. UNITARIO</v>
          </cell>
        </row>
        <row r="16118">
          <cell r="A16118" t="str">
            <v/>
          </cell>
          <cell r="E16118" t="str">
            <v/>
          </cell>
          <cell r="G16118" t="str">
            <v/>
          </cell>
        </row>
        <row r="16119">
          <cell r="A16119" t="str">
            <v/>
          </cell>
          <cell r="E16119" t="str">
            <v/>
          </cell>
          <cell r="F16119" t="str">
            <v/>
          </cell>
          <cell r="G16119" t="str">
            <v/>
          </cell>
        </row>
        <row r="16120">
          <cell r="A16120" t="str">
            <v/>
          </cell>
          <cell r="E16120" t="str">
            <v/>
          </cell>
          <cell r="F16120" t="str">
            <v/>
          </cell>
          <cell r="G16120" t="str">
            <v/>
          </cell>
        </row>
        <row r="16121">
          <cell r="A16121" t="str">
            <v/>
          </cell>
          <cell r="E16121" t="str">
            <v/>
          </cell>
          <cell r="F16121" t="str">
            <v/>
          </cell>
          <cell r="G16121" t="str">
            <v/>
          </cell>
        </row>
        <row r="16122">
          <cell r="F16122" t="str">
            <v>SUBTOTAL</v>
          </cell>
          <cell r="G16122" t="str">
            <v/>
          </cell>
        </row>
        <row r="16124">
          <cell r="A16124" t="str">
            <v>V. SERVICIOS</v>
          </cell>
        </row>
        <row r="16125">
          <cell r="A16125" t="str">
            <v>CÓDIGO</v>
          </cell>
          <cell r="B16125" t="str">
            <v>DESCRIPCIÓN</v>
          </cell>
          <cell r="D16125" t="str">
            <v>UNIDAD</v>
          </cell>
          <cell r="E16125" t="str">
            <v>CANTIDAD</v>
          </cell>
          <cell r="F16125" t="str">
            <v>PRECIO UNIT.</v>
          </cell>
          <cell r="G16125" t="str">
            <v>VR. UNITARIO</v>
          </cell>
        </row>
        <row r="16126">
          <cell r="A16126" t="str">
            <v/>
          </cell>
          <cell r="D16126" t="str">
            <v/>
          </cell>
          <cell r="F16126" t="str">
            <v/>
          </cell>
          <cell r="G16126" t="str">
            <v/>
          </cell>
        </row>
        <row r="16127">
          <cell r="A16127" t="str">
            <v/>
          </cell>
          <cell r="D16127" t="str">
            <v/>
          </cell>
          <cell r="F16127" t="str">
            <v/>
          </cell>
          <cell r="G16127" t="str">
            <v/>
          </cell>
        </row>
        <row r="16128">
          <cell r="A16128" t="str">
            <v/>
          </cell>
          <cell r="D16128" t="str">
            <v/>
          </cell>
          <cell r="F16128" t="str">
            <v/>
          </cell>
          <cell r="G16128" t="str">
            <v/>
          </cell>
        </row>
        <row r="16129">
          <cell r="F16129" t="str">
            <v>SUBTOTAL</v>
          </cell>
          <cell r="G16129" t="str">
            <v/>
          </cell>
        </row>
        <row r="16131">
          <cell r="A16131" t="str">
            <v>TOTAL COSTO DIRECTO</v>
          </cell>
          <cell r="G16131" t="str">
            <v/>
          </cell>
        </row>
        <row r="16133">
          <cell r="A16133" t="str">
            <v>2. COSTOS INDIRECTOS</v>
          </cell>
        </row>
        <row r="16135">
          <cell r="A16135" t="str">
            <v>DESCRIPCIÓN</v>
          </cell>
          <cell r="F16135" t="str">
            <v>PORCENTAJE</v>
          </cell>
          <cell r="G16135" t="str">
            <v>VALOR TOTAL</v>
          </cell>
        </row>
        <row r="16136">
          <cell r="A16136" t="str">
            <v>ADMINISTRACION</v>
          </cell>
          <cell r="F16136">
            <v>0.27879999999999999</v>
          </cell>
          <cell r="G16136" t="str">
            <v/>
          </cell>
        </row>
        <row r="16137">
          <cell r="A16137" t="str">
            <v>IMPREVISTOS</v>
          </cell>
          <cell r="F16137" t="str">
            <v/>
          </cell>
          <cell r="G16137" t="str">
            <v/>
          </cell>
        </row>
        <row r="16138">
          <cell r="A16138" t="str">
            <v>UTILIDADES</v>
          </cell>
          <cell r="F16138">
            <v>0.05</v>
          </cell>
          <cell r="G16138" t="str">
            <v/>
          </cell>
        </row>
        <row r="16139">
          <cell r="A16139" t="str">
            <v>TOTAL COSTO INDIRECTO</v>
          </cell>
          <cell r="F16139">
            <v>0.32879999999999998</v>
          </cell>
          <cell r="G16139" t="str">
            <v/>
          </cell>
        </row>
        <row r="16141">
          <cell r="A16141" t="str">
            <v>PRECIO UNITARIO TOTAL APROXIMADO AL PESO</v>
          </cell>
          <cell r="G16141" t="str">
            <v/>
          </cell>
        </row>
        <row r="16143">
          <cell r="B16143" t="str">
            <v xml:space="preserve">RESPONSABLE: JOSE ENRIQUE CASTRO CASTRO </v>
          </cell>
        </row>
        <row r="16144">
          <cell r="B16144" t="str">
            <v xml:space="preserve">SECRETARIO DE PLANEACION </v>
          </cell>
        </row>
        <row r="16145">
          <cell r="B16145" t="str">
            <v xml:space="preserve">SECRETARIA DE PLANEACION </v>
          </cell>
        </row>
        <row r="16146">
          <cell r="B16146" t="str">
            <v/>
          </cell>
          <cell r="D16146" t="str">
            <v>FIRMA RESPONSABLE</v>
          </cell>
        </row>
        <row r="16147">
          <cell r="A16147" t="str">
            <v>DEPARTAMENTO DE ANTIOQUIA</v>
          </cell>
          <cell r="F16147" t="str">
            <v/>
          </cell>
        </row>
        <row r="16148">
          <cell r="A16148" t="str">
            <v>MUNICIPIO DE MONTEBELLO</v>
          </cell>
        </row>
        <row r="16149">
          <cell r="A16149" t="str">
            <v>PROYECTO: Mantenimiento y Mejoramiento de Vías Terciarias en los Municipios de Montebello y Santa Barbara</v>
          </cell>
        </row>
        <row r="16151">
          <cell r="A16151" t="str">
            <v>ANÁLISIS DE PRECIOS UNITARIOS</v>
          </cell>
        </row>
        <row r="16153">
          <cell r="A16153" t="str">
            <v>ITEM DE PAGO</v>
          </cell>
          <cell r="B16153" t="str">
            <v>DESCRIPCIÓN</v>
          </cell>
          <cell r="E16153" t="str">
            <v>UNIDAD</v>
          </cell>
          <cell r="F16153" t="str">
            <v>CANTIDAD</v>
          </cell>
          <cell r="G16153" t="str">
            <v>COSTO DIRECTO</v>
          </cell>
        </row>
        <row r="16154">
          <cell r="B16154" t="str">
            <v/>
          </cell>
          <cell r="E16154" t="str">
            <v/>
          </cell>
          <cell r="F16154" t="str">
            <v/>
          </cell>
          <cell r="G16154" t="str">
            <v/>
          </cell>
        </row>
        <row r="16156">
          <cell r="A16156" t="str">
            <v>1. COSTOS DIRECTOS</v>
          </cell>
        </row>
        <row r="16158">
          <cell r="A16158" t="str">
            <v>I. EQUIPO</v>
          </cell>
        </row>
        <row r="16159">
          <cell r="A16159" t="str">
            <v>CÓDIGO</v>
          </cell>
          <cell r="B16159" t="str">
            <v>DESCRIPCIÓN</v>
          </cell>
          <cell r="D16159" t="str">
            <v>UNIDAD</v>
          </cell>
          <cell r="E16159" t="str">
            <v>TARIFA</v>
          </cell>
          <cell r="F16159" t="str">
            <v>RENDIMIENTO</v>
          </cell>
          <cell r="G16159" t="str">
            <v>VR. UNITARIO</v>
          </cell>
        </row>
        <row r="16160">
          <cell r="A16160" t="str">
            <v/>
          </cell>
          <cell r="D16160" t="str">
            <v/>
          </cell>
          <cell r="E16160" t="str">
            <v/>
          </cell>
          <cell r="G16160" t="str">
            <v/>
          </cell>
        </row>
        <row r="16161">
          <cell r="A16161" t="str">
            <v/>
          </cell>
          <cell r="D16161" t="str">
            <v/>
          </cell>
          <cell r="E16161" t="str">
            <v/>
          </cell>
          <cell r="G16161" t="str">
            <v/>
          </cell>
        </row>
        <row r="16162">
          <cell r="A16162" t="str">
            <v/>
          </cell>
          <cell r="D16162" t="str">
            <v/>
          </cell>
          <cell r="E16162" t="str">
            <v/>
          </cell>
          <cell r="G16162" t="str">
            <v/>
          </cell>
        </row>
        <row r="16163">
          <cell r="A16163" t="str">
            <v/>
          </cell>
          <cell r="D16163" t="str">
            <v/>
          </cell>
          <cell r="E16163" t="str">
            <v/>
          </cell>
          <cell r="G16163" t="str">
            <v/>
          </cell>
        </row>
        <row r="16164">
          <cell r="A16164" t="str">
            <v/>
          </cell>
          <cell r="D16164" t="str">
            <v/>
          </cell>
          <cell r="E16164" t="str">
            <v/>
          </cell>
          <cell r="G16164" t="str">
            <v/>
          </cell>
        </row>
        <row r="16165">
          <cell r="A16165" t="str">
            <v/>
          </cell>
          <cell r="D16165" t="str">
            <v/>
          </cell>
          <cell r="E16165" t="str">
            <v/>
          </cell>
          <cell r="G16165" t="str">
            <v/>
          </cell>
        </row>
        <row r="16166">
          <cell r="A16166" t="str">
            <v/>
          </cell>
          <cell r="B16166" t="str">
            <v/>
          </cell>
          <cell r="D16166" t="str">
            <v/>
          </cell>
          <cell r="E16166" t="str">
            <v/>
          </cell>
          <cell r="F16166" t="str">
            <v/>
          </cell>
          <cell r="G16166" t="str">
            <v/>
          </cell>
        </row>
        <row r="16167">
          <cell r="F16167" t="str">
            <v>SUBTOTAL</v>
          </cell>
          <cell r="G16167" t="str">
            <v/>
          </cell>
        </row>
        <row r="16169">
          <cell r="A16169" t="str">
            <v>II. MATERIALES</v>
          </cell>
        </row>
        <row r="16170">
          <cell r="A16170" t="str">
            <v>CÓDIGO</v>
          </cell>
          <cell r="B16170" t="str">
            <v>DESCRIPCIÓN</v>
          </cell>
          <cell r="C16170" t="str">
            <v>UNIDAD</v>
          </cell>
          <cell r="D16170" t="str">
            <v>CANTIDAD</v>
          </cell>
          <cell r="E16170" t="str">
            <v>DESP.</v>
          </cell>
          <cell r="F16170" t="str">
            <v>PRECIO UNIT.</v>
          </cell>
          <cell r="G16170" t="str">
            <v>VR. UNITARIO</v>
          </cell>
        </row>
        <row r="16171">
          <cell r="A16171" t="str">
            <v/>
          </cell>
          <cell r="C16171" t="str">
            <v/>
          </cell>
          <cell r="F16171" t="str">
            <v/>
          </cell>
          <cell r="G16171" t="str">
            <v/>
          </cell>
        </row>
        <row r="16172">
          <cell r="A16172" t="str">
            <v/>
          </cell>
          <cell r="C16172" t="str">
            <v/>
          </cell>
          <cell r="F16172" t="str">
            <v/>
          </cell>
          <cell r="G16172" t="str">
            <v/>
          </cell>
        </row>
        <row r="16173">
          <cell r="A16173" t="str">
            <v/>
          </cell>
          <cell r="C16173" t="str">
            <v/>
          </cell>
          <cell r="F16173" t="str">
            <v/>
          </cell>
          <cell r="G16173" t="str">
            <v/>
          </cell>
        </row>
        <row r="16174">
          <cell r="A16174" t="str">
            <v/>
          </cell>
          <cell r="C16174" t="str">
            <v/>
          </cell>
          <cell r="F16174" t="str">
            <v/>
          </cell>
          <cell r="G16174" t="str">
            <v/>
          </cell>
        </row>
        <row r="16175">
          <cell r="A16175" t="str">
            <v/>
          </cell>
          <cell r="C16175" t="str">
            <v/>
          </cell>
          <cell r="F16175" t="str">
            <v/>
          </cell>
          <cell r="G16175" t="str">
            <v/>
          </cell>
        </row>
        <row r="16176">
          <cell r="A16176" t="str">
            <v/>
          </cell>
          <cell r="C16176" t="str">
            <v/>
          </cell>
          <cell r="F16176" t="str">
            <v/>
          </cell>
          <cell r="G16176" t="str">
            <v/>
          </cell>
        </row>
        <row r="16177">
          <cell r="A16177" t="str">
            <v/>
          </cell>
          <cell r="C16177" t="str">
            <v/>
          </cell>
          <cell r="F16177" t="str">
            <v/>
          </cell>
          <cell r="G16177" t="str">
            <v/>
          </cell>
        </row>
        <row r="16178">
          <cell r="A16178" t="str">
            <v/>
          </cell>
          <cell r="C16178" t="str">
            <v/>
          </cell>
          <cell r="F16178" t="str">
            <v/>
          </cell>
          <cell r="G16178" t="str">
            <v/>
          </cell>
        </row>
        <row r="16179">
          <cell r="A16179" t="str">
            <v/>
          </cell>
          <cell r="C16179" t="str">
            <v/>
          </cell>
          <cell r="F16179" t="str">
            <v/>
          </cell>
          <cell r="G16179" t="str">
            <v/>
          </cell>
        </row>
        <row r="16180">
          <cell r="A16180" t="str">
            <v/>
          </cell>
          <cell r="C16180" t="str">
            <v/>
          </cell>
          <cell r="F16180" t="str">
            <v/>
          </cell>
          <cell r="G16180" t="str">
            <v/>
          </cell>
        </row>
        <row r="16181">
          <cell r="A16181" t="str">
            <v/>
          </cell>
          <cell r="C16181" t="str">
            <v/>
          </cell>
          <cell r="F16181" t="str">
            <v/>
          </cell>
          <cell r="G16181" t="str">
            <v/>
          </cell>
        </row>
        <row r="16182">
          <cell r="A16182" t="str">
            <v/>
          </cell>
          <cell r="C16182" t="str">
            <v/>
          </cell>
          <cell r="F16182" t="str">
            <v/>
          </cell>
          <cell r="G16182" t="str">
            <v/>
          </cell>
        </row>
        <row r="16183">
          <cell r="A16183" t="str">
            <v/>
          </cell>
          <cell r="C16183" t="str">
            <v/>
          </cell>
          <cell r="F16183" t="str">
            <v/>
          </cell>
          <cell r="G16183" t="str">
            <v/>
          </cell>
        </row>
        <row r="16184">
          <cell r="A16184" t="str">
            <v/>
          </cell>
          <cell r="C16184" t="str">
            <v/>
          </cell>
          <cell r="F16184" t="str">
            <v/>
          </cell>
          <cell r="G16184" t="str">
            <v/>
          </cell>
        </row>
        <row r="16185">
          <cell r="F16185" t="str">
            <v>SUBTOTAL</v>
          </cell>
          <cell r="G16185" t="str">
            <v/>
          </cell>
        </row>
        <row r="16187">
          <cell r="A16187" t="str">
            <v>III. TRANSPORTES</v>
          </cell>
        </row>
        <row r="16188">
          <cell r="A16188" t="str">
            <v>CÓDIGO</v>
          </cell>
          <cell r="B16188" t="str">
            <v>DESCRIPCIÓN</v>
          </cell>
          <cell r="C16188" t="str">
            <v>TIPO</v>
          </cell>
          <cell r="D16188" t="str">
            <v>VOLUMEN/PESO</v>
          </cell>
          <cell r="E16188" t="str">
            <v>DISTANCIA</v>
          </cell>
          <cell r="F16188" t="str">
            <v>TARIFA</v>
          </cell>
          <cell r="G16188" t="str">
            <v>VR. UNITARIO</v>
          </cell>
        </row>
        <row r="16189">
          <cell r="A16189" t="str">
            <v/>
          </cell>
          <cell r="E16189" t="str">
            <v/>
          </cell>
          <cell r="F16189" t="str">
            <v/>
          </cell>
          <cell r="G16189" t="str">
            <v/>
          </cell>
        </row>
        <row r="16190">
          <cell r="A16190" t="str">
            <v/>
          </cell>
          <cell r="E16190" t="str">
            <v/>
          </cell>
          <cell r="F16190" t="str">
            <v/>
          </cell>
          <cell r="G16190" t="str">
            <v/>
          </cell>
        </row>
        <row r="16191">
          <cell r="A16191" t="str">
            <v/>
          </cell>
          <cell r="E16191" t="str">
            <v/>
          </cell>
          <cell r="F16191" t="str">
            <v/>
          </cell>
          <cell r="G16191" t="str">
            <v/>
          </cell>
        </row>
        <row r="16192">
          <cell r="F16192" t="str">
            <v>SUBTOTAL</v>
          </cell>
          <cell r="G16192" t="str">
            <v/>
          </cell>
        </row>
        <row r="16194">
          <cell r="A16194" t="str">
            <v>IV. MANO DE OBRA</v>
          </cell>
        </row>
        <row r="16195">
          <cell r="A16195" t="str">
            <v>CÓDIGO</v>
          </cell>
          <cell r="B16195" t="str">
            <v>CARGOS PERSONAL</v>
          </cell>
          <cell r="D16195" t="str">
            <v>CANTIDAD</v>
          </cell>
          <cell r="E16195" t="str">
            <v>JORNAL TOTAL</v>
          </cell>
          <cell r="F16195" t="str">
            <v>RENDIMIENTO</v>
          </cell>
          <cell r="G16195" t="str">
            <v>VR. UNITARIO</v>
          </cell>
        </row>
        <row r="16196">
          <cell r="A16196" t="str">
            <v/>
          </cell>
          <cell r="E16196" t="str">
            <v/>
          </cell>
          <cell r="G16196" t="str">
            <v/>
          </cell>
        </row>
        <row r="16197">
          <cell r="A16197" t="str">
            <v/>
          </cell>
          <cell r="E16197" t="str">
            <v/>
          </cell>
          <cell r="F16197" t="str">
            <v/>
          </cell>
          <cell r="G16197" t="str">
            <v/>
          </cell>
        </row>
        <row r="16198">
          <cell r="A16198" t="str">
            <v/>
          </cell>
          <cell r="E16198" t="str">
            <v/>
          </cell>
          <cell r="F16198" t="str">
            <v/>
          </cell>
          <cell r="G16198" t="str">
            <v/>
          </cell>
        </row>
        <row r="16199">
          <cell r="A16199" t="str">
            <v/>
          </cell>
          <cell r="E16199" t="str">
            <v/>
          </cell>
          <cell r="F16199" t="str">
            <v/>
          </cell>
          <cell r="G16199" t="str">
            <v/>
          </cell>
        </row>
        <row r="16200">
          <cell r="F16200" t="str">
            <v>SUBTOTAL</v>
          </cell>
          <cell r="G16200" t="str">
            <v/>
          </cell>
        </row>
        <row r="16202">
          <cell r="A16202" t="str">
            <v>V. SERVICIOS</v>
          </cell>
        </row>
        <row r="16203">
          <cell r="A16203" t="str">
            <v>CÓDIGO</v>
          </cell>
          <cell r="B16203" t="str">
            <v>DESCRIPCIÓN</v>
          </cell>
          <cell r="D16203" t="str">
            <v>UNIDAD</v>
          </cell>
          <cell r="E16203" t="str">
            <v>CANTIDAD</v>
          </cell>
          <cell r="F16203" t="str">
            <v>PRECIO UNIT.</v>
          </cell>
          <cell r="G16203" t="str">
            <v>VR. UNITARIO</v>
          </cell>
        </row>
        <row r="16204">
          <cell r="A16204" t="str">
            <v/>
          </cell>
          <cell r="D16204" t="str">
            <v/>
          </cell>
          <cell r="F16204" t="str">
            <v/>
          </cell>
          <cell r="G16204" t="str">
            <v/>
          </cell>
        </row>
        <row r="16205">
          <cell r="A16205" t="str">
            <v/>
          </cell>
          <cell r="D16205" t="str">
            <v/>
          </cell>
          <cell r="F16205" t="str">
            <v/>
          </cell>
          <cell r="G16205" t="str">
            <v/>
          </cell>
        </row>
        <row r="16206">
          <cell r="A16206" t="str">
            <v/>
          </cell>
          <cell r="D16206" t="str">
            <v/>
          </cell>
          <cell r="F16206" t="str">
            <v/>
          </cell>
          <cell r="G16206" t="str">
            <v/>
          </cell>
        </row>
        <row r="16207">
          <cell r="F16207" t="str">
            <v>SUBTOTAL</v>
          </cell>
          <cell r="G16207" t="str">
            <v/>
          </cell>
        </row>
        <row r="16209">
          <cell r="A16209" t="str">
            <v>TOTAL COSTO DIRECTO</v>
          </cell>
          <cell r="G16209" t="str">
            <v/>
          </cell>
        </row>
        <row r="16211">
          <cell r="A16211" t="str">
            <v>2. COSTOS INDIRECTOS</v>
          </cell>
        </row>
        <row r="16213">
          <cell r="A16213" t="str">
            <v>DESCRIPCIÓN</v>
          </cell>
          <cell r="F16213" t="str">
            <v>PORCENTAJE</v>
          </cell>
          <cell r="G16213" t="str">
            <v>VALOR TOTAL</v>
          </cell>
        </row>
        <row r="16214">
          <cell r="A16214" t="str">
            <v>ADMINISTRACION</v>
          </cell>
          <cell r="F16214">
            <v>0.27879999999999999</v>
          </cell>
          <cell r="G16214" t="str">
            <v/>
          </cell>
        </row>
        <row r="16215">
          <cell r="A16215" t="str">
            <v>IMPREVISTOS</v>
          </cell>
          <cell r="F16215" t="str">
            <v/>
          </cell>
          <cell r="G16215" t="str">
            <v/>
          </cell>
        </row>
        <row r="16216">
          <cell r="A16216" t="str">
            <v>UTILIDADES</v>
          </cell>
          <cell r="F16216">
            <v>0.05</v>
          </cell>
          <cell r="G16216" t="str">
            <v/>
          </cell>
        </row>
        <row r="16217">
          <cell r="A16217" t="str">
            <v>TOTAL COSTO INDIRECTO</v>
          </cell>
          <cell r="F16217">
            <v>0.32879999999999998</v>
          </cell>
          <cell r="G16217" t="str">
            <v/>
          </cell>
        </row>
        <row r="16219">
          <cell r="A16219" t="str">
            <v>PRECIO UNITARIO TOTAL APROXIMADO AL PESO</v>
          </cell>
          <cell r="G16219" t="str">
            <v/>
          </cell>
        </row>
        <row r="16221">
          <cell r="B16221" t="str">
            <v xml:space="preserve">RESPONSABLE: JOSE ENRIQUE CASTRO CASTRO </v>
          </cell>
        </row>
        <row r="16222">
          <cell r="B16222" t="str">
            <v xml:space="preserve">SECRETARIO DE PLANEACION </v>
          </cell>
        </row>
        <row r="16223">
          <cell r="B16223" t="str">
            <v xml:space="preserve">SECRETARIA DE PLANEACION </v>
          </cell>
        </row>
        <row r="16224">
          <cell r="B16224" t="str">
            <v/>
          </cell>
          <cell r="D16224" t="str">
            <v>FIRMA RESPONSABLE</v>
          </cell>
        </row>
        <row r="16225">
          <cell r="A16225" t="str">
            <v>DEPARTAMENTO DE ANTIOQUIA</v>
          </cell>
          <cell r="F16225" t="str">
            <v/>
          </cell>
        </row>
        <row r="16226">
          <cell r="A16226" t="str">
            <v>MUNICIPIO DE MONTEBELLO</v>
          </cell>
        </row>
        <row r="16227">
          <cell r="A16227" t="str">
            <v>PROYECTO: Mantenimiento y Mejoramiento de Vías Terciarias en los Municipios de Montebello y Santa Barbara</v>
          </cell>
        </row>
        <row r="16229">
          <cell r="A16229" t="str">
            <v>ANÁLISIS DE PRECIOS UNITARIOS</v>
          </cell>
        </row>
        <row r="16231">
          <cell r="A16231" t="str">
            <v>ITEM DE PAGO</v>
          </cell>
          <cell r="B16231" t="str">
            <v>DESCRIPCIÓN</v>
          </cell>
          <cell r="E16231" t="str">
            <v>UNIDAD</v>
          </cell>
          <cell r="F16231" t="str">
            <v>CANTIDAD</v>
          </cell>
          <cell r="G16231" t="str">
            <v>COSTO DIRECTO</v>
          </cell>
        </row>
        <row r="16232">
          <cell r="B16232" t="str">
            <v/>
          </cell>
          <cell r="E16232" t="str">
            <v/>
          </cell>
          <cell r="F16232" t="str">
            <v/>
          </cell>
          <cell r="G16232" t="str">
            <v/>
          </cell>
        </row>
        <row r="16234">
          <cell r="A16234" t="str">
            <v>1. COSTOS DIRECTOS</v>
          </cell>
        </row>
        <row r="16236">
          <cell r="A16236" t="str">
            <v>I. EQUIPO</v>
          </cell>
        </row>
        <row r="16237">
          <cell r="A16237" t="str">
            <v>CÓDIGO</v>
          </cell>
          <cell r="B16237" t="str">
            <v>DESCRIPCIÓN</v>
          </cell>
          <cell r="D16237" t="str">
            <v>UNIDAD</v>
          </cell>
          <cell r="E16237" t="str">
            <v>TARIFA</v>
          </cell>
          <cell r="F16237" t="str">
            <v>RENDIMIENTO</v>
          </cell>
          <cell r="G16237" t="str">
            <v>VR. UNITARIO</v>
          </cell>
        </row>
        <row r="16238">
          <cell r="A16238" t="str">
            <v/>
          </cell>
          <cell r="D16238" t="str">
            <v/>
          </cell>
          <cell r="E16238" t="str">
            <v/>
          </cell>
          <cell r="G16238" t="str">
            <v/>
          </cell>
        </row>
        <row r="16239">
          <cell r="A16239" t="str">
            <v/>
          </cell>
          <cell r="D16239" t="str">
            <v/>
          </cell>
          <cell r="E16239" t="str">
            <v/>
          </cell>
          <cell r="G16239" t="str">
            <v/>
          </cell>
        </row>
        <row r="16240">
          <cell r="A16240" t="str">
            <v/>
          </cell>
          <cell r="D16240" t="str">
            <v/>
          </cell>
          <cell r="E16240" t="str">
            <v/>
          </cell>
          <cell r="G16240" t="str">
            <v/>
          </cell>
        </row>
        <row r="16241">
          <cell r="A16241" t="str">
            <v/>
          </cell>
          <cell r="D16241" t="str">
            <v/>
          </cell>
          <cell r="E16241" t="str">
            <v/>
          </cell>
          <cell r="G16241" t="str">
            <v/>
          </cell>
        </row>
        <row r="16242">
          <cell r="A16242" t="str">
            <v/>
          </cell>
          <cell r="D16242" t="str">
            <v/>
          </cell>
          <cell r="E16242" t="str">
            <v/>
          </cell>
          <cell r="G16242" t="str">
            <v/>
          </cell>
        </row>
        <row r="16243">
          <cell r="A16243" t="str">
            <v/>
          </cell>
          <cell r="D16243" t="str">
            <v/>
          </cell>
          <cell r="E16243" t="str">
            <v/>
          </cell>
          <cell r="G16243" t="str">
            <v/>
          </cell>
        </row>
        <row r="16244">
          <cell r="A16244" t="str">
            <v/>
          </cell>
          <cell r="B16244" t="str">
            <v/>
          </cell>
          <cell r="D16244" t="str">
            <v/>
          </cell>
          <cell r="E16244" t="str">
            <v/>
          </cell>
          <cell r="F16244" t="str">
            <v/>
          </cell>
          <cell r="G16244" t="str">
            <v/>
          </cell>
        </row>
        <row r="16245">
          <cell r="F16245" t="str">
            <v>SUBTOTAL</v>
          </cell>
          <cell r="G16245" t="str">
            <v/>
          </cell>
        </row>
        <row r="16247">
          <cell r="A16247" t="str">
            <v>II. MATERIALES</v>
          </cell>
        </row>
        <row r="16248">
          <cell r="A16248" t="str">
            <v>CÓDIGO</v>
          </cell>
          <cell r="B16248" t="str">
            <v>DESCRIPCIÓN</v>
          </cell>
          <cell r="C16248" t="str">
            <v>UNIDAD</v>
          </cell>
          <cell r="D16248" t="str">
            <v>CANTIDAD</v>
          </cell>
          <cell r="E16248" t="str">
            <v>DESP.</v>
          </cell>
          <cell r="F16248" t="str">
            <v>PRECIO UNIT.</v>
          </cell>
          <cell r="G16248" t="str">
            <v>VR. UNITARIO</v>
          </cell>
        </row>
        <row r="16249">
          <cell r="A16249" t="str">
            <v/>
          </cell>
          <cell r="C16249" t="str">
            <v/>
          </cell>
          <cell r="F16249" t="str">
            <v/>
          </cell>
          <cell r="G16249" t="str">
            <v/>
          </cell>
        </row>
        <row r="16250">
          <cell r="A16250" t="str">
            <v/>
          </cell>
          <cell r="C16250" t="str">
            <v/>
          </cell>
          <cell r="F16250" t="str">
            <v/>
          </cell>
          <cell r="G16250" t="str">
            <v/>
          </cell>
        </row>
        <row r="16251">
          <cell r="A16251" t="str">
            <v/>
          </cell>
          <cell r="C16251" t="str">
            <v/>
          </cell>
          <cell r="F16251" t="str">
            <v/>
          </cell>
          <cell r="G16251" t="str">
            <v/>
          </cell>
        </row>
        <row r="16252">
          <cell r="A16252" t="str">
            <v/>
          </cell>
          <cell r="C16252" t="str">
            <v/>
          </cell>
          <cell r="F16252" t="str">
            <v/>
          </cell>
          <cell r="G16252" t="str">
            <v/>
          </cell>
        </row>
        <row r="16253">
          <cell r="A16253" t="str">
            <v/>
          </cell>
          <cell r="C16253" t="str">
            <v/>
          </cell>
          <cell r="F16253" t="str">
            <v/>
          </cell>
          <cell r="G16253" t="str">
            <v/>
          </cell>
        </row>
        <row r="16254">
          <cell r="A16254" t="str">
            <v/>
          </cell>
          <cell r="C16254" t="str">
            <v/>
          </cell>
          <cell r="F16254" t="str">
            <v/>
          </cell>
          <cell r="G16254" t="str">
            <v/>
          </cell>
        </row>
        <row r="16255">
          <cell r="A16255" t="str">
            <v/>
          </cell>
          <cell r="C16255" t="str">
            <v/>
          </cell>
          <cell r="F16255" t="str">
            <v/>
          </cell>
          <cell r="G16255" t="str">
            <v/>
          </cell>
        </row>
        <row r="16256">
          <cell r="A16256" t="str">
            <v/>
          </cell>
          <cell r="C16256" t="str">
            <v/>
          </cell>
          <cell r="F16256" t="str">
            <v/>
          </cell>
          <cell r="G16256" t="str">
            <v/>
          </cell>
        </row>
        <row r="16257">
          <cell r="A16257" t="str">
            <v/>
          </cell>
          <cell r="C16257" t="str">
            <v/>
          </cell>
          <cell r="F16257" t="str">
            <v/>
          </cell>
          <cell r="G16257" t="str">
            <v/>
          </cell>
        </row>
        <row r="16258">
          <cell r="A16258" t="str">
            <v/>
          </cell>
          <cell r="C16258" t="str">
            <v/>
          </cell>
          <cell r="F16258" t="str">
            <v/>
          </cell>
          <cell r="G16258" t="str">
            <v/>
          </cell>
        </row>
        <row r="16259">
          <cell r="A16259" t="str">
            <v/>
          </cell>
          <cell r="C16259" t="str">
            <v/>
          </cell>
          <cell r="F16259" t="str">
            <v/>
          </cell>
          <cell r="G16259" t="str">
            <v/>
          </cell>
        </row>
        <row r="16260">
          <cell r="A16260" t="str">
            <v/>
          </cell>
          <cell r="C16260" t="str">
            <v/>
          </cell>
          <cell r="F16260" t="str">
            <v/>
          </cell>
          <cell r="G16260" t="str">
            <v/>
          </cell>
        </row>
        <row r="16261">
          <cell r="A16261" t="str">
            <v/>
          </cell>
          <cell r="C16261" t="str">
            <v/>
          </cell>
          <cell r="F16261" t="str">
            <v/>
          </cell>
          <cell r="G16261" t="str">
            <v/>
          </cell>
        </row>
        <row r="16262">
          <cell r="A16262" t="str">
            <v/>
          </cell>
          <cell r="C16262" t="str">
            <v/>
          </cell>
          <cell r="F16262" t="str">
            <v/>
          </cell>
          <cell r="G16262" t="str">
            <v/>
          </cell>
        </row>
        <row r="16263">
          <cell r="F16263" t="str">
            <v>SUBTOTAL</v>
          </cell>
          <cell r="G16263" t="str">
            <v/>
          </cell>
        </row>
        <row r="16265">
          <cell r="A16265" t="str">
            <v>III. TRANSPORTES</v>
          </cell>
        </row>
        <row r="16266">
          <cell r="A16266" t="str">
            <v>CÓDIGO</v>
          </cell>
          <cell r="B16266" t="str">
            <v>DESCRIPCIÓN</v>
          </cell>
          <cell r="C16266" t="str">
            <v>TIPO</v>
          </cell>
          <cell r="D16266" t="str">
            <v>VOLUMEN/PESO</v>
          </cell>
          <cell r="E16266" t="str">
            <v>DISTANCIA</v>
          </cell>
          <cell r="F16266" t="str">
            <v>TARIFA</v>
          </cell>
          <cell r="G16266" t="str">
            <v>VR. UNITARIO</v>
          </cell>
        </row>
        <row r="16267">
          <cell r="A16267" t="str">
            <v/>
          </cell>
          <cell r="E16267" t="str">
            <v/>
          </cell>
          <cell r="F16267" t="str">
            <v/>
          </cell>
          <cell r="G16267" t="str">
            <v/>
          </cell>
        </row>
        <row r="16268">
          <cell r="A16268" t="str">
            <v/>
          </cell>
          <cell r="E16268" t="str">
            <v/>
          </cell>
          <cell r="F16268" t="str">
            <v/>
          </cell>
          <cell r="G16268" t="str">
            <v/>
          </cell>
        </row>
        <row r="16269">
          <cell r="A16269" t="str">
            <v/>
          </cell>
          <cell r="E16269" t="str">
            <v/>
          </cell>
          <cell r="F16269" t="str">
            <v/>
          </cell>
          <cell r="G16269" t="str">
            <v/>
          </cell>
        </row>
        <row r="16270">
          <cell r="F16270" t="str">
            <v>SUBTOTAL</v>
          </cell>
          <cell r="G16270" t="str">
            <v/>
          </cell>
        </row>
        <row r="16272">
          <cell r="A16272" t="str">
            <v>IV. MANO DE OBRA</v>
          </cell>
        </row>
        <row r="16273">
          <cell r="A16273" t="str">
            <v>CÓDIGO</v>
          </cell>
          <cell r="B16273" t="str">
            <v>CARGOS PERSONAL</v>
          </cell>
          <cell r="D16273" t="str">
            <v>CANTIDAD</v>
          </cell>
          <cell r="E16273" t="str">
            <v>JORNAL TOTAL</v>
          </cell>
          <cell r="F16273" t="str">
            <v>RENDIMIENTO</v>
          </cell>
          <cell r="G16273" t="str">
            <v>VR. UNITARIO</v>
          </cell>
        </row>
        <row r="16274">
          <cell r="A16274" t="str">
            <v/>
          </cell>
          <cell r="E16274" t="str">
            <v/>
          </cell>
          <cell r="G16274" t="str">
            <v/>
          </cell>
        </row>
        <row r="16275">
          <cell r="A16275" t="str">
            <v/>
          </cell>
          <cell r="E16275" t="str">
            <v/>
          </cell>
          <cell r="F16275" t="str">
            <v/>
          </cell>
          <cell r="G16275" t="str">
            <v/>
          </cell>
        </row>
        <row r="16276">
          <cell r="A16276" t="str">
            <v/>
          </cell>
          <cell r="E16276" t="str">
            <v/>
          </cell>
          <cell r="F16276" t="str">
            <v/>
          </cell>
          <cell r="G16276" t="str">
            <v/>
          </cell>
        </row>
        <row r="16277">
          <cell r="A16277" t="str">
            <v/>
          </cell>
          <cell r="E16277" t="str">
            <v/>
          </cell>
          <cell r="F16277" t="str">
            <v/>
          </cell>
          <cell r="G16277" t="str">
            <v/>
          </cell>
        </row>
        <row r="16278">
          <cell r="F16278" t="str">
            <v>SUBTOTAL</v>
          </cell>
          <cell r="G16278" t="str">
            <v/>
          </cell>
        </row>
        <row r="16280">
          <cell r="A16280" t="str">
            <v>V. SERVICIOS</v>
          </cell>
        </row>
        <row r="16281">
          <cell r="A16281" t="str">
            <v>CÓDIGO</v>
          </cell>
          <cell r="B16281" t="str">
            <v>DESCRIPCIÓN</v>
          </cell>
          <cell r="D16281" t="str">
            <v>UNIDAD</v>
          </cell>
          <cell r="E16281" t="str">
            <v>CANTIDAD</v>
          </cell>
          <cell r="F16281" t="str">
            <v>PRECIO UNIT.</v>
          </cell>
          <cell r="G16281" t="str">
            <v>VR. UNITARIO</v>
          </cell>
        </row>
        <row r="16282">
          <cell r="A16282" t="str">
            <v/>
          </cell>
          <cell r="D16282" t="str">
            <v/>
          </cell>
          <cell r="F16282" t="str">
            <v/>
          </cell>
          <cell r="G16282" t="str">
            <v/>
          </cell>
        </row>
        <row r="16283">
          <cell r="A16283" t="str">
            <v/>
          </cell>
          <cell r="D16283" t="str">
            <v/>
          </cell>
          <cell r="F16283" t="str">
            <v/>
          </cell>
          <cell r="G16283" t="str">
            <v/>
          </cell>
        </row>
        <row r="16284">
          <cell r="A16284" t="str">
            <v/>
          </cell>
          <cell r="D16284" t="str">
            <v/>
          </cell>
          <cell r="F16284" t="str">
            <v/>
          </cell>
          <cell r="G16284" t="str">
            <v/>
          </cell>
        </row>
        <row r="16285">
          <cell r="F16285" t="str">
            <v>SUBTOTAL</v>
          </cell>
          <cell r="G16285" t="str">
            <v/>
          </cell>
        </row>
        <row r="16287">
          <cell r="A16287" t="str">
            <v>TOTAL COSTO DIRECTO</v>
          </cell>
          <cell r="G16287" t="str">
            <v/>
          </cell>
        </row>
        <row r="16289">
          <cell r="A16289" t="str">
            <v>2. COSTOS INDIRECTOS</v>
          </cell>
        </row>
        <row r="16291">
          <cell r="A16291" t="str">
            <v>DESCRIPCIÓN</v>
          </cell>
          <cell r="F16291" t="str">
            <v>PORCENTAJE</v>
          </cell>
          <cell r="G16291" t="str">
            <v>VALOR TOTAL</v>
          </cell>
        </row>
        <row r="16292">
          <cell r="A16292" t="str">
            <v>ADMINISTRACION</v>
          </cell>
          <cell r="F16292">
            <v>0.27879999999999999</v>
          </cell>
          <cell r="G16292" t="str">
            <v/>
          </cell>
        </row>
        <row r="16293">
          <cell r="A16293" t="str">
            <v>IMPREVISTOS</v>
          </cell>
          <cell r="F16293" t="str">
            <v/>
          </cell>
          <cell r="G16293" t="str">
            <v/>
          </cell>
        </row>
        <row r="16294">
          <cell r="A16294" t="str">
            <v>UTILIDADES</v>
          </cell>
          <cell r="F16294">
            <v>0.05</v>
          </cell>
          <cell r="G16294" t="str">
            <v/>
          </cell>
        </row>
        <row r="16295">
          <cell r="A16295" t="str">
            <v>TOTAL COSTO INDIRECTO</v>
          </cell>
          <cell r="F16295">
            <v>0.32879999999999998</v>
          </cell>
          <cell r="G16295" t="str">
            <v/>
          </cell>
        </row>
        <row r="16297">
          <cell r="A16297" t="str">
            <v>PRECIO UNITARIO TOTAL APROXIMADO AL PESO</v>
          </cell>
          <cell r="G16297" t="str">
            <v/>
          </cell>
        </row>
        <row r="16299">
          <cell r="B16299" t="str">
            <v xml:space="preserve">RESPONSABLE: JOSE ENRIQUE CASTRO CASTRO </v>
          </cell>
        </row>
        <row r="16300">
          <cell r="B16300" t="str">
            <v xml:space="preserve">SECRETARIO DE PLANEACION </v>
          </cell>
        </row>
        <row r="16301">
          <cell r="B16301" t="str">
            <v xml:space="preserve">SECRETARIA DE PLANEACION </v>
          </cell>
        </row>
        <row r="16302">
          <cell r="B16302" t="str">
            <v/>
          </cell>
          <cell r="D16302" t="str">
            <v>FIRMA RESPONSABLE</v>
          </cell>
        </row>
        <row r="16303">
          <cell r="A16303" t="str">
            <v>DEPARTAMENTO DE ANTIOQUIA</v>
          </cell>
          <cell r="F16303" t="str">
            <v/>
          </cell>
        </row>
        <row r="16304">
          <cell r="A16304" t="str">
            <v>MUNICIPIO DE MONTEBELLO</v>
          </cell>
        </row>
        <row r="16305">
          <cell r="A16305" t="str">
            <v>PROYECTO: Mantenimiento y Mejoramiento de Vías Terciarias en los Municipios de Montebello y Santa Barbara</v>
          </cell>
        </row>
        <row r="16307">
          <cell r="A16307" t="str">
            <v>ANÁLISIS DE PRECIOS UNITARIOS</v>
          </cell>
        </row>
        <row r="16309">
          <cell r="A16309" t="str">
            <v>ITEM DE PAGO</v>
          </cell>
          <cell r="B16309" t="str">
            <v>DESCRIPCIÓN</v>
          </cell>
          <cell r="E16309" t="str">
            <v>UNIDAD</v>
          </cell>
          <cell r="F16309" t="str">
            <v>CANTIDAD</v>
          </cell>
          <cell r="G16309" t="str">
            <v>COSTO DIRECTO</v>
          </cell>
        </row>
        <row r="16310">
          <cell r="B16310" t="str">
            <v/>
          </cell>
          <cell r="E16310" t="str">
            <v/>
          </cell>
          <cell r="F16310" t="str">
            <v/>
          </cell>
          <cell r="G16310" t="str">
            <v/>
          </cell>
        </row>
        <row r="16312">
          <cell r="A16312" t="str">
            <v>1. COSTOS DIRECTOS</v>
          </cell>
        </row>
        <row r="16314">
          <cell r="A16314" t="str">
            <v>I. EQUIPO</v>
          </cell>
        </row>
        <row r="16315">
          <cell r="A16315" t="str">
            <v>CÓDIGO</v>
          </cell>
          <cell r="B16315" t="str">
            <v>DESCRIPCIÓN</v>
          </cell>
          <cell r="D16315" t="str">
            <v>UNIDAD</v>
          </cell>
          <cell r="E16315" t="str">
            <v>TARIFA</v>
          </cell>
          <cell r="F16315" t="str">
            <v>RENDIMIENTO</v>
          </cell>
          <cell r="G16315" t="str">
            <v>VR. UNITARIO</v>
          </cell>
        </row>
        <row r="16316">
          <cell r="A16316" t="str">
            <v/>
          </cell>
          <cell r="D16316" t="str">
            <v/>
          </cell>
          <cell r="E16316" t="str">
            <v/>
          </cell>
          <cell r="G16316" t="str">
            <v/>
          </cell>
        </row>
        <row r="16317">
          <cell r="A16317" t="str">
            <v/>
          </cell>
          <cell r="D16317" t="str">
            <v/>
          </cell>
          <cell r="E16317" t="str">
            <v/>
          </cell>
          <cell r="G16317" t="str">
            <v/>
          </cell>
        </row>
        <row r="16318">
          <cell r="A16318" t="str">
            <v/>
          </cell>
          <cell r="D16318" t="str">
            <v/>
          </cell>
          <cell r="E16318" t="str">
            <v/>
          </cell>
          <cell r="G16318" t="str">
            <v/>
          </cell>
        </row>
        <row r="16319">
          <cell r="A16319" t="str">
            <v/>
          </cell>
          <cell r="D16319" t="str">
            <v/>
          </cell>
          <cell r="E16319" t="str">
            <v/>
          </cell>
          <cell r="G16319" t="str">
            <v/>
          </cell>
        </row>
        <row r="16320">
          <cell r="A16320" t="str">
            <v/>
          </cell>
          <cell r="D16320" t="str">
            <v/>
          </cell>
          <cell r="E16320" t="str">
            <v/>
          </cell>
          <cell r="G16320" t="str">
            <v/>
          </cell>
        </row>
        <row r="16321">
          <cell r="A16321" t="str">
            <v/>
          </cell>
          <cell r="D16321" t="str">
            <v/>
          </cell>
          <cell r="E16321" t="str">
            <v/>
          </cell>
          <cell r="G16321" t="str">
            <v/>
          </cell>
        </row>
        <row r="16322">
          <cell r="A16322" t="str">
            <v/>
          </cell>
          <cell r="B16322" t="str">
            <v/>
          </cell>
          <cell r="D16322" t="str">
            <v/>
          </cell>
          <cell r="E16322" t="str">
            <v/>
          </cell>
          <cell r="F16322" t="str">
            <v/>
          </cell>
          <cell r="G16322" t="str">
            <v/>
          </cell>
        </row>
        <row r="16323">
          <cell r="F16323" t="str">
            <v>SUBTOTAL</v>
          </cell>
          <cell r="G16323" t="str">
            <v/>
          </cell>
        </row>
        <row r="16325">
          <cell r="A16325" t="str">
            <v>II. MATERIALES</v>
          </cell>
        </row>
        <row r="16326">
          <cell r="A16326" t="str">
            <v>CÓDIGO</v>
          </cell>
          <cell r="B16326" t="str">
            <v>DESCRIPCIÓN</v>
          </cell>
          <cell r="C16326" t="str">
            <v>UNIDAD</v>
          </cell>
          <cell r="D16326" t="str">
            <v>CANTIDAD</v>
          </cell>
          <cell r="E16326" t="str">
            <v>DESP.</v>
          </cell>
          <cell r="F16326" t="str">
            <v>PRECIO UNIT.</v>
          </cell>
          <cell r="G16326" t="str">
            <v>VR. UNITARIO</v>
          </cell>
        </row>
        <row r="16327">
          <cell r="A16327" t="str">
            <v/>
          </cell>
          <cell r="C16327" t="str">
            <v/>
          </cell>
          <cell r="F16327" t="str">
            <v/>
          </cell>
          <cell r="G16327" t="str">
            <v/>
          </cell>
        </row>
        <row r="16328">
          <cell r="A16328" t="str">
            <v/>
          </cell>
          <cell r="C16328" t="str">
            <v/>
          </cell>
          <cell r="F16328" t="str">
            <v/>
          </cell>
          <cell r="G16328" t="str">
            <v/>
          </cell>
        </row>
        <row r="16329">
          <cell r="A16329" t="str">
            <v/>
          </cell>
          <cell r="C16329" t="str">
            <v/>
          </cell>
          <cell r="F16329" t="str">
            <v/>
          </cell>
          <cell r="G16329" t="str">
            <v/>
          </cell>
        </row>
        <row r="16330">
          <cell r="A16330" t="str">
            <v/>
          </cell>
          <cell r="C16330" t="str">
            <v/>
          </cell>
          <cell r="F16330" t="str">
            <v/>
          </cell>
          <cell r="G16330" t="str">
            <v/>
          </cell>
        </row>
        <row r="16331">
          <cell r="A16331" t="str">
            <v/>
          </cell>
          <cell r="C16331" t="str">
            <v/>
          </cell>
          <cell r="F16331" t="str">
            <v/>
          </cell>
          <cell r="G16331" t="str">
            <v/>
          </cell>
        </row>
        <row r="16332">
          <cell r="A16332" t="str">
            <v/>
          </cell>
          <cell r="C16332" t="str">
            <v/>
          </cell>
          <cell r="F16332" t="str">
            <v/>
          </cell>
          <cell r="G16332" t="str">
            <v/>
          </cell>
        </row>
        <row r="16333">
          <cell r="A16333" t="str">
            <v/>
          </cell>
          <cell r="C16333" t="str">
            <v/>
          </cell>
          <cell r="F16333" t="str">
            <v/>
          </cell>
          <cell r="G16333" t="str">
            <v/>
          </cell>
        </row>
        <row r="16334">
          <cell r="A16334" t="str">
            <v/>
          </cell>
          <cell r="C16334" t="str">
            <v/>
          </cell>
          <cell r="F16334" t="str">
            <v/>
          </cell>
          <cell r="G16334" t="str">
            <v/>
          </cell>
        </row>
        <row r="16335">
          <cell r="A16335" t="str">
            <v/>
          </cell>
          <cell r="C16335" t="str">
            <v/>
          </cell>
          <cell r="F16335" t="str">
            <v/>
          </cell>
          <cell r="G16335" t="str">
            <v/>
          </cell>
        </row>
        <row r="16336">
          <cell r="A16336" t="str">
            <v/>
          </cell>
          <cell r="C16336" t="str">
            <v/>
          </cell>
          <cell r="F16336" t="str">
            <v/>
          </cell>
          <cell r="G16336" t="str">
            <v/>
          </cell>
        </row>
        <row r="16337">
          <cell r="A16337" t="str">
            <v/>
          </cell>
          <cell r="C16337" t="str">
            <v/>
          </cell>
          <cell r="F16337" t="str">
            <v/>
          </cell>
          <cell r="G16337" t="str">
            <v/>
          </cell>
        </row>
        <row r="16338">
          <cell r="A16338" t="str">
            <v/>
          </cell>
          <cell r="C16338" t="str">
            <v/>
          </cell>
          <cell r="F16338" t="str">
            <v/>
          </cell>
          <cell r="G16338" t="str">
            <v/>
          </cell>
        </row>
        <row r="16339">
          <cell r="A16339" t="str">
            <v/>
          </cell>
          <cell r="C16339" t="str">
            <v/>
          </cell>
          <cell r="F16339" t="str">
            <v/>
          </cell>
          <cell r="G16339" t="str">
            <v/>
          </cell>
        </row>
        <row r="16340">
          <cell r="A16340" t="str">
            <v/>
          </cell>
          <cell r="C16340" t="str">
            <v/>
          </cell>
          <cell r="F16340" t="str">
            <v/>
          </cell>
          <cell r="G16340" t="str">
            <v/>
          </cell>
        </row>
        <row r="16341">
          <cell r="F16341" t="str">
            <v>SUBTOTAL</v>
          </cell>
          <cell r="G16341" t="str">
            <v/>
          </cell>
        </row>
        <row r="16343">
          <cell r="A16343" t="str">
            <v>III. TRANSPORTES</v>
          </cell>
        </row>
        <row r="16344">
          <cell r="A16344" t="str">
            <v>CÓDIGO</v>
          </cell>
          <cell r="B16344" t="str">
            <v>DESCRIPCIÓN</v>
          </cell>
          <cell r="C16344" t="str">
            <v>TIPO</v>
          </cell>
          <cell r="D16344" t="str">
            <v>VOLUMEN/PESO</v>
          </cell>
          <cell r="E16344" t="str">
            <v>DISTANCIA</v>
          </cell>
          <cell r="F16344" t="str">
            <v>TARIFA</v>
          </cell>
          <cell r="G16344" t="str">
            <v>VR. UNITARIO</v>
          </cell>
        </row>
        <row r="16345">
          <cell r="A16345" t="str">
            <v/>
          </cell>
          <cell r="E16345" t="str">
            <v/>
          </cell>
          <cell r="F16345" t="str">
            <v/>
          </cell>
          <cell r="G16345" t="str">
            <v/>
          </cell>
        </row>
        <row r="16346">
          <cell r="A16346" t="str">
            <v/>
          </cell>
          <cell r="E16346" t="str">
            <v/>
          </cell>
          <cell r="F16346" t="str">
            <v/>
          </cell>
          <cell r="G16346" t="str">
            <v/>
          </cell>
        </row>
        <row r="16347">
          <cell r="A16347" t="str">
            <v/>
          </cell>
          <cell r="E16347" t="str">
            <v/>
          </cell>
          <cell r="F16347" t="str">
            <v/>
          </cell>
          <cell r="G16347" t="str">
            <v/>
          </cell>
        </row>
        <row r="16348">
          <cell r="F16348" t="str">
            <v>SUBTOTAL</v>
          </cell>
          <cell r="G16348" t="str">
            <v/>
          </cell>
        </row>
        <row r="16350">
          <cell r="A16350" t="str">
            <v>IV. MANO DE OBRA</v>
          </cell>
        </row>
        <row r="16351">
          <cell r="A16351" t="str">
            <v>CÓDIGO</v>
          </cell>
          <cell r="B16351" t="str">
            <v>CARGOS PERSONAL</v>
          </cell>
          <cell r="D16351" t="str">
            <v>CANTIDAD</v>
          </cell>
          <cell r="E16351" t="str">
            <v>JORNAL TOTAL</v>
          </cell>
          <cell r="F16351" t="str">
            <v>RENDIMIENTO</v>
          </cell>
          <cell r="G16351" t="str">
            <v>VR. UNITARIO</v>
          </cell>
        </row>
        <row r="16352">
          <cell r="A16352" t="str">
            <v/>
          </cell>
          <cell r="E16352" t="str">
            <v/>
          </cell>
          <cell r="G16352" t="str">
            <v/>
          </cell>
        </row>
        <row r="16353">
          <cell r="A16353" t="str">
            <v/>
          </cell>
          <cell r="E16353" t="str">
            <v/>
          </cell>
          <cell r="F16353" t="str">
            <v/>
          </cell>
          <cell r="G16353" t="str">
            <v/>
          </cell>
        </row>
        <row r="16354">
          <cell r="A16354" t="str">
            <v/>
          </cell>
          <cell r="E16354" t="str">
            <v/>
          </cell>
          <cell r="F16354" t="str">
            <v/>
          </cell>
          <cell r="G16354" t="str">
            <v/>
          </cell>
        </row>
        <row r="16355">
          <cell r="A16355" t="str">
            <v/>
          </cell>
          <cell r="E16355" t="str">
            <v/>
          </cell>
          <cell r="F16355" t="str">
            <v/>
          </cell>
          <cell r="G16355" t="str">
            <v/>
          </cell>
        </row>
        <row r="16356">
          <cell r="F16356" t="str">
            <v>SUBTOTAL</v>
          </cell>
          <cell r="G16356" t="str">
            <v/>
          </cell>
        </row>
        <row r="16358">
          <cell r="A16358" t="str">
            <v>V. SERVICIOS</v>
          </cell>
        </row>
        <row r="16359">
          <cell r="A16359" t="str">
            <v>CÓDIGO</v>
          </cell>
          <cell r="B16359" t="str">
            <v>DESCRIPCIÓN</v>
          </cell>
          <cell r="D16359" t="str">
            <v>UNIDAD</v>
          </cell>
          <cell r="E16359" t="str">
            <v>CANTIDAD</v>
          </cell>
          <cell r="F16359" t="str">
            <v>PRECIO UNIT.</v>
          </cell>
          <cell r="G16359" t="str">
            <v>VR. UNITARIO</v>
          </cell>
        </row>
        <row r="16360">
          <cell r="A16360" t="str">
            <v/>
          </cell>
          <cell r="D16360" t="str">
            <v/>
          </cell>
          <cell r="F16360" t="str">
            <v/>
          </cell>
          <cell r="G16360" t="str">
            <v/>
          </cell>
        </row>
        <row r="16361">
          <cell r="A16361" t="str">
            <v/>
          </cell>
          <cell r="D16361" t="str">
            <v/>
          </cell>
          <cell r="F16361" t="str">
            <v/>
          </cell>
          <cell r="G16361" t="str">
            <v/>
          </cell>
        </row>
        <row r="16362">
          <cell r="A16362" t="str">
            <v/>
          </cell>
          <cell r="D16362" t="str">
            <v/>
          </cell>
          <cell r="F16362" t="str">
            <v/>
          </cell>
          <cell r="G16362" t="str">
            <v/>
          </cell>
        </row>
        <row r="16363">
          <cell r="F16363" t="str">
            <v>SUBTOTAL</v>
          </cell>
          <cell r="G16363" t="str">
            <v/>
          </cell>
        </row>
        <row r="16365">
          <cell r="A16365" t="str">
            <v>TOTAL COSTO DIRECTO</v>
          </cell>
          <cell r="G16365" t="str">
            <v/>
          </cell>
        </row>
        <row r="16367">
          <cell r="A16367" t="str">
            <v>2. COSTOS INDIRECTOS</v>
          </cell>
        </row>
        <row r="16369">
          <cell r="A16369" t="str">
            <v>DESCRIPCIÓN</v>
          </cell>
          <cell r="F16369" t="str">
            <v>PORCENTAJE</v>
          </cell>
          <cell r="G16369" t="str">
            <v>VALOR TOTAL</v>
          </cell>
        </row>
        <row r="16370">
          <cell r="A16370" t="str">
            <v>ADMINISTRACION</v>
          </cell>
          <cell r="F16370">
            <v>0.27879999999999999</v>
          </cell>
          <cell r="G16370" t="str">
            <v/>
          </cell>
        </row>
        <row r="16371">
          <cell r="A16371" t="str">
            <v>IMPREVISTOS</v>
          </cell>
          <cell r="F16371" t="str">
            <v/>
          </cell>
          <cell r="G16371" t="str">
            <v/>
          </cell>
        </row>
        <row r="16372">
          <cell r="A16372" t="str">
            <v>UTILIDADES</v>
          </cell>
          <cell r="F16372">
            <v>0.05</v>
          </cell>
          <cell r="G16372" t="str">
            <v/>
          </cell>
        </row>
        <row r="16373">
          <cell r="A16373" t="str">
            <v>TOTAL COSTO INDIRECTO</v>
          </cell>
          <cell r="F16373">
            <v>0.32879999999999998</v>
          </cell>
          <cell r="G16373" t="str">
            <v/>
          </cell>
        </row>
        <row r="16375">
          <cell r="A16375" t="str">
            <v>PRECIO UNITARIO TOTAL APROXIMADO AL PESO</v>
          </cell>
          <cell r="G16375" t="str">
            <v/>
          </cell>
        </row>
        <row r="16377">
          <cell r="B16377" t="str">
            <v xml:space="preserve">RESPONSABLE: JOSE ENRIQUE CASTRO CASTRO </v>
          </cell>
        </row>
        <row r="16378">
          <cell r="B16378" t="str">
            <v xml:space="preserve">SECRETARIO DE PLANEACION </v>
          </cell>
        </row>
        <row r="16379">
          <cell r="B16379" t="str">
            <v xml:space="preserve">SECRETARIA DE PLANEACION </v>
          </cell>
        </row>
        <row r="16380">
          <cell r="B16380" t="str">
            <v/>
          </cell>
          <cell r="D16380" t="str">
            <v>FIRMA RESPONSABLE</v>
          </cell>
        </row>
        <row r="16381">
          <cell r="A16381" t="str">
            <v>DEPARTAMENTO DE ANTIOQUIA</v>
          </cell>
          <cell r="F16381" t="str">
            <v/>
          </cell>
        </row>
        <row r="16382">
          <cell r="A16382" t="str">
            <v>MUNICIPIO DE MONTEBELLO</v>
          </cell>
        </row>
        <row r="16383">
          <cell r="A16383" t="str">
            <v>PROYECTO: Mantenimiento y Mejoramiento de Vías Terciarias en los Municipios de Montebello y Santa Barbara</v>
          </cell>
        </row>
        <row r="16385">
          <cell r="A16385" t="str">
            <v>ANÁLISIS DE PRECIOS UNITARIOS</v>
          </cell>
        </row>
        <row r="16387">
          <cell r="A16387" t="str">
            <v>ITEM DE PAGO</v>
          </cell>
          <cell r="B16387" t="str">
            <v>DESCRIPCIÓN</v>
          </cell>
          <cell r="E16387" t="str">
            <v>UNIDAD</v>
          </cell>
          <cell r="F16387" t="str">
            <v>CANTIDAD</v>
          </cell>
          <cell r="G16387" t="str">
            <v>COSTO DIRECTO</v>
          </cell>
        </row>
        <row r="16388">
          <cell r="B16388" t="str">
            <v/>
          </cell>
          <cell r="E16388" t="str">
            <v/>
          </cell>
          <cell r="F16388" t="str">
            <v/>
          </cell>
          <cell r="G16388" t="str">
            <v/>
          </cell>
        </row>
        <row r="16390">
          <cell r="A16390" t="str">
            <v>1. COSTOS DIRECTOS</v>
          </cell>
        </row>
        <row r="16392">
          <cell r="A16392" t="str">
            <v>I. EQUIPO</v>
          </cell>
        </row>
        <row r="16393">
          <cell r="A16393" t="str">
            <v>CÓDIGO</v>
          </cell>
          <cell r="B16393" t="str">
            <v>DESCRIPCIÓN</v>
          </cell>
          <cell r="D16393" t="str">
            <v>UNIDAD</v>
          </cell>
          <cell r="E16393" t="str">
            <v>TARIFA</v>
          </cell>
          <cell r="F16393" t="str">
            <v>RENDIMIENTO</v>
          </cell>
          <cell r="G16393" t="str">
            <v>VR. UNITARIO</v>
          </cell>
        </row>
        <row r="16394">
          <cell r="A16394" t="str">
            <v/>
          </cell>
          <cell r="D16394" t="str">
            <v/>
          </cell>
          <cell r="E16394" t="str">
            <v/>
          </cell>
          <cell r="G16394" t="str">
            <v/>
          </cell>
        </row>
        <row r="16395">
          <cell r="A16395" t="str">
            <v/>
          </cell>
          <cell r="D16395" t="str">
            <v/>
          </cell>
          <cell r="E16395" t="str">
            <v/>
          </cell>
          <cell r="G16395" t="str">
            <v/>
          </cell>
        </row>
        <row r="16396">
          <cell r="A16396" t="str">
            <v/>
          </cell>
          <cell r="D16396" t="str">
            <v/>
          </cell>
          <cell r="E16396" t="str">
            <v/>
          </cell>
          <cell r="G16396" t="str">
            <v/>
          </cell>
        </row>
        <row r="16397">
          <cell r="A16397" t="str">
            <v/>
          </cell>
          <cell r="D16397" t="str">
            <v/>
          </cell>
          <cell r="E16397" t="str">
            <v/>
          </cell>
          <cell r="G16397" t="str">
            <v/>
          </cell>
        </row>
        <row r="16398">
          <cell r="A16398" t="str">
            <v/>
          </cell>
          <cell r="D16398" t="str">
            <v/>
          </cell>
          <cell r="E16398" t="str">
            <v/>
          </cell>
          <cell r="G16398" t="str">
            <v/>
          </cell>
        </row>
        <row r="16399">
          <cell r="A16399" t="str">
            <v/>
          </cell>
          <cell r="D16399" t="str">
            <v/>
          </cell>
          <cell r="E16399" t="str">
            <v/>
          </cell>
          <cell r="G16399" t="str">
            <v/>
          </cell>
        </row>
        <row r="16400">
          <cell r="A16400" t="str">
            <v/>
          </cell>
          <cell r="B16400" t="str">
            <v/>
          </cell>
          <cell r="D16400" t="str">
            <v/>
          </cell>
          <cell r="E16400" t="str">
            <v/>
          </cell>
          <cell r="F16400" t="str">
            <v/>
          </cell>
          <cell r="G16400" t="str">
            <v/>
          </cell>
        </row>
        <row r="16401">
          <cell r="F16401" t="str">
            <v>SUBTOTAL</v>
          </cell>
          <cell r="G16401" t="str">
            <v/>
          </cell>
        </row>
        <row r="16403">
          <cell r="A16403" t="str">
            <v>II. MATERIALES</v>
          </cell>
        </row>
        <row r="16404">
          <cell r="A16404" t="str">
            <v>CÓDIGO</v>
          </cell>
          <cell r="B16404" t="str">
            <v>DESCRIPCIÓN</v>
          </cell>
          <cell r="C16404" t="str">
            <v>UNIDAD</v>
          </cell>
          <cell r="D16404" t="str">
            <v>CANTIDAD</v>
          </cell>
          <cell r="E16404" t="str">
            <v>DESP.</v>
          </cell>
          <cell r="F16404" t="str">
            <v>PRECIO UNIT.</v>
          </cell>
          <cell r="G16404" t="str">
            <v>VR. UNITARIO</v>
          </cell>
        </row>
        <row r="16405">
          <cell r="A16405" t="str">
            <v/>
          </cell>
          <cell r="C16405" t="str">
            <v/>
          </cell>
          <cell r="F16405" t="str">
            <v/>
          </cell>
          <cell r="G16405" t="str">
            <v/>
          </cell>
        </row>
        <row r="16406">
          <cell r="A16406" t="str">
            <v/>
          </cell>
          <cell r="C16406" t="str">
            <v/>
          </cell>
          <cell r="F16406" t="str">
            <v/>
          </cell>
          <cell r="G16406" t="str">
            <v/>
          </cell>
        </row>
        <row r="16407">
          <cell r="A16407" t="str">
            <v/>
          </cell>
          <cell r="C16407" t="str">
            <v/>
          </cell>
          <cell r="F16407" t="str">
            <v/>
          </cell>
          <cell r="G16407" t="str">
            <v/>
          </cell>
        </row>
        <row r="16408">
          <cell r="A16408" t="str">
            <v/>
          </cell>
          <cell r="C16408" t="str">
            <v/>
          </cell>
          <cell r="F16408" t="str">
            <v/>
          </cell>
          <cell r="G16408" t="str">
            <v/>
          </cell>
        </row>
        <row r="16409">
          <cell r="A16409" t="str">
            <v/>
          </cell>
          <cell r="C16409" t="str">
            <v/>
          </cell>
          <cell r="F16409" t="str">
            <v/>
          </cell>
          <cell r="G16409" t="str">
            <v/>
          </cell>
        </row>
        <row r="16410">
          <cell r="A16410" t="str">
            <v/>
          </cell>
          <cell r="C16410" t="str">
            <v/>
          </cell>
          <cell r="F16410" t="str">
            <v/>
          </cell>
          <cell r="G16410" t="str">
            <v/>
          </cell>
        </row>
        <row r="16411">
          <cell r="A16411" t="str">
            <v/>
          </cell>
          <cell r="C16411" t="str">
            <v/>
          </cell>
          <cell r="F16411" t="str">
            <v/>
          </cell>
          <cell r="G16411" t="str">
            <v/>
          </cell>
        </row>
        <row r="16412">
          <cell r="A16412" t="str">
            <v/>
          </cell>
          <cell r="C16412" t="str">
            <v/>
          </cell>
          <cell r="F16412" t="str">
            <v/>
          </cell>
          <cell r="G16412" t="str">
            <v/>
          </cell>
        </row>
        <row r="16413">
          <cell r="A16413" t="str">
            <v/>
          </cell>
          <cell r="C16413" t="str">
            <v/>
          </cell>
          <cell r="F16413" t="str">
            <v/>
          </cell>
          <cell r="G16413" t="str">
            <v/>
          </cell>
        </row>
        <row r="16414">
          <cell r="A16414" t="str">
            <v/>
          </cell>
          <cell r="C16414" t="str">
            <v/>
          </cell>
          <cell r="F16414" t="str">
            <v/>
          </cell>
          <cell r="G16414" t="str">
            <v/>
          </cell>
        </row>
        <row r="16415">
          <cell r="A16415" t="str">
            <v/>
          </cell>
          <cell r="C16415" t="str">
            <v/>
          </cell>
          <cell r="F16415" t="str">
            <v/>
          </cell>
          <cell r="G16415" t="str">
            <v/>
          </cell>
        </row>
        <row r="16416">
          <cell r="A16416" t="str">
            <v/>
          </cell>
          <cell r="C16416" t="str">
            <v/>
          </cell>
          <cell r="F16416" t="str">
            <v/>
          </cell>
          <cell r="G16416" t="str">
            <v/>
          </cell>
        </row>
        <row r="16417">
          <cell r="A16417" t="str">
            <v/>
          </cell>
          <cell r="C16417" t="str">
            <v/>
          </cell>
          <cell r="F16417" t="str">
            <v/>
          </cell>
          <cell r="G16417" t="str">
            <v/>
          </cell>
        </row>
        <row r="16418">
          <cell r="A16418" t="str">
            <v/>
          </cell>
          <cell r="C16418" t="str">
            <v/>
          </cell>
          <cell r="F16418" t="str">
            <v/>
          </cell>
          <cell r="G16418" t="str">
            <v/>
          </cell>
        </row>
        <row r="16419">
          <cell r="F16419" t="str">
            <v>SUBTOTAL</v>
          </cell>
          <cell r="G16419" t="str">
            <v/>
          </cell>
        </row>
        <row r="16421">
          <cell r="A16421" t="str">
            <v>III. TRANSPORTES</v>
          </cell>
        </row>
        <row r="16422">
          <cell r="A16422" t="str">
            <v>CÓDIGO</v>
          </cell>
          <cell r="B16422" t="str">
            <v>DESCRIPCIÓN</v>
          </cell>
          <cell r="C16422" t="str">
            <v>TIPO</v>
          </cell>
          <cell r="D16422" t="str">
            <v>VOLUMEN/PESO</v>
          </cell>
          <cell r="E16422" t="str">
            <v>DISTANCIA</v>
          </cell>
          <cell r="F16422" t="str">
            <v>TARIFA</v>
          </cell>
          <cell r="G16422" t="str">
            <v>VR. UNITARIO</v>
          </cell>
        </row>
        <row r="16423">
          <cell r="A16423" t="str">
            <v/>
          </cell>
          <cell r="E16423" t="str">
            <v/>
          </cell>
          <cell r="F16423" t="str">
            <v/>
          </cell>
          <cell r="G16423" t="str">
            <v/>
          </cell>
        </row>
        <row r="16424">
          <cell r="A16424" t="str">
            <v/>
          </cell>
          <cell r="E16424" t="str">
            <v/>
          </cell>
          <cell r="F16424" t="str">
            <v/>
          </cell>
          <cell r="G16424" t="str">
            <v/>
          </cell>
        </row>
        <row r="16425">
          <cell r="A16425" t="str">
            <v/>
          </cell>
          <cell r="E16425" t="str">
            <v/>
          </cell>
          <cell r="F16425" t="str">
            <v/>
          </cell>
          <cell r="G16425" t="str">
            <v/>
          </cell>
        </row>
        <row r="16426">
          <cell r="F16426" t="str">
            <v>SUBTOTAL</v>
          </cell>
          <cell r="G16426" t="str">
            <v/>
          </cell>
        </row>
        <row r="16428">
          <cell r="A16428" t="str">
            <v>IV. MANO DE OBRA</v>
          </cell>
        </row>
        <row r="16429">
          <cell r="A16429" t="str">
            <v>CÓDIGO</v>
          </cell>
          <cell r="B16429" t="str">
            <v>CARGOS PERSONAL</v>
          </cell>
          <cell r="D16429" t="str">
            <v>CANTIDAD</v>
          </cell>
          <cell r="E16429" t="str">
            <v>JORNAL TOTAL</v>
          </cell>
          <cell r="F16429" t="str">
            <v>RENDIMIENTO</v>
          </cell>
          <cell r="G16429" t="str">
            <v>VR. UNITARIO</v>
          </cell>
        </row>
        <row r="16430">
          <cell r="A16430" t="str">
            <v/>
          </cell>
          <cell r="E16430" t="str">
            <v/>
          </cell>
          <cell r="G16430" t="str">
            <v/>
          </cell>
        </row>
        <row r="16431">
          <cell r="A16431" t="str">
            <v/>
          </cell>
          <cell r="E16431" t="str">
            <v/>
          </cell>
          <cell r="F16431" t="str">
            <v/>
          </cell>
          <cell r="G16431" t="str">
            <v/>
          </cell>
        </row>
        <row r="16432">
          <cell r="A16432" t="str">
            <v/>
          </cell>
          <cell r="E16432" t="str">
            <v/>
          </cell>
          <cell r="F16432" t="str">
            <v/>
          </cell>
          <cell r="G16432" t="str">
            <v/>
          </cell>
        </row>
        <row r="16433">
          <cell r="A16433" t="str">
            <v/>
          </cell>
          <cell r="E16433" t="str">
            <v/>
          </cell>
          <cell r="F16433" t="str">
            <v/>
          </cell>
          <cell r="G16433" t="str">
            <v/>
          </cell>
        </row>
        <row r="16434">
          <cell r="F16434" t="str">
            <v>SUBTOTAL</v>
          </cell>
          <cell r="G16434" t="str">
            <v/>
          </cell>
        </row>
        <row r="16436">
          <cell r="A16436" t="str">
            <v>V. SERVICIOS</v>
          </cell>
        </row>
        <row r="16437">
          <cell r="A16437" t="str">
            <v>CÓDIGO</v>
          </cell>
          <cell r="B16437" t="str">
            <v>DESCRIPCIÓN</v>
          </cell>
          <cell r="D16437" t="str">
            <v>UNIDAD</v>
          </cell>
          <cell r="E16437" t="str">
            <v>CANTIDAD</v>
          </cell>
          <cell r="F16437" t="str">
            <v>PRECIO UNIT.</v>
          </cell>
          <cell r="G16437" t="str">
            <v>VR. UNITARIO</v>
          </cell>
        </row>
        <row r="16438">
          <cell r="A16438" t="str">
            <v/>
          </cell>
          <cell r="D16438" t="str">
            <v/>
          </cell>
          <cell r="F16438" t="str">
            <v/>
          </cell>
          <cell r="G16438" t="str">
            <v/>
          </cell>
        </row>
        <row r="16439">
          <cell r="A16439" t="str">
            <v/>
          </cell>
          <cell r="D16439" t="str">
            <v/>
          </cell>
          <cell r="F16439" t="str">
            <v/>
          </cell>
          <cell r="G16439" t="str">
            <v/>
          </cell>
        </row>
        <row r="16440">
          <cell r="A16440" t="str">
            <v/>
          </cell>
          <cell r="D16440" t="str">
            <v/>
          </cell>
          <cell r="F16440" t="str">
            <v/>
          </cell>
          <cell r="G16440" t="str">
            <v/>
          </cell>
        </row>
        <row r="16441">
          <cell r="F16441" t="str">
            <v>SUBTOTAL</v>
          </cell>
          <cell r="G16441" t="str">
            <v/>
          </cell>
        </row>
        <row r="16443">
          <cell r="A16443" t="str">
            <v>TOTAL COSTO DIRECTO</v>
          </cell>
          <cell r="G16443" t="str">
            <v/>
          </cell>
        </row>
        <row r="16445">
          <cell r="A16445" t="str">
            <v>2. COSTOS INDIRECTOS</v>
          </cell>
        </row>
        <row r="16447">
          <cell r="A16447" t="str">
            <v>DESCRIPCIÓN</v>
          </cell>
          <cell r="F16447" t="str">
            <v>PORCENTAJE</v>
          </cell>
          <cell r="G16447" t="str">
            <v>VALOR TOTAL</v>
          </cell>
        </row>
        <row r="16448">
          <cell r="A16448" t="str">
            <v>ADMINISTRACION</v>
          </cell>
          <cell r="F16448">
            <v>0.27879999999999999</v>
          </cell>
          <cell r="G16448" t="str">
            <v/>
          </cell>
        </row>
        <row r="16449">
          <cell r="A16449" t="str">
            <v>IMPREVISTOS</v>
          </cell>
          <cell r="F16449" t="str">
            <v/>
          </cell>
          <cell r="G16449" t="str">
            <v/>
          </cell>
        </row>
        <row r="16450">
          <cell r="A16450" t="str">
            <v>UTILIDADES</v>
          </cell>
          <cell r="F16450">
            <v>0.05</v>
          </cell>
          <cell r="G16450" t="str">
            <v/>
          </cell>
        </row>
        <row r="16451">
          <cell r="A16451" t="str">
            <v>TOTAL COSTO INDIRECTO</v>
          </cell>
          <cell r="F16451">
            <v>0.32879999999999998</v>
          </cell>
          <cell r="G16451" t="str">
            <v/>
          </cell>
        </row>
        <row r="16453">
          <cell r="A16453" t="str">
            <v>PRECIO UNITARIO TOTAL APROXIMADO AL PESO</v>
          </cell>
          <cell r="G16453" t="str">
            <v/>
          </cell>
        </row>
        <row r="16455">
          <cell r="B16455" t="str">
            <v xml:space="preserve">RESPONSABLE: JOSE ENRIQUE CASTRO CASTRO </v>
          </cell>
        </row>
        <row r="16456">
          <cell r="B16456" t="str">
            <v xml:space="preserve">SECRETARIO DE PLANEACION </v>
          </cell>
        </row>
        <row r="16457">
          <cell r="B16457" t="str">
            <v xml:space="preserve">SECRETARIA DE PLANEACION </v>
          </cell>
        </row>
        <row r="16458">
          <cell r="B16458" t="str">
            <v/>
          </cell>
          <cell r="D16458" t="str">
            <v>FIRMA RESPONSABLE</v>
          </cell>
        </row>
        <row r="16459">
          <cell r="A16459" t="str">
            <v>DEPARTAMENTO DE ANTIOQUIA</v>
          </cell>
          <cell r="F16459" t="str">
            <v/>
          </cell>
        </row>
        <row r="16460">
          <cell r="A16460" t="str">
            <v>MUNICIPIO DE MONTEBELLO</v>
          </cell>
        </row>
        <row r="16461">
          <cell r="A16461" t="str">
            <v>PROYECTO: Mantenimiento y Mejoramiento de Vías Terciarias en los Municipios de Montebello y Santa Barbara</v>
          </cell>
        </row>
        <row r="16463">
          <cell r="A16463" t="str">
            <v>ANÁLISIS DE PRECIOS UNITARIOS</v>
          </cell>
        </row>
        <row r="16465">
          <cell r="A16465" t="str">
            <v>ITEM DE PAGO</v>
          </cell>
          <cell r="B16465" t="str">
            <v>DESCRIPCIÓN</v>
          </cell>
          <cell r="E16465" t="str">
            <v>UNIDAD</v>
          </cell>
          <cell r="F16465" t="str">
            <v>CANTIDAD</v>
          </cell>
          <cell r="G16465" t="str">
            <v>COSTO DIRECTO</v>
          </cell>
        </row>
        <row r="16466">
          <cell r="B16466" t="str">
            <v/>
          </cell>
          <cell r="E16466" t="str">
            <v/>
          </cell>
          <cell r="F16466" t="str">
            <v/>
          </cell>
          <cell r="G16466" t="str">
            <v/>
          </cell>
        </row>
        <row r="16468">
          <cell r="A16468" t="str">
            <v>1. COSTOS DIRECTOS</v>
          </cell>
        </row>
        <row r="16470">
          <cell r="A16470" t="str">
            <v>I. EQUIPO</v>
          </cell>
        </row>
        <row r="16471">
          <cell r="A16471" t="str">
            <v>CÓDIGO</v>
          </cell>
          <cell r="B16471" t="str">
            <v>DESCRIPCIÓN</v>
          </cell>
          <cell r="D16471" t="str">
            <v>UNIDAD</v>
          </cell>
          <cell r="E16471" t="str">
            <v>TARIFA</v>
          </cell>
          <cell r="F16471" t="str">
            <v>RENDIMIENTO</v>
          </cell>
          <cell r="G16471" t="str">
            <v>VR. UNITARIO</v>
          </cell>
        </row>
        <row r="16472">
          <cell r="A16472" t="str">
            <v/>
          </cell>
          <cell r="D16472" t="str">
            <v/>
          </cell>
          <cell r="E16472" t="str">
            <v/>
          </cell>
          <cell r="G16472" t="str">
            <v/>
          </cell>
        </row>
        <row r="16473">
          <cell r="A16473" t="str">
            <v/>
          </cell>
          <cell r="D16473" t="str">
            <v/>
          </cell>
          <cell r="E16473" t="str">
            <v/>
          </cell>
          <cell r="G16473" t="str">
            <v/>
          </cell>
        </row>
        <row r="16474">
          <cell r="A16474" t="str">
            <v/>
          </cell>
          <cell r="D16474" t="str">
            <v/>
          </cell>
          <cell r="E16474" t="str">
            <v/>
          </cell>
          <cell r="G16474" t="str">
            <v/>
          </cell>
        </row>
        <row r="16475">
          <cell r="A16475" t="str">
            <v/>
          </cell>
          <cell r="D16475" t="str">
            <v/>
          </cell>
          <cell r="E16475" t="str">
            <v/>
          </cell>
          <cell r="G16475" t="str">
            <v/>
          </cell>
        </row>
        <row r="16476">
          <cell r="A16476" t="str">
            <v/>
          </cell>
          <cell r="D16476" t="str">
            <v/>
          </cell>
          <cell r="E16476" t="str">
            <v/>
          </cell>
          <cell r="G16476" t="str">
            <v/>
          </cell>
        </row>
        <row r="16477">
          <cell r="A16477" t="str">
            <v/>
          </cell>
          <cell r="D16477" t="str">
            <v/>
          </cell>
          <cell r="E16477" t="str">
            <v/>
          </cell>
          <cell r="G16477" t="str">
            <v/>
          </cell>
        </row>
        <row r="16478">
          <cell r="A16478" t="str">
            <v/>
          </cell>
          <cell r="B16478" t="str">
            <v/>
          </cell>
          <cell r="D16478" t="str">
            <v/>
          </cell>
          <cell r="E16478" t="str">
            <v/>
          </cell>
          <cell r="F16478" t="str">
            <v/>
          </cell>
          <cell r="G16478" t="str">
            <v/>
          </cell>
        </row>
        <row r="16479">
          <cell r="F16479" t="str">
            <v>SUBTOTAL</v>
          </cell>
          <cell r="G16479" t="str">
            <v/>
          </cell>
        </row>
        <row r="16481">
          <cell r="A16481" t="str">
            <v>II. MATERIALES</v>
          </cell>
        </row>
        <row r="16482">
          <cell r="A16482" t="str">
            <v>CÓDIGO</v>
          </cell>
          <cell r="B16482" t="str">
            <v>DESCRIPCIÓN</v>
          </cell>
          <cell r="C16482" t="str">
            <v>UNIDAD</v>
          </cell>
          <cell r="D16482" t="str">
            <v>CANTIDAD</v>
          </cell>
          <cell r="E16482" t="str">
            <v>DESP.</v>
          </cell>
          <cell r="F16482" t="str">
            <v>PRECIO UNIT.</v>
          </cell>
          <cell r="G16482" t="str">
            <v>VR. UNITARIO</v>
          </cell>
        </row>
        <row r="16483">
          <cell r="A16483" t="str">
            <v/>
          </cell>
          <cell r="C16483" t="str">
            <v/>
          </cell>
          <cell r="F16483" t="str">
            <v/>
          </cell>
          <cell r="G16483" t="str">
            <v/>
          </cell>
        </row>
        <row r="16484">
          <cell r="A16484" t="str">
            <v/>
          </cell>
          <cell r="C16484" t="str">
            <v/>
          </cell>
          <cell r="F16484" t="str">
            <v/>
          </cell>
          <cell r="G16484" t="str">
            <v/>
          </cell>
        </row>
        <row r="16485">
          <cell r="A16485" t="str">
            <v/>
          </cell>
          <cell r="C16485" t="str">
            <v/>
          </cell>
          <cell r="F16485" t="str">
            <v/>
          </cell>
          <cell r="G16485" t="str">
            <v/>
          </cell>
        </row>
        <row r="16486">
          <cell r="A16486" t="str">
            <v/>
          </cell>
          <cell r="C16486" t="str">
            <v/>
          </cell>
          <cell r="F16486" t="str">
            <v/>
          </cell>
          <cell r="G16486" t="str">
            <v/>
          </cell>
        </row>
        <row r="16487">
          <cell r="A16487" t="str">
            <v/>
          </cell>
          <cell r="C16487" t="str">
            <v/>
          </cell>
          <cell r="F16487" t="str">
            <v/>
          </cell>
          <cell r="G16487" t="str">
            <v/>
          </cell>
        </row>
        <row r="16488">
          <cell r="A16488" t="str">
            <v/>
          </cell>
          <cell r="C16488" t="str">
            <v/>
          </cell>
          <cell r="F16488" t="str">
            <v/>
          </cell>
          <cell r="G16488" t="str">
            <v/>
          </cell>
        </row>
        <row r="16489">
          <cell r="A16489" t="str">
            <v/>
          </cell>
          <cell r="C16489" t="str">
            <v/>
          </cell>
          <cell r="F16489" t="str">
            <v/>
          </cell>
          <cell r="G16489" t="str">
            <v/>
          </cell>
        </row>
        <row r="16490">
          <cell r="A16490" t="str">
            <v/>
          </cell>
          <cell r="C16490" t="str">
            <v/>
          </cell>
          <cell r="F16490" t="str">
            <v/>
          </cell>
          <cell r="G16490" t="str">
            <v/>
          </cell>
        </row>
        <row r="16491">
          <cell r="A16491" t="str">
            <v/>
          </cell>
          <cell r="C16491" t="str">
            <v/>
          </cell>
          <cell r="F16491" t="str">
            <v/>
          </cell>
          <cell r="G16491" t="str">
            <v/>
          </cell>
        </row>
        <row r="16492">
          <cell r="A16492" t="str">
            <v/>
          </cell>
          <cell r="C16492" t="str">
            <v/>
          </cell>
          <cell r="F16492" t="str">
            <v/>
          </cell>
          <cell r="G16492" t="str">
            <v/>
          </cell>
        </row>
        <row r="16493">
          <cell r="A16493" t="str">
            <v/>
          </cell>
          <cell r="C16493" t="str">
            <v/>
          </cell>
          <cell r="F16493" t="str">
            <v/>
          </cell>
          <cell r="G16493" t="str">
            <v/>
          </cell>
        </row>
        <row r="16494">
          <cell r="A16494" t="str">
            <v/>
          </cell>
          <cell r="C16494" t="str">
            <v/>
          </cell>
          <cell r="F16494" t="str">
            <v/>
          </cell>
          <cell r="G16494" t="str">
            <v/>
          </cell>
        </row>
        <row r="16495">
          <cell r="A16495" t="str">
            <v/>
          </cell>
          <cell r="C16495" t="str">
            <v/>
          </cell>
          <cell r="F16495" t="str">
            <v/>
          </cell>
          <cell r="G16495" t="str">
            <v/>
          </cell>
        </row>
        <row r="16496">
          <cell r="A16496" t="str">
            <v/>
          </cell>
          <cell r="C16496" t="str">
            <v/>
          </cell>
          <cell r="F16496" t="str">
            <v/>
          </cell>
          <cell r="G16496" t="str">
            <v/>
          </cell>
        </row>
        <row r="16497">
          <cell r="F16497" t="str">
            <v>SUBTOTAL</v>
          </cell>
          <cell r="G16497" t="str">
            <v/>
          </cell>
        </row>
        <row r="16499">
          <cell r="A16499" t="str">
            <v>III. TRANSPORTES</v>
          </cell>
        </row>
        <row r="16500">
          <cell r="A16500" t="str">
            <v>CÓDIGO</v>
          </cell>
          <cell r="B16500" t="str">
            <v>DESCRIPCIÓN</v>
          </cell>
          <cell r="C16500" t="str">
            <v>TIPO</v>
          </cell>
          <cell r="D16500" t="str">
            <v>VOLUMEN/PESO</v>
          </cell>
          <cell r="E16500" t="str">
            <v>DISTANCIA</v>
          </cell>
          <cell r="F16500" t="str">
            <v>TARIFA</v>
          </cell>
          <cell r="G16500" t="str">
            <v>VR. UNITARIO</v>
          </cell>
        </row>
        <row r="16501">
          <cell r="A16501" t="str">
            <v/>
          </cell>
          <cell r="E16501" t="str">
            <v/>
          </cell>
          <cell r="F16501" t="str">
            <v/>
          </cell>
          <cell r="G16501" t="str">
            <v/>
          </cell>
        </row>
        <row r="16502">
          <cell r="A16502" t="str">
            <v/>
          </cell>
          <cell r="E16502" t="str">
            <v/>
          </cell>
          <cell r="F16502" t="str">
            <v/>
          </cell>
          <cell r="G16502" t="str">
            <v/>
          </cell>
        </row>
        <row r="16503">
          <cell r="A16503" t="str">
            <v/>
          </cell>
          <cell r="E16503" t="str">
            <v/>
          </cell>
          <cell r="F16503" t="str">
            <v/>
          </cell>
          <cell r="G16503" t="str">
            <v/>
          </cell>
        </row>
        <row r="16504">
          <cell r="F16504" t="str">
            <v>SUBTOTAL</v>
          </cell>
          <cell r="G16504" t="str">
            <v/>
          </cell>
        </row>
        <row r="16506">
          <cell r="A16506" t="str">
            <v>IV. MANO DE OBRA</v>
          </cell>
        </row>
        <row r="16507">
          <cell r="A16507" t="str">
            <v>CÓDIGO</v>
          </cell>
          <cell r="B16507" t="str">
            <v>CARGOS PERSONAL</v>
          </cell>
          <cell r="D16507" t="str">
            <v>CANTIDAD</v>
          </cell>
          <cell r="E16507" t="str">
            <v>JORNAL TOTAL</v>
          </cell>
          <cell r="F16507" t="str">
            <v>RENDIMIENTO</v>
          </cell>
          <cell r="G16507" t="str">
            <v>VR. UNITARIO</v>
          </cell>
        </row>
        <row r="16508">
          <cell r="A16508" t="str">
            <v/>
          </cell>
          <cell r="E16508" t="str">
            <v/>
          </cell>
          <cell r="G16508" t="str">
            <v/>
          </cell>
        </row>
        <row r="16509">
          <cell r="A16509" t="str">
            <v/>
          </cell>
          <cell r="E16509" t="str">
            <v/>
          </cell>
          <cell r="F16509" t="str">
            <v/>
          </cell>
          <cell r="G16509" t="str">
            <v/>
          </cell>
        </row>
        <row r="16510">
          <cell r="A16510" t="str">
            <v/>
          </cell>
          <cell r="E16510" t="str">
            <v/>
          </cell>
          <cell r="F16510" t="str">
            <v/>
          </cell>
          <cell r="G16510" t="str">
            <v/>
          </cell>
        </row>
        <row r="16511">
          <cell r="A16511" t="str">
            <v/>
          </cell>
          <cell r="E16511" t="str">
            <v/>
          </cell>
          <cell r="F16511" t="str">
            <v/>
          </cell>
          <cell r="G16511" t="str">
            <v/>
          </cell>
        </row>
        <row r="16512">
          <cell r="F16512" t="str">
            <v>SUBTOTAL</v>
          </cell>
          <cell r="G16512" t="str">
            <v/>
          </cell>
        </row>
        <row r="16514">
          <cell r="A16514" t="str">
            <v>V. SERVICIOS</v>
          </cell>
        </row>
        <row r="16515">
          <cell r="A16515" t="str">
            <v>CÓDIGO</v>
          </cell>
          <cell r="B16515" t="str">
            <v>DESCRIPCIÓN</v>
          </cell>
          <cell r="D16515" t="str">
            <v>UNIDAD</v>
          </cell>
          <cell r="E16515" t="str">
            <v>CANTIDAD</v>
          </cell>
          <cell r="F16515" t="str">
            <v>PRECIO UNIT.</v>
          </cell>
          <cell r="G16515" t="str">
            <v>VR. UNITARIO</v>
          </cell>
        </row>
        <row r="16516">
          <cell r="A16516" t="str">
            <v/>
          </cell>
          <cell r="D16516" t="str">
            <v/>
          </cell>
          <cell r="F16516" t="str">
            <v/>
          </cell>
          <cell r="G16516" t="str">
            <v/>
          </cell>
        </row>
        <row r="16517">
          <cell r="A16517" t="str">
            <v/>
          </cell>
          <cell r="D16517" t="str">
            <v/>
          </cell>
          <cell r="F16517" t="str">
            <v/>
          </cell>
          <cell r="G16517" t="str">
            <v/>
          </cell>
        </row>
        <row r="16518">
          <cell r="A16518" t="str">
            <v/>
          </cell>
          <cell r="D16518" t="str">
            <v/>
          </cell>
          <cell r="F16518" t="str">
            <v/>
          </cell>
          <cell r="G16518" t="str">
            <v/>
          </cell>
        </row>
        <row r="16519">
          <cell r="F16519" t="str">
            <v>SUBTOTAL</v>
          </cell>
          <cell r="G16519" t="str">
            <v/>
          </cell>
        </row>
        <row r="16521">
          <cell r="A16521" t="str">
            <v>TOTAL COSTO DIRECTO</v>
          </cell>
          <cell r="G16521" t="str">
            <v/>
          </cell>
        </row>
        <row r="16523">
          <cell r="A16523" t="str">
            <v>2. COSTOS INDIRECTOS</v>
          </cell>
        </row>
        <row r="16525">
          <cell r="A16525" t="str">
            <v>DESCRIPCIÓN</v>
          </cell>
          <cell r="F16525" t="str">
            <v>PORCENTAJE</v>
          </cell>
          <cell r="G16525" t="str">
            <v>VALOR TOTAL</v>
          </cell>
        </row>
        <row r="16526">
          <cell r="A16526" t="str">
            <v>ADMINISTRACION</v>
          </cell>
          <cell r="F16526">
            <v>0.27879999999999999</v>
          </cell>
          <cell r="G16526" t="str">
            <v/>
          </cell>
        </row>
        <row r="16527">
          <cell r="A16527" t="str">
            <v>IMPREVISTOS</v>
          </cell>
          <cell r="F16527" t="str">
            <v/>
          </cell>
          <cell r="G16527" t="str">
            <v/>
          </cell>
        </row>
        <row r="16528">
          <cell r="A16528" t="str">
            <v>UTILIDADES</v>
          </cell>
          <cell r="F16528">
            <v>0.05</v>
          </cell>
          <cell r="G16528" t="str">
            <v/>
          </cell>
        </row>
        <row r="16529">
          <cell r="A16529" t="str">
            <v>TOTAL COSTO INDIRECTO</v>
          </cell>
          <cell r="F16529">
            <v>0.32879999999999998</v>
          </cell>
          <cell r="G16529" t="str">
            <v/>
          </cell>
        </row>
        <row r="16531">
          <cell r="A16531" t="str">
            <v>PRECIO UNITARIO TOTAL APROXIMADO AL PESO</v>
          </cell>
          <cell r="G16531" t="str">
            <v/>
          </cell>
        </row>
        <row r="16533">
          <cell r="B16533" t="str">
            <v xml:space="preserve">RESPONSABLE: JOSE ENRIQUE CASTRO CASTRO </v>
          </cell>
        </row>
        <row r="16534">
          <cell r="B16534" t="str">
            <v xml:space="preserve">SECRETARIO DE PLANEACION </v>
          </cell>
        </row>
        <row r="16535">
          <cell r="B16535" t="str">
            <v xml:space="preserve">SECRETARIA DE PLANEACION </v>
          </cell>
        </row>
        <row r="16536">
          <cell r="B16536" t="str">
            <v/>
          </cell>
          <cell r="D16536" t="str">
            <v>FIRMA RESPONSABLE</v>
          </cell>
        </row>
        <row r="16537">
          <cell r="A16537" t="str">
            <v>DEPARTAMENTO DE ANTIOQUIA</v>
          </cell>
          <cell r="F16537" t="str">
            <v/>
          </cell>
        </row>
        <row r="16538">
          <cell r="A16538" t="str">
            <v>MUNICIPIO DE MONTEBELLO</v>
          </cell>
        </row>
        <row r="16539">
          <cell r="A16539" t="str">
            <v>PROYECTO: Mantenimiento y Mejoramiento de Vías Terciarias en los Municipios de Montebello y Santa Barbara</v>
          </cell>
        </row>
        <row r="16541">
          <cell r="A16541" t="str">
            <v>ANÁLISIS DE PRECIOS UNITARIOS</v>
          </cell>
        </row>
        <row r="16543">
          <cell r="A16543" t="str">
            <v>ITEM DE PAGO</v>
          </cell>
          <cell r="B16543" t="str">
            <v>DESCRIPCIÓN</v>
          </cell>
          <cell r="E16543" t="str">
            <v>UNIDAD</v>
          </cell>
          <cell r="F16543" t="str">
            <v>CANTIDAD</v>
          </cell>
          <cell r="G16543" t="str">
            <v>COSTO DIRECTO</v>
          </cell>
        </row>
        <row r="16544">
          <cell r="B16544" t="str">
            <v/>
          </cell>
          <cell r="E16544" t="str">
            <v/>
          </cell>
          <cell r="F16544" t="str">
            <v/>
          </cell>
          <cell r="G16544" t="str">
            <v/>
          </cell>
        </row>
        <row r="16546">
          <cell r="A16546" t="str">
            <v>1. COSTOS DIRECTOS</v>
          </cell>
        </row>
        <row r="16548">
          <cell r="A16548" t="str">
            <v>I. EQUIPO</v>
          </cell>
        </row>
        <row r="16549">
          <cell r="A16549" t="str">
            <v>CÓDIGO</v>
          </cell>
          <cell r="B16549" t="str">
            <v>DESCRIPCIÓN</v>
          </cell>
          <cell r="D16549" t="str">
            <v>UNIDAD</v>
          </cell>
          <cell r="E16549" t="str">
            <v>TARIFA</v>
          </cell>
          <cell r="F16549" t="str">
            <v>RENDIMIENTO</v>
          </cell>
          <cell r="G16549" t="str">
            <v>VR. UNITARIO</v>
          </cell>
        </row>
        <row r="16550">
          <cell r="A16550" t="str">
            <v/>
          </cell>
          <cell r="D16550" t="str">
            <v/>
          </cell>
          <cell r="E16550" t="str">
            <v/>
          </cell>
          <cell r="G16550" t="str">
            <v/>
          </cell>
        </row>
        <row r="16551">
          <cell r="A16551" t="str">
            <v/>
          </cell>
          <cell r="D16551" t="str">
            <v/>
          </cell>
          <cell r="E16551" t="str">
            <v/>
          </cell>
          <cell r="G16551" t="str">
            <v/>
          </cell>
        </row>
        <row r="16552">
          <cell r="A16552" t="str">
            <v/>
          </cell>
          <cell r="D16552" t="str">
            <v/>
          </cell>
          <cell r="E16552" t="str">
            <v/>
          </cell>
          <cell r="G16552" t="str">
            <v/>
          </cell>
        </row>
        <row r="16553">
          <cell r="A16553" t="str">
            <v/>
          </cell>
          <cell r="D16553" t="str">
            <v/>
          </cell>
          <cell r="E16553" t="str">
            <v/>
          </cell>
          <cell r="G16553" t="str">
            <v/>
          </cell>
        </row>
        <row r="16554">
          <cell r="A16554" t="str">
            <v/>
          </cell>
          <cell r="D16554" t="str">
            <v/>
          </cell>
          <cell r="E16554" t="str">
            <v/>
          </cell>
          <cell r="G16554" t="str">
            <v/>
          </cell>
        </row>
        <row r="16555">
          <cell r="A16555" t="str">
            <v/>
          </cell>
          <cell r="D16555" t="str">
            <v/>
          </cell>
          <cell r="E16555" t="str">
            <v/>
          </cell>
          <cell r="G16555" t="str">
            <v/>
          </cell>
        </row>
        <row r="16556">
          <cell r="A16556" t="str">
            <v/>
          </cell>
          <cell r="B16556" t="str">
            <v/>
          </cell>
          <cell r="D16556" t="str">
            <v/>
          </cell>
          <cell r="E16556" t="str">
            <v/>
          </cell>
          <cell r="F16556" t="str">
            <v/>
          </cell>
          <cell r="G16556" t="str">
            <v/>
          </cell>
        </row>
        <row r="16557">
          <cell r="F16557" t="str">
            <v>SUBTOTAL</v>
          </cell>
          <cell r="G16557" t="str">
            <v/>
          </cell>
        </row>
        <row r="16559">
          <cell r="A16559" t="str">
            <v>II. MATERIALES</v>
          </cell>
        </row>
        <row r="16560">
          <cell r="A16560" t="str">
            <v>CÓDIGO</v>
          </cell>
          <cell r="B16560" t="str">
            <v>DESCRIPCIÓN</v>
          </cell>
          <cell r="C16560" t="str">
            <v>UNIDAD</v>
          </cell>
          <cell r="D16560" t="str">
            <v>CANTIDAD</v>
          </cell>
          <cell r="E16560" t="str">
            <v>DESP.</v>
          </cell>
          <cell r="F16560" t="str">
            <v>PRECIO UNIT.</v>
          </cell>
          <cell r="G16560" t="str">
            <v>VR. UNITARIO</v>
          </cell>
        </row>
        <row r="16561">
          <cell r="A16561" t="str">
            <v/>
          </cell>
          <cell r="C16561" t="str">
            <v/>
          </cell>
          <cell r="F16561" t="str">
            <v/>
          </cell>
          <cell r="G16561" t="str">
            <v/>
          </cell>
        </row>
        <row r="16562">
          <cell r="A16562" t="str">
            <v/>
          </cell>
          <cell r="C16562" t="str">
            <v/>
          </cell>
          <cell r="F16562" t="str">
            <v/>
          </cell>
          <cell r="G16562" t="str">
            <v/>
          </cell>
        </row>
        <row r="16563">
          <cell r="A16563" t="str">
            <v/>
          </cell>
          <cell r="C16563" t="str">
            <v/>
          </cell>
          <cell r="F16563" t="str">
            <v/>
          </cell>
          <cell r="G16563" t="str">
            <v/>
          </cell>
        </row>
        <row r="16564">
          <cell r="A16564" t="str">
            <v/>
          </cell>
          <cell r="C16564" t="str">
            <v/>
          </cell>
          <cell r="F16564" t="str">
            <v/>
          </cell>
          <cell r="G16564" t="str">
            <v/>
          </cell>
        </row>
        <row r="16565">
          <cell r="A16565" t="str">
            <v/>
          </cell>
          <cell r="C16565" t="str">
            <v/>
          </cell>
          <cell r="F16565" t="str">
            <v/>
          </cell>
          <cell r="G16565" t="str">
            <v/>
          </cell>
        </row>
        <row r="16566">
          <cell r="A16566" t="str">
            <v/>
          </cell>
          <cell r="C16566" t="str">
            <v/>
          </cell>
          <cell r="F16566" t="str">
            <v/>
          </cell>
          <cell r="G16566" t="str">
            <v/>
          </cell>
        </row>
        <row r="16567">
          <cell r="A16567" t="str">
            <v/>
          </cell>
          <cell r="C16567" t="str">
            <v/>
          </cell>
          <cell r="F16567" t="str">
            <v/>
          </cell>
          <cell r="G16567" t="str">
            <v/>
          </cell>
        </row>
        <row r="16568">
          <cell r="A16568" t="str">
            <v/>
          </cell>
          <cell r="C16568" t="str">
            <v/>
          </cell>
          <cell r="F16568" t="str">
            <v/>
          </cell>
          <cell r="G16568" t="str">
            <v/>
          </cell>
        </row>
        <row r="16569">
          <cell r="A16569" t="str">
            <v/>
          </cell>
          <cell r="C16569" t="str">
            <v/>
          </cell>
          <cell r="F16569" t="str">
            <v/>
          </cell>
          <cell r="G16569" t="str">
            <v/>
          </cell>
        </row>
        <row r="16570">
          <cell r="A16570" t="str">
            <v/>
          </cell>
          <cell r="C16570" t="str">
            <v/>
          </cell>
          <cell r="F16570" t="str">
            <v/>
          </cell>
          <cell r="G16570" t="str">
            <v/>
          </cell>
        </row>
        <row r="16571">
          <cell r="A16571" t="str">
            <v/>
          </cell>
          <cell r="C16571" t="str">
            <v/>
          </cell>
          <cell r="F16571" t="str">
            <v/>
          </cell>
          <cell r="G16571" t="str">
            <v/>
          </cell>
        </row>
        <row r="16572">
          <cell r="A16572" t="str">
            <v/>
          </cell>
          <cell r="C16572" t="str">
            <v/>
          </cell>
          <cell r="F16572" t="str">
            <v/>
          </cell>
          <cell r="G16572" t="str">
            <v/>
          </cell>
        </row>
        <row r="16573">
          <cell r="A16573" t="str">
            <v/>
          </cell>
          <cell r="C16573" t="str">
            <v/>
          </cell>
          <cell r="F16573" t="str">
            <v/>
          </cell>
          <cell r="G16573" t="str">
            <v/>
          </cell>
        </row>
        <row r="16574">
          <cell r="A16574" t="str">
            <v/>
          </cell>
          <cell r="C16574" t="str">
            <v/>
          </cell>
          <cell r="F16574" t="str">
            <v/>
          </cell>
          <cell r="G16574" t="str">
            <v/>
          </cell>
        </row>
        <row r="16575">
          <cell r="F16575" t="str">
            <v>SUBTOTAL</v>
          </cell>
          <cell r="G16575" t="str">
            <v/>
          </cell>
        </row>
        <row r="16577">
          <cell r="A16577" t="str">
            <v>III. TRANSPORTES</v>
          </cell>
        </row>
        <row r="16578">
          <cell r="A16578" t="str">
            <v>CÓDIGO</v>
          </cell>
          <cell r="B16578" t="str">
            <v>DESCRIPCIÓN</v>
          </cell>
          <cell r="C16578" t="str">
            <v>TIPO</v>
          </cell>
          <cell r="D16578" t="str">
            <v>VOLUMEN/PESO</v>
          </cell>
          <cell r="E16578" t="str">
            <v>DISTANCIA</v>
          </cell>
          <cell r="F16578" t="str">
            <v>TARIFA</v>
          </cell>
          <cell r="G16578" t="str">
            <v>VR. UNITARIO</v>
          </cell>
        </row>
        <row r="16579">
          <cell r="A16579" t="str">
            <v/>
          </cell>
          <cell r="E16579" t="str">
            <v/>
          </cell>
          <cell r="F16579" t="str">
            <v/>
          </cell>
          <cell r="G16579" t="str">
            <v/>
          </cell>
        </row>
        <row r="16580">
          <cell r="A16580" t="str">
            <v/>
          </cell>
          <cell r="E16580" t="str">
            <v/>
          </cell>
          <cell r="F16580" t="str">
            <v/>
          </cell>
          <cell r="G16580" t="str">
            <v/>
          </cell>
        </row>
        <row r="16581">
          <cell r="A16581" t="str">
            <v/>
          </cell>
          <cell r="E16581" t="str">
            <v/>
          </cell>
          <cell r="F16581" t="str">
            <v/>
          </cell>
          <cell r="G16581" t="str">
            <v/>
          </cell>
        </row>
        <row r="16582">
          <cell r="F16582" t="str">
            <v>SUBTOTAL</v>
          </cell>
          <cell r="G16582" t="str">
            <v/>
          </cell>
        </row>
        <row r="16584">
          <cell r="A16584" t="str">
            <v>IV. MANO DE OBRA</v>
          </cell>
        </row>
        <row r="16585">
          <cell r="A16585" t="str">
            <v>CÓDIGO</v>
          </cell>
          <cell r="B16585" t="str">
            <v>CARGOS PERSONAL</v>
          </cell>
          <cell r="D16585" t="str">
            <v>CANTIDAD</v>
          </cell>
          <cell r="E16585" t="str">
            <v>JORNAL TOTAL</v>
          </cell>
          <cell r="F16585" t="str">
            <v>RENDIMIENTO</v>
          </cell>
          <cell r="G16585" t="str">
            <v>VR. UNITARIO</v>
          </cell>
        </row>
        <row r="16586">
          <cell r="A16586" t="str">
            <v/>
          </cell>
          <cell r="E16586" t="str">
            <v/>
          </cell>
          <cell r="G16586" t="str">
            <v/>
          </cell>
        </row>
        <row r="16587">
          <cell r="A16587" t="str">
            <v/>
          </cell>
          <cell r="E16587" t="str">
            <v/>
          </cell>
          <cell r="F16587" t="str">
            <v/>
          </cell>
          <cell r="G16587" t="str">
            <v/>
          </cell>
        </row>
        <row r="16588">
          <cell r="A16588" t="str">
            <v/>
          </cell>
          <cell r="E16588" t="str">
            <v/>
          </cell>
          <cell r="F16588" t="str">
            <v/>
          </cell>
          <cell r="G16588" t="str">
            <v/>
          </cell>
        </row>
        <row r="16589">
          <cell r="A16589" t="str">
            <v/>
          </cell>
          <cell r="E16589" t="str">
            <v/>
          </cell>
          <cell r="F16589" t="str">
            <v/>
          </cell>
          <cell r="G16589" t="str">
            <v/>
          </cell>
        </row>
        <row r="16590">
          <cell r="F16590" t="str">
            <v>SUBTOTAL</v>
          </cell>
          <cell r="G16590" t="str">
            <v/>
          </cell>
        </row>
        <row r="16592">
          <cell r="A16592" t="str">
            <v>V. SERVICIOS</v>
          </cell>
        </row>
        <row r="16593">
          <cell r="A16593" t="str">
            <v>CÓDIGO</v>
          </cell>
          <cell r="B16593" t="str">
            <v>DESCRIPCIÓN</v>
          </cell>
          <cell r="D16593" t="str">
            <v>UNIDAD</v>
          </cell>
          <cell r="E16593" t="str">
            <v>CANTIDAD</v>
          </cell>
          <cell r="F16593" t="str">
            <v>PRECIO UNIT.</v>
          </cell>
          <cell r="G16593" t="str">
            <v>VR. UNITARIO</v>
          </cell>
        </row>
        <row r="16594">
          <cell r="A16594" t="str">
            <v/>
          </cell>
          <cell r="D16594" t="str">
            <v/>
          </cell>
          <cell r="F16594" t="str">
            <v/>
          </cell>
          <cell r="G16594" t="str">
            <v/>
          </cell>
        </row>
        <row r="16595">
          <cell r="A16595" t="str">
            <v/>
          </cell>
          <cell r="D16595" t="str">
            <v/>
          </cell>
          <cell r="F16595" t="str">
            <v/>
          </cell>
          <cell r="G16595" t="str">
            <v/>
          </cell>
        </row>
        <row r="16596">
          <cell r="A16596" t="str">
            <v/>
          </cell>
          <cell r="D16596" t="str">
            <v/>
          </cell>
          <cell r="F16596" t="str">
            <v/>
          </cell>
          <cell r="G16596" t="str">
            <v/>
          </cell>
        </row>
        <row r="16597">
          <cell r="F16597" t="str">
            <v>SUBTOTAL</v>
          </cell>
          <cell r="G16597" t="str">
            <v/>
          </cell>
        </row>
        <row r="16599">
          <cell r="A16599" t="str">
            <v>TOTAL COSTO DIRECTO</v>
          </cell>
          <cell r="G16599" t="str">
            <v/>
          </cell>
        </row>
        <row r="16601">
          <cell r="A16601" t="str">
            <v>2. COSTOS INDIRECTOS</v>
          </cell>
        </row>
        <row r="16603">
          <cell r="A16603" t="str">
            <v>DESCRIPCIÓN</v>
          </cell>
          <cell r="F16603" t="str">
            <v>PORCENTAJE</v>
          </cell>
          <cell r="G16603" t="str">
            <v>VALOR TOTAL</v>
          </cell>
        </row>
        <row r="16604">
          <cell r="A16604" t="str">
            <v>ADMINISTRACION</v>
          </cell>
          <cell r="F16604">
            <v>0.27879999999999999</v>
          </cell>
          <cell r="G16604" t="str">
            <v/>
          </cell>
        </row>
        <row r="16605">
          <cell r="A16605" t="str">
            <v>IMPREVISTOS</v>
          </cell>
          <cell r="F16605" t="str">
            <v/>
          </cell>
          <cell r="G16605" t="str">
            <v/>
          </cell>
        </row>
        <row r="16606">
          <cell r="A16606" t="str">
            <v>UTILIDADES</v>
          </cell>
          <cell r="F16606">
            <v>0.05</v>
          </cell>
          <cell r="G16606" t="str">
            <v/>
          </cell>
        </row>
        <row r="16607">
          <cell r="A16607" t="str">
            <v>TOTAL COSTO INDIRECTO</v>
          </cell>
          <cell r="F16607">
            <v>0.32879999999999998</v>
          </cell>
          <cell r="G16607" t="str">
            <v/>
          </cell>
        </row>
        <row r="16609">
          <cell r="A16609" t="str">
            <v>PRECIO UNITARIO TOTAL APROXIMADO AL PESO</v>
          </cell>
          <cell r="G16609" t="str">
            <v/>
          </cell>
        </row>
        <row r="16611">
          <cell r="B16611" t="str">
            <v xml:space="preserve">RESPONSABLE: JOSE ENRIQUE CASTRO CASTRO </v>
          </cell>
        </row>
        <row r="16612">
          <cell r="B16612" t="str">
            <v xml:space="preserve">SECRETARIO DE PLANEACION </v>
          </cell>
        </row>
        <row r="16613">
          <cell r="B16613" t="str">
            <v xml:space="preserve">SECRETARIA DE PLANEACION </v>
          </cell>
        </row>
        <row r="16614">
          <cell r="B16614" t="str">
            <v/>
          </cell>
          <cell r="D16614" t="str">
            <v>FIRMA RESPONSABLE</v>
          </cell>
        </row>
        <row r="16615">
          <cell r="A16615" t="str">
            <v>DEPARTAMENTO DE ANTIOQUIA</v>
          </cell>
          <cell r="F16615" t="str">
            <v/>
          </cell>
        </row>
        <row r="16616">
          <cell r="A16616" t="str">
            <v>MUNICIPIO DE MONTEBELLO</v>
          </cell>
        </row>
        <row r="16617">
          <cell r="A16617" t="str">
            <v>PROYECTO: Mantenimiento y Mejoramiento de Vías Terciarias en los Municipios de Montebello y Santa Barbara</v>
          </cell>
        </row>
        <row r="16619">
          <cell r="A16619" t="str">
            <v>ANÁLISIS DE PRECIOS UNITARIOS</v>
          </cell>
        </row>
        <row r="16621">
          <cell r="A16621" t="str">
            <v>ITEM DE PAGO</v>
          </cell>
          <cell r="B16621" t="str">
            <v>DESCRIPCIÓN</v>
          </cell>
          <cell r="E16621" t="str">
            <v>UNIDAD</v>
          </cell>
          <cell r="F16621" t="str">
            <v>CANTIDAD</v>
          </cell>
          <cell r="G16621" t="str">
            <v>COSTO DIRECTO</v>
          </cell>
        </row>
        <row r="16622">
          <cell r="B16622" t="str">
            <v/>
          </cell>
          <cell r="E16622" t="str">
            <v/>
          </cell>
          <cell r="F16622" t="str">
            <v/>
          </cell>
          <cell r="G16622" t="str">
            <v/>
          </cell>
        </row>
        <row r="16624">
          <cell r="A16624" t="str">
            <v>1. COSTOS DIRECTOS</v>
          </cell>
        </row>
        <row r="16626">
          <cell r="A16626" t="str">
            <v>I. EQUIPO</v>
          </cell>
        </row>
        <row r="16627">
          <cell r="A16627" t="str">
            <v>CÓDIGO</v>
          </cell>
          <cell r="B16627" t="str">
            <v>DESCRIPCIÓN</v>
          </cell>
          <cell r="D16627" t="str">
            <v>UNIDAD</v>
          </cell>
          <cell r="E16627" t="str">
            <v>TARIFA</v>
          </cell>
          <cell r="F16627" t="str">
            <v>RENDIMIENTO</v>
          </cell>
          <cell r="G16627" t="str">
            <v>VR. UNITARIO</v>
          </cell>
        </row>
        <row r="16628">
          <cell r="A16628" t="str">
            <v/>
          </cell>
          <cell r="D16628" t="str">
            <v/>
          </cell>
          <cell r="E16628" t="str">
            <v/>
          </cell>
          <cell r="G16628" t="str">
            <v/>
          </cell>
        </row>
        <row r="16629">
          <cell r="A16629" t="str">
            <v/>
          </cell>
          <cell r="D16629" t="str">
            <v/>
          </cell>
          <cell r="E16629" t="str">
            <v/>
          </cell>
          <cell r="G16629" t="str">
            <v/>
          </cell>
        </row>
        <row r="16630">
          <cell r="A16630" t="str">
            <v/>
          </cell>
          <cell r="D16630" t="str">
            <v/>
          </cell>
          <cell r="E16630" t="str">
            <v/>
          </cell>
          <cell r="G16630" t="str">
            <v/>
          </cell>
        </row>
        <row r="16631">
          <cell r="A16631" t="str">
            <v/>
          </cell>
          <cell r="D16631" t="str">
            <v/>
          </cell>
          <cell r="E16631" t="str">
            <v/>
          </cell>
          <cell r="G16631" t="str">
            <v/>
          </cell>
        </row>
        <row r="16632">
          <cell r="A16632" t="str">
            <v/>
          </cell>
          <cell r="D16632" t="str">
            <v/>
          </cell>
          <cell r="E16632" t="str">
            <v/>
          </cell>
          <cell r="G16632" t="str">
            <v/>
          </cell>
        </row>
        <row r="16633">
          <cell r="A16633" t="str">
            <v/>
          </cell>
          <cell r="D16633" t="str">
            <v/>
          </cell>
          <cell r="E16633" t="str">
            <v/>
          </cell>
          <cell r="G16633" t="str">
            <v/>
          </cell>
        </row>
        <row r="16634">
          <cell r="A16634" t="str">
            <v/>
          </cell>
          <cell r="B16634" t="str">
            <v/>
          </cell>
          <cell r="D16634" t="str">
            <v/>
          </cell>
          <cell r="E16634" t="str">
            <v/>
          </cell>
          <cell r="F16634" t="str">
            <v/>
          </cell>
          <cell r="G16634" t="str">
            <v/>
          </cell>
        </row>
        <row r="16635">
          <cell r="F16635" t="str">
            <v>SUBTOTAL</v>
          </cell>
          <cell r="G16635" t="str">
            <v/>
          </cell>
        </row>
        <row r="16637">
          <cell r="A16637" t="str">
            <v>II. MATERIALES</v>
          </cell>
        </row>
        <row r="16638">
          <cell r="A16638" t="str">
            <v>CÓDIGO</v>
          </cell>
          <cell r="B16638" t="str">
            <v>DESCRIPCIÓN</v>
          </cell>
          <cell r="C16638" t="str">
            <v>UNIDAD</v>
          </cell>
          <cell r="D16638" t="str">
            <v>CANTIDAD</v>
          </cell>
          <cell r="E16638" t="str">
            <v>DESP.</v>
          </cell>
          <cell r="F16638" t="str">
            <v>PRECIO UNIT.</v>
          </cell>
          <cell r="G16638" t="str">
            <v>VR. UNITARIO</v>
          </cell>
        </row>
        <row r="16639">
          <cell r="A16639" t="str">
            <v/>
          </cell>
          <cell r="C16639" t="str">
            <v/>
          </cell>
          <cell r="F16639" t="str">
            <v/>
          </cell>
          <cell r="G16639" t="str">
            <v/>
          </cell>
        </row>
        <row r="16640">
          <cell r="A16640" t="str">
            <v/>
          </cell>
          <cell r="C16640" t="str">
            <v/>
          </cell>
          <cell r="F16640" t="str">
            <v/>
          </cell>
          <cell r="G16640" t="str">
            <v/>
          </cell>
        </row>
        <row r="16641">
          <cell r="A16641" t="str">
            <v/>
          </cell>
          <cell r="C16641" t="str">
            <v/>
          </cell>
          <cell r="F16641" t="str">
            <v/>
          </cell>
          <cell r="G16641" t="str">
            <v/>
          </cell>
        </row>
        <row r="16642">
          <cell r="A16642" t="str">
            <v/>
          </cell>
          <cell r="C16642" t="str">
            <v/>
          </cell>
          <cell r="F16642" t="str">
            <v/>
          </cell>
          <cell r="G16642" t="str">
            <v/>
          </cell>
        </row>
        <row r="16643">
          <cell r="A16643" t="str">
            <v/>
          </cell>
          <cell r="C16643" t="str">
            <v/>
          </cell>
          <cell r="F16643" t="str">
            <v/>
          </cell>
          <cell r="G16643" t="str">
            <v/>
          </cell>
        </row>
        <row r="16644">
          <cell r="A16644" t="str">
            <v/>
          </cell>
          <cell r="C16644" t="str">
            <v/>
          </cell>
          <cell r="F16644" t="str">
            <v/>
          </cell>
          <cell r="G16644" t="str">
            <v/>
          </cell>
        </row>
        <row r="16645">
          <cell r="A16645" t="str">
            <v/>
          </cell>
          <cell r="C16645" t="str">
            <v/>
          </cell>
          <cell r="F16645" t="str">
            <v/>
          </cell>
          <cell r="G16645" t="str">
            <v/>
          </cell>
        </row>
        <row r="16646">
          <cell r="A16646" t="str">
            <v/>
          </cell>
          <cell r="C16646" t="str">
            <v/>
          </cell>
          <cell r="F16646" t="str">
            <v/>
          </cell>
          <cell r="G16646" t="str">
            <v/>
          </cell>
        </row>
        <row r="16647">
          <cell r="A16647" t="str">
            <v/>
          </cell>
          <cell r="C16647" t="str">
            <v/>
          </cell>
          <cell r="F16647" t="str">
            <v/>
          </cell>
          <cell r="G16647" t="str">
            <v/>
          </cell>
        </row>
        <row r="16648">
          <cell r="A16648" t="str">
            <v/>
          </cell>
          <cell r="C16648" t="str">
            <v/>
          </cell>
          <cell r="F16648" t="str">
            <v/>
          </cell>
          <cell r="G16648" t="str">
            <v/>
          </cell>
        </row>
        <row r="16649">
          <cell r="A16649" t="str">
            <v/>
          </cell>
          <cell r="C16649" t="str">
            <v/>
          </cell>
          <cell r="F16649" t="str">
            <v/>
          </cell>
          <cell r="G16649" t="str">
            <v/>
          </cell>
        </row>
        <row r="16650">
          <cell r="A16650" t="str">
            <v/>
          </cell>
          <cell r="C16650" t="str">
            <v/>
          </cell>
          <cell r="F16650" t="str">
            <v/>
          </cell>
          <cell r="G16650" t="str">
            <v/>
          </cell>
        </row>
        <row r="16651">
          <cell r="A16651" t="str">
            <v/>
          </cell>
          <cell r="C16651" t="str">
            <v/>
          </cell>
          <cell r="F16651" t="str">
            <v/>
          </cell>
          <cell r="G16651" t="str">
            <v/>
          </cell>
        </row>
        <row r="16652">
          <cell r="A16652" t="str">
            <v/>
          </cell>
          <cell r="C16652" t="str">
            <v/>
          </cell>
          <cell r="F16652" t="str">
            <v/>
          </cell>
          <cell r="G16652" t="str">
            <v/>
          </cell>
        </row>
        <row r="16653">
          <cell r="F16653" t="str">
            <v>SUBTOTAL</v>
          </cell>
          <cell r="G16653" t="str">
            <v/>
          </cell>
        </row>
        <row r="16655">
          <cell r="A16655" t="str">
            <v>III. TRANSPORTES</v>
          </cell>
        </row>
        <row r="16656">
          <cell r="A16656" t="str">
            <v>CÓDIGO</v>
          </cell>
          <cell r="B16656" t="str">
            <v>DESCRIPCIÓN</v>
          </cell>
          <cell r="C16656" t="str">
            <v>TIPO</v>
          </cell>
          <cell r="D16656" t="str">
            <v>VOLUMEN/PESO</v>
          </cell>
          <cell r="E16656" t="str">
            <v>DISTANCIA</v>
          </cell>
          <cell r="F16656" t="str">
            <v>TARIFA</v>
          </cell>
          <cell r="G16656" t="str">
            <v>VR. UNITARIO</v>
          </cell>
        </row>
        <row r="16657">
          <cell r="A16657" t="str">
            <v/>
          </cell>
          <cell r="E16657" t="str">
            <v/>
          </cell>
          <cell r="F16657" t="str">
            <v/>
          </cell>
          <cell r="G16657" t="str">
            <v/>
          </cell>
        </row>
        <row r="16658">
          <cell r="A16658" t="str">
            <v/>
          </cell>
          <cell r="E16658" t="str">
            <v/>
          </cell>
          <cell r="F16658" t="str">
            <v/>
          </cell>
          <cell r="G16658" t="str">
            <v/>
          </cell>
        </row>
        <row r="16659">
          <cell r="A16659" t="str">
            <v/>
          </cell>
          <cell r="E16659" t="str">
            <v/>
          </cell>
          <cell r="F16659" t="str">
            <v/>
          </cell>
          <cell r="G16659" t="str">
            <v/>
          </cell>
        </row>
        <row r="16660">
          <cell r="F16660" t="str">
            <v>SUBTOTAL</v>
          </cell>
          <cell r="G16660" t="str">
            <v/>
          </cell>
        </row>
        <row r="16662">
          <cell r="A16662" t="str">
            <v>IV. MANO DE OBRA</v>
          </cell>
        </row>
        <row r="16663">
          <cell r="A16663" t="str">
            <v>CÓDIGO</v>
          </cell>
          <cell r="B16663" t="str">
            <v>CARGOS PERSONAL</v>
          </cell>
          <cell r="D16663" t="str">
            <v>CANTIDAD</v>
          </cell>
          <cell r="E16663" t="str">
            <v>JORNAL TOTAL</v>
          </cell>
          <cell r="F16663" t="str">
            <v>RENDIMIENTO</v>
          </cell>
          <cell r="G16663" t="str">
            <v>VR. UNITARIO</v>
          </cell>
        </row>
        <row r="16664">
          <cell r="A16664" t="str">
            <v/>
          </cell>
          <cell r="E16664" t="str">
            <v/>
          </cell>
          <cell r="G16664" t="str">
            <v/>
          </cell>
        </row>
        <row r="16665">
          <cell r="A16665" t="str">
            <v/>
          </cell>
          <cell r="E16665" t="str">
            <v/>
          </cell>
          <cell r="F16665" t="str">
            <v/>
          </cell>
          <cell r="G16665" t="str">
            <v/>
          </cell>
        </row>
        <row r="16666">
          <cell r="A16666" t="str">
            <v/>
          </cell>
          <cell r="E16666" t="str">
            <v/>
          </cell>
          <cell r="F16666" t="str">
            <v/>
          </cell>
          <cell r="G16666" t="str">
            <v/>
          </cell>
        </row>
        <row r="16667">
          <cell r="A16667" t="str">
            <v/>
          </cell>
          <cell r="E16667" t="str">
            <v/>
          </cell>
          <cell r="F16667" t="str">
            <v/>
          </cell>
          <cell r="G16667" t="str">
            <v/>
          </cell>
        </row>
        <row r="16668">
          <cell r="F16668" t="str">
            <v>SUBTOTAL</v>
          </cell>
          <cell r="G16668" t="str">
            <v/>
          </cell>
        </row>
        <row r="16670">
          <cell r="A16670" t="str">
            <v>V. SERVICIOS</v>
          </cell>
        </row>
        <row r="16671">
          <cell r="A16671" t="str">
            <v>CÓDIGO</v>
          </cell>
          <cell r="B16671" t="str">
            <v>DESCRIPCIÓN</v>
          </cell>
          <cell r="D16671" t="str">
            <v>UNIDAD</v>
          </cell>
          <cell r="E16671" t="str">
            <v>CANTIDAD</v>
          </cell>
          <cell r="F16671" t="str">
            <v>PRECIO UNIT.</v>
          </cell>
          <cell r="G16671" t="str">
            <v>VR. UNITARIO</v>
          </cell>
        </row>
        <row r="16672">
          <cell r="A16672" t="str">
            <v/>
          </cell>
          <cell r="D16672" t="str">
            <v/>
          </cell>
          <cell r="F16672" t="str">
            <v/>
          </cell>
          <cell r="G16672" t="str">
            <v/>
          </cell>
        </row>
        <row r="16673">
          <cell r="A16673" t="str">
            <v/>
          </cell>
          <cell r="D16673" t="str">
            <v/>
          </cell>
          <cell r="F16673" t="str">
            <v/>
          </cell>
          <cell r="G16673" t="str">
            <v/>
          </cell>
        </row>
        <row r="16674">
          <cell r="A16674" t="str">
            <v/>
          </cell>
          <cell r="D16674" t="str">
            <v/>
          </cell>
          <cell r="F16674" t="str">
            <v/>
          </cell>
          <cell r="G16674" t="str">
            <v/>
          </cell>
        </row>
        <row r="16675">
          <cell r="F16675" t="str">
            <v>SUBTOTAL</v>
          </cell>
          <cell r="G16675" t="str">
            <v/>
          </cell>
        </row>
        <row r="16677">
          <cell r="A16677" t="str">
            <v>TOTAL COSTO DIRECTO</v>
          </cell>
          <cell r="G16677" t="str">
            <v/>
          </cell>
        </row>
        <row r="16679">
          <cell r="A16679" t="str">
            <v>2. COSTOS INDIRECTOS</v>
          </cell>
        </row>
        <row r="16681">
          <cell r="A16681" t="str">
            <v>DESCRIPCIÓN</v>
          </cell>
          <cell r="F16681" t="str">
            <v>PORCENTAJE</v>
          </cell>
          <cell r="G16681" t="str">
            <v>VALOR TOTAL</v>
          </cell>
        </row>
        <row r="16682">
          <cell r="A16682" t="str">
            <v>ADMINISTRACION</v>
          </cell>
          <cell r="F16682">
            <v>0.27879999999999999</v>
          </cell>
          <cell r="G16682" t="str">
            <v/>
          </cell>
        </row>
        <row r="16683">
          <cell r="A16683" t="str">
            <v>IMPREVISTOS</v>
          </cell>
          <cell r="F16683" t="str">
            <v/>
          </cell>
          <cell r="G16683" t="str">
            <v/>
          </cell>
        </row>
        <row r="16684">
          <cell r="A16684" t="str">
            <v>UTILIDADES</v>
          </cell>
          <cell r="F16684">
            <v>0.05</v>
          </cell>
          <cell r="G16684" t="str">
            <v/>
          </cell>
        </row>
        <row r="16685">
          <cell r="A16685" t="str">
            <v>TOTAL COSTO INDIRECTO</v>
          </cell>
          <cell r="F16685">
            <v>0.32879999999999998</v>
          </cell>
          <cell r="G16685" t="str">
            <v/>
          </cell>
        </row>
        <row r="16687">
          <cell r="A16687" t="str">
            <v>PRECIO UNITARIO TOTAL APROXIMADO AL PESO</v>
          </cell>
          <cell r="G16687" t="str">
            <v/>
          </cell>
        </row>
        <row r="16689">
          <cell r="B16689" t="str">
            <v xml:space="preserve">RESPONSABLE: JOSE ENRIQUE CASTRO CASTRO </v>
          </cell>
        </row>
        <row r="16690">
          <cell r="B16690" t="str">
            <v xml:space="preserve">SECRETARIO DE PLANEACION </v>
          </cell>
        </row>
        <row r="16691">
          <cell r="B16691" t="str">
            <v xml:space="preserve">SECRETARIA DE PLANEACION </v>
          </cell>
        </row>
        <row r="16692">
          <cell r="B16692" t="str">
            <v/>
          </cell>
          <cell r="D16692" t="str">
            <v>FIRMA RESPONSABLE</v>
          </cell>
        </row>
        <row r="16693">
          <cell r="A16693" t="str">
            <v>DEPARTAMENTO DE ANTIOQUIA</v>
          </cell>
          <cell r="F16693" t="str">
            <v/>
          </cell>
        </row>
        <row r="16694">
          <cell r="A16694" t="str">
            <v>MUNICIPIO DE MONTEBELLO</v>
          </cell>
        </row>
        <row r="16695">
          <cell r="A16695" t="str">
            <v>PROYECTO: Mantenimiento y Mejoramiento de Vías Terciarias en los Municipios de Montebello y Santa Barbara</v>
          </cell>
        </row>
        <row r="16697">
          <cell r="A16697" t="str">
            <v>ANÁLISIS DE PRECIOS UNITARIOS</v>
          </cell>
        </row>
        <row r="16699">
          <cell r="A16699" t="str">
            <v>ITEM DE PAGO</v>
          </cell>
          <cell r="B16699" t="str">
            <v>DESCRIPCIÓN</v>
          </cell>
          <cell r="E16699" t="str">
            <v>UNIDAD</v>
          </cell>
          <cell r="F16699" t="str">
            <v>CANTIDAD</v>
          </cell>
          <cell r="G16699" t="str">
            <v>COSTO DIRECTO</v>
          </cell>
        </row>
        <row r="16700">
          <cell r="B16700" t="str">
            <v/>
          </cell>
          <cell r="E16700" t="str">
            <v/>
          </cell>
          <cell r="F16700" t="str">
            <v/>
          </cell>
          <cell r="G16700" t="str">
            <v/>
          </cell>
        </row>
        <row r="16702">
          <cell r="A16702" t="str">
            <v>1. COSTOS DIRECTOS</v>
          </cell>
        </row>
        <row r="16704">
          <cell r="A16704" t="str">
            <v>I. EQUIPO</v>
          </cell>
        </row>
        <row r="16705">
          <cell r="A16705" t="str">
            <v>CÓDIGO</v>
          </cell>
          <cell r="B16705" t="str">
            <v>DESCRIPCIÓN</v>
          </cell>
          <cell r="D16705" t="str">
            <v>UNIDAD</v>
          </cell>
          <cell r="E16705" t="str">
            <v>TARIFA</v>
          </cell>
          <cell r="F16705" t="str">
            <v>RENDIMIENTO</v>
          </cell>
          <cell r="G16705" t="str">
            <v>VR. UNITARIO</v>
          </cell>
        </row>
        <row r="16706">
          <cell r="A16706" t="str">
            <v/>
          </cell>
          <cell r="D16706" t="str">
            <v/>
          </cell>
          <cell r="E16706" t="str">
            <v/>
          </cell>
          <cell r="G16706" t="str">
            <v/>
          </cell>
        </row>
        <row r="16707">
          <cell r="A16707" t="str">
            <v/>
          </cell>
          <cell r="D16707" t="str">
            <v/>
          </cell>
          <cell r="E16707" t="str">
            <v/>
          </cell>
          <cell r="G16707" t="str">
            <v/>
          </cell>
        </row>
        <row r="16708">
          <cell r="A16708" t="str">
            <v/>
          </cell>
          <cell r="D16708" t="str">
            <v/>
          </cell>
          <cell r="E16708" t="str">
            <v/>
          </cell>
          <cell r="G16708" t="str">
            <v/>
          </cell>
        </row>
        <row r="16709">
          <cell r="A16709" t="str">
            <v/>
          </cell>
          <cell r="D16709" t="str">
            <v/>
          </cell>
          <cell r="E16709" t="str">
            <v/>
          </cell>
          <cell r="G16709" t="str">
            <v/>
          </cell>
        </row>
        <row r="16710">
          <cell r="A16710" t="str">
            <v/>
          </cell>
          <cell r="D16710" t="str">
            <v/>
          </cell>
          <cell r="E16710" t="str">
            <v/>
          </cell>
          <cell r="G16710" t="str">
            <v/>
          </cell>
        </row>
        <row r="16711">
          <cell r="A16711" t="str">
            <v/>
          </cell>
          <cell r="D16711" t="str">
            <v/>
          </cell>
          <cell r="E16711" t="str">
            <v/>
          </cell>
          <cell r="G16711" t="str">
            <v/>
          </cell>
        </row>
        <row r="16712">
          <cell r="A16712" t="str">
            <v/>
          </cell>
          <cell r="B16712" t="str">
            <v/>
          </cell>
          <cell r="D16712" t="str">
            <v/>
          </cell>
          <cell r="E16712" t="str">
            <v/>
          </cell>
          <cell r="F16712" t="str">
            <v/>
          </cell>
          <cell r="G16712" t="str">
            <v/>
          </cell>
        </row>
        <row r="16713">
          <cell r="F16713" t="str">
            <v>SUBTOTAL</v>
          </cell>
          <cell r="G16713" t="str">
            <v/>
          </cell>
        </row>
        <row r="16715">
          <cell r="A16715" t="str">
            <v>II. MATERIALES</v>
          </cell>
        </row>
        <row r="16716">
          <cell r="A16716" t="str">
            <v>CÓDIGO</v>
          </cell>
          <cell r="B16716" t="str">
            <v>DESCRIPCIÓN</v>
          </cell>
          <cell r="C16716" t="str">
            <v>UNIDAD</v>
          </cell>
          <cell r="D16716" t="str">
            <v>CANTIDAD</v>
          </cell>
          <cell r="E16716" t="str">
            <v>DESP.</v>
          </cell>
          <cell r="F16716" t="str">
            <v>PRECIO UNIT.</v>
          </cell>
          <cell r="G16716" t="str">
            <v>VR. UNITARIO</v>
          </cell>
        </row>
        <row r="16717">
          <cell r="A16717" t="str">
            <v/>
          </cell>
          <cell r="C16717" t="str">
            <v/>
          </cell>
          <cell r="F16717" t="str">
            <v/>
          </cell>
          <cell r="G16717" t="str">
            <v/>
          </cell>
        </row>
        <row r="16718">
          <cell r="A16718" t="str">
            <v/>
          </cell>
          <cell r="C16718" t="str">
            <v/>
          </cell>
          <cell r="F16718" t="str">
            <v/>
          </cell>
          <cell r="G16718" t="str">
            <v/>
          </cell>
        </row>
        <row r="16719">
          <cell r="A16719" t="str">
            <v/>
          </cell>
          <cell r="C16719" t="str">
            <v/>
          </cell>
          <cell r="F16719" t="str">
            <v/>
          </cell>
          <cell r="G16719" t="str">
            <v/>
          </cell>
        </row>
        <row r="16720">
          <cell r="A16720" t="str">
            <v/>
          </cell>
          <cell r="C16720" t="str">
            <v/>
          </cell>
          <cell r="F16720" t="str">
            <v/>
          </cell>
          <cell r="G16720" t="str">
            <v/>
          </cell>
        </row>
        <row r="16721">
          <cell r="A16721" t="str">
            <v/>
          </cell>
          <cell r="C16721" t="str">
            <v/>
          </cell>
          <cell r="F16721" t="str">
            <v/>
          </cell>
          <cell r="G16721" t="str">
            <v/>
          </cell>
        </row>
        <row r="16722">
          <cell r="A16722" t="str">
            <v/>
          </cell>
          <cell r="C16722" t="str">
            <v/>
          </cell>
          <cell r="F16722" t="str">
            <v/>
          </cell>
          <cell r="G16722" t="str">
            <v/>
          </cell>
        </row>
        <row r="16723">
          <cell r="A16723" t="str">
            <v/>
          </cell>
          <cell r="C16723" t="str">
            <v/>
          </cell>
          <cell r="F16723" t="str">
            <v/>
          </cell>
          <cell r="G16723" t="str">
            <v/>
          </cell>
        </row>
        <row r="16724">
          <cell r="A16724" t="str">
            <v/>
          </cell>
          <cell r="C16724" t="str">
            <v/>
          </cell>
          <cell r="F16724" t="str">
            <v/>
          </cell>
          <cell r="G16724" t="str">
            <v/>
          </cell>
        </row>
        <row r="16725">
          <cell r="A16725" t="str">
            <v/>
          </cell>
          <cell r="C16725" t="str">
            <v/>
          </cell>
          <cell r="F16725" t="str">
            <v/>
          </cell>
          <cell r="G16725" t="str">
            <v/>
          </cell>
        </row>
        <row r="16726">
          <cell r="A16726" t="str">
            <v/>
          </cell>
          <cell r="C16726" t="str">
            <v/>
          </cell>
          <cell r="F16726" t="str">
            <v/>
          </cell>
          <cell r="G16726" t="str">
            <v/>
          </cell>
        </row>
        <row r="16727">
          <cell r="A16727" t="str">
            <v/>
          </cell>
          <cell r="C16727" t="str">
            <v/>
          </cell>
          <cell r="F16727" t="str">
            <v/>
          </cell>
          <cell r="G16727" t="str">
            <v/>
          </cell>
        </row>
        <row r="16728">
          <cell r="A16728" t="str">
            <v/>
          </cell>
          <cell r="C16728" t="str">
            <v/>
          </cell>
          <cell r="F16728" t="str">
            <v/>
          </cell>
          <cell r="G16728" t="str">
            <v/>
          </cell>
        </row>
        <row r="16729">
          <cell r="A16729" t="str">
            <v/>
          </cell>
          <cell r="C16729" t="str">
            <v/>
          </cell>
          <cell r="F16729" t="str">
            <v/>
          </cell>
          <cell r="G16729" t="str">
            <v/>
          </cell>
        </row>
        <row r="16730">
          <cell r="A16730" t="str">
            <v/>
          </cell>
          <cell r="C16730" t="str">
            <v/>
          </cell>
          <cell r="F16730" t="str">
            <v/>
          </cell>
          <cell r="G16730" t="str">
            <v/>
          </cell>
        </row>
        <row r="16731">
          <cell r="F16731" t="str">
            <v>SUBTOTAL</v>
          </cell>
          <cell r="G16731" t="str">
            <v/>
          </cell>
        </row>
        <row r="16733">
          <cell r="A16733" t="str">
            <v>III. TRANSPORTES</v>
          </cell>
        </row>
        <row r="16734">
          <cell r="A16734" t="str">
            <v>CÓDIGO</v>
          </cell>
          <cell r="B16734" t="str">
            <v>DESCRIPCIÓN</v>
          </cell>
          <cell r="C16734" t="str">
            <v>TIPO</v>
          </cell>
          <cell r="D16734" t="str">
            <v>VOLUMEN/PESO</v>
          </cell>
          <cell r="E16734" t="str">
            <v>DISTANCIA</v>
          </cell>
          <cell r="F16734" t="str">
            <v>TARIFA</v>
          </cell>
          <cell r="G16734" t="str">
            <v>VR. UNITARIO</v>
          </cell>
        </row>
        <row r="16735">
          <cell r="A16735" t="str">
            <v/>
          </cell>
          <cell r="E16735" t="str">
            <v/>
          </cell>
          <cell r="F16735" t="str">
            <v/>
          </cell>
          <cell r="G16735" t="str">
            <v/>
          </cell>
        </row>
        <row r="16736">
          <cell r="A16736" t="str">
            <v/>
          </cell>
          <cell r="E16736" t="str">
            <v/>
          </cell>
          <cell r="F16736" t="str">
            <v/>
          </cell>
          <cell r="G16736" t="str">
            <v/>
          </cell>
        </row>
        <row r="16737">
          <cell r="A16737" t="str">
            <v/>
          </cell>
          <cell r="E16737" t="str">
            <v/>
          </cell>
          <cell r="F16737" t="str">
            <v/>
          </cell>
          <cell r="G16737" t="str">
            <v/>
          </cell>
        </row>
        <row r="16738">
          <cell r="F16738" t="str">
            <v>SUBTOTAL</v>
          </cell>
          <cell r="G16738" t="str">
            <v/>
          </cell>
        </row>
        <row r="16740">
          <cell r="A16740" t="str">
            <v>IV. MANO DE OBRA</v>
          </cell>
        </row>
        <row r="16741">
          <cell r="A16741" t="str">
            <v>CÓDIGO</v>
          </cell>
          <cell r="B16741" t="str">
            <v>CARGOS PERSONAL</v>
          </cell>
          <cell r="D16741" t="str">
            <v>CANTIDAD</v>
          </cell>
          <cell r="E16741" t="str">
            <v>JORNAL TOTAL</v>
          </cell>
          <cell r="F16741" t="str">
            <v>RENDIMIENTO</v>
          </cell>
          <cell r="G16741" t="str">
            <v>VR. UNITARIO</v>
          </cell>
        </row>
        <row r="16742">
          <cell r="A16742" t="str">
            <v/>
          </cell>
          <cell r="E16742" t="str">
            <v/>
          </cell>
          <cell r="G16742" t="str">
            <v/>
          </cell>
        </row>
        <row r="16743">
          <cell r="A16743" t="str">
            <v/>
          </cell>
          <cell r="E16743" t="str">
            <v/>
          </cell>
          <cell r="F16743" t="str">
            <v/>
          </cell>
          <cell r="G16743" t="str">
            <v/>
          </cell>
        </row>
        <row r="16744">
          <cell r="A16744" t="str">
            <v/>
          </cell>
          <cell r="E16744" t="str">
            <v/>
          </cell>
          <cell r="F16744" t="str">
            <v/>
          </cell>
          <cell r="G16744" t="str">
            <v/>
          </cell>
        </row>
        <row r="16745">
          <cell r="A16745" t="str">
            <v/>
          </cell>
          <cell r="E16745" t="str">
            <v/>
          </cell>
          <cell r="F16745" t="str">
            <v/>
          </cell>
          <cell r="G16745" t="str">
            <v/>
          </cell>
        </row>
        <row r="16746">
          <cell r="F16746" t="str">
            <v>SUBTOTAL</v>
          </cell>
          <cell r="G16746" t="str">
            <v/>
          </cell>
        </row>
        <row r="16748">
          <cell r="A16748" t="str">
            <v>V. SERVICIOS</v>
          </cell>
        </row>
        <row r="16749">
          <cell r="A16749" t="str">
            <v>CÓDIGO</v>
          </cell>
          <cell r="B16749" t="str">
            <v>DESCRIPCIÓN</v>
          </cell>
          <cell r="D16749" t="str">
            <v>UNIDAD</v>
          </cell>
          <cell r="E16749" t="str">
            <v>CANTIDAD</v>
          </cell>
          <cell r="F16749" t="str">
            <v>PRECIO UNIT.</v>
          </cell>
          <cell r="G16749" t="str">
            <v>VR. UNITARIO</v>
          </cell>
        </row>
        <row r="16750">
          <cell r="A16750" t="str">
            <v/>
          </cell>
          <cell r="D16750" t="str">
            <v/>
          </cell>
          <cell r="F16750" t="str">
            <v/>
          </cell>
          <cell r="G16750" t="str">
            <v/>
          </cell>
        </row>
        <row r="16751">
          <cell r="A16751" t="str">
            <v/>
          </cell>
          <cell r="D16751" t="str">
            <v/>
          </cell>
          <cell r="F16751" t="str">
            <v/>
          </cell>
          <cell r="G16751" t="str">
            <v/>
          </cell>
        </row>
        <row r="16752">
          <cell r="A16752" t="str">
            <v/>
          </cell>
          <cell r="D16752" t="str">
            <v/>
          </cell>
          <cell r="F16752" t="str">
            <v/>
          </cell>
          <cell r="G16752" t="str">
            <v/>
          </cell>
        </row>
        <row r="16753">
          <cell r="F16753" t="str">
            <v>SUBTOTAL</v>
          </cell>
          <cell r="G16753" t="str">
            <v/>
          </cell>
        </row>
        <row r="16755">
          <cell r="A16755" t="str">
            <v>TOTAL COSTO DIRECTO</v>
          </cell>
          <cell r="G16755" t="str">
            <v/>
          </cell>
        </row>
        <row r="16757">
          <cell r="A16757" t="str">
            <v>2. COSTOS INDIRECTOS</v>
          </cell>
        </row>
        <row r="16759">
          <cell r="A16759" t="str">
            <v>DESCRIPCIÓN</v>
          </cell>
          <cell r="F16759" t="str">
            <v>PORCENTAJE</v>
          </cell>
          <cell r="G16759" t="str">
            <v>VALOR TOTAL</v>
          </cell>
        </row>
        <row r="16760">
          <cell r="A16760" t="str">
            <v>ADMINISTRACION</v>
          </cell>
          <cell r="F16760">
            <v>0.27879999999999999</v>
          </cell>
          <cell r="G16760" t="str">
            <v/>
          </cell>
        </row>
        <row r="16761">
          <cell r="A16761" t="str">
            <v>IMPREVISTOS</v>
          </cell>
          <cell r="F16761" t="str">
            <v/>
          </cell>
          <cell r="G16761" t="str">
            <v/>
          </cell>
        </row>
        <row r="16762">
          <cell r="A16762" t="str">
            <v>UTILIDADES</v>
          </cell>
          <cell r="F16762">
            <v>0.05</v>
          </cell>
          <cell r="G16762" t="str">
            <v/>
          </cell>
        </row>
        <row r="16763">
          <cell r="A16763" t="str">
            <v>TOTAL COSTO INDIRECTO</v>
          </cell>
          <cell r="F16763">
            <v>0.32879999999999998</v>
          </cell>
          <cell r="G16763" t="str">
            <v/>
          </cell>
        </row>
        <row r="16765">
          <cell r="A16765" t="str">
            <v>PRECIO UNITARIO TOTAL APROXIMADO AL PESO</v>
          </cell>
          <cell r="G16765" t="str">
            <v/>
          </cell>
        </row>
        <row r="16767">
          <cell r="B16767" t="str">
            <v xml:space="preserve">RESPONSABLE: JOSE ENRIQUE CASTRO CASTRO </v>
          </cell>
        </row>
        <row r="16768">
          <cell r="B16768" t="str">
            <v xml:space="preserve">SECRETARIO DE PLANEACION </v>
          </cell>
        </row>
        <row r="16769">
          <cell r="B16769" t="str">
            <v xml:space="preserve">SECRETARIA DE PLANEACION </v>
          </cell>
        </row>
        <row r="16770">
          <cell r="B16770" t="str">
            <v/>
          </cell>
          <cell r="D16770" t="str">
            <v>FIRMA RESPONSABLE</v>
          </cell>
        </row>
        <row r="16771">
          <cell r="A16771" t="str">
            <v>DEPARTAMENTO DE ANTIOQUIA</v>
          </cell>
          <cell r="F16771" t="str">
            <v/>
          </cell>
        </row>
        <row r="16772">
          <cell r="A16772" t="str">
            <v>MUNICIPIO DE MONTEBELLO</v>
          </cell>
        </row>
        <row r="16773">
          <cell r="A16773" t="str">
            <v>PROYECTO: Mantenimiento y Mejoramiento de Vías Terciarias en los Municipios de Montebello y Santa Barbara</v>
          </cell>
        </row>
        <row r="16775">
          <cell r="A16775" t="str">
            <v>ANÁLISIS DE PRECIOS UNITARIOS</v>
          </cell>
        </row>
        <row r="16777">
          <cell r="A16777" t="str">
            <v>ITEM DE PAGO</v>
          </cell>
          <cell r="B16777" t="str">
            <v>DESCRIPCIÓN</v>
          </cell>
          <cell r="E16777" t="str">
            <v>UNIDAD</v>
          </cell>
          <cell r="F16777" t="str">
            <v>CANTIDAD</v>
          </cell>
          <cell r="G16777" t="str">
            <v>COSTO DIRECTO</v>
          </cell>
        </row>
        <row r="16778">
          <cell r="B16778" t="str">
            <v/>
          </cell>
          <cell r="E16778" t="str">
            <v/>
          </cell>
          <cell r="F16778" t="str">
            <v/>
          </cell>
          <cell r="G16778" t="str">
            <v/>
          </cell>
        </row>
        <row r="16780">
          <cell r="A16780" t="str">
            <v>1. COSTOS DIRECTOS</v>
          </cell>
        </row>
        <row r="16782">
          <cell r="A16782" t="str">
            <v>I. EQUIPO</v>
          </cell>
        </row>
        <row r="16783">
          <cell r="A16783" t="str">
            <v>CÓDIGO</v>
          </cell>
          <cell r="B16783" t="str">
            <v>DESCRIPCIÓN</v>
          </cell>
          <cell r="D16783" t="str">
            <v>UNIDAD</v>
          </cell>
          <cell r="E16783" t="str">
            <v>TARIFA</v>
          </cell>
          <cell r="F16783" t="str">
            <v>RENDIMIENTO</v>
          </cell>
          <cell r="G16783" t="str">
            <v>VR. UNITARIO</v>
          </cell>
        </row>
        <row r="16784">
          <cell r="A16784" t="str">
            <v/>
          </cell>
          <cell r="D16784" t="str">
            <v/>
          </cell>
          <cell r="E16784" t="str">
            <v/>
          </cell>
          <cell r="G16784" t="str">
            <v/>
          </cell>
        </row>
        <row r="16785">
          <cell r="A16785" t="str">
            <v/>
          </cell>
          <cell r="D16785" t="str">
            <v/>
          </cell>
          <cell r="E16785" t="str">
            <v/>
          </cell>
          <cell r="G16785" t="str">
            <v/>
          </cell>
        </row>
        <row r="16786">
          <cell r="A16786" t="str">
            <v/>
          </cell>
          <cell r="D16786" t="str">
            <v/>
          </cell>
          <cell r="E16786" t="str">
            <v/>
          </cell>
          <cell r="G16786" t="str">
            <v/>
          </cell>
        </row>
        <row r="16787">
          <cell r="A16787" t="str">
            <v/>
          </cell>
          <cell r="D16787" t="str">
            <v/>
          </cell>
          <cell r="E16787" t="str">
            <v/>
          </cell>
          <cell r="G16787" t="str">
            <v/>
          </cell>
        </row>
        <row r="16788">
          <cell r="A16788" t="str">
            <v/>
          </cell>
          <cell r="D16788" t="str">
            <v/>
          </cell>
          <cell r="E16788" t="str">
            <v/>
          </cell>
          <cell r="G16788" t="str">
            <v/>
          </cell>
        </row>
        <row r="16789">
          <cell r="A16789" t="str">
            <v/>
          </cell>
          <cell r="D16789" t="str">
            <v/>
          </cell>
          <cell r="E16789" t="str">
            <v/>
          </cell>
          <cell r="G16789" t="str">
            <v/>
          </cell>
        </row>
        <row r="16790">
          <cell r="A16790" t="str">
            <v/>
          </cell>
          <cell r="B16790" t="str">
            <v/>
          </cell>
          <cell r="D16790" t="str">
            <v/>
          </cell>
          <cell r="E16790" t="str">
            <v/>
          </cell>
          <cell r="F16790" t="str">
            <v/>
          </cell>
          <cell r="G16790" t="str">
            <v/>
          </cell>
        </row>
        <row r="16791">
          <cell r="F16791" t="str">
            <v>SUBTOTAL</v>
          </cell>
          <cell r="G16791" t="str">
            <v/>
          </cell>
        </row>
        <row r="16793">
          <cell r="A16793" t="str">
            <v>II. MATERIALES</v>
          </cell>
        </row>
        <row r="16794">
          <cell r="A16794" t="str">
            <v>CÓDIGO</v>
          </cell>
          <cell r="B16794" t="str">
            <v>DESCRIPCIÓN</v>
          </cell>
          <cell r="C16794" t="str">
            <v>UNIDAD</v>
          </cell>
          <cell r="D16794" t="str">
            <v>CANTIDAD</v>
          </cell>
          <cell r="E16794" t="str">
            <v>DESP.</v>
          </cell>
          <cell r="F16794" t="str">
            <v>PRECIO UNIT.</v>
          </cell>
          <cell r="G16794" t="str">
            <v>VR. UNITARIO</v>
          </cell>
        </row>
        <row r="16795">
          <cell r="A16795" t="str">
            <v/>
          </cell>
          <cell r="C16795" t="str">
            <v/>
          </cell>
          <cell r="F16795" t="str">
            <v/>
          </cell>
          <cell r="G16795" t="str">
            <v/>
          </cell>
        </row>
        <row r="16796">
          <cell r="A16796" t="str">
            <v/>
          </cell>
          <cell r="C16796" t="str">
            <v/>
          </cell>
          <cell r="F16796" t="str">
            <v/>
          </cell>
          <cell r="G16796" t="str">
            <v/>
          </cell>
        </row>
        <row r="16797">
          <cell r="A16797" t="str">
            <v/>
          </cell>
          <cell r="C16797" t="str">
            <v/>
          </cell>
          <cell r="F16797" t="str">
            <v/>
          </cell>
          <cell r="G16797" t="str">
            <v/>
          </cell>
        </row>
        <row r="16798">
          <cell r="A16798" t="str">
            <v/>
          </cell>
          <cell r="C16798" t="str">
            <v/>
          </cell>
          <cell r="F16798" t="str">
            <v/>
          </cell>
          <cell r="G16798" t="str">
            <v/>
          </cell>
        </row>
        <row r="16799">
          <cell r="A16799" t="str">
            <v/>
          </cell>
          <cell r="C16799" t="str">
            <v/>
          </cell>
          <cell r="F16799" t="str">
            <v/>
          </cell>
          <cell r="G16799" t="str">
            <v/>
          </cell>
        </row>
        <row r="16800">
          <cell r="A16800" t="str">
            <v/>
          </cell>
          <cell r="C16800" t="str">
            <v/>
          </cell>
          <cell r="F16800" t="str">
            <v/>
          </cell>
          <cell r="G16800" t="str">
            <v/>
          </cell>
        </row>
        <row r="16801">
          <cell r="A16801" t="str">
            <v/>
          </cell>
          <cell r="C16801" t="str">
            <v/>
          </cell>
          <cell r="F16801" t="str">
            <v/>
          </cell>
          <cell r="G16801" t="str">
            <v/>
          </cell>
        </row>
        <row r="16802">
          <cell r="A16802" t="str">
            <v/>
          </cell>
          <cell r="C16802" t="str">
            <v/>
          </cell>
          <cell r="F16802" t="str">
            <v/>
          </cell>
          <cell r="G16802" t="str">
            <v/>
          </cell>
        </row>
        <row r="16803">
          <cell r="A16803" t="str">
            <v/>
          </cell>
          <cell r="C16803" t="str">
            <v/>
          </cell>
          <cell r="F16803" t="str">
            <v/>
          </cell>
          <cell r="G16803" t="str">
            <v/>
          </cell>
        </row>
        <row r="16804">
          <cell r="A16804" t="str">
            <v/>
          </cell>
          <cell r="C16804" t="str">
            <v/>
          </cell>
          <cell r="F16804" t="str">
            <v/>
          </cell>
          <cell r="G16804" t="str">
            <v/>
          </cell>
        </row>
        <row r="16805">
          <cell r="A16805" t="str">
            <v/>
          </cell>
          <cell r="C16805" t="str">
            <v/>
          </cell>
          <cell r="F16805" t="str">
            <v/>
          </cell>
          <cell r="G16805" t="str">
            <v/>
          </cell>
        </row>
        <row r="16806">
          <cell r="A16806" t="str">
            <v/>
          </cell>
          <cell r="C16806" t="str">
            <v/>
          </cell>
          <cell r="F16806" t="str">
            <v/>
          </cell>
          <cell r="G16806" t="str">
            <v/>
          </cell>
        </row>
        <row r="16807">
          <cell r="A16807" t="str">
            <v/>
          </cell>
          <cell r="C16807" t="str">
            <v/>
          </cell>
          <cell r="F16807" t="str">
            <v/>
          </cell>
          <cell r="G16807" t="str">
            <v/>
          </cell>
        </row>
        <row r="16808">
          <cell r="A16808" t="str">
            <v/>
          </cell>
          <cell r="C16808" t="str">
            <v/>
          </cell>
          <cell r="F16808" t="str">
            <v/>
          </cell>
          <cell r="G16808" t="str">
            <v/>
          </cell>
        </row>
        <row r="16809">
          <cell r="F16809" t="str">
            <v>SUBTOTAL</v>
          </cell>
          <cell r="G16809" t="str">
            <v/>
          </cell>
        </row>
        <row r="16811">
          <cell r="A16811" t="str">
            <v>III. TRANSPORTES</v>
          </cell>
        </row>
        <row r="16812">
          <cell r="A16812" t="str">
            <v>CÓDIGO</v>
          </cell>
          <cell r="B16812" t="str">
            <v>DESCRIPCIÓN</v>
          </cell>
          <cell r="C16812" t="str">
            <v>TIPO</v>
          </cell>
          <cell r="D16812" t="str">
            <v>VOLUMEN/PESO</v>
          </cell>
          <cell r="E16812" t="str">
            <v>DISTANCIA</v>
          </cell>
          <cell r="F16812" t="str">
            <v>TARIFA</v>
          </cell>
          <cell r="G16812" t="str">
            <v>VR. UNITARIO</v>
          </cell>
        </row>
        <row r="16813">
          <cell r="A16813" t="str">
            <v/>
          </cell>
          <cell r="E16813" t="str">
            <v/>
          </cell>
          <cell r="F16813" t="str">
            <v/>
          </cell>
          <cell r="G16813" t="str">
            <v/>
          </cell>
        </row>
        <row r="16814">
          <cell r="A16814" t="str">
            <v/>
          </cell>
          <cell r="E16814" t="str">
            <v/>
          </cell>
          <cell r="F16814" t="str">
            <v/>
          </cell>
          <cell r="G16814" t="str">
            <v/>
          </cell>
        </row>
        <row r="16815">
          <cell r="A16815" t="str">
            <v/>
          </cell>
          <cell r="E16815" t="str">
            <v/>
          </cell>
          <cell r="F16815" t="str">
            <v/>
          </cell>
          <cell r="G16815" t="str">
            <v/>
          </cell>
        </row>
        <row r="16816">
          <cell r="F16816" t="str">
            <v>SUBTOTAL</v>
          </cell>
          <cell r="G16816" t="str">
            <v/>
          </cell>
        </row>
        <row r="16818">
          <cell r="A16818" t="str">
            <v>IV. MANO DE OBRA</v>
          </cell>
        </row>
        <row r="16819">
          <cell r="A16819" t="str">
            <v>CÓDIGO</v>
          </cell>
          <cell r="B16819" t="str">
            <v>CARGOS PERSONAL</v>
          </cell>
          <cell r="D16819" t="str">
            <v>CANTIDAD</v>
          </cell>
          <cell r="E16819" t="str">
            <v>JORNAL TOTAL</v>
          </cell>
          <cell r="F16819" t="str">
            <v>RENDIMIENTO</v>
          </cell>
          <cell r="G16819" t="str">
            <v>VR. UNITARIO</v>
          </cell>
        </row>
        <row r="16820">
          <cell r="A16820" t="str">
            <v/>
          </cell>
          <cell r="E16820" t="str">
            <v/>
          </cell>
          <cell r="G16820" t="str">
            <v/>
          </cell>
        </row>
        <row r="16821">
          <cell r="A16821" t="str">
            <v/>
          </cell>
          <cell r="E16821" t="str">
            <v/>
          </cell>
          <cell r="F16821" t="str">
            <v/>
          </cell>
          <cell r="G16821" t="str">
            <v/>
          </cell>
        </row>
        <row r="16822">
          <cell r="A16822" t="str">
            <v/>
          </cell>
          <cell r="E16822" t="str">
            <v/>
          </cell>
          <cell r="F16822" t="str">
            <v/>
          </cell>
          <cell r="G16822" t="str">
            <v/>
          </cell>
        </row>
        <row r="16823">
          <cell r="A16823" t="str">
            <v/>
          </cell>
          <cell r="E16823" t="str">
            <v/>
          </cell>
          <cell r="F16823" t="str">
            <v/>
          </cell>
          <cell r="G16823" t="str">
            <v/>
          </cell>
        </row>
        <row r="16824">
          <cell r="F16824" t="str">
            <v>SUBTOTAL</v>
          </cell>
          <cell r="G16824" t="str">
            <v/>
          </cell>
        </row>
        <row r="16826">
          <cell r="A16826" t="str">
            <v>V. SERVICIOS</v>
          </cell>
        </row>
        <row r="16827">
          <cell r="A16827" t="str">
            <v>CÓDIGO</v>
          </cell>
          <cell r="B16827" t="str">
            <v>DESCRIPCIÓN</v>
          </cell>
          <cell r="D16827" t="str">
            <v>UNIDAD</v>
          </cell>
          <cell r="E16827" t="str">
            <v>CANTIDAD</v>
          </cell>
          <cell r="F16827" t="str">
            <v>PRECIO UNIT.</v>
          </cell>
          <cell r="G16827" t="str">
            <v>VR. UNITARIO</v>
          </cell>
        </row>
        <row r="16828">
          <cell r="A16828" t="str">
            <v/>
          </cell>
          <cell r="D16828" t="str">
            <v/>
          </cell>
          <cell r="F16828" t="str">
            <v/>
          </cell>
          <cell r="G16828" t="str">
            <v/>
          </cell>
        </row>
        <row r="16829">
          <cell r="A16829" t="str">
            <v/>
          </cell>
          <cell r="D16829" t="str">
            <v/>
          </cell>
          <cell r="F16829" t="str">
            <v/>
          </cell>
          <cell r="G16829" t="str">
            <v/>
          </cell>
        </row>
        <row r="16830">
          <cell r="A16830" t="str">
            <v/>
          </cell>
          <cell r="D16830" t="str">
            <v/>
          </cell>
          <cell r="F16830" t="str">
            <v/>
          </cell>
          <cell r="G16830" t="str">
            <v/>
          </cell>
        </row>
        <row r="16831">
          <cell r="F16831" t="str">
            <v>SUBTOTAL</v>
          </cell>
          <cell r="G16831" t="str">
            <v/>
          </cell>
        </row>
        <row r="16833">
          <cell r="A16833" t="str">
            <v>TOTAL COSTO DIRECTO</v>
          </cell>
          <cell r="G16833" t="str">
            <v/>
          </cell>
        </row>
        <row r="16835">
          <cell r="A16835" t="str">
            <v>2. COSTOS INDIRECTOS</v>
          </cell>
        </row>
        <row r="16837">
          <cell r="A16837" t="str">
            <v>DESCRIPCIÓN</v>
          </cell>
          <cell r="F16837" t="str">
            <v>PORCENTAJE</v>
          </cell>
          <cell r="G16837" t="str">
            <v>VALOR TOTAL</v>
          </cell>
        </row>
        <row r="16838">
          <cell r="A16838" t="str">
            <v>ADMINISTRACION</v>
          </cell>
          <cell r="F16838">
            <v>0.27879999999999999</v>
          </cell>
          <cell r="G16838" t="str">
            <v/>
          </cell>
        </row>
        <row r="16839">
          <cell r="A16839" t="str">
            <v>IMPREVISTOS</v>
          </cell>
          <cell r="F16839" t="str">
            <v/>
          </cell>
          <cell r="G16839" t="str">
            <v/>
          </cell>
        </row>
        <row r="16840">
          <cell r="A16840" t="str">
            <v>UTILIDADES</v>
          </cell>
          <cell r="F16840">
            <v>0.05</v>
          </cell>
          <cell r="G16840" t="str">
            <v/>
          </cell>
        </row>
        <row r="16841">
          <cell r="A16841" t="str">
            <v>TOTAL COSTO INDIRECTO</v>
          </cell>
          <cell r="F16841">
            <v>0.32879999999999998</v>
          </cell>
          <cell r="G16841" t="str">
            <v/>
          </cell>
        </row>
        <row r="16843">
          <cell r="A16843" t="str">
            <v>PRECIO UNITARIO TOTAL APROXIMADO AL PESO</v>
          </cell>
          <cell r="G16843" t="str">
            <v/>
          </cell>
        </row>
        <row r="16845">
          <cell r="B16845" t="str">
            <v xml:space="preserve">RESPONSABLE: JOSE ENRIQUE CASTRO CASTRO </v>
          </cell>
        </row>
        <row r="16846">
          <cell r="B16846" t="str">
            <v xml:space="preserve">SECRETARIO DE PLANEACION </v>
          </cell>
        </row>
        <row r="16847">
          <cell r="B16847" t="str">
            <v xml:space="preserve">SECRETARIA DE PLANEACION </v>
          </cell>
        </row>
        <row r="16848">
          <cell r="B16848" t="str">
            <v/>
          </cell>
          <cell r="D16848" t="str">
            <v>FIRMA RESPONSABLE</v>
          </cell>
        </row>
        <row r="16849">
          <cell r="A16849" t="str">
            <v>DEPARTAMENTO DE ANTIOQUIA</v>
          </cell>
          <cell r="F16849" t="str">
            <v/>
          </cell>
        </row>
        <row r="16850">
          <cell r="A16850" t="str">
            <v>MUNICIPIO DE MONTEBELLO</v>
          </cell>
        </row>
        <row r="16851">
          <cell r="A16851" t="str">
            <v>PROYECTO: Mantenimiento y Mejoramiento de Vías Terciarias en los Municipios de Montebello y Santa Barbara</v>
          </cell>
        </row>
        <row r="16853">
          <cell r="A16853" t="str">
            <v>ANÁLISIS DE PRECIOS UNITARIOS</v>
          </cell>
        </row>
        <row r="16855">
          <cell r="A16855" t="str">
            <v>ITEM DE PAGO</v>
          </cell>
          <cell r="B16855" t="str">
            <v>DESCRIPCIÓN</v>
          </cell>
          <cell r="E16855" t="str">
            <v>UNIDAD</v>
          </cell>
          <cell r="F16855" t="str">
            <v>CANTIDAD</v>
          </cell>
          <cell r="G16855" t="str">
            <v>COSTO DIRECTO</v>
          </cell>
        </row>
        <row r="16856">
          <cell r="B16856" t="str">
            <v/>
          </cell>
          <cell r="E16856" t="str">
            <v/>
          </cell>
          <cell r="F16856" t="str">
            <v/>
          </cell>
          <cell r="G16856" t="str">
            <v/>
          </cell>
        </row>
        <row r="16858">
          <cell r="A16858" t="str">
            <v>1. COSTOS DIRECTOS</v>
          </cell>
        </row>
        <row r="16860">
          <cell r="A16860" t="str">
            <v>I. EQUIPO</v>
          </cell>
        </row>
        <row r="16861">
          <cell r="A16861" t="str">
            <v>CÓDIGO</v>
          </cell>
          <cell r="B16861" t="str">
            <v>DESCRIPCIÓN</v>
          </cell>
          <cell r="D16861" t="str">
            <v>UNIDAD</v>
          </cell>
          <cell r="E16861" t="str">
            <v>TARIFA</v>
          </cell>
          <cell r="F16861" t="str">
            <v>RENDIMIENTO</v>
          </cell>
          <cell r="G16861" t="str">
            <v>VR. UNITARIO</v>
          </cell>
        </row>
        <row r="16862">
          <cell r="A16862" t="str">
            <v/>
          </cell>
          <cell r="D16862" t="str">
            <v/>
          </cell>
          <cell r="E16862" t="str">
            <v/>
          </cell>
          <cell r="G16862" t="str">
            <v/>
          </cell>
        </row>
        <row r="16863">
          <cell r="A16863" t="str">
            <v/>
          </cell>
          <cell r="D16863" t="str">
            <v/>
          </cell>
          <cell r="E16863" t="str">
            <v/>
          </cell>
          <cell r="G16863" t="str">
            <v/>
          </cell>
        </row>
        <row r="16864">
          <cell r="A16864" t="str">
            <v/>
          </cell>
          <cell r="D16864" t="str">
            <v/>
          </cell>
          <cell r="E16864" t="str">
            <v/>
          </cell>
          <cell r="G16864" t="str">
            <v/>
          </cell>
        </row>
        <row r="16865">
          <cell r="A16865" t="str">
            <v/>
          </cell>
          <cell r="D16865" t="str">
            <v/>
          </cell>
          <cell r="E16865" t="str">
            <v/>
          </cell>
          <cell r="G16865" t="str">
            <v/>
          </cell>
        </row>
        <row r="16866">
          <cell r="A16866" t="str">
            <v/>
          </cell>
          <cell r="D16866" t="str">
            <v/>
          </cell>
          <cell r="E16866" t="str">
            <v/>
          </cell>
          <cell r="G16866" t="str">
            <v/>
          </cell>
        </row>
        <row r="16867">
          <cell r="A16867" t="str">
            <v/>
          </cell>
          <cell r="D16867" t="str">
            <v/>
          </cell>
          <cell r="E16867" t="str">
            <v/>
          </cell>
          <cell r="G16867" t="str">
            <v/>
          </cell>
        </row>
        <row r="16868">
          <cell r="A16868" t="str">
            <v/>
          </cell>
          <cell r="B16868" t="str">
            <v/>
          </cell>
          <cell r="D16868" t="str">
            <v/>
          </cell>
          <cell r="E16868" t="str">
            <v/>
          </cell>
          <cell r="F16868" t="str">
            <v/>
          </cell>
          <cell r="G16868" t="str">
            <v/>
          </cell>
        </row>
        <row r="16869">
          <cell r="F16869" t="str">
            <v>SUBTOTAL</v>
          </cell>
          <cell r="G16869" t="str">
            <v/>
          </cell>
        </row>
        <row r="16871">
          <cell r="A16871" t="str">
            <v>II. MATERIALES</v>
          </cell>
        </row>
        <row r="16872">
          <cell r="A16872" t="str">
            <v>CÓDIGO</v>
          </cell>
          <cell r="B16872" t="str">
            <v>DESCRIPCIÓN</v>
          </cell>
          <cell r="C16872" t="str">
            <v>UNIDAD</v>
          </cell>
          <cell r="D16872" t="str">
            <v>CANTIDAD</v>
          </cell>
          <cell r="E16872" t="str">
            <v>DESP.</v>
          </cell>
          <cell r="F16872" t="str">
            <v>PRECIO UNIT.</v>
          </cell>
          <cell r="G16872" t="str">
            <v>VR. UNITARIO</v>
          </cell>
        </row>
        <row r="16873">
          <cell r="A16873" t="str">
            <v/>
          </cell>
          <cell r="C16873" t="str">
            <v/>
          </cell>
          <cell r="F16873" t="str">
            <v/>
          </cell>
          <cell r="G16873" t="str">
            <v/>
          </cell>
        </row>
        <row r="16874">
          <cell r="A16874" t="str">
            <v/>
          </cell>
          <cell r="C16874" t="str">
            <v/>
          </cell>
          <cell r="F16874" t="str">
            <v/>
          </cell>
          <cell r="G16874" t="str">
            <v/>
          </cell>
        </row>
        <row r="16875">
          <cell r="A16875" t="str">
            <v/>
          </cell>
          <cell r="C16875" t="str">
            <v/>
          </cell>
          <cell r="F16875" t="str">
            <v/>
          </cell>
          <cell r="G16875" t="str">
            <v/>
          </cell>
        </row>
        <row r="16876">
          <cell r="A16876" t="str">
            <v/>
          </cell>
          <cell r="C16876" t="str">
            <v/>
          </cell>
          <cell r="F16876" t="str">
            <v/>
          </cell>
          <cell r="G16876" t="str">
            <v/>
          </cell>
        </row>
        <row r="16877">
          <cell r="A16877" t="str">
            <v/>
          </cell>
          <cell r="C16877" t="str">
            <v/>
          </cell>
          <cell r="F16877" t="str">
            <v/>
          </cell>
          <cell r="G16877" t="str">
            <v/>
          </cell>
        </row>
        <row r="16878">
          <cell r="A16878" t="str">
            <v/>
          </cell>
          <cell r="C16878" t="str">
            <v/>
          </cell>
          <cell r="F16878" t="str">
            <v/>
          </cell>
          <cell r="G16878" t="str">
            <v/>
          </cell>
        </row>
        <row r="16879">
          <cell r="A16879" t="str">
            <v/>
          </cell>
          <cell r="C16879" t="str">
            <v/>
          </cell>
          <cell r="F16879" t="str">
            <v/>
          </cell>
          <cell r="G16879" t="str">
            <v/>
          </cell>
        </row>
        <row r="16880">
          <cell r="A16880" t="str">
            <v/>
          </cell>
          <cell r="C16880" t="str">
            <v/>
          </cell>
          <cell r="F16880" t="str">
            <v/>
          </cell>
          <cell r="G16880" t="str">
            <v/>
          </cell>
        </row>
        <row r="16881">
          <cell r="A16881" t="str">
            <v/>
          </cell>
          <cell r="C16881" t="str">
            <v/>
          </cell>
          <cell r="F16881" t="str">
            <v/>
          </cell>
          <cell r="G16881" t="str">
            <v/>
          </cell>
        </row>
        <row r="16882">
          <cell r="A16882" t="str">
            <v/>
          </cell>
          <cell r="C16882" t="str">
            <v/>
          </cell>
          <cell r="F16882" t="str">
            <v/>
          </cell>
          <cell r="G16882" t="str">
            <v/>
          </cell>
        </row>
        <row r="16883">
          <cell r="A16883" t="str">
            <v/>
          </cell>
          <cell r="C16883" t="str">
            <v/>
          </cell>
          <cell r="F16883" t="str">
            <v/>
          </cell>
          <cell r="G16883" t="str">
            <v/>
          </cell>
        </row>
        <row r="16884">
          <cell r="A16884" t="str">
            <v/>
          </cell>
          <cell r="C16884" t="str">
            <v/>
          </cell>
          <cell r="F16884" t="str">
            <v/>
          </cell>
          <cell r="G16884" t="str">
            <v/>
          </cell>
        </row>
        <row r="16885">
          <cell r="A16885" t="str">
            <v/>
          </cell>
          <cell r="C16885" t="str">
            <v/>
          </cell>
          <cell r="F16885" t="str">
            <v/>
          </cell>
          <cell r="G16885" t="str">
            <v/>
          </cell>
        </row>
        <row r="16886">
          <cell r="A16886" t="str">
            <v/>
          </cell>
          <cell r="C16886" t="str">
            <v/>
          </cell>
          <cell r="F16886" t="str">
            <v/>
          </cell>
          <cell r="G16886" t="str">
            <v/>
          </cell>
        </row>
        <row r="16887">
          <cell r="F16887" t="str">
            <v>SUBTOTAL</v>
          </cell>
          <cell r="G16887" t="str">
            <v/>
          </cell>
        </row>
        <row r="16889">
          <cell r="A16889" t="str">
            <v>III. TRANSPORTES</v>
          </cell>
        </row>
        <row r="16890">
          <cell r="A16890" t="str">
            <v>CÓDIGO</v>
          </cell>
          <cell r="B16890" t="str">
            <v>DESCRIPCIÓN</v>
          </cell>
          <cell r="C16890" t="str">
            <v>TIPO</v>
          </cell>
          <cell r="D16890" t="str">
            <v>VOLUMEN/PESO</v>
          </cell>
          <cell r="E16890" t="str">
            <v>DISTANCIA</v>
          </cell>
          <cell r="F16890" t="str">
            <v>TARIFA</v>
          </cell>
          <cell r="G16890" t="str">
            <v>VR. UNITARIO</v>
          </cell>
        </row>
        <row r="16891">
          <cell r="A16891" t="str">
            <v/>
          </cell>
          <cell r="E16891" t="str">
            <v/>
          </cell>
          <cell r="F16891" t="str">
            <v/>
          </cell>
          <cell r="G16891" t="str">
            <v/>
          </cell>
        </row>
        <row r="16892">
          <cell r="A16892" t="str">
            <v/>
          </cell>
          <cell r="E16892" t="str">
            <v/>
          </cell>
          <cell r="F16892" t="str">
            <v/>
          </cell>
          <cell r="G16892" t="str">
            <v/>
          </cell>
        </row>
        <row r="16893">
          <cell r="A16893" t="str">
            <v/>
          </cell>
          <cell r="E16893" t="str">
            <v/>
          </cell>
          <cell r="F16893" t="str">
            <v/>
          </cell>
          <cell r="G16893" t="str">
            <v/>
          </cell>
        </row>
        <row r="16894">
          <cell r="F16894" t="str">
            <v>SUBTOTAL</v>
          </cell>
          <cell r="G16894" t="str">
            <v/>
          </cell>
        </row>
        <row r="16896">
          <cell r="A16896" t="str">
            <v>IV. MANO DE OBRA</v>
          </cell>
        </row>
        <row r="16897">
          <cell r="A16897" t="str">
            <v>CÓDIGO</v>
          </cell>
          <cell r="B16897" t="str">
            <v>CARGOS PERSONAL</v>
          </cell>
          <cell r="D16897" t="str">
            <v>CANTIDAD</v>
          </cell>
          <cell r="E16897" t="str">
            <v>JORNAL TOTAL</v>
          </cell>
          <cell r="F16897" t="str">
            <v>RENDIMIENTO</v>
          </cell>
          <cell r="G16897" t="str">
            <v>VR. UNITARIO</v>
          </cell>
        </row>
        <row r="16898">
          <cell r="A16898" t="str">
            <v/>
          </cell>
          <cell r="E16898" t="str">
            <v/>
          </cell>
          <cell r="G16898" t="str">
            <v/>
          </cell>
        </row>
        <row r="16899">
          <cell r="A16899" t="str">
            <v/>
          </cell>
          <cell r="E16899" t="str">
            <v/>
          </cell>
          <cell r="F16899" t="str">
            <v/>
          </cell>
          <cell r="G16899" t="str">
            <v/>
          </cell>
        </row>
        <row r="16900">
          <cell r="A16900" t="str">
            <v/>
          </cell>
          <cell r="E16900" t="str">
            <v/>
          </cell>
          <cell r="F16900" t="str">
            <v/>
          </cell>
          <cell r="G16900" t="str">
            <v/>
          </cell>
        </row>
        <row r="16901">
          <cell r="A16901" t="str">
            <v/>
          </cell>
          <cell r="E16901" t="str">
            <v/>
          </cell>
          <cell r="F16901" t="str">
            <v/>
          </cell>
          <cell r="G16901" t="str">
            <v/>
          </cell>
        </row>
        <row r="16902">
          <cell r="F16902" t="str">
            <v>SUBTOTAL</v>
          </cell>
          <cell r="G16902" t="str">
            <v/>
          </cell>
        </row>
        <row r="16904">
          <cell r="A16904" t="str">
            <v>V. SERVICIOS</v>
          </cell>
        </row>
        <row r="16905">
          <cell r="A16905" t="str">
            <v>CÓDIGO</v>
          </cell>
          <cell r="B16905" t="str">
            <v>DESCRIPCIÓN</v>
          </cell>
          <cell r="D16905" t="str">
            <v>UNIDAD</v>
          </cell>
          <cell r="E16905" t="str">
            <v>CANTIDAD</v>
          </cell>
          <cell r="F16905" t="str">
            <v>PRECIO UNIT.</v>
          </cell>
          <cell r="G16905" t="str">
            <v>VR. UNITARIO</v>
          </cell>
        </row>
        <row r="16906">
          <cell r="A16906" t="str">
            <v/>
          </cell>
          <cell r="D16906" t="str">
            <v/>
          </cell>
          <cell r="F16906" t="str">
            <v/>
          </cell>
          <cell r="G16906" t="str">
            <v/>
          </cell>
        </row>
        <row r="16907">
          <cell r="A16907" t="str">
            <v/>
          </cell>
          <cell r="D16907" t="str">
            <v/>
          </cell>
          <cell r="F16907" t="str">
            <v/>
          </cell>
          <cell r="G16907" t="str">
            <v/>
          </cell>
        </row>
        <row r="16908">
          <cell r="A16908" t="str">
            <v/>
          </cell>
          <cell r="D16908" t="str">
            <v/>
          </cell>
          <cell r="F16908" t="str">
            <v/>
          </cell>
          <cell r="G16908" t="str">
            <v/>
          </cell>
        </row>
        <row r="16909">
          <cell r="F16909" t="str">
            <v>SUBTOTAL</v>
          </cell>
          <cell r="G16909" t="str">
            <v/>
          </cell>
        </row>
        <row r="16911">
          <cell r="A16911" t="str">
            <v>TOTAL COSTO DIRECTO</v>
          </cell>
          <cell r="G16911" t="str">
            <v/>
          </cell>
        </row>
        <row r="16913">
          <cell r="A16913" t="str">
            <v>2. COSTOS INDIRECTOS</v>
          </cell>
        </row>
        <row r="16915">
          <cell r="A16915" t="str">
            <v>DESCRIPCIÓN</v>
          </cell>
          <cell r="F16915" t="str">
            <v>PORCENTAJE</v>
          </cell>
          <cell r="G16915" t="str">
            <v>VALOR TOTAL</v>
          </cell>
        </row>
        <row r="16916">
          <cell r="A16916" t="str">
            <v>ADMINISTRACION</v>
          </cell>
          <cell r="F16916">
            <v>0.27879999999999999</v>
          </cell>
          <cell r="G16916" t="str">
            <v/>
          </cell>
        </row>
        <row r="16917">
          <cell r="A16917" t="str">
            <v>IMPREVISTOS</v>
          </cell>
          <cell r="F16917" t="str">
            <v/>
          </cell>
          <cell r="G16917" t="str">
            <v/>
          </cell>
        </row>
        <row r="16918">
          <cell r="A16918" t="str">
            <v>UTILIDADES</v>
          </cell>
          <cell r="F16918">
            <v>0.05</v>
          </cell>
          <cell r="G16918" t="str">
            <v/>
          </cell>
        </row>
        <row r="16919">
          <cell r="A16919" t="str">
            <v>TOTAL COSTO INDIRECTO</v>
          </cell>
          <cell r="F16919">
            <v>0.32879999999999998</v>
          </cell>
          <cell r="G16919" t="str">
            <v/>
          </cell>
        </row>
        <row r="16921">
          <cell r="A16921" t="str">
            <v>PRECIO UNITARIO TOTAL APROXIMADO AL PESO</v>
          </cell>
          <cell r="G16921" t="str">
            <v/>
          </cell>
        </row>
        <row r="16923">
          <cell r="B16923" t="str">
            <v xml:space="preserve">RESPONSABLE: JOSE ENRIQUE CASTRO CASTRO </v>
          </cell>
        </row>
        <row r="16924">
          <cell r="B16924" t="str">
            <v xml:space="preserve">SECRETARIO DE PLANEACION </v>
          </cell>
        </row>
        <row r="16925">
          <cell r="B16925" t="str">
            <v xml:space="preserve">SECRETARIA DE PLANEACION </v>
          </cell>
        </row>
        <row r="16926">
          <cell r="B16926" t="str">
            <v/>
          </cell>
          <cell r="D16926" t="str">
            <v>FIRMA RESPONSABLE</v>
          </cell>
        </row>
        <row r="16927">
          <cell r="A16927" t="str">
            <v>DEPARTAMENTO DE ANTIOQUIA</v>
          </cell>
          <cell r="F16927" t="str">
            <v/>
          </cell>
        </row>
        <row r="16928">
          <cell r="A16928" t="str">
            <v>MUNICIPIO DE MONTEBELLO</v>
          </cell>
        </row>
        <row r="16929">
          <cell r="A16929" t="str">
            <v>PROYECTO: Mantenimiento y Mejoramiento de Vías Terciarias en los Municipios de Montebello y Santa Barbara</v>
          </cell>
        </row>
        <row r="16931">
          <cell r="A16931" t="str">
            <v>ANÁLISIS DE PRECIOS UNITARIOS</v>
          </cell>
        </row>
        <row r="16933">
          <cell r="A16933" t="str">
            <v>ITEM DE PAGO</v>
          </cell>
          <cell r="B16933" t="str">
            <v>DESCRIPCIÓN</v>
          </cell>
          <cell r="E16933" t="str">
            <v>UNIDAD</v>
          </cell>
          <cell r="F16933" t="str">
            <v>CANTIDAD</v>
          </cell>
          <cell r="G16933" t="str">
            <v>COSTO DIRECTO</v>
          </cell>
        </row>
        <row r="16934">
          <cell r="B16934" t="str">
            <v/>
          </cell>
          <cell r="E16934" t="str">
            <v/>
          </cell>
          <cell r="F16934" t="str">
            <v/>
          </cell>
          <cell r="G16934" t="str">
            <v/>
          </cell>
        </row>
        <row r="16936">
          <cell r="A16936" t="str">
            <v>1. COSTOS DIRECTOS</v>
          </cell>
        </row>
        <row r="16938">
          <cell r="A16938" t="str">
            <v>I. EQUIPO</v>
          </cell>
        </row>
        <row r="16939">
          <cell r="A16939" t="str">
            <v>CÓDIGO</v>
          </cell>
          <cell r="B16939" t="str">
            <v>DESCRIPCIÓN</v>
          </cell>
          <cell r="D16939" t="str">
            <v>UNIDAD</v>
          </cell>
          <cell r="E16939" t="str">
            <v>TARIFA</v>
          </cell>
          <cell r="F16939" t="str">
            <v>RENDIMIENTO</v>
          </cell>
          <cell r="G16939" t="str">
            <v>VR. UNITARIO</v>
          </cell>
        </row>
        <row r="16940">
          <cell r="A16940" t="str">
            <v/>
          </cell>
          <cell r="D16940" t="str">
            <v/>
          </cell>
          <cell r="E16940" t="str">
            <v/>
          </cell>
          <cell r="G16940" t="str">
            <v/>
          </cell>
        </row>
        <row r="16941">
          <cell r="A16941" t="str">
            <v/>
          </cell>
          <cell r="D16941" t="str">
            <v/>
          </cell>
          <cell r="E16941" t="str">
            <v/>
          </cell>
          <cell r="G16941" t="str">
            <v/>
          </cell>
        </row>
        <row r="16942">
          <cell r="A16942" t="str">
            <v/>
          </cell>
          <cell r="D16942" t="str">
            <v/>
          </cell>
          <cell r="E16942" t="str">
            <v/>
          </cell>
          <cell r="G16942" t="str">
            <v/>
          </cell>
        </row>
        <row r="16943">
          <cell r="A16943" t="str">
            <v/>
          </cell>
          <cell r="D16943" t="str">
            <v/>
          </cell>
          <cell r="E16943" t="str">
            <v/>
          </cell>
          <cell r="G16943" t="str">
            <v/>
          </cell>
        </row>
        <row r="16944">
          <cell r="A16944" t="str">
            <v/>
          </cell>
          <cell r="D16944" t="str">
            <v/>
          </cell>
          <cell r="E16944" t="str">
            <v/>
          </cell>
          <cell r="G16944" t="str">
            <v/>
          </cell>
        </row>
        <row r="16945">
          <cell r="A16945" t="str">
            <v/>
          </cell>
          <cell r="D16945" t="str">
            <v/>
          </cell>
          <cell r="E16945" t="str">
            <v/>
          </cell>
          <cell r="G16945" t="str">
            <v/>
          </cell>
        </row>
        <row r="16946">
          <cell r="A16946" t="str">
            <v/>
          </cell>
          <cell r="B16946" t="str">
            <v/>
          </cell>
          <cell r="D16946" t="str">
            <v/>
          </cell>
          <cell r="E16946" t="str">
            <v/>
          </cell>
          <cell r="F16946" t="str">
            <v/>
          </cell>
          <cell r="G16946" t="str">
            <v/>
          </cell>
        </row>
        <row r="16947">
          <cell r="F16947" t="str">
            <v>SUBTOTAL</v>
          </cell>
          <cell r="G16947" t="str">
            <v/>
          </cell>
        </row>
        <row r="16949">
          <cell r="A16949" t="str">
            <v>II. MATERIALES</v>
          </cell>
        </row>
        <row r="16950">
          <cell r="A16950" t="str">
            <v>CÓDIGO</v>
          </cell>
          <cell r="B16950" t="str">
            <v>DESCRIPCIÓN</v>
          </cell>
          <cell r="C16950" t="str">
            <v>UNIDAD</v>
          </cell>
          <cell r="D16950" t="str">
            <v>CANTIDAD</v>
          </cell>
          <cell r="E16950" t="str">
            <v>DESP.</v>
          </cell>
          <cell r="F16950" t="str">
            <v>PRECIO UNIT.</v>
          </cell>
          <cell r="G16950" t="str">
            <v>VR. UNITARIO</v>
          </cell>
        </row>
        <row r="16951">
          <cell r="A16951" t="str">
            <v/>
          </cell>
          <cell r="C16951" t="str">
            <v/>
          </cell>
          <cell r="F16951" t="str">
            <v/>
          </cell>
          <cell r="G16951" t="str">
            <v/>
          </cell>
        </row>
        <row r="16952">
          <cell r="A16952" t="str">
            <v/>
          </cell>
          <cell r="C16952" t="str">
            <v/>
          </cell>
          <cell r="F16952" t="str">
            <v/>
          </cell>
          <cell r="G16952" t="str">
            <v/>
          </cell>
        </row>
        <row r="16953">
          <cell r="A16953" t="str">
            <v/>
          </cell>
          <cell r="C16953" t="str">
            <v/>
          </cell>
          <cell r="F16953" t="str">
            <v/>
          </cell>
          <cell r="G16953" t="str">
            <v/>
          </cell>
        </row>
        <row r="16954">
          <cell r="A16954" t="str">
            <v/>
          </cell>
          <cell r="C16954" t="str">
            <v/>
          </cell>
          <cell r="F16954" t="str">
            <v/>
          </cell>
          <cell r="G16954" t="str">
            <v/>
          </cell>
        </row>
        <row r="16955">
          <cell r="A16955" t="str">
            <v/>
          </cell>
          <cell r="C16955" t="str">
            <v/>
          </cell>
          <cell r="F16955" t="str">
            <v/>
          </cell>
          <cell r="G16955" t="str">
            <v/>
          </cell>
        </row>
        <row r="16956">
          <cell r="A16956" t="str">
            <v/>
          </cell>
          <cell r="C16956" t="str">
            <v/>
          </cell>
          <cell r="F16956" t="str">
            <v/>
          </cell>
          <cell r="G16956" t="str">
            <v/>
          </cell>
        </row>
        <row r="16957">
          <cell r="A16957" t="str">
            <v/>
          </cell>
          <cell r="C16957" t="str">
            <v/>
          </cell>
          <cell r="F16957" t="str">
            <v/>
          </cell>
          <cell r="G16957" t="str">
            <v/>
          </cell>
        </row>
        <row r="16958">
          <cell r="A16958" t="str">
            <v/>
          </cell>
          <cell r="C16958" t="str">
            <v/>
          </cell>
          <cell r="F16958" t="str">
            <v/>
          </cell>
          <cell r="G16958" t="str">
            <v/>
          </cell>
        </row>
        <row r="16959">
          <cell r="A16959" t="str">
            <v/>
          </cell>
          <cell r="C16959" t="str">
            <v/>
          </cell>
          <cell r="F16959" t="str">
            <v/>
          </cell>
          <cell r="G16959" t="str">
            <v/>
          </cell>
        </row>
        <row r="16960">
          <cell r="A16960" t="str">
            <v/>
          </cell>
          <cell r="C16960" t="str">
            <v/>
          </cell>
          <cell r="F16960" t="str">
            <v/>
          </cell>
          <cell r="G16960" t="str">
            <v/>
          </cell>
        </row>
        <row r="16961">
          <cell r="A16961" t="str">
            <v/>
          </cell>
          <cell r="C16961" t="str">
            <v/>
          </cell>
          <cell r="F16961" t="str">
            <v/>
          </cell>
          <cell r="G16961" t="str">
            <v/>
          </cell>
        </row>
        <row r="16962">
          <cell r="A16962" t="str">
            <v/>
          </cell>
          <cell r="C16962" t="str">
            <v/>
          </cell>
          <cell r="F16962" t="str">
            <v/>
          </cell>
          <cell r="G16962" t="str">
            <v/>
          </cell>
        </row>
        <row r="16963">
          <cell r="A16963" t="str">
            <v/>
          </cell>
          <cell r="C16963" t="str">
            <v/>
          </cell>
          <cell r="F16963" t="str">
            <v/>
          </cell>
          <cell r="G16963" t="str">
            <v/>
          </cell>
        </row>
        <row r="16964">
          <cell r="A16964" t="str">
            <v/>
          </cell>
          <cell r="C16964" t="str">
            <v/>
          </cell>
          <cell r="F16964" t="str">
            <v/>
          </cell>
          <cell r="G16964" t="str">
            <v/>
          </cell>
        </row>
        <row r="16965">
          <cell r="F16965" t="str">
            <v>SUBTOTAL</v>
          </cell>
          <cell r="G16965" t="str">
            <v/>
          </cell>
        </row>
        <row r="16967">
          <cell r="A16967" t="str">
            <v>III. TRANSPORTES</v>
          </cell>
        </row>
        <row r="16968">
          <cell r="A16968" t="str">
            <v>CÓDIGO</v>
          </cell>
          <cell r="B16968" t="str">
            <v>DESCRIPCIÓN</v>
          </cell>
          <cell r="C16968" t="str">
            <v>TIPO</v>
          </cell>
          <cell r="D16968" t="str">
            <v>VOLUMEN/PESO</v>
          </cell>
          <cell r="E16968" t="str">
            <v>DISTANCIA</v>
          </cell>
          <cell r="F16968" t="str">
            <v>TARIFA</v>
          </cell>
          <cell r="G16968" t="str">
            <v>VR. UNITARIO</v>
          </cell>
        </row>
        <row r="16969">
          <cell r="A16969" t="str">
            <v/>
          </cell>
          <cell r="E16969" t="str">
            <v/>
          </cell>
          <cell r="F16969" t="str">
            <v/>
          </cell>
          <cell r="G16969" t="str">
            <v/>
          </cell>
        </row>
        <row r="16970">
          <cell r="A16970" t="str">
            <v/>
          </cell>
          <cell r="E16970" t="str">
            <v/>
          </cell>
          <cell r="F16970" t="str">
            <v/>
          </cell>
          <cell r="G16970" t="str">
            <v/>
          </cell>
        </row>
        <row r="16971">
          <cell r="A16971" t="str">
            <v/>
          </cell>
          <cell r="E16971" t="str">
            <v/>
          </cell>
          <cell r="F16971" t="str">
            <v/>
          </cell>
          <cell r="G16971" t="str">
            <v/>
          </cell>
        </row>
        <row r="16972">
          <cell r="F16972" t="str">
            <v>SUBTOTAL</v>
          </cell>
          <cell r="G16972" t="str">
            <v/>
          </cell>
        </row>
        <row r="16974">
          <cell r="A16974" t="str">
            <v>IV. MANO DE OBRA</v>
          </cell>
        </row>
        <row r="16975">
          <cell r="A16975" t="str">
            <v>CÓDIGO</v>
          </cell>
          <cell r="B16975" t="str">
            <v>CARGOS PERSONAL</v>
          </cell>
          <cell r="D16975" t="str">
            <v>CANTIDAD</v>
          </cell>
          <cell r="E16975" t="str">
            <v>JORNAL TOTAL</v>
          </cell>
          <cell r="F16975" t="str">
            <v>RENDIMIENTO</v>
          </cell>
          <cell r="G16975" t="str">
            <v>VR. UNITARIO</v>
          </cell>
        </row>
        <row r="16976">
          <cell r="A16976" t="str">
            <v/>
          </cell>
          <cell r="E16976" t="str">
            <v/>
          </cell>
          <cell r="G16976" t="str">
            <v/>
          </cell>
        </row>
        <row r="16977">
          <cell r="A16977" t="str">
            <v/>
          </cell>
          <cell r="E16977" t="str">
            <v/>
          </cell>
          <cell r="F16977" t="str">
            <v/>
          </cell>
          <cell r="G16977" t="str">
            <v/>
          </cell>
        </row>
        <row r="16978">
          <cell r="A16978" t="str">
            <v/>
          </cell>
          <cell r="E16978" t="str">
            <v/>
          </cell>
          <cell r="F16978" t="str">
            <v/>
          </cell>
          <cell r="G16978" t="str">
            <v/>
          </cell>
        </row>
        <row r="16979">
          <cell r="A16979" t="str">
            <v/>
          </cell>
          <cell r="E16979" t="str">
            <v/>
          </cell>
          <cell r="F16979" t="str">
            <v/>
          </cell>
          <cell r="G16979" t="str">
            <v/>
          </cell>
        </row>
        <row r="16980">
          <cell r="F16980" t="str">
            <v>SUBTOTAL</v>
          </cell>
          <cell r="G16980" t="str">
            <v/>
          </cell>
        </row>
        <row r="16982">
          <cell r="A16982" t="str">
            <v>V. SERVICIOS</v>
          </cell>
        </row>
        <row r="16983">
          <cell r="A16983" t="str">
            <v>CÓDIGO</v>
          </cell>
          <cell r="B16983" t="str">
            <v>DESCRIPCIÓN</v>
          </cell>
          <cell r="D16983" t="str">
            <v>UNIDAD</v>
          </cell>
          <cell r="E16983" t="str">
            <v>CANTIDAD</v>
          </cell>
          <cell r="F16983" t="str">
            <v>PRECIO UNIT.</v>
          </cell>
          <cell r="G16983" t="str">
            <v>VR. UNITARIO</v>
          </cell>
        </row>
        <row r="16984">
          <cell r="A16984" t="str">
            <v/>
          </cell>
          <cell r="D16984" t="str">
            <v/>
          </cell>
          <cell r="F16984" t="str">
            <v/>
          </cell>
          <cell r="G16984" t="str">
            <v/>
          </cell>
        </row>
        <row r="16985">
          <cell r="A16985" t="str">
            <v/>
          </cell>
          <cell r="D16985" t="str">
            <v/>
          </cell>
          <cell r="F16985" t="str">
            <v/>
          </cell>
          <cell r="G16985" t="str">
            <v/>
          </cell>
        </row>
        <row r="16986">
          <cell r="A16986" t="str">
            <v/>
          </cell>
          <cell r="D16986" t="str">
            <v/>
          </cell>
          <cell r="F16986" t="str">
            <v/>
          </cell>
          <cell r="G16986" t="str">
            <v/>
          </cell>
        </row>
        <row r="16987">
          <cell r="F16987" t="str">
            <v>SUBTOTAL</v>
          </cell>
          <cell r="G16987" t="str">
            <v/>
          </cell>
        </row>
        <row r="16989">
          <cell r="A16989" t="str">
            <v>TOTAL COSTO DIRECTO</v>
          </cell>
          <cell r="G16989" t="str">
            <v/>
          </cell>
        </row>
        <row r="16991">
          <cell r="A16991" t="str">
            <v>2. COSTOS INDIRECTOS</v>
          </cell>
        </row>
        <row r="16993">
          <cell r="A16993" t="str">
            <v>DESCRIPCIÓN</v>
          </cell>
          <cell r="F16993" t="str">
            <v>PORCENTAJE</v>
          </cell>
          <cell r="G16993" t="str">
            <v>VALOR TOTAL</v>
          </cell>
        </row>
        <row r="16994">
          <cell r="A16994" t="str">
            <v>ADMINISTRACION</v>
          </cell>
          <cell r="F16994">
            <v>0.27879999999999999</v>
          </cell>
          <cell r="G16994" t="str">
            <v/>
          </cell>
        </row>
        <row r="16995">
          <cell r="A16995" t="str">
            <v>IMPREVISTOS</v>
          </cell>
          <cell r="F16995" t="str">
            <v/>
          </cell>
          <cell r="G16995" t="str">
            <v/>
          </cell>
        </row>
        <row r="16996">
          <cell r="A16996" t="str">
            <v>UTILIDADES</v>
          </cell>
          <cell r="F16996">
            <v>0.05</v>
          </cell>
          <cell r="G16996" t="str">
            <v/>
          </cell>
        </row>
        <row r="16997">
          <cell r="A16997" t="str">
            <v>TOTAL COSTO INDIRECTO</v>
          </cell>
          <cell r="F16997">
            <v>0.32879999999999998</v>
          </cell>
          <cell r="G16997" t="str">
            <v/>
          </cell>
        </row>
        <row r="16999">
          <cell r="A16999" t="str">
            <v>PRECIO UNITARIO TOTAL APROXIMADO AL PESO</v>
          </cell>
          <cell r="G16999" t="str">
            <v/>
          </cell>
        </row>
        <row r="17001">
          <cell r="B17001" t="str">
            <v xml:space="preserve">RESPONSABLE: JOSE ENRIQUE CASTRO CASTRO </v>
          </cell>
        </row>
        <row r="17002">
          <cell r="B17002" t="str">
            <v xml:space="preserve">SECRETARIO DE PLANEACION </v>
          </cell>
        </row>
        <row r="17003">
          <cell r="B17003" t="str">
            <v xml:space="preserve">SECRETARIA DE PLANEACION </v>
          </cell>
        </row>
        <row r="17004">
          <cell r="B17004" t="str">
            <v/>
          </cell>
          <cell r="D17004" t="str">
            <v>FIRMA RESPONSABLE</v>
          </cell>
        </row>
        <row r="17005">
          <cell r="A17005" t="str">
            <v>DEPARTAMENTO DE ANTIOQUIA</v>
          </cell>
          <cell r="F17005" t="str">
            <v/>
          </cell>
        </row>
        <row r="17006">
          <cell r="A17006" t="str">
            <v>MUNICIPIO DE MONTEBELLO</v>
          </cell>
        </row>
        <row r="17007">
          <cell r="A17007" t="str">
            <v>PROYECTO: Mantenimiento y Mejoramiento de Vías Terciarias en los Municipios de Montebello y Santa Barbara</v>
          </cell>
        </row>
        <row r="17009">
          <cell r="A17009" t="str">
            <v>ANÁLISIS DE PRECIOS UNITARIOS</v>
          </cell>
        </row>
        <row r="17011">
          <cell r="A17011" t="str">
            <v>ITEM DE PAGO</v>
          </cell>
          <cell r="B17011" t="str">
            <v>DESCRIPCIÓN</v>
          </cell>
          <cell r="E17011" t="str">
            <v>UNIDAD</v>
          </cell>
          <cell r="F17011" t="str">
            <v>CANTIDAD</v>
          </cell>
          <cell r="G17011" t="str">
            <v>COSTO DIRECTO</v>
          </cell>
        </row>
        <row r="17012">
          <cell r="B17012" t="str">
            <v/>
          </cell>
          <cell r="E17012" t="str">
            <v/>
          </cell>
          <cell r="F17012" t="str">
            <v/>
          </cell>
          <cell r="G17012" t="str">
            <v/>
          </cell>
        </row>
        <row r="17014">
          <cell r="A17014" t="str">
            <v>1. COSTOS DIRECTOS</v>
          </cell>
        </row>
        <row r="17016">
          <cell r="A17016" t="str">
            <v>I. EQUIPO</v>
          </cell>
        </row>
        <row r="17017">
          <cell r="A17017" t="str">
            <v>CÓDIGO</v>
          </cell>
          <cell r="B17017" t="str">
            <v>DESCRIPCIÓN</v>
          </cell>
          <cell r="D17017" t="str">
            <v>UNIDAD</v>
          </cell>
          <cell r="E17017" t="str">
            <v>TARIFA</v>
          </cell>
          <cell r="F17017" t="str">
            <v>RENDIMIENTO</v>
          </cell>
          <cell r="G17017" t="str">
            <v>VR. UNITARIO</v>
          </cell>
        </row>
        <row r="17018">
          <cell r="A17018" t="str">
            <v/>
          </cell>
          <cell r="D17018" t="str">
            <v/>
          </cell>
          <cell r="E17018" t="str">
            <v/>
          </cell>
          <cell r="G17018" t="str">
            <v/>
          </cell>
        </row>
        <row r="17019">
          <cell r="A17019" t="str">
            <v/>
          </cell>
          <cell r="D17019" t="str">
            <v/>
          </cell>
          <cell r="E17019" t="str">
            <v/>
          </cell>
          <cell r="G17019" t="str">
            <v/>
          </cell>
        </row>
        <row r="17020">
          <cell r="A17020" t="str">
            <v/>
          </cell>
          <cell r="D17020" t="str">
            <v/>
          </cell>
          <cell r="E17020" t="str">
            <v/>
          </cell>
          <cell r="G17020" t="str">
            <v/>
          </cell>
        </row>
        <row r="17021">
          <cell r="A17021" t="str">
            <v/>
          </cell>
          <cell r="D17021" t="str">
            <v/>
          </cell>
          <cell r="E17021" t="str">
            <v/>
          </cell>
          <cell r="G17021" t="str">
            <v/>
          </cell>
        </row>
        <row r="17022">
          <cell r="A17022" t="str">
            <v/>
          </cell>
          <cell r="D17022" t="str">
            <v/>
          </cell>
          <cell r="E17022" t="str">
            <v/>
          </cell>
          <cell r="G17022" t="str">
            <v/>
          </cell>
        </row>
        <row r="17023">
          <cell r="A17023" t="str">
            <v/>
          </cell>
          <cell r="D17023" t="str">
            <v/>
          </cell>
          <cell r="E17023" t="str">
            <v/>
          </cell>
          <cell r="G17023" t="str">
            <v/>
          </cell>
        </row>
        <row r="17024">
          <cell r="A17024" t="str">
            <v/>
          </cell>
          <cell r="B17024" t="str">
            <v/>
          </cell>
          <cell r="D17024" t="str">
            <v/>
          </cell>
          <cell r="E17024" t="str">
            <v/>
          </cell>
          <cell r="F17024" t="str">
            <v/>
          </cell>
          <cell r="G17024" t="str">
            <v/>
          </cell>
        </row>
        <row r="17025">
          <cell r="F17025" t="str">
            <v>SUBTOTAL</v>
          </cell>
          <cell r="G17025" t="str">
            <v/>
          </cell>
        </row>
        <row r="17027">
          <cell r="A17027" t="str">
            <v>II. MATERIALES</v>
          </cell>
        </row>
        <row r="17028">
          <cell r="A17028" t="str">
            <v>CÓDIGO</v>
          </cell>
          <cell r="B17028" t="str">
            <v>DESCRIPCIÓN</v>
          </cell>
          <cell r="C17028" t="str">
            <v>UNIDAD</v>
          </cell>
          <cell r="D17028" t="str">
            <v>CANTIDAD</v>
          </cell>
          <cell r="E17028" t="str">
            <v>DESP.</v>
          </cell>
          <cell r="F17028" t="str">
            <v>PRECIO UNIT.</v>
          </cell>
          <cell r="G17028" t="str">
            <v>VR. UNITARIO</v>
          </cell>
        </row>
        <row r="17029">
          <cell r="A17029" t="str">
            <v/>
          </cell>
          <cell r="C17029" t="str">
            <v/>
          </cell>
          <cell r="F17029" t="str">
            <v/>
          </cell>
          <cell r="G17029" t="str">
            <v/>
          </cell>
        </row>
        <row r="17030">
          <cell r="A17030" t="str">
            <v/>
          </cell>
          <cell r="C17030" t="str">
            <v/>
          </cell>
          <cell r="F17030" t="str">
            <v/>
          </cell>
          <cell r="G17030" t="str">
            <v/>
          </cell>
        </row>
        <row r="17031">
          <cell r="A17031" t="str">
            <v/>
          </cell>
          <cell r="C17031" t="str">
            <v/>
          </cell>
          <cell r="F17031" t="str">
            <v/>
          </cell>
          <cell r="G17031" t="str">
            <v/>
          </cell>
        </row>
        <row r="17032">
          <cell r="A17032" t="str">
            <v/>
          </cell>
          <cell r="C17032" t="str">
            <v/>
          </cell>
          <cell r="F17032" t="str">
            <v/>
          </cell>
          <cell r="G17032" t="str">
            <v/>
          </cell>
        </row>
        <row r="17033">
          <cell r="A17033" t="str">
            <v/>
          </cell>
          <cell r="C17033" t="str">
            <v/>
          </cell>
          <cell r="F17033" t="str">
            <v/>
          </cell>
          <cell r="G17033" t="str">
            <v/>
          </cell>
        </row>
        <row r="17034">
          <cell r="A17034" t="str">
            <v/>
          </cell>
          <cell r="C17034" t="str">
            <v/>
          </cell>
          <cell r="F17034" t="str">
            <v/>
          </cell>
          <cell r="G17034" t="str">
            <v/>
          </cell>
        </row>
        <row r="17035">
          <cell r="A17035" t="str">
            <v/>
          </cell>
          <cell r="C17035" t="str">
            <v/>
          </cell>
          <cell r="F17035" t="str">
            <v/>
          </cell>
          <cell r="G17035" t="str">
            <v/>
          </cell>
        </row>
        <row r="17036">
          <cell r="A17036" t="str">
            <v/>
          </cell>
          <cell r="C17036" t="str">
            <v/>
          </cell>
          <cell r="F17036" t="str">
            <v/>
          </cell>
          <cell r="G17036" t="str">
            <v/>
          </cell>
        </row>
        <row r="17037">
          <cell r="A17037" t="str">
            <v/>
          </cell>
          <cell r="C17037" t="str">
            <v/>
          </cell>
          <cell r="F17037" t="str">
            <v/>
          </cell>
          <cell r="G17037" t="str">
            <v/>
          </cell>
        </row>
        <row r="17038">
          <cell r="A17038" t="str">
            <v/>
          </cell>
          <cell r="C17038" t="str">
            <v/>
          </cell>
          <cell r="F17038" t="str">
            <v/>
          </cell>
          <cell r="G17038" t="str">
            <v/>
          </cell>
        </row>
        <row r="17039">
          <cell r="A17039" t="str">
            <v/>
          </cell>
          <cell r="C17039" t="str">
            <v/>
          </cell>
          <cell r="F17039" t="str">
            <v/>
          </cell>
          <cell r="G17039" t="str">
            <v/>
          </cell>
        </row>
        <row r="17040">
          <cell r="A17040" t="str">
            <v/>
          </cell>
          <cell r="C17040" t="str">
            <v/>
          </cell>
          <cell r="F17040" t="str">
            <v/>
          </cell>
          <cell r="G17040" t="str">
            <v/>
          </cell>
        </row>
        <row r="17041">
          <cell r="A17041" t="str">
            <v/>
          </cell>
          <cell r="C17041" t="str">
            <v/>
          </cell>
          <cell r="F17041" t="str">
            <v/>
          </cell>
          <cell r="G17041" t="str">
            <v/>
          </cell>
        </row>
        <row r="17042">
          <cell r="A17042" t="str">
            <v/>
          </cell>
          <cell r="C17042" t="str">
            <v/>
          </cell>
          <cell r="F17042" t="str">
            <v/>
          </cell>
          <cell r="G17042" t="str">
            <v/>
          </cell>
        </row>
        <row r="17043">
          <cell r="F17043" t="str">
            <v>SUBTOTAL</v>
          </cell>
          <cell r="G17043" t="str">
            <v/>
          </cell>
        </row>
        <row r="17045">
          <cell r="A17045" t="str">
            <v>III. TRANSPORTES</v>
          </cell>
        </row>
        <row r="17046">
          <cell r="A17046" t="str">
            <v>CÓDIGO</v>
          </cell>
          <cell r="B17046" t="str">
            <v>DESCRIPCIÓN</v>
          </cell>
          <cell r="C17046" t="str">
            <v>TIPO</v>
          </cell>
          <cell r="D17046" t="str">
            <v>VOLUMEN/PESO</v>
          </cell>
          <cell r="E17046" t="str">
            <v>DISTANCIA</v>
          </cell>
          <cell r="F17046" t="str">
            <v>TARIFA</v>
          </cell>
          <cell r="G17046" t="str">
            <v>VR. UNITARIO</v>
          </cell>
        </row>
        <row r="17047">
          <cell r="A17047" t="str">
            <v/>
          </cell>
          <cell r="E17047" t="str">
            <v/>
          </cell>
          <cell r="F17047" t="str">
            <v/>
          </cell>
          <cell r="G17047" t="str">
            <v/>
          </cell>
        </row>
        <row r="17048">
          <cell r="A17048" t="str">
            <v/>
          </cell>
          <cell r="E17048" t="str">
            <v/>
          </cell>
          <cell r="F17048" t="str">
            <v/>
          </cell>
          <cell r="G17048" t="str">
            <v/>
          </cell>
        </row>
        <row r="17049">
          <cell r="A17049" t="str">
            <v/>
          </cell>
          <cell r="E17049" t="str">
            <v/>
          </cell>
          <cell r="F17049" t="str">
            <v/>
          </cell>
          <cell r="G17049" t="str">
            <v/>
          </cell>
        </row>
        <row r="17050">
          <cell r="F17050" t="str">
            <v>SUBTOTAL</v>
          </cell>
          <cell r="G17050" t="str">
            <v/>
          </cell>
        </row>
        <row r="17052">
          <cell r="A17052" t="str">
            <v>IV. MANO DE OBRA</v>
          </cell>
        </row>
        <row r="17053">
          <cell r="A17053" t="str">
            <v>CÓDIGO</v>
          </cell>
          <cell r="B17053" t="str">
            <v>CARGOS PERSONAL</v>
          </cell>
          <cell r="D17053" t="str">
            <v>CANTIDAD</v>
          </cell>
          <cell r="E17053" t="str">
            <v>JORNAL TOTAL</v>
          </cell>
          <cell r="F17053" t="str">
            <v>RENDIMIENTO</v>
          </cell>
          <cell r="G17053" t="str">
            <v>VR. UNITARIO</v>
          </cell>
        </row>
        <row r="17054">
          <cell r="A17054" t="str">
            <v/>
          </cell>
          <cell r="E17054" t="str">
            <v/>
          </cell>
          <cell r="G17054" t="str">
            <v/>
          </cell>
        </row>
        <row r="17055">
          <cell r="A17055" t="str">
            <v/>
          </cell>
          <cell r="E17055" t="str">
            <v/>
          </cell>
          <cell r="F17055" t="str">
            <v/>
          </cell>
          <cell r="G17055" t="str">
            <v/>
          </cell>
        </row>
        <row r="17056">
          <cell r="A17056" t="str">
            <v/>
          </cell>
          <cell r="E17056" t="str">
            <v/>
          </cell>
          <cell r="F17056" t="str">
            <v/>
          </cell>
          <cell r="G17056" t="str">
            <v/>
          </cell>
        </row>
        <row r="17057">
          <cell r="A17057" t="str">
            <v/>
          </cell>
          <cell r="E17057" t="str">
            <v/>
          </cell>
          <cell r="F17057" t="str">
            <v/>
          </cell>
          <cell r="G17057" t="str">
            <v/>
          </cell>
        </row>
        <row r="17058">
          <cell r="F17058" t="str">
            <v>SUBTOTAL</v>
          </cell>
          <cell r="G17058" t="str">
            <v/>
          </cell>
        </row>
        <row r="17060">
          <cell r="A17060" t="str">
            <v>V. SERVICIOS</v>
          </cell>
        </row>
        <row r="17061">
          <cell r="A17061" t="str">
            <v>CÓDIGO</v>
          </cell>
          <cell r="B17061" t="str">
            <v>DESCRIPCIÓN</v>
          </cell>
          <cell r="D17061" t="str">
            <v>UNIDAD</v>
          </cell>
          <cell r="E17061" t="str">
            <v>CANTIDAD</v>
          </cell>
          <cell r="F17061" t="str">
            <v>PRECIO UNIT.</v>
          </cell>
          <cell r="G17061" t="str">
            <v>VR. UNITARIO</v>
          </cell>
        </row>
        <row r="17062">
          <cell r="A17062" t="str">
            <v/>
          </cell>
          <cell r="D17062" t="str">
            <v/>
          </cell>
          <cell r="F17062" t="str">
            <v/>
          </cell>
          <cell r="G17062" t="str">
            <v/>
          </cell>
        </row>
        <row r="17063">
          <cell r="A17063" t="str">
            <v/>
          </cell>
          <cell r="D17063" t="str">
            <v/>
          </cell>
          <cell r="F17063" t="str">
            <v/>
          </cell>
          <cell r="G17063" t="str">
            <v/>
          </cell>
        </row>
        <row r="17064">
          <cell r="A17064" t="str">
            <v/>
          </cell>
          <cell r="D17064" t="str">
            <v/>
          </cell>
          <cell r="F17064" t="str">
            <v/>
          </cell>
          <cell r="G17064" t="str">
            <v/>
          </cell>
        </row>
        <row r="17065">
          <cell r="F17065" t="str">
            <v>SUBTOTAL</v>
          </cell>
          <cell r="G17065" t="str">
            <v/>
          </cell>
        </row>
        <row r="17067">
          <cell r="A17067" t="str">
            <v>TOTAL COSTO DIRECTO</v>
          </cell>
          <cell r="G17067" t="str">
            <v/>
          </cell>
        </row>
        <row r="17069">
          <cell r="A17069" t="str">
            <v>2. COSTOS INDIRECTOS</v>
          </cell>
        </row>
        <row r="17071">
          <cell r="A17071" t="str">
            <v>DESCRIPCIÓN</v>
          </cell>
          <cell r="F17071" t="str">
            <v>PORCENTAJE</v>
          </cell>
          <cell r="G17071" t="str">
            <v>VALOR TOTAL</v>
          </cell>
        </row>
        <row r="17072">
          <cell r="A17072" t="str">
            <v>ADMINISTRACION</v>
          </cell>
          <cell r="F17072">
            <v>0.27879999999999999</v>
          </cell>
          <cell r="G17072" t="str">
            <v/>
          </cell>
        </row>
        <row r="17073">
          <cell r="A17073" t="str">
            <v>IMPREVISTOS</v>
          </cell>
          <cell r="F17073" t="str">
            <v/>
          </cell>
          <cell r="G17073" t="str">
            <v/>
          </cell>
        </row>
        <row r="17074">
          <cell r="A17074" t="str">
            <v>UTILIDADES</v>
          </cell>
          <cell r="F17074">
            <v>0.05</v>
          </cell>
          <cell r="G17074" t="str">
            <v/>
          </cell>
        </row>
        <row r="17075">
          <cell r="A17075" t="str">
            <v>TOTAL COSTO INDIRECTO</v>
          </cell>
          <cell r="F17075">
            <v>0.32879999999999998</v>
          </cell>
          <cell r="G17075" t="str">
            <v/>
          </cell>
        </row>
        <row r="17077">
          <cell r="A17077" t="str">
            <v>PRECIO UNITARIO TOTAL APROXIMADO AL PESO</v>
          </cell>
          <cell r="G17077" t="str">
            <v/>
          </cell>
        </row>
        <row r="17079">
          <cell r="B17079" t="str">
            <v xml:space="preserve">RESPONSABLE: JOSE ENRIQUE CASTRO CASTRO </v>
          </cell>
        </row>
        <row r="17080">
          <cell r="B17080" t="str">
            <v xml:space="preserve">SECRETARIO DE PLANEACION </v>
          </cell>
        </row>
        <row r="17081">
          <cell r="B17081" t="str">
            <v xml:space="preserve">SECRETARIA DE PLANEACION </v>
          </cell>
        </row>
        <row r="17082">
          <cell r="B17082" t="str">
            <v/>
          </cell>
          <cell r="D17082" t="str">
            <v>FIRMA RESPONSABLE</v>
          </cell>
        </row>
        <row r="17083">
          <cell r="A17083" t="str">
            <v>DEPARTAMENTO DE ANTIOQUIA</v>
          </cell>
          <cell r="F17083" t="str">
            <v/>
          </cell>
        </row>
        <row r="17084">
          <cell r="A17084" t="str">
            <v>MUNICIPIO DE MONTEBELLO</v>
          </cell>
        </row>
        <row r="17085">
          <cell r="A17085" t="str">
            <v>PROYECTO: Mantenimiento y Mejoramiento de Vías Terciarias en los Municipios de Montebello y Santa Barbara</v>
          </cell>
        </row>
        <row r="17087">
          <cell r="A17087" t="str">
            <v>ANÁLISIS DE PRECIOS UNITARIOS</v>
          </cell>
        </row>
        <row r="17089">
          <cell r="A17089" t="str">
            <v>ITEM DE PAGO</v>
          </cell>
          <cell r="B17089" t="str">
            <v>DESCRIPCIÓN</v>
          </cell>
          <cell r="E17089" t="str">
            <v>UNIDAD</v>
          </cell>
          <cell r="F17089" t="str">
            <v>CANTIDAD</v>
          </cell>
          <cell r="G17089" t="str">
            <v>COSTO DIRECTO</v>
          </cell>
        </row>
        <row r="17090">
          <cell r="B17090" t="str">
            <v/>
          </cell>
          <cell r="E17090" t="str">
            <v/>
          </cell>
          <cell r="F17090" t="str">
            <v/>
          </cell>
          <cell r="G17090" t="str">
            <v/>
          </cell>
        </row>
        <row r="17092">
          <cell r="A17092" t="str">
            <v>1. COSTOS DIRECTOS</v>
          </cell>
        </row>
        <row r="17094">
          <cell r="A17094" t="str">
            <v>I. EQUIPO</v>
          </cell>
        </row>
        <row r="17095">
          <cell r="A17095" t="str">
            <v>CÓDIGO</v>
          </cell>
          <cell r="B17095" t="str">
            <v>DESCRIPCIÓN</v>
          </cell>
          <cell r="D17095" t="str">
            <v>UNIDAD</v>
          </cell>
          <cell r="E17095" t="str">
            <v>TARIFA</v>
          </cell>
          <cell r="F17095" t="str">
            <v>RENDIMIENTO</v>
          </cell>
          <cell r="G17095" t="str">
            <v>VR. UNITARIO</v>
          </cell>
        </row>
        <row r="17096">
          <cell r="A17096" t="str">
            <v/>
          </cell>
          <cell r="D17096" t="str">
            <v/>
          </cell>
          <cell r="E17096" t="str">
            <v/>
          </cell>
          <cell r="G17096" t="str">
            <v/>
          </cell>
        </row>
        <row r="17097">
          <cell r="A17097" t="str">
            <v/>
          </cell>
          <cell r="D17097" t="str">
            <v/>
          </cell>
          <cell r="E17097" t="str">
            <v/>
          </cell>
          <cell r="G17097" t="str">
            <v/>
          </cell>
        </row>
        <row r="17098">
          <cell r="A17098" t="str">
            <v/>
          </cell>
          <cell r="D17098" t="str">
            <v/>
          </cell>
          <cell r="E17098" t="str">
            <v/>
          </cell>
          <cell r="G17098" t="str">
            <v/>
          </cell>
        </row>
        <row r="17099">
          <cell r="A17099" t="str">
            <v/>
          </cell>
          <cell r="D17099" t="str">
            <v/>
          </cell>
          <cell r="E17099" t="str">
            <v/>
          </cell>
          <cell r="G17099" t="str">
            <v/>
          </cell>
        </row>
        <row r="17100">
          <cell r="A17100" t="str">
            <v/>
          </cell>
          <cell r="D17100" t="str">
            <v/>
          </cell>
          <cell r="E17100" t="str">
            <v/>
          </cell>
          <cell r="G17100" t="str">
            <v/>
          </cell>
        </row>
        <row r="17101">
          <cell r="A17101" t="str">
            <v/>
          </cell>
          <cell r="D17101" t="str">
            <v/>
          </cell>
          <cell r="E17101" t="str">
            <v/>
          </cell>
          <cell r="G17101" t="str">
            <v/>
          </cell>
        </row>
        <row r="17102">
          <cell r="A17102" t="str">
            <v/>
          </cell>
          <cell r="B17102" t="str">
            <v/>
          </cell>
          <cell r="D17102" t="str">
            <v/>
          </cell>
          <cell r="E17102" t="str">
            <v/>
          </cell>
          <cell r="F17102" t="str">
            <v/>
          </cell>
          <cell r="G17102" t="str">
            <v/>
          </cell>
        </row>
        <row r="17103">
          <cell r="F17103" t="str">
            <v>SUBTOTAL</v>
          </cell>
          <cell r="G17103" t="str">
            <v/>
          </cell>
        </row>
        <row r="17105">
          <cell r="A17105" t="str">
            <v>II. MATERIALES</v>
          </cell>
        </row>
        <row r="17106">
          <cell r="A17106" t="str">
            <v>CÓDIGO</v>
          </cell>
          <cell r="B17106" t="str">
            <v>DESCRIPCIÓN</v>
          </cell>
          <cell r="C17106" t="str">
            <v>UNIDAD</v>
          </cell>
          <cell r="D17106" t="str">
            <v>CANTIDAD</v>
          </cell>
          <cell r="E17106" t="str">
            <v>DESP.</v>
          </cell>
          <cell r="F17106" t="str">
            <v>PRECIO UNIT.</v>
          </cell>
          <cell r="G17106" t="str">
            <v>VR. UNITARIO</v>
          </cell>
        </row>
        <row r="17107">
          <cell r="A17107" t="str">
            <v/>
          </cell>
          <cell r="C17107" t="str">
            <v/>
          </cell>
          <cell r="F17107" t="str">
            <v/>
          </cell>
          <cell r="G17107" t="str">
            <v/>
          </cell>
        </row>
        <row r="17108">
          <cell r="A17108" t="str">
            <v/>
          </cell>
          <cell r="C17108" t="str">
            <v/>
          </cell>
          <cell r="F17108" t="str">
            <v/>
          </cell>
          <cell r="G17108" t="str">
            <v/>
          </cell>
        </row>
        <row r="17109">
          <cell r="A17109" t="str">
            <v/>
          </cell>
          <cell r="C17109" t="str">
            <v/>
          </cell>
          <cell r="F17109" t="str">
            <v/>
          </cell>
          <cell r="G17109" t="str">
            <v/>
          </cell>
        </row>
        <row r="17110">
          <cell r="A17110" t="str">
            <v/>
          </cell>
          <cell r="C17110" t="str">
            <v/>
          </cell>
          <cell r="F17110" t="str">
            <v/>
          </cell>
          <cell r="G17110" t="str">
            <v/>
          </cell>
        </row>
        <row r="17111">
          <cell r="A17111" t="str">
            <v/>
          </cell>
          <cell r="C17111" t="str">
            <v/>
          </cell>
          <cell r="F17111" t="str">
            <v/>
          </cell>
          <cell r="G17111" t="str">
            <v/>
          </cell>
        </row>
        <row r="17112">
          <cell r="A17112" t="str">
            <v/>
          </cell>
          <cell r="C17112" t="str">
            <v/>
          </cell>
          <cell r="F17112" t="str">
            <v/>
          </cell>
          <cell r="G17112" t="str">
            <v/>
          </cell>
        </row>
        <row r="17113">
          <cell r="A17113" t="str">
            <v/>
          </cell>
          <cell r="C17113" t="str">
            <v/>
          </cell>
          <cell r="F17113" t="str">
            <v/>
          </cell>
          <cell r="G17113" t="str">
            <v/>
          </cell>
        </row>
        <row r="17114">
          <cell r="A17114" t="str">
            <v/>
          </cell>
          <cell r="C17114" t="str">
            <v/>
          </cell>
          <cell r="F17114" t="str">
            <v/>
          </cell>
          <cell r="G17114" t="str">
            <v/>
          </cell>
        </row>
        <row r="17115">
          <cell r="A17115" t="str">
            <v/>
          </cell>
          <cell r="C17115" t="str">
            <v/>
          </cell>
          <cell r="F17115" t="str">
            <v/>
          </cell>
          <cell r="G17115" t="str">
            <v/>
          </cell>
        </row>
        <row r="17116">
          <cell r="A17116" t="str">
            <v/>
          </cell>
          <cell r="C17116" t="str">
            <v/>
          </cell>
          <cell r="F17116" t="str">
            <v/>
          </cell>
          <cell r="G17116" t="str">
            <v/>
          </cell>
        </row>
        <row r="17117">
          <cell r="A17117" t="str">
            <v/>
          </cell>
          <cell r="C17117" t="str">
            <v/>
          </cell>
          <cell r="F17117" t="str">
            <v/>
          </cell>
          <cell r="G17117" t="str">
            <v/>
          </cell>
        </row>
        <row r="17118">
          <cell r="A17118" t="str">
            <v/>
          </cell>
          <cell r="C17118" t="str">
            <v/>
          </cell>
          <cell r="F17118" t="str">
            <v/>
          </cell>
          <cell r="G17118" t="str">
            <v/>
          </cell>
        </row>
        <row r="17119">
          <cell r="A17119" t="str">
            <v/>
          </cell>
          <cell r="C17119" t="str">
            <v/>
          </cell>
          <cell r="F17119" t="str">
            <v/>
          </cell>
          <cell r="G17119" t="str">
            <v/>
          </cell>
        </row>
        <row r="17120">
          <cell r="A17120" t="str">
            <v/>
          </cell>
          <cell r="C17120" t="str">
            <v/>
          </cell>
          <cell r="F17120" t="str">
            <v/>
          </cell>
          <cell r="G17120" t="str">
            <v/>
          </cell>
        </row>
        <row r="17121">
          <cell r="F17121" t="str">
            <v>SUBTOTAL</v>
          </cell>
          <cell r="G17121" t="str">
            <v/>
          </cell>
        </row>
        <row r="17123">
          <cell r="A17123" t="str">
            <v>III. TRANSPORTES</v>
          </cell>
        </row>
        <row r="17124">
          <cell r="A17124" t="str">
            <v>CÓDIGO</v>
          </cell>
          <cell r="B17124" t="str">
            <v>DESCRIPCIÓN</v>
          </cell>
          <cell r="C17124" t="str">
            <v>TIPO</v>
          </cell>
          <cell r="D17124" t="str">
            <v>VOLUMEN/PESO</v>
          </cell>
          <cell r="E17124" t="str">
            <v>DISTANCIA</v>
          </cell>
          <cell r="F17124" t="str">
            <v>TARIFA</v>
          </cell>
          <cell r="G17124" t="str">
            <v>VR. UNITARIO</v>
          </cell>
        </row>
        <row r="17125">
          <cell r="A17125" t="str">
            <v/>
          </cell>
          <cell r="E17125" t="str">
            <v/>
          </cell>
          <cell r="F17125" t="str">
            <v/>
          </cell>
          <cell r="G17125" t="str">
            <v/>
          </cell>
        </row>
        <row r="17126">
          <cell r="A17126" t="str">
            <v/>
          </cell>
          <cell r="E17126" t="str">
            <v/>
          </cell>
          <cell r="F17126" t="str">
            <v/>
          </cell>
          <cell r="G17126" t="str">
            <v/>
          </cell>
        </row>
        <row r="17127">
          <cell r="A17127" t="str">
            <v/>
          </cell>
          <cell r="E17127" t="str">
            <v/>
          </cell>
          <cell r="F17127" t="str">
            <v/>
          </cell>
          <cell r="G17127" t="str">
            <v/>
          </cell>
        </row>
        <row r="17128">
          <cell r="F17128" t="str">
            <v>SUBTOTAL</v>
          </cell>
          <cell r="G17128" t="str">
            <v/>
          </cell>
        </row>
        <row r="17130">
          <cell r="A17130" t="str">
            <v>IV. MANO DE OBRA</v>
          </cell>
        </row>
        <row r="17131">
          <cell r="A17131" t="str">
            <v>CÓDIGO</v>
          </cell>
          <cell r="B17131" t="str">
            <v>CARGOS PERSONAL</v>
          </cell>
          <cell r="D17131" t="str">
            <v>CANTIDAD</v>
          </cell>
          <cell r="E17131" t="str">
            <v>JORNAL TOTAL</v>
          </cell>
          <cell r="F17131" t="str">
            <v>RENDIMIENTO</v>
          </cell>
          <cell r="G17131" t="str">
            <v>VR. UNITARIO</v>
          </cell>
        </row>
        <row r="17132">
          <cell r="A17132" t="str">
            <v/>
          </cell>
          <cell r="E17132" t="str">
            <v/>
          </cell>
          <cell r="G17132" t="str">
            <v/>
          </cell>
        </row>
        <row r="17133">
          <cell r="A17133" t="str">
            <v/>
          </cell>
          <cell r="E17133" t="str">
            <v/>
          </cell>
          <cell r="F17133" t="str">
            <v/>
          </cell>
          <cell r="G17133" t="str">
            <v/>
          </cell>
        </row>
        <row r="17134">
          <cell r="A17134" t="str">
            <v/>
          </cell>
          <cell r="E17134" t="str">
            <v/>
          </cell>
          <cell r="F17134" t="str">
            <v/>
          </cell>
          <cell r="G17134" t="str">
            <v/>
          </cell>
        </row>
        <row r="17135">
          <cell r="A17135" t="str">
            <v/>
          </cell>
          <cell r="E17135" t="str">
            <v/>
          </cell>
          <cell r="F17135" t="str">
            <v/>
          </cell>
          <cell r="G17135" t="str">
            <v/>
          </cell>
        </row>
        <row r="17136">
          <cell r="F17136" t="str">
            <v>SUBTOTAL</v>
          </cell>
          <cell r="G17136" t="str">
            <v/>
          </cell>
        </row>
        <row r="17138">
          <cell r="A17138" t="str">
            <v>V. SERVICIOS</v>
          </cell>
        </row>
        <row r="17139">
          <cell r="A17139" t="str">
            <v>CÓDIGO</v>
          </cell>
          <cell r="B17139" t="str">
            <v>DESCRIPCIÓN</v>
          </cell>
          <cell r="D17139" t="str">
            <v>UNIDAD</v>
          </cell>
          <cell r="E17139" t="str">
            <v>CANTIDAD</v>
          </cell>
          <cell r="F17139" t="str">
            <v>PRECIO UNIT.</v>
          </cell>
          <cell r="G17139" t="str">
            <v>VR. UNITARIO</v>
          </cell>
        </row>
        <row r="17140">
          <cell r="A17140" t="str">
            <v/>
          </cell>
          <cell r="D17140" t="str">
            <v/>
          </cell>
          <cell r="F17140" t="str">
            <v/>
          </cell>
          <cell r="G17140" t="str">
            <v/>
          </cell>
        </row>
        <row r="17141">
          <cell r="A17141" t="str">
            <v/>
          </cell>
          <cell r="D17141" t="str">
            <v/>
          </cell>
          <cell r="F17141" t="str">
            <v/>
          </cell>
          <cell r="G17141" t="str">
            <v/>
          </cell>
        </row>
        <row r="17142">
          <cell r="A17142" t="str">
            <v/>
          </cell>
          <cell r="D17142" t="str">
            <v/>
          </cell>
          <cell r="F17142" t="str">
            <v/>
          </cell>
          <cell r="G17142" t="str">
            <v/>
          </cell>
        </row>
        <row r="17143">
          <cell r="F17143" t="str">
            <v>SUBTOTAL</v>
          </cell>
          <cell r="G17143" t="str">
            <v/>
          </cell>
        </row>
        <row r="17145">
          <cell r="A17145" t="str">
            <v>TOTAL COSTO DIRECTO</v>
          </cell>
          <cell r="G17145" t="str">
            <v/>
          </cell>
        </row>
        <row r="17147">
          <cell r="A17147" t="str">
            <v>2. COSTOS INDIRECTOS</v>
          </cell>
        </row>
        <row r="17149">
          <cell r="A17149" t="str">
            <v>DESCRIPCIÓN</v>
          </cell>
          <cell r="F17149" t="str">
            <v>PORCENTAJE</v>
          </cell>
          <cell r="G17149" t="str">
            <v>VALOR TOTAL</v>
          </cell>
        </row>
        <row r="17150">
          <cell r="A17150" t="str">
            <v>ADMINISTRACION</v>
          </cell>
          <cell r="F17150">
            <v>0.27879999999999999</v>
          </cell>
          <cell r="G17150" t="str">
            <v/>
          </cell>
        </row>
        <row r="17151">
          <cell r="A17151" t="str">
            <v>IMPREVISTOS</v>
          </cell>
          <cell r="F17151" t="str">
            <v/>
          </cell>
          <cell r="G17151" t="str">
            <v/>
          </cell>
        </row>
        <row r="17152">
          <cell r="A17152" t="str">
            <v>UTILIDADES</v>
          </cell>
          <cell r="F17152">
            <v>0.05</v>
          </cell>
          <cell r="G17152" t="str">
            <v/>
          </cell>
        </row>
        <row r="17153">
          <cell r="A17153" t="str">
            <v>TOTAL COSTO INDIRECTO</v>
          </cell>
          <cell r="F17153">
            <v>0.32879999999999998</v>
          </cell>
          <cell r="G17153" t="str">
            <v/>
          </cell>
        </row>
        <row r="17155">
          <cell r="A17155" t="str">
            <v>PRECIO UNITARIO TOTAL APROXIMADO AL PESO</v>
          </cell>
          <cell r="G17155" t="str">
            <v/>
          </cell>
        </row>
        <row r="17157">
          <cell r="B17157" t="str">
            <v xml:space="preserve">RESPONSABLE: JOSE ENRIQUE CASTRO CASTRO </v>
          </cell>
        </row>
        <row r="17158">
          <cell r="B17158" t="str">
            <v xml:space="preserve">SECRETARIO DE PLANEACION </v>
          </cell>
        </row>
        <row r="17159">
          <cell r="B17159" t="str">
            <v xml:space="preserve">SECRETARIA DE PLANEACION </v>
          </cell>
        </row>
        <row r="17160">
          <cell r="B17160" t="str">
            <v/>
          </cell>
          <cell r="D17160" t="str">
            <v>FIRMA RESPONSABLE</v>
          </cell>
        </row>
        <row r="17161">
          <cell r="A17161" t="str">
            <v>DEPARTAMENTO DE ANTIOQUIA</v>
          </cell>
          <cell r="F17161" t="str">
            <v/>
          </cell>
        </row>
        <row r="17162">
          <cell r="A17162" t="str">
            <v>MUNICIPIO DE MONTEBELLO</v>
          </cell>
        </row>
        <row r="17163">
          <cell r="A17163" t="str">
            <v>PROYECTO: Mantenimiento y Mejoramiento de Vías Terciarias en los Municipios de Montebello y Santa Barbara</v>
          </cell>
        </row>
        <row r="17165">
          <cell r="A17165" t="str">
            <v>ANÁLISIS DE PRECIOS UNITARIOS</v>
          </cell>
        </row>
        <row r="17167">
          <cell r="A17167" t="str">
            <v>ITEM DE PAGO</v>
          </cell>
          <cell r="B17167" t="str">
            <v>DESCRIPCIÓN</v>
          </cell>
          <cell r="E17167" t="str">
            <v>UNIDAD</v>
          </cell>
          <cell r="F17167" t="str">
            <v>CANTIDAD</v>
          </cell>
          <cell r="G17167" t="str">
            <v>COSTO DIRECTO</v>
          </cell>
        </row>
        <row r="17168">
          <cell r="B17168" t="str">
            <v/>
          </cell>
          <cell r="E17168" t="str">
            <v/>
          </cell>
          <cell r="F17168" t="str">
            <v/>
          </cell>
          <cell r="G17168" t="str">
            <v/>
          </cell>
        </row>
        <row r="17170">
          <cell r="A17170" t="str">
            <v>1. COSTOS DIRECTOS</v>
          </cell>
        </row>
        <row r="17172">
          <cell r="A17172" t="str">
            <v>I. EQUIPO</v>
          </cell>
        </row>
        <row r="17173">
          <cell r="A17173" t="str">
            <v>CÓDIGO</v>
          </cell>
          <cell r="B17173" t="str">
            <v>DESCRIPCIÓN</v>
          </cell>
          <cell r="D17173" t="str">
            <v>UNIDAD</v>
          </cell>
          <cell r="E17173" t="str">
            <v>TARIFA</v>
          </cell>
          <cell r="F17173" t="str">
            <v>RENDIMIENTO</v>
          </cell>
          <cell r="G17173" t="str">
            <v>VR. UNITARIO</v>
          </cell>
        </row>
        <row r="17174">
          <cell r="A17174" t="str">
            <v/>
          </cell>
          <cell r="D17174" t="str">
            <v/>
          </cell>
          <cell r="E17174" t="str">
            <v/>
          </cell>
          <cell r="G17174" t="str">
            <v/>
          </cell>
        </row>
        <row r="17175">
          <cell r="A17175" t="str">
            <v/>
          </cell>
          <cell r="D17175" t="str">
            <v/>
          </cell>
          <cell r="E17175" t="str">
            <v/>
          </cell>
          <cell r="G17175" t="str">
            <v/>
          </cell>
        </row>
        <row r="17176">
          <cell r="A17176" t="str">
            <v/>
          </cell>
          <cell r="D17176" t="str">
            <v/>
          </cell>
          <cell r="E17176" t="str">
            <v/>
          </cell>
          <cell r="G17176" t="str">
            <v/>
          </cell>
        </row>
        <row r="17177">
          <cell r="A17177" t="str">
            <v/>
          </cell>
          <cell r="D17177" t="str">
            <v/>
          </cell>
          <cell r="E17177" t="str">
            <v/>
          </cell>
          <cell r="G17177" t="str">
            <v/>
          </cell>
        </row>
        <row r="17178">
          <cell r="A17178" t="str">
            <v/>
          </cell>
          <cell r="D17178" t="str">
            <v/>
          </cell>
          <cell r="E17178" t="str">
            <v/>
          </cell>
          <cell r="G17178" t="str">
            <v/>
          </cell>
        </row>
        <row r="17179">
          <cell r="A17179" t="str">
            <v/>
          </cell>
          <cell r="D17179" t="str">
            <v/>
          </cell>
          <cell r="E17179" t="str">
            <v/>
          </cell>
          <cell r="G17179" t="str">
            <v/>
          </cell>
        </row>
        <row r="17180">
          <cell r="A17180" t="str">
            <v/>
          </cell>
          <cell r="B17180" t="str">
            <v/>
          </cell>
          <cell r="D17180" t="str">
            <v/>
          </cell>
          <cell r="E17180" t="str">
            <v/>
          </cell>
          <cell r="F17180" t="str">
            <v/>
          </cell>
          <cell r="G17180" t="str">
            <v/>
          </cell>
        </row>
        <row r="17181">
          <cell r="F17181" t="str">
            <v>SUBTOTAL</v>
          </cell>
          <cell r="G17181" t="str">
            <v/>
          </cell>
        </row>
        <row r="17183">
          <cell r="A17183" t="str">
            <v>II. MATERIALES</v>
          </cell>
        </row>
        <row r="17184">
          <cell r="A17184" t="str">
            <v>CÓDIGO</v>
          </cell>
          <cell r="B17184" t="str">
            <v>DESCRIPCIÓN</v>
          </cell>
          <cell r="C17184" t="str">
            <v>UNIDAD</v>
          </cell>
          <cell r="D17184" t="str">
            <v>CANTIDAD</v>
          </cell>
          <cell r="E17184" t="str">
            <v>DESP.</v>
          </cell>
          <cell r="F17184" t="str">
            <v>PRECIO UNIT.</v>
          </cell>
          <cell r="G17184" t="str">
            <v>VR. UNITARIO</v>
          </cell>
        </row>
        <row r="17185">
          <cell r="A17185" t="str">
            <v/>
          </cell>
          <cell r="C17185" t="str">
            <v/>
          </cell>
          <cell r="F17185" t="str">
            <v/>
          </cell>
          <cell r="G17185" t="str">
            <v/>
          </cell>
        </row>
        <row r="17186">
          <cell r="A17186" t="str">
            <v/>
          </cell>
          <cell r="C17186" t="str">
            <v/>
          </cell>
          <cell r="F17186" t="str">
            <v/>
          </cell>
          <cell r="G17186" t="str">
            <v/>
          </cell>
        </row>
        <row r="17187">
          <cell r="A17187" t="str">
            <v/>
          </cell>
          <cell r="C17187" t="str">
            <v/>
          </cell>
          <cell r="F17187" t="str">
            <v/>
          </cell>
          <cell r="G17187" t="str">
            <v/>
          </cell>
        </row>
        <row r="17188">
          <cell r="A17188" t="str">
            <v/>
          </cell>
          <cell r="C17188" t="str">
            <v/>
          </cell>
          <cell r="F17188" t="str">
            <v/>
          </cell>
          <cell r="G17188" t="str">
            <v/>
          </cell>
        </row>
        <row r="17189">
          <cell r="A17189" t="str">
            <v/>
          </cell>
          <cell r="C17189" t="str">
            <v/>
          </cell>
          <cell r="F17189" t="str">
            <v/>
          </cell>
          <cell r="G17189" t="str">
            <v/>
          </cell>
        </row>
        <row r="17190">
          <cell r="A17190" t="str">
            <v/>
          </cell>
          <cell r="C17190" t="str">
            <v/>
          </cell>
          <cell r="F17190" t="str">
            <v/>
          </cell>
          <cell r="G17190" t="str">
            <v/>
          </cell>
        </row>
        <row r="17191">
          <cell r="A17191" t="str">
            <v/>
          </cell>
          <cell r="C17191" t="str">
            <v/>
          </cell>
          <cell r="F17191" t="str">
            <v/>
          </cell>
          <cell r="G17191" t="str">
            <v/>
          </cell>
        </row>
        <row r="17192">
          <cell r="A17192" t="str">
            <v/>
          </cell>
          <cell r="C17192" t="str">
            <v/>
          </cell>
          <cell r="F17192" t="str">
            <v/>
          </cell>
          <cell r="G17192" t="str">
            <v/>
          </cell>
        </row>
        <row r="17193">
          <cell r="A17193" t="str">
            <v/>
          </cell>
          <cell r="C17193" t="str">
            <v/>
          </cell>
          <cell r="F17193" t="str">
            <v/>
          </cell>
          <cell r="G17193" t="str">
            <v/>
          </cell>
        </row>
        <row r="17194">
          <cell r="A17194" t="str">
            <v/>
          </cell>
          <cell r="C17194" t="str">
            <v/>
          </cell>
          <cell r="F17194" t="str">
            <v/>
          </cell>
          <cell r="G17194" t="str">
            <v/>
          </cell>
        </row>
        <row r="17195">
          <cell r="A17195" t="str">
            <v/>
          </cell>
          <cell r="C17195" t="str">
            <v/>
          </cell>
          <cell r="F17195" t="str">
            <v/>
          </cell>
          <cell r="G17195" t="str">
            <v/>
          </cell>
        </row>
        <row r="17196">
          <cell r="A17196" t="str">
            <v/>
          </cell>
          <cell r="C17196" t="str">
            <v/>
          </cell>
          <cell r="F17196" t="str">
            <v/>
          </cell>
          <cell r="G17196" t="str">
            <v/>
          </cell>
        </row>
        <row r="17197">
          <cell r="A17197" t="str">
            <v/>
          </cell>
          <cell r="C17197" t="str">
            <v/>
          </cell>
          <cell r="F17197" t="str">
            <v/>
          </cell>
          <cell r="G17197" t="str">
            <v/>
          </cell>
        </row>
        <row r="17198">
          <cell r="A17198" t="str">
            <v/>
          </cell>
          <cell r="C17198" t="str">
            <v/>
          </cell>
          <cell r="F17198" t="str">
            <v/>
          </cell>
          <cell r="G17198" t="str">
            <v/>
          </cell>
        </row>
        <row r="17199">
          <cell r="F17199" t="str">
            <v>SUBTOTAL</v>
          </cell>
          <cell r="G17199" t="str">
            <v/>
          </cell>
        </row>
        <row r="17201">
          <cell r="A17201" t="str">
            <v>III. TRANSPORTES</v>
          </cell>
        </row>
        <row r="17202">
          <cell r="A17202" t="str">
            <v>CÓDIGO</v>
          </cell>
          <cell r="B17202" t="str">
            <v>DESCRIPCIÓN</v>
          </cell>
          <cell r="C17202" t="str">
            <v>TIPO</v>
          </cell>
          <cell r="D17202" t="str">
            <v>VOLUMEN/PESO</v>
          </cell>
          <cell r="E17202" t="str">
            <v>DISTANCIA</v>
          </cell>
          <cell r="F17202" t="str">
            <v>TARIFA</v>
          </cell>
          <cell r="G17202" t="str">
            <v>VR. UNITARIO</v>
          </cell>
        </row>
        <row r="17203">
          <cell r="A17203" t="str">
            <v/>
          </cell>
          <cell r="E17203" t="str">
            <v/>
          </cell>
          <cell r="F17203" t="str">
            <v/>
          </cell>
          <cell r="G17203" t="str">
            <v/>
          </cell>
        </row>
        <row r="17204">
          <cell r="A17204" t="str">
            <v/>
          </cell>
          <cell r="E17204" t="str">
            <v/>
          </cell>
          <cell r="F17204" t="str">
            <v/>
          </cell>
          <cell r="G17204" t="str">
            <v/>
          </cell>
        </row>
        <row r="17205">
          <cell r="A17205" t="str">
            <v/>
          </cell>
          <cell r="E17205" t="str">
            <v/>
          </cell>
          <cell r="F17205" t="str">
            <v/>
          </cell>
          <cell r="G17205" t="str">
            <v/>
          </cell>
        </row>
        <row r="17206">
          <cell r="F17206" t="str">
            <v>SUBTOTAL</v>
          </cell>
          <cell r="G17206" t="str">
            <v/>
          </cell>
        </row>
        <row r="17208">
          <cell r="A17208" t="str">
            <v>IV. MANO DE OBRA</v>
          </cell>
        </row>
        <row r="17209">
          <cell r="A17209" t="str">
            <v>CÓDIGO</v>
          </cell>
          <cell r="B17209" t="str">
            <v>CARGOS PERSONAL</v>
          </cell>
          <cell r="D17209" t="str">
            <v>CANTIDAD</v>
          </cell>
          <cell r="E17209" t="str">
            <v>JORNAL TOTAL</v>
          </cell>
          <cell r="F17209" t="str">
            <v>RENDIMIENTO</v>
          </cell>
          <cell r="G17209" t="str">
            <v>VR. UNITARIO</v>
          </cell>
        </row>
        <row r="17210">
          <cell r="A17210" t="str">
            <v/>
          </cell>
          <cell r="E17210" t="str">
            <v/>
          </cell>
          <cell r="G17210" t="str">
            <v/>
          </cell>
        </row>
        <row r="17211">
          <cell r="A17211" t="str">
            <v/>
          </cell>
          <cell r="E17211" t="str">
            <v/>
          </cell>
          <cell r="F17211" t="str">
            <v/>
          </cell>
          <cell r="G17211" t="str">
            <v/>
          </cell>
        </row>
        <row r="17212">
          <cell r="A17212" t="str">
            <v/>
          </cell>
          <cell r="E17212" t="str">
            <v/>
          </cell>
          <cell r="F17212" t="str">
            <v/>
          </cell>
          <cell r="G17212" t="str">
            <v/>
          </cell>
        </row>
        <row r="17213">
          <cell r="A17213" t="str">
            <v/>
          </cell>
          <cell r="E17213" t="str">
            <v/>
          </cell>
          <cell r="F17213" t="str">
            <v/>
          </cell>
          <cell r="G17213" t="str">
            <v/>
          </cell>
        </row>
        <row r="17214">
          <cell r="F17214" t="str">
            <v>SUBTOTAL</v>
          </cell>
          <cell r="G17214" t="str">
            <v/>
          </cell>
        </row>
        <row r="17216">
          <cell r="A17216" t="str">
            <v>V. SERVICIOS</v>
          </cell>
        </row>
        <row r="17217">
          <cell r="A17217" t="str">
            <v>CÓDIGO</v>
          </cell>
          <cell r="B17217" t="str">
            <v>DESCRIPCIÓN</v>
          </cell>
          <cell r="D17217" t="str">
            <v>UNIDAD</v>
          </cell>
          <cell r="E17217" t="str">
            <v>CANTIDAD</v>
          </cell>
          <cell r="F17217" t="str">
            <v>PRECIO UNIT.</v>
          </cell>
          <cell r="G17217" t="str">
            <v>VR. UNITARIO</v>
          </cell>
        </row>
        <row r="17218">
          <cell r="A17218" t="str">
            <v/>
          </cell>
          <cell r="D17218" t="str">
            <v/>
          </cell>
          <cell r="F17218" t="str">
            <v/>
          </cell>
          <cell r="G17218" t="str">
            <v/>
          </cell>
        </row>
        <row r="17219">
          <cell r="A17219" t="str">
            <v/>
          </cell>
          <cell r="D17219" t="str">
            <v/>
          </cell>
          <cell r="F17219" t="str">
            <v/>
          </cell>
          <cell r="G17219" t="str">
            <v/>
          </cell>
        </row>
        <row r="17220">
          <cell r="A17220" t="str">
            <v/>
          </cell>
          <cell r="D17220" t="str">
            <v/>
          </cell>
          <cell r="F17220" t="str">
            <v/>
          </cell>
          <cell r="G17220" t="str">
            <v/>
          </cell>
        </row>
        <row r="17221">
          <cell r="F17221" t="str">
            <v>SUBTOTAL</v>
          </cell>
          <cell r="G17221" t="str">
            <v/>
          </cell>
        </row>
        <row r="17223">
          <cell r="A17223" t="str">
            <v>TOTAL COSTO DIRECTO</v>
          </cell>
          <cell r="G17223" t="str">
            <v/>
          </cell>
        </row>
        <row r="17225">
          <cell r="A17225" t="str">
            <v>2. COSTOS INDIRECTOS</v>
          </cell>
        </row>
        <row r="17227">
          <cell r="A17227" t="str">
            <v>DESCRIPCIÓN</v>
          </cell>
          <cell r="F17227" t="str">
            <v>PORCENTAJE</v>
          </cell>
          <cell r="G17227" t="str">
            <v>VALOR TOTAL</v>
          </cell>
        </row>
        <row r="17228">
          <cell r="A17228" t="str">
            <v>ADMINISTRACION</v>
          </cell>
          <cell r="F17228">
            <v>0.27879999999999999</v>
          </cell>
          <cell r="G17228" t="str">
            <v/>
          </cell>
        </row>
        <row r="17229">
          <cell r="A17229" t="str">
            <v>IMPREVISTOS</v>
          </cell>
          <cell r="F17229" t="str">
            <v/>
          </cell>
          <cell r="G17229" t="str">
            <v/>
          </cell>
        </row>
        <row r="17230">
          <cell r="A17230" t="str">
            <v>UTILIDADES</v>
          </cell>
          <cell r="F17230">
            <v>0.05</v>
          </cell>
          <cell r="G17230" t="str">
            <v/>
          </cell>
        </row>
        <row r="17231">
          <cell r="A17231" t="str">
            <v>TOTAL COSTO INDIRECTO</v>
          </cell>
          <cell r="F17231">
            <v>0.32879999999999998</v>
          </cell>
          <cell r="G17231" t="str">
            <v/>
          </cell>
        </row>
        <row r="17233">
          <cell r="A17233" t="str">
            <v>PRECIO UNITARIO TOTAL APROXIMADO AL PESO</v>
          </cell>
          <cell r="G17233" t="str">
            <v/>
          </cell>
        </row>
        <row r="17235">
          <cell r="B17235" t="str">
            <v xml:space="preserve">RESPONSABLE: JOSE ENRIQUE CASTRO CASTRO </v>
          </cell>
        </row>
        <row r="17236">
          <cell r="B17236" t="str">
            <v xml:space="preserve">SECRETARIO DE PLANEACION </v>
          </cell>
        </row>
        <row r="17237">
          <cell r="B17237" t="str">
            <v xml:space="preserve">SECRETARIA DE PLANEACION </v>
          </cell>
        </row>
        <row r="17238">
          <cell r="B17238" t="str">
            <v/>
          </cell>
          <cell r="D17238" t="str">
            <v>FIRMA RESPONSABLE</v>
          </cell>
        </row>
        <row r="17239">
          <cell r="A17239" t="str">
            <v>DEPARTAMENTO DE ANTIOQUIA</v>
          </cell>
          <cell r="F17239" t="str">
            <v/>
          </cell>
        </row>
        <row r="17240">
          <cell r="A17240" t="str">
            <v>MUNICIPIO DE MONTEBELLO</v>
          </cell>
        </row>
        <row r="17241">
          <cell r="A17241" t="str">
            <v>PROYECTO: Mantenimiento y Mejoramiento de Vías Terciarias en los Municipios de Montebello y Santa Barbara</v>
          </cell>
        </row>
        <row r="17243">
          <cell r="A17243" t="str">
            <v>ANÁLISIS DE PRECIOS UNITARIOS</v>
          </cell>
        </row>
        <row r="17245">
          <cell r="A17245" t="str">
            <v>ITEM DE PAGO</v>
          </cell>
          <cell r="B17245" t="str">
            <v>DESCRIPCIÓN</v>
          </cell>
          <cell r="E17245" t="str">
            <v>UNIDAD</v>
          </cell>
          <cell r="F17245" t="str">
            <v>CANTIDAD</v>
          </cell>
          <cell r="G17245" t="str">
            <v>COSTO DIRECTO</v>
          </cell>
        </row>
        <row r="17246">
          <cell r="B17246" t="str">
            <v/>
          </cell>
          <cell r="E17246" t="str">
            <v/>
          </cell>
          <cell r="F17246" t="str">
            <v/>
          </cell>
          <cell r="G17246" t="str">
            <v/>
          </cell>
        </row>
        <row r="17248">
          <cell r="A17248" t="str">
            <v>1. COSTOS DIRECTOS</v>
          </cell>
        </row>
        <row r="17250">
          <cell r="A17250" t="str">
            <v>I. EQUIPO</v>
          </cell>
        </row>
        <row r="17251">
          <cell r="A17251" t="str">
            <v>CÓDIGO</v>
          </cell>
          <cell r="B17251" t="str">
            <v>DESCRIPCIÓN</v>
          </cell>
          <cell r="D17251" t="str">
            <v>UNIDAD</v>
          </cell>
          <cell r="E17251" t="str">
            <v>TARIFA</v>
          </cell>
          <cell r="F17251" t="str">
            <v>RENDIMIENTO</v>
          </cell>
          <cell r="G17251" t="str">
            <v>VR. UNITARIO</v>
          </cell>
        </row>
        <row r="17252">
          <cell r="A17252" t="str">
            <v/>
          </cell>
          <cell r="D17252" t="str">
            <v/>
          </cell>
          <cell r="E17252" t="str">
            <v/>
          </cell>
          <cell r="G17252" t="str">
            <v/>
          </cell>
        </row>
        <row r="17253">
          <cell r="A17253" t="str">
            <v/>
          </cell>
          <cell r="D17253" t="str">
            <v/>
          </cell>
          <cell r="E17253" t="str">
            <v/>
          </cell>
          <cell r="G17253" t="str">
            <v/>
          </cell>
        </row>
        <row r="17254">
          <cell r="A17254" t="str">
            <v/>
          </cell>
          <cell r="D17254" t="str">
            <v/>
          </cell>
          <cell r="E17254" t="str">
            <v/>
          </cell>
          <cell r="G17254" t="str">
            <v/>
          </cell>
        </row>
        <row r="17255">
          <cell r="A17255" t="str">
            <v/>
          </cell>
          <cell r="D17255" t="str">
            <v/>
          </cell>
          <cell r="E17255" t="str">
            <v/>
          </cell>
          <cell r="G17255" t="str">
            <v/>
          </cell>
        </row>
        <row r="17256">
          <cell r="A17256" t="str">
            <v/>
          </cell>
          <cell r="D17256" t="str">
            <v/>
          </cell>
          <cell r="E17256" t="str">
            <v/>
          </cell>
          <cell r="G17256" t="str">
            <v/>
          </cell>
        </row>
        <row r="17257">
          <cell r="A17257" t="str">
            <v/>
          </cell>
          <cell r="D17257" t="str">
            <v/>
          </cell>
          <cell r="E17257" t="str">
            <v/>
          </cell>
          <cell r="G17257" t="str">
            <v/>
          </cell>
        </row>
        <row r="17258">
          <cell r="A17258" t="str">
            <v/>
          </cell>
          <cell r="B17258" t="str">
            <v/>
          </cell>
          <cell r="D17258" t="str">
            <v/>
          </cell>
          <cell r="E17258" t="str">
            <v/>
          </cell>
          <cell r="F17258" t="str">
            <v/>
          </cell>
          <cell r="G17258" t="str">
            <v/>
          </cell>
        </row>
        <row r="17259">
          <cell r="F17259" t="str">
            <v>SUBTOTAL</v>
          </cell>
          <cell r="G17259" t="str">
            <v/>
          </cell>
        </row>
        <row r="17261">
          <cell r="A17261" t="str">
            <v>II. MATERIALES</v>
          </cell>
        </row>
        <row r="17262">
          <cell r="A17262" t="str">
            <v>CÓDIGO</v>
          </cell>
          <cell r="B17262" t="str">
            <v>DESCRIPCIÓN</v>
          </cell>
          <cell r="C17262" t="str">
            <v>UNIDAD</v>
          </cell>
          <cell r="D17262" t="str">
            <v>CANTIDAD</v>
          </cell>
          <cell r="E17262" t="str">
            <v>DESP.</v>
          </cell>
          <cell r="F17262" t="str">
            <v>PRECIO UNIT.</v>
          </cell>
          <cell r="G17262" t="str">
            <v>VR. UNITARIO</v>
          </cell>
        </row>
        <row r="17263">
          <cell r="A17263" t="str">
            <v/>
          </cell>
          <cell r="C17263" t="str">
            <v/>
          </cell>
          <cell r="F17263" t="str">
            <v/>
          </cell>
          <cell r="G17263" t="str">
            <v/>
          </cell>
        </row>
        <row r="17264">
          <cell r="A17264" t="str">
            <v/>
          </cell>
          <cell r="C17264" t="str">
            <v/>
          </cell>
          <cell r="F17264" t="str">
            <v/>
          </cell>
          <cell r="G17264" t="str">
            <v/>
          </cell>
        </row>
        <row r="17265">
          <cell r="A17265" t="str">
            <v/>
          </cell>
          <cell r="C17265" t="str">
            <v/>
          </cell>
          <cell r="F17265" t="str">
            <v/>
          </cell>
          <cell r="G17265" t="str">
            <v/>
          </cell>
        </row>
        <row r="17266">
          <cell r="A17266" t="str">
            <v/>
          </cell>
          <cell r="C17266" t="str">
            <v/>
          </cell>
          <cell r="F17266" t="str">
            <v/>
          </cell>
          <cell r="G17266" t="str">
            <v/>
          </cell>
        </row>
        <row r="17267">
          <cell r="A17267" t="str">
            <v/>
          </cell>
          <cell r="C17267" t="str">
            <v/>
          </cell>
          <cell r="F17267" t="str">
            <v/>
          </cell>
          <cell r="G17267" t="str">
            <v/>
          </cell>
        </row>
        <row r="17268">
          <cell r="A17268" t="str">
            <v/>
          </cell>
          <cell r="C17268" t="str">
            <v/>
          </cell>
          <cell r="F17268" t="str">
            <v/>
          </cell>
          <cell r="G17268" t="str">
            <v/>
          </cell>
        </row>
        <row r="17269">
          <cell r="A17269" t="str">
            <v/>
          </cell>
          <cell r="C17269" t="str">
            <v/>
          </cell>
          <cell r="F17269" t="str">
            <v/>
          </cell>
          <cell r="G17269" t="str">
            <v/>
          </cell>
        </row>
        <row r="17270">
          <cell r="A17270" t="str">
            <v/>
          </cell>
          <cell r="C17270" t="str">
            <v/>
          </cell>
          <cell r="F17270" t="str">
            <v/>
          </cell>
          <cell r="G17270" t="str">
            <v/>
          </cell>
        </row>
        <row r="17271">
          <cell r="A17271" t="str">
            <v/>
          </cell>
          <cell r="C17271" t="str">
            <v/>
          </cell>
          <cell r="F17271" t="str">
            <v/>
          </cell>
          <cell r="G17271" t="str">
            <v/>
          </cell>
        </row>
        <row r="17272">
          <cell r="A17272" t="str">
            <v/>
          </cell>
          <cell r="C17272" t="str">
            <v/>
          </cell>
          <cell r="F17272" t="str">
            <v/>
          </cell>
          <cell r="G17272" t="str">
            <v/>
          </cell>
        </row>
        <row r="17273">
          <cell r="A17273" t="str">
            <v/>
          </cell>
          <cell r="C17273" t="str">
            <v/>
          </cell>
          <cell r="F17273" t="str">
            <v/>
          </cell>
          <cell r="G17273" t="str">
            <v/>
          </cell>
        </row>
        <row r="17274">
          <cell r="A17274" t="str">
            <v/>
          </cell>
          <cell r="C17274" t="str">
            <v/>
          </cell>
          <cell r="F17274" t="str">
            <v/>
          </cell>
          <cell r="G17274" t="str">
            <v/>
          </cell>
        </row>
        <row r="17275">
          <cell r="A17275" t="str">
            <v/>
          </cell>
          <cell r="C17275" t="str">
            <v/>
          </cell>
          <cell r="F17275" t="str">
            <v/>
          </cell>
          <cell r="G17275" t="str">
            <v/>
          </cell>
        </row>
        <row r="17276">
          <cell r="A17276" t="str">
            <v/>
          </cell>
          <cell r="C17276" t="str">
            <v/>
          </cell>
          <cell r="F17276" t="str">
            <v/>
          </cell>
          <cell r="G17276" t="str">
            <v/>
          </cell>
        </row>
        <row r="17277">
          <cell r="F17277" t="str">
            <v>SUBTOTAL</v>
          </cell>
          <cell r="G17277" t="str">
            <v/>
          </cell>
        </row>
        <row r="17279">
          <cell r="A17279" t="str">
            <v>III. TRANSPORTES</v>
          </cell>
        </row>
        <row r="17280">
          <cell r="A17280" t="str">
            <v>CÓDIGO</v>
          </cell>
          <cell r="B17280" t="str">
            <v>DESCRIPCIÓN</v>
          </cell>
          <cell r="C17280" t="str">
            <v>TIPO</v>
          </cell>
          <cell r="D17280" t="str">
            <v>VOLUMEN/PESO</v>
          </cell>
          <cell r="E17280" t="str">
            <v>DISTANCIA</v>
          </cell>
          <cell r="F17280" t="str">
            <v>TARIFA</v>
          </cell>
          <cell r="G17280" t="str">
            <v>VR. UNITARIO</v>
          </cell>
        </row>
        <row r="17281">
          <cell r="A17281" t="str">
            <v/>
          </cell>
          <cell r="E17281" t="str">
            <v/>
          </cell>
          <cell r="F17281" t="str">
            <v/>
          </cell>
          <cell r="G17281" t="str">
            <v/>
          </cell>
        </row>
        <row r="17282">
          <cell r="A17282" t="str">
            <v/>
          </cell>
          <cell r="E17282" t="str">
            <v/>
          </cell>
          <cell r="F17282" t="str">
            <v/>
          </cell>
          <cell r="G17282" t="str">
            <v/>
          </cell>
        </row>
        <row r="17283">
          <cell r="A17283" t="str">
            <v/>
          </cell>
          <cell r="E17283" t="str">
            <v/>
          </cell>
          <cell r="F17283" t="str">
            <v/>
          </cell>
          <cell r="G17283" t="str">
            <v/>
          </cell>
        </row>
        <row r="17284">
          <cell r="F17284" t="str">
            <v>SUBTOTAL</v>
          </cell>
          <cell r="G17284" t="str">
            <v/>
          </cell>
        </row>
        <row r="17286">
          <cell r="A17286" t="str">
            <v>IV. MANO DE OBRA</v>
          </cell>
        </row>
        <row r="17287">
          <cell r="A17287" t="str">
            <v>CÓDIGO</v>
          </cell>
          <cell r="B17287" t="str">
            <v>CARGOS PERSONAL</v>
          </cell>
          <cell r="D17287" t="str">
            <v>CANTIDAD</v>
          </cell>
          <cell r="E17287" t="str">
            <v>JORNAL TOTAL</v>
          </cell>
          <cell r="F17287" t="str">
            <v>RENDIMIENTO</v>
          </cell>
          <cell r="G17287" t="str">
            <v>VR. UNITARIO</v>
          </cell>
        </row>
        <row r="17288">
          <cell r="A17288" t="str">
            <v/>
          </cell>
          <cell r="E17288" t="str">
            <v/>
          </cell>
          <cell r="G17288" t="str">
            <v/>
          </cell>
        </row>
        <row r="17289">
          <cell r="A17289" t="str">
            <v/>
          </cell>
          <cell r="E17289" t="str">
            <v/>
          </cell>
          <cell r="F17289" t="str">
            <v/>
          </cell>
          <cell r="G17289" t="str">
            <v/>
          </cell>
        </row>
        <row r="17290">
          <cell r="A17290" t="str">
            <v/>
          </cell>
          <cell r="E17290" t="str">
            <v/>
          </cell>
          <cell r="F17290" t="str">
            <v/>
          </cell>
          <cell r="G17290" t="str">
            <v/>
          </cell>
        </row>
        <row r="17291">
          <cell r="A17291" t="str">
            <v/>
          </cell>
          <cell r="E17291" t="str">
            <v/>
          </cell>
          <cell r="F17291" t="str">
            <v/>
          </cell>
          <cell r="G17291" t="str">
            <v/>
          </cell>
        </row>
        <row r="17292">
          <cell r="F17292" t="str">
            <v>SUBTOTAL</v>
          </cell>
          <cell r="G17292" t="str">
            <v/>
          </cell>
        </row>
        <row r="17294">
          <cell r="A17294" t="str">
            <v>V. SERVICIOS</v>
          </cell>
        </row>
        <row r="17295">
          <cell r="A17295" t="str">
            <v>CÓDIGO</v>
          </cell>
          <cell r="B17295" t="str">
            <v>DESCRIPCIÓN</v>
          </cell>
          <cell r="D17295" t="str">
            <v>UNIDAD</v>
          </cell>
          <cell r="E17295" t="str">
            <v>CANTIDAD</v>
          </cell>
          <cell r="F17295" t="str">
            <v>PRECIO UNIT.</v>
          </cell>
          <cell r="G17295" t="str">
            <v>VR. UNITARIO</v>
          </cell>
        </row>
        <row r="17296">
          <cell r="A17296" t="str">
            <v/>
          </cell>
          <cell r="D17296" t="str">
            <v/>
          </cell>
          <cell r="F17296" t="str">
            <v/>
          </cell>
          <cell r="G17296" t="str">
            <v/>
          </cell>
        </row>
        <row r="17297">
          <cell r="A17297" t="str">
            <v/>
          </cell>
          <cell r="D17297" t="str">
            <v/>
          </cell>
          <cell r="F17297" t="str">
            <v/>
          </cell>
          <cell r="G17297" t="str">
            <v/>
          </cell>
        </row>
        <row r="17298">
          <cell r="A17298" t="str">
            <v/>
          </cell>
          <cell r="D17298" t="str">
            <v/>
          </cell>
          <cell r="F17298" t="str">
            <v/>
          </cell>
          <cell r="G17298" t="str">
            <v/>
          </cell>
        </row>
        <row r="17299">
          <cell r="F17299" t="str">
            <v>SUBTOTAL</v>
          </cell>
          <cell r="G17299" t="str">
            <v/>
          </cell>
        </row>
        <row r="17301">
          <cell r="A17301" t="str">
            <v>TOTAL COSTO DIRECTO</v>
          </cell>
          <cell r="G17301" t="str">
            <v/>
          </cell>
        </row>
        <row r="17303">
          <cell r="A17303" t="str">
            <v>2. COSTOS INDIRECTOS</v>
          </cell>
        </row>
        <row r="17305">
          <cell r="A17305" t="str">
            <v>DESCRIPCIÓN</v>
          </cell>
          <cell r="F17305" t="str">
            <v>PORCENTAJE</v>
          </cell>
          <cell r="G17305" t="str">
            <v>VALOR TOTAL</v>
          </cell>
        </row>
        <row r="17306">
          <cell r="A17306" t="str">
            <v>ADMINISTRACION</v>
          </cell>
          <cell r="F17306">
            <v>0.27879999999999999</v>
          </cell>
          <cell r="G17306" t="str">
            <v/>
          </cell>
        </row>
        <row r="17307">
          <cell r="A17307" t="str">
            <v>IMPREVISTOS</v>
          </cell>
          <cell r="F17307" t="str">
            <v/>
          </cell>
          <cell r="G17307" t="str">
            <v/>
          </cell>
        </row>
        <row r="17308">
          <cell r="A17308" t="str">
            <v>UTILIDADES</v>
          </cell>
          <cell r="F17308">
            <v>0.05</v>
          </cell>
          <cell r="G17308" t="str">
            <v/>
          </cell>
        </row>
        <row r="17309">
          <cell r="A17309" t="str">
            <v>TOTAL COSTO INDIRECTO</v>
          </cell>
          <cell r="F17309">
            <v>0.32879999999999998</v>
          </cell>
          <cell r="G17309" t="str">
            <v/>
          </cell>
        </row>
        <row r="17311">
          <cell r="A17311" t="str">
            <v>PRECIO UNITARIO TOTAL APROXIMADO AL PESO</v>
          </cell>
          <cell r="G17311" t="str">
            <v/>
          </cell>
        </row>
        <row r="17313">
          <cell r="B17313" t="str">
            <v xml:space="preserve">RESPONSABLE: JOSE ENRIQUE CASTRO CASTRO </v>
          </cell>
        </row>
        <row r="17314">
          <cell r="B17314" t="str">
            <v xml:space="preserve">SECRETARIO DE PLANEACION </v>
          </cell>
        </row>
        <row r="17315">
          <cell r="B17315" t="str">
            <v xml:space="preserve">SECRETARIA DE PLANEACION </v>
          </cell>
        </row>
        <row r="17316">
          <cell r="B17316" t="str">
            <v/>
          </cell>
          <cell r="D17316" t="str">
            <v>FIRMA RESPONSABLE</v>
          </cell>
        </row>
        <row r="17317">
          <cell r="A17317" t="str">
            <v>DEPARTAMENTO DE ANTIOQUIA</v>
          </cell>
          <cell r="F17317" t="str">
            <v/>
          </cell>
        </row>
        <row r="17318">
          <cell r="A17318" t="str">
            <v>MUNICIPIO DE MONTEBELLO</v>
          </cell>
        </row>
        <row r="17319">
          <cell r="A17319" t="str">
            <v>PROYECTO: Mantenimiento y Mejoramiento de Vías Terciarias en los Municipios de Montebello y Santa Barbara</v>
          </cell>
        </row>
        <row r="17321">
          <cell r="A17321" t="str">
            <v>ANÁLISIS DE PRECIOS UNITARIOS</v>
          </cell>
        </row>
        <row r="17323">
          <cell r="A17323" t="str">
            <v>ITEM DE PAGO</v>
          </cell>
          <cell r="B17323" t="str">
            <v>DESCRIPCIÓN</v>
          </cell>
          <cell r="E17323" t="str">
            <v>UNIDAD</v>
          </cell>
          <cell r="F17323" t="str">
            <v>CANTIDAD</v>
          </cell>
          <cell r="G17323" t="str">
            <v>COSTO DIRECTO</v>
          </cell>
        </row>
        <row r="17324">
          <cell r="B17324" t="str">
            <v/>
          </cell>
          <cell r="E17324" t="str">
            <v/>
          </cell>
          <cell r="F17324" t="str">
            <v/>
          </cell>
          <cell r="G17324" t="str">
            <v/>
          </cell>
        </row>
        <row r="17326">
          <cell r="A17326" t="str">
            <v>1. COSTOS DIRECTOS</v>
          </cell>
        </row>
        <row r="17328">
          <cell r="A17328" t="str">
            <v>I. EQUIPO</v>
          </cell>
        </row>
        <row r="17329">
          <cell r="A17329" t="str">
            <v>CÓDIGO</v>
          </cell>
          <cell r="B17329" t="str">
            <v>DESCRIPCIÓN</v>
          </cell>
          <cell r="D17329" t="str">
            <v>UNIDAD</v>
          </cell>
          <cell r="E17329" t="str">
            <v>TARIFA</v>
          </cell>
          <cell r="F17329" t="str">
            <v>RENDIMIENTO</v>
          </cell>
          <cell r="G17329" t="str">
            <v>VR. UNITARIO</v>
          </cell>
        </row>
        <row r="17330">
          <cell r="A17330" t="str">
            <v/>
          </cell>
          <cell r="D17330" t="str">
            <v/>
          </cell>
          <cell r="E17330" t="str">
            <v/>
          </cell>
          <cell r="G17330" t="str">
            <v/>
          </cell>
        </row>
        <row r="17331">
          <cell r="A17331" t="str">
            <v/>
          </cell>
          <cell r="D17331" t="str">
            <v/>
          </cell>
          <cell r="E17331" t="str">
            <v/>
          </cell>
          <cell r="G17331" t="str">
            <v/>
          </cell>
        </row>
        <row r="17332">
          <cell r="A17332" t="str">
            <v/>
          </cell>
          <cell r="D17332" t="str">
            <v/>
          </cell>
          <cell r="E17332" t="str">
            <v/>
          </cell>
          <cell r="G17332" t="str">
            <v/>
          </cell>
        </row>
        <row r="17333">
          <cell r="A17333" t="str">
            <v/>
          </cell>
          <cell r="D17333" t="str">
            <v/>
          </cell>
          <cell r="E17333" t="str">
            <v/>
          </cell>
          <cell r="G17333" t="str">
            <v/>
          </cell>
        </row>
        <row r="17334">
          <cell r="A17334" t="str">
            <v/>
          </cell>
          <cell r="D17334" t="str">
            <v/>
          </cell>
          <cell r="E17334" t="str">
            <v/>
          </cell>
          <cell r="G17334" t="str">
            <v/>
          </cell>
        </row>
        <row r="17335">
          <cell r="A17335" t="str">
            <v/>
          </cell>
          <cell r="D17335" t="str">
            <v/>
          </cell>
          <cell r="E17335" t="str">
            <v/>
          </cell>
          <cell r="G17335" t="str">
            <v/>
          </cell>
        </row>
        <row r="17336">
          <cell r="A17336" t="str">
            <v/>
          </cell>
          <cell r="B17336" t="str">
            <v/>
          </cell>
          <cell r="D17336" t="str">
            <v/>
          </cell>
          <cell r="E17336" t="str">
            <v/>
          </cell>
          <cell r="F17336" t="str">
            <v/>
          </cell>
          <cell r="G17336" t="str">
            <v/>
          </cell>
        </row>
        <row r="17337">
          <cell r="F17337" t="str">
            <v>SUBTOTAL</v>
          </cell>
          <cell r="G17337" t="str">
            <v/>
          </cell>
        </row>
        <row r="17339">
          <cell r="A17339" t="str">
            <v>II. MATERIALES</v>
          </cell>
        </row>
        <row r="17340">
          <cell r="A17340" t="str">
            <v>CÓDIGO</v>
          </cell>
          <cell r="B17340" t="str">
            <v>DESCRIPCIÓN</v>
          </cell>
          <cell r="C17340" t="str">
            <v>UNIDAD</v>
          </cell>
          <cell r="D17340" t="str">
            <v>CANTIDAD</v>
          </cell>
          <cell r="E17340" t="str">
            <v>DESP.</v>
          </cell>
          <cell r="F17340" t="str">
            <v>PRECIO UNIT.</v>
          </cell>
          <cell r="G17340" t="str">
            <v>VR. UNITARIO</v>
          </cell>
        </row>
        <row r="17341">
          <cell r="A17341" t="str">
            <v/>
          </cell>
          <cell r="C17341" t="str">
            <v/>
          </cell>
          <cell r="F17341" t="str">
            <v/>
          </cell>
          <cell r="G17341" t="str">
            <v/>
          </cell>
        </row>
        <row r="17342">
          <cell r="A17342" t="str">
            <v/>
          </cell>
          <cell r="C17342" t="str">
            <v/>
          </cell>
          <cell r="F17342" t="str">
            <v/>
          </cell>
          <cell r="G17342" t="str">
            <v/>
          </cell>
        </row>
        <row r="17343">
          <cell r="A17343" t="str">
            <v/>
          </cell>
          <cell r="C17343" t="str">
            <v/>
          </cell>
          <cell r="F17343" t="str">
            <v/>
          </cell>
          <cell r="G17343" t="str">
            <v/>
          </cell>
        </row>
        <row r="17344">
          <cell r="A17344" t="str">
            <v/>
          </cell>
          <cell r="C17344" t="str">
            <v/>
          </cell>
          <cell r="F17344" t="str">
            <v/>
          </cell>
          <cell r="G17344" t="str">
            <v/>
          </cell>
        </row>
        <row r="17345">
          <cell r="A17345" t="str">
            <v/>
          </cell>
          <cell r="C17345" t="str">
            <v/>
          </cell>
          <cell r="F17345" t="str">
            <v/>
          </cell>
          <cell r="G17345" t="str">
            <v/>
          </cell>
        </row>
        <row r="17346">
          <cell r="A17346" t="str">
            <v/>
          </cell>
          <cell r="C17346" t="str">
            <v/>
          </cell>
          <cell r="F17346" t="str">
            <v/>
          </cell>
          <cell r="G17346" t="str">
            <v/>
          </cell>
        </row>
        <row r="17347">
          <cell r="A17347" t="str">
            <v/>
          </cell>
          <cell r="C17347" t="str">
            <v/>
          </cell>
          <cell r="F17347" t="str">
            <v/>
          </cell>
          <cell r="G17347" t="str">
            <v/>
          </cell>
        </row>
        <row r="17348">
          <cell r="A17348" t="str">
            <v/>
          </cell>
          <cell r="C17348" t="str">
            <v/>
          </cell>
          <cell r="F17348" t="str">
            <v/>
          </cell>
          <cell r="G17348" t="str">
            <v/>
          </cell>
        </row>
        <row r="17349">
          <cell r="A17349" t="str">
            <v/>
          </cell>
          <cell r="C17349" t="str">
            <v/>
          </cell>
          <cell r="F17349" t="str">
            <v/>
          </cell>
          <cell r="G17349" t="str">
            <v/>
          </cell>
        </row>
        <row r="17350">
          <cell r="A17350" t="str">
            <v/>
          </cell>
          <cell r="C17350" t="str">
            <v/>
          </cell>
          <cell r="F17350" t="str">
            <v/>
          </cell>
          <cell r="G17350" t="str">
            <v/>
          </cell>
        </row>
        <row r="17351">
          <cell r="A17351" t="str">
            <v/>
          </cell>
          <cell r="C17351" t="str">
            <v/>
          </cell>
          <cell r="F17351" t="str">
            <v/>
          </cell>
          <cell r="G17351" t="str">
            <v/>
          </cell>
        </row>
        <row r="17352">
          <cell r="A17352" t="str">
            <v/>
          </cell>
          <cell r="C17352" t="str">
            <v/>
          </cell>
          <cell r="F17352" t="str">
            <v/>
          </cell>
          <cell r="G17352" t="str">
            <v/>
          </cell>
        </row>
        <row r="17353">
          <cell r="A17353" t="str">
            <v/>
          </cell>
          <cell r="C17353" t="str">
            <v/>
          </cell>
          <cell r="F17353" t="str">
            <v/>
          </cell>
          <cell r="G17353" t="str">
            <v/>
          </cell>
        </row>
        <row r="17354">
          <cell r="A17354" t="str">
            <v/>
          </cell>
          <cell r="C17354" t="str">
            <v/>
          </cell>
          <cell r="F17354" t="str">
            <v/>
          </cell>
          <cell r="G17354" t="str">
            <v/>
          </cell>
        </row>
        <row r="17355">
          <cell r="F17355" t="str">
            <v>SUBTOTAL</v>
          </cell>
          <cell r="G17355" t="str">
            <v/>
          </cell>
        </row>
        <row r="17357">
          <cell r="A17357" t="str">
            <v>III. TRANSPORTES</v>
          </cell>
        </row>
        <row r="17358">
          <cell r="A17358" t="str">
            <v>CÓDIGO</v>
          </cell>
          <cell r="B17358" t="str">
            <v>DESCRIPCIÓN</v>
          </cell>
          <cell r="C17358" t="str">
            <v>TIPO</v>
          </cell>
          <cell r="D17358" t="str">
            <v>VOLUMEN/PESO</v>
          </cell>
          <cell r="E17358" t="str">
            <v>DISTANCIA</v>
          </cell>
          <cell r="F17358" t="str">
            <v>TARIFA</v>
          </cell>
          <cell r="G17358" t="str">
            <v>VR. UNITARIO</v>
          </cell>
        </row>
        <row r="17359">
          <cell r="A17359" t="str">
            <v/>
          </cell>
          <cell r="F17359" t="str">
            <v/>
          </cell>
          <cell r="G17359" t="str">
            <v/>
          </cell>
        </row>
        <row r="17360">
          <cell r="A17360" t="str">
            <v/>
          </cell>
          <cell r="F17360" t="str">
            <v/>
          </cell>
          <cell r="G17360" t="str">
            <v/>
          </cell>
        </row>
        <row r="17361">
          <cell r="A17361" t="str">
            <v/>
          </cell>
          <cell r="F17361" t="str">
            <v/>
          </cell>
          <cell r="G17361" t="str">
            <v/>
          </cell>
        </row>
        <row r="17362">
          <cell r="F17362" t="str">
            <v>SUBTOTAL</v>
          </cell>
          <cell r="G17362" t="str">
            <v/>
          </cell>
        </row>
        <row r="17364">
          <cell r="A17364" t="str">
            <v>IV. MANO DE OBRA</v>
          </cell>
        </row>
        <row r="17365">
          <cell r="A17365" t="str">
            <v>CÓDIGO</v>
          </cell>
          <cell r="B17365" t="str">
            <v>CARGOS PERSONAL</v>
          </cell>
          <cell r="D17365" t="str">
            <v>CANTIDAD</v>
          </cell>
          <cell r="E17365" t="str">
            <v>JORNAL TOTAL</v>
          </cell>
          <cell r="F17365" t="str">
            <v>RENDIMIENTO</v>
          </cell>
          <cell r="G17365" t="str">
            <v>VR. UNITARIO</v>
          </cell>
        </row>
        <row r="17366">
          <cell r="A17366" t="str">
            <v/>
          </cell>
          <cell r="E17366" t="str">
            <v/>
          </cell>
          <cell r="G17366" t="str">
            <v/>
          </cell>
        </row>
        <row r="17367">
          <cell r="A17367" t="str">
            <v/>
          </cell>
          <cell r="E17367" t="str">
            <v/>
          </cell>
          <cell r="F17367" t="str">
            <v/>
          </cell>
          <cell r="G17367" t="str">
            <v/>
          </cell>
        </row>
        <row r="17368">
          <cell r="A17368" t="str">
            <v/>
          </cell>
          <cell r="E17368" t="str">
            <v/>
          </cell>
          <cell r="F17368" t="str">
            <v/>
          </cell>
          <cell r="G17368" t="str">
            <v/>
          </cell>
        </row>
        <row r="17369">
          <cell r="A17369" t="str">
            <v/>
          </cell>
          <cell r="E17369" t="str">
            <v/>
          </cell>
          <cell r="F17369" t="str">
            <v/>
          </cell>
          <cell r="G17369" t="str">
            <v/>
          </cell>
        </row>
        <row r="17370">
          <cell r="F17370" t="str">
            <v>SUBTOTAL</v>
          </cell>
          <cell r="G17370" t="str">
            <v/>
          </cell>
        </row>
        <row r="17372">
          <cell r="A17372" t="str">
            <v>V. SERVICIOS</v>
          </cell>
        </row>
        <row r="17373">
          <cell r="A17373" t="str">
            <v>CÓDIGO</v>
          </cell>
          <cell r="B17373" t="str">
            <v>DESCRIPCIÓN</v>
          </cell>
          <cell r="D17373" t="str">
            <v>UNIDAD</v>
          </cell>
          <cell r="E17373" t="str">
            <v>CANTIDAD</v>
          </cell>
          <cell r="F17373" t="str">
            <v>PRECIO UNIT.</v>
          </cell>
          <cell r="G17373" t="str">
            <v>VR. UNITARIO</v>
          </cell>
        </row>
        <row r="17374">
          <cell r="A17374" t="str">
            <v/>
          </cell>
          <cell r="D17374" t="str">
            <v/>
          </cell>
          <cell r="F17374" t="str">
            <v/>
          </cell>
          <cell r="G17374" t="str">
            <v/>
          </cell>
        </row>
        <row r="17375">
          <cell r="A17375" t="str">
            <v/>
          </cell>
          <cell r="D17375" t="str">
            <v/>
          </cell>
          <cell r="F17375" t="str">
            <v/>
          </cell>
          <cell r="G17375" t="str">
            <v/>
          </cell>
        </row>
        <row r="17376">
          <cell r="A17376" t="str">
            <v/>
          </cell>
          <cell r="D17376" t="str">
            <v/>
          </cell>
          <cell r="F17376" t="str">
            <v/>
          </cell>
          <cell r="G17376" t="str">
            <v/>
          </cell>
        </row>
        <row r="17377">
          <cell r="F17377" t="str">
            <v>SUBTOTAL</v>
          </cell>
          <cell r="G17377" t="str">
            <v/>
          </cell>
        </row>
        <row r="17379">
          <cell r="A17379" t="str">
            <v>TOTAL COSTO DIRECTO</v>
          </cell>
          <cell r="G17379" t="str">
            <v/>
          </cell>
        </row>
        <row r="17381">
          <cell r="A17381" t="str">
            <v>2. COSTOS INDIRECTOS</v>
          </cell>
        </row>
        <row r="17383">
          <cell r="A17383" t="str">
            <v>DESCRIPCIÓN</v>
          </cell>
          <cell r="F17383" t="str">
            <v>PORCENTAJE</v>
          </cell>
          <cell r="G17383" t="str">
            <v>VALOR TOTAL</v>
          </cell>
        </row>
        <row r="17384">
          <cell r="A17384" t="str">
            <v>ADMINISTRACION</v>
          </cell>
          <cell r="F17384">
            <v>0.27879999999999999</v>
          </cell>
          <cell r="G17384" t="str">
            <v/>
          </cell>
        </row>
        <row r="17385">
          <cell r="A17385" t="str">
            <v>IMPREVISTOS</v>
          </cell>
          <cell r="F17385" t="str">
            <v/>
          </cell>
          <cell r="G17385" t="str">
            <v/>
          </cell>
        </row>
        <row r="17386">
          <cell r="A17386" t="str">
            <v>UTILIDADES</v>
          </cell>
          <cell r="F17386">
            <v>0.05</v>
          </cell>
          <cell r="G17386" t="str">
            <v/>
          </cell>
        </row>
        <row r="17387">
          <cell r="A17387" t="str">
            <v>TOTAL COSTO INDIRECTO</v>
          </cell>
          <cell r="F17387">
            <v>0.32879999999999998</v>
          </cell>
          <cell r="G17387" t="str">
            <v/>
          </cell>
        </row>
        <row r="17389">
          <cell r="A17389" t="str">
            <v>PRECIO UNITARIO TOTAL APROXIMADO AL PESO</v>
          </cell>
          <cell r="G17389" t="str">
            <v/>
          </cell>
        </row>
        <row r="17391">
          <cell r="B17391" t="str">
            <v xml:space="preserve">RESPONSABLE: JOSE ENRIQUE CASTRO CASTRO </v>
          </cell>
        </row>
        <row r="17392">
          <cell r="B17392" t="str">
            <v xml:space="preserve">SECRETARIO DE PLANEACION </v>
          </cell>
        </row>
        <row r="17393">
          <cell r="B17393" t="str">
            <v xml:space="preserve">SECRETARIA DE PLANEACION </v>
          </cell>
        </row>
        <row r="17394">
          <cell r="B17394" t="str">
            <v/>
          </cell>
          <cell r="D17394" t="str">
            <v>FIRMA RESPONSABLE</v>
          </cell>
        </row>
        <row r="17395">
          <cell r="A17395" t="str">
            <v>DEPARTAMENTO DE ANTIOQUIA</v>
          </cell>
          <cell r="F17395" t="str">
            <v/>
          </cell>
        </row>
        <row r="17396">
          <cell r="A17396" t="str">
            <v>MUNICIPIO DE MONTEBELLO</v>
          </cell>
        </row>
        <row r="17397">
          <cell r="A17397" t="str">
            <v>PROYECTO: Mantenimiento y Mejoramiento de Vías Terciarias en los Municipios de Montebello y Santa Barbara</v>
          </cell>
        </row>
        <row r="17399">
          <cell r="A17399" t="str">
            <v>ANÁLISIS DE PRECIOS UNITARIOS</v>
          </cell>
        </row>
        <row r="17401">
          <cell r="A17401" t="str">
            <v>ITEM DE PAGO</v>
          </cell>
          <cell r="B17401" t="str">
            <v>DESCRIPCIÓN</v>
          </cell>
          <cell r="E17401" t="str">
            <v>UNIDAD</v>
          </cell>
          <cell r="F17401" t="str">
            <v>CANTIDAD</v>
          </cell>
          <cell r="G17401" t="str">
            <v>COSTO DIRECTO</v>
          </cell>
        </row>
        <row r="17402">
          <cell r="B17402" t="str">
            <v/>
          </cell>
          <cell r="E17402" t="str">
            <v/>
          </cell>
          <cell r="F17402" t="str">
            <v/>
          </cell>
          <cell r="G17402" t="str">
            <v/>
          </cell>
        </row>
        <row r="17404">
          <cell r="A17404" t="str">
            <v>1. COSTOS DIRECTOS</v>
          </cell>
        </row>
        <row r="17406">
          <cell r="A17406" t="str">
            <v>I. EQUIPO</v>
          </cell>
        </row>
        <row r="17407">
          <cell r="A17407" t="str">
            <v>CÓDIGO</v>
          </cell>
          <cell r="B17407" t="str">
            <v>DESCRIPCIÓN</v>
          </cell>
          <cell r="D17407" t="str">
            <v>UNIDAD</v>
          </cell>
          <cell r="E17407" t="str">
            <v>TARIFA</v>
          </cell>
          <cell r="F17407" t="str">
            <v>RENDIMIENTO</v>
          </cell>
          <cell r="G17407" t="str">
            <v>VR. UNITARIO</v>
          </cell>
        </row>
        <row r="17408">
          <cell r="A17408" t="str">
            <v/>
          </cell>
          <cell r="D17408" t="str">
            <v/>
          </cell>
          <cell r="E17408" t="str">
            <v/>
          </cell>
          <cell r="G17408" t="str">
            <v/>
          </cell>
        </row>
        <row r="17409">
          <cell r="A17409" t="str">
            <v/>
          </cell>
          <cell r="D17409" t="str">
            <v/>
          </cell>
          <cell r="E17409" t="str">
            <v/>
          </cell>
          <cell r="G17409" t="str">
            <v/>
          </cell>
        </row>
        <row r="17410">
          <cell r="A17410" t="str">
            <v/>
          </cell>
          <cell r="D17410" t="str">
            <v/>
          </cell>
          <cell r="E17410" t="str">
            <v/>
          </cell>
          <cell r="G17410" t="str">
            <v/>
          </cell>
        </row>
        <row r="17411">
          <cell r="A17411" t="str">
            <v/>
          </cell>
          <cell r="D17411" t="str">
            <v/>
          </cell>
          <cell r="E17411" t="str">
            <v/>
          </cell>
          <cell r="G17411" t="str">
            <v/>
          </cell>
        </row>
        <row r="17412">
          <cell r="A17412" t="str">
            <v/>
          </cell>
          <cell r="D17412" t="str">
            <v/>
          </cell>
          <cell r="E17412" t="str">
            <v/>
          </cell>
          <cell r="G17412" t="str">
            <v/>
          </cell>
        </row>
        <row r="17413">
          <cell r="A17413" t="str">
            <v/>
          </cell>
          <cell r="D17413" t="str">
            <v/>
          </cell>
          <cell r="E17413" t="str">
            <v/>
          </cell>
          <cell r="G17413" t="str">
            <v/>
          </cell>
        </row>
        <row r="17414">
          <cell r="A17414" t="str">
            <v/>
          </cell>
          <cell r="B17414" t="str">
            <v/>
          </cell>
          <cell r="D17414" t="str">
            <v/>
          </cell>
          <cell r="E17414" t="str">
            <v/>
          </cell>
          <cell r="F17414" t="str">
            <v/>
          </cell>
          <cell r="G17414" t="str">
            <v/>
          </cell>
        </row>
        <row r="17415">
          <cell r="F17415" t="str">
            <v>SUBTOTAL</v>
          </cell>
          <cell r="G17415" t="str">
            <v/>
          </cell>
        </row>
        <row r="17417">
          <cell r="A17417" t="str">
            <v>II. MATERIALES</v>
          </cell>
        </row>
        <row r="17418">
          <cell r="A17418" t="str">
            <v>CÓDIGO</v>
          </cell>
          <cell r="B17418" t="str">
            <v>DESCRIPCIÓN</v>
          </cell>
          <cell r="C17418" t="str">
            <v>UNIDAD</v>
          </cell>
          <cell r="D17418" t="str">
            <v>CANTIDAD</v>
          </cell>
          <cell r="E17418" t="str">
            <v>DESP.</v>
          </cell>
          <cell r="F17418" t="str">
            <v>PRECIO UNIT.</v>
          </cell>
          <cell r="G17418" t="str">
            <v>VR. UNITARIO</v>
          </cell>
        </row>
        <row r="17419">
          <cell r="A17419" t="str">
            <v/>
          </cell>
          <cell r="C17419" t="str">
            <v/>
          </cell>
          <cell r="F17419" t="str">
            <v/>
          </cell>
          <cell r="G17419" t="str">
            <v/>
          </cell>
        </row>
        <row r="17420">
          <cell r="A17420" t="str">
            <v/>
          </cell>
          <cell r="C17420" t="str">
            <v/>
          </cell>
          <cell r="F17420" t="str">
            <v/>
          </cell>
          <cell r="G17420" t="str">
            <v/>
          </cell>
        </row>
        <row r="17421">
          <cell r="A17421" t="str">
            <v/>
          </cell>
          <cell r="C17421" t="str">
            <v/>
          </cell>
          <cell r="F17421" t="str">
            <v/>
          </cell>
          <cell r="G17421" t="str">
            <v/>
          </cell>
        </row>
        <row r="17422">
          <cell r="A17422" t="str">
            <v/>
          </cell>
          <cell r="C17422" t="str">
            <v/>
          </cell>
          <cell r="F17422" t="str">
            <v/>
          </cell>
          <cell r="G17422" t="str">
            <v/>
          </cell>
        </row>
        <row r="17423">
          <cell r="A17423" t="str">
            <v/>
          </cell>
          <cell r="C17423" t="str">
            <v/>
          </cell>
          <cell r="F17423" t="str">
            <v/>
          </cell>
          <cell r="G17423" t="str">
            <v/>
          </cell>
        </row>
        <row r="17424">
          <cell r="A17424" t="str">
            <v/>
          </cell>
          <cell r="C17424" t="str">
            <v/>
          </cell>
          <cell r="F17424" t="str">
            <v/>
          </cell>
          <cell r="G17424" t="str">
            <v/>
          </cell>
        </row>
        <row r="17425">
          <cell r="A17425" t="str">
            <v/>
          </cell>
          <cell r="C17425" t="str">
            <v/>
          </cell>
          <cell r="F17425" t="str">
            <v/>
          </cell>
          <cell r="G17425" t="str">
            <v/>
          </cell>
        </row>
        <row r="17426">
          <cell r="A17426" t="str">
            <v/>
          </cell>
          <cell r="C17426" t="str">
            <v/>
          </cell>
          <cell r="F17426" t="str">
            <v/>
          </cell>
          <cell r="G17426" t="str">
            <v/>
          </cell>
        </row>
        <row r="17427">
          <cell r="A17427" t="str">
            <v/>
          </cell>
          <cell r="C17427" t="str">
            <v/>
          </cell>
          <cell r="F17427" t="str">
            <v/>
          </cell>
          <cell r="G17427" t="str">
            <v/>
          </cell>
        </row>
        <row r="17428">
          <cell r="A17428" t="str">
            <v/>
          </cell>
          <cell r="C17428" t="str">
            <v/>
          </cell>
          <cell r="F17428" t="str">
            <v/>
          </cell>
          <cell r="G17428" t="str">
            <v/>
          </cell>
        </row>
        <row r="17429">
          <cell r="A17429" t="str">
            <v/>
          </cell>
          <cell r="C17429" t="str">
            <v/>
          </cell>
          <cell r="F17429" t="str">
            <v/>
          </cell>
          <cell r="G17429" t="str">
            <v/>
          </cell>
        </row>
        <row r="17430">
          <cell r="A17430" t="str">
            <v/>
          </cell>
          <cell r="C17430" t="str">
            <v/>
          </cell>
          <cell r="F17430" t="str">
            <v/>
          </cell>
          <cell r="G17430" t="str">
            <v/>
          </cell>
        </row>
        <row r="17431">
          <cell r="A17431" t="str">
            <v/>
          </cell>
          <cell r="C17431" t="str">
            <v/>
          </cell>
          <cell r="F17431" t="str">
            <v/>
          </cell>
          <cell r="G17431" t="str">
            <v/>
          </cell>
        </row>
        <row r="17432">
          <cell r="A17432" t="str">
            <v/>
          </cell>
          <cell r="C17432" t="str">
            <v/>
          </cell>
          <cell r="F17432" t="str">
            <v/>
          </cell>
          <cell r="G17432" t="str">
            <v/>
          </cell>
        </row>
        <row r="17433">
          <cell r="F17433" t="str">
            <v>SUBTOTAL</v>
          </cell>
          <cell r="G17433" t="str">
            <v/>
          </cell>
        </row>
        <row r="17435">
          <cell r="A17435" t="str">
            <v>III. TRANSPORTES</v>
          </cell>
        </row>
        <row r="17436">
          <cell r="A17436" t="str">
            <v>CÓDIGO</v>
          </cell>
          <cell r="B17436" t="str">
            <v>DESCRIPCIÓN</v>
          </cell>
          <cell r="C17436" t="str">
            <v>TIPO</v>
          </cell>
          <cell r="D17436" t="str">
            <v>VOLUMEN/PESO</v>
          </cell>
          <cell r="E17436" t="str">
            <v>DISTANCIA</v>
          </cell>
          <cell r="F17436" t="str">
            <v>TARIFA</v>
          </cell>
          <cell r="G17436" t="str">
            <v>VR. UNITARIO</v>
          </cell>
        </row>
        <row r="17437">
          <cell r="A17437" t="str">
            <v/>
          </cell>
          <cell r="F17437" t="str">
            <v/>
          </cell>
          <cell r="G17437" t="str">
            <v/>
          </cell>
        </row>
        <row r="17438">
          <cell r="A17438" t="str">
            <v/>
          </cell>
          <cell r="F17438" t="str">
            <v/>
          </cell>
          <cell r="G17438" t="str">
            <v/>
          </cell>
        </row>
        <row r="17439">
          <cell r="A17439" t="str">
            <v/>
          </cell>
          <cell r="F17439" t="str">
            <v/>
          </cell>
          <cell r="G17439" t="str">
            <v/>
          </cell>
        </row>
        <row r="17440">
          <cell r="F17440" t="str">
            <v>SUBTOTAL</v>
          </cell>
          <cell r="G17440" t="str">
            <v/>
          </cell>
        </row>
        <row r="17442">
          <cell r="A17442" t="str">
            <v>IV. MANO DE OBRA</v>
          </cell>
        </row>
        <row r="17443">
          <cell r="A17443" t="str">
            <v>CÓDIGO</v>
          </cell>
          <cell r="B17443" t="str">
            <v>CARGOS PERSONAL</v>
          </cell>
          <cell r="D17443" t="str">
            <v>CANTIDAD</v>
          </cell>
          <cell r="E17443" t="str">
            <v>JORNAL TOTAL</v>
          </cell>
          <cell r="F17443" t="str">
            <v>RENDIMIENTO</v>
          </cell>
          <cell r="G17443" t="str">
            <v>VR. UNITARIO</v>
          </cell>
        </row>
        <row r="17444">
          <cell r="A17444" t="str">
            <v/>
          </cell>
          <cell r="E17444" t="str">
            <v/>
          </cell>
          <cell r="G17444" t="str">
            <v/>
          </cell>
        </row>
        <row r="17445">
          <cell r="A17445" t="str">
            <v/>
          </cell>
          <cell r="E17445" t="str">
            <v/>
          </cell>
          <cell r="F17445" t="str">
            <v/>
          </cell>
          <cell r="G17445" t="str">
            <v/>
          </cell>
        </row>
        <row r="17446">
          <cell r="A17446" t="str">
            <v/>
          </cell>
          <cell r="E17446" t="str">
            <v/>
          </cell>
          <cell r="F17446" t="str">
            <v/>
          </cell>
          <cell r="G17446" t="str">
            <v/>
          </cell>
        </row>
        <row r="17447">
          <cell r="A17447" t="str">
            <v/>
          </cell>
          <cell r="E17447" t="str">
            <v/>
          </cell>
          <cell r="F17447" t="str">
            <v/>
          </cell>
          <cell r="G17447" t="str">
            <v/>
          </cell>
        </row>
        <row r="17448">
          <cell r="F17448" t="str">
            <v>SUBTOTAL</v>
          </cell>
          <cell r="G17448" t="str">
            <v/>
          </cell>
        </row>
        <row r="17450">
          <cell r="A17450" t="str">
            <v>V. SERVICIOS</v>
          </cell>
        </row>
        <row r="17451">
          <cell r="A17451" t="str">
            <v>CÓDIGO</v>
          </cell>
          <cell r="B17451" t="str">
            <v>DESCRIPCIÓN</v>
          </cell>
          <cell r="D17451" t="str">
            <v>UNIDAD</v>
          </cell>
          <cell r="E17451" t="str">
            <v>CANTIDAD</v>
          </cell>
          <cell r="F17451" t="str">
            <v>PRECIO UNIT.</v>
          </cell>
          <cell r="G17451" t="str">
            <v>VR. UNITARIO</v>
          </cell>
        </row>
        <row r="17452">
          <cell r="A17452" t="str">
            <v/>
          </cell>
          <cell r="D17452" t="str">
            <v/>
          </cell>
          <cell r="F17452" t="str">
            <v/>
          </cell>
          <cell r="G17452" t="str">
            <v/>
          </cell>
        </row>
        <row r="17453">
          <cell r="A17453" t="str">
            <v/>
          </cell>
          <cell r="D17453" t="str">
            <v/>
          </cell>
          <cell r="F17453" t="str">
            <v/>
          </cell>
          <cell r="G17453" t="str">
            <v/>
          </cell>
        </row>
        <row r="17454">
          <cell r="A17454" t="str">
            <v/>
          </cell>
          <cell r="D17454" t="str">
            <v/>
          </cell>
          <cell r="F17454" t="str">
            <v/>
          </cell>
          <cell r="G17454" t="str">
            <v/>
          </cell>
        </row>
        <row r="17455">
          <cell r="F17455" t="str">
            <v>SUBTOTAL</v>
          </cell>
          <cell r="G17455" t="str">
            <v/>
          </cell>
        </row>
        <row r="17457">
          <cell r="A17457" t="str">
            <v>TOTAL COSTO DIRECTO</v>
          </cell>
          <cell r="G17457" t="str">
            <v/>
          </cell>
        </row>
        <row r="17459">
          <cell r="A17459" t="str">
            <v>2. COSTOS INDIRECTOS</v>
          </cell>
        </row>
        <row r="17461">
          <cell r="A17461" t="str">
            <v>DESCRIPCIÓN</v>
          </cell>
          <cell r="F17461" t="str">
            <v>PORCENTAJE</v>
          </cell>
          <cell r="G17461" t="str">
            <v>VALOR TOTAL</v>
          </cell>
        </row>
        <row r="17462">
          <cell r="A17462" t="str">
            <v>ADMINISTRACION</v>
          </cell>
          <cell r="F17462">
            <v>0.27879999999999999</v>
          </cell>
          <cell r="G17462" t="str">
            <v/>
          </cell>
        </row>
        <row r="17463">
          <cell r="A17463" t="str">
            <v>IMPREVISTOS</v>
          </cell>
          <cell r="F17463" t="str">
            <v/>
          </cell>
          <cell r="G17463" t="str">
            <v/>
          </cell>
        </row>
        <row r="17464">
          <cell r="A17464" t="str">
            <v>UTILIDADES</v>
          </cell>
          <cell r="F17464">
            <v>0.05</v>
          </cell>
          <cell r="G17464" t="str">
            <v/>
          </cell>
        </row>
        <row r="17465">
          <cell r="A17465" t="str">
            <v>TOTAL COSTO INDIRECTO</v>
          </cell>
          <cell r="F17465">
            <v>0.32879999999999998</v>
          </cell>
          <cell r="G17465" t="str">
            <v/>
          </cell>
        </row>
        <row r="17467">
          <cell r="A17467" t="str">
            <v>PRECIO UNITARIO TOTAL APROXIMADO AL PESO</v>
          </cell>
          <cell r="G17467" t="str">
            <v/>
          </cell>
        </row>
        <row r="17469">
          <cell r="B17469" t="str">
            <v xml:space="preserve">RESPONSABLE: JOSE ENRIQUE CASTRO CASTRO </v>
          </cell>
        </row>
        <row r="17470">
          <cell r="B17470" t="str">
            <v xml:space="preserve">SECRETARIO DE PLANEACION </v>
          </cell>
        </row>
        <row r="17471">
          <cell r="B17471" t="str">
            <v xml:space="preserve">SECRETARIA DE PLANEACION </v>
          </cell>
        </row>
        <row r="17472">
          <cell r="B17472" t="str">
            <v/>
          </cell>
          <cell r="D17472" t="str">
            <v>FIRMA RESPONSABLE</v>
          </cell>
        </row>
        <row r="17473">
          <cell r="A17473" t="str">
            <v>DEPARTAMENTO DE ANTIOQUIA</v>
          </cell>
          <cell r="F17473" t="str">
            <v/>
          </cell>
        </row>
        <row r="17474">
          <cell r="A17474" t="str">
            <v>MUNICIPIO DE MONTEBELLO</v>
          </cell>
        </row>
        <row r="17475">
          <cell r="A17475" t="str">
            <v>PROYECTO: Mantenimiento y Mejoramiento de Vías Terciarias en los Municipios de Montebello y Santa Barbara</v>
          </cell>
        </row>
        <row r="17477">
          <cell r="A17477" t="str">
            <v>ANÁLISIS DE PRECIOS UNITARIOS</v>
          </cell>
        </row>
        <row r="17479">
          <cell r="A17479" t="str">
            <v>ITEM DE PAGO</v>
          </cell>
          <cell r="B17479" t="str">
            <v>DESCRIPCIÓN</v>
          </cell>
          <cell r="E17479" t="str">
            <v>UNIDAD</v>
          </cell>
          <cell r="F17479" t="str">
            <v>CANTIDAD</v>
          </cell>
          <cell r="G17479" t="str">
            <v>COSTO DIRECTO</v>
          </cell>
        </row>
        <row r="17480">
          <cell r="B17480" t="str">
            <v/>
          </cell>
          <cell r="E17480" t="str">
            <v/>
          </cell>
          <cell r="F17480" t="str">
            <v/>
          </cell>
          <cell r="G17480" t="str">
            <v/>
          </cell>
        </row>
        <row r="17482">
          <cell r="A17482" t="str">
            <v>1. COSTOS DIRECTOS</v>
          </cell>
        </row>
        <row r="17484">
          <cell r="A17484" t="str">
            <v>I. EQUIPO</v>
          </cell>
        </row>
        <row r="17485">
          <cell r="A17485" t="str">
            <v>CÓDIGO</v>
          </cell>
          <cell r="B17485" t="str">
            <v>DESCRIPCIÓN</v>
          </cell>
          <cell r="D17485" t="str">
            <v>UNIDAD</v>
          </cell>
          <cell r="E17485" t="str">
            <v>TARIFA</v>
          </cell>
          <cell r="F17485" t="str">
            <v>RENDIMIENTO</v>
          </cell>
          <cell r="G17485" t="str">
            <v>VR. UNITARIO</v>
          </cell>
        </row>
        <row r="17486">
          <cell r="A17486" t="str">
            <v/>
          </cell>
          <cell r="D17486" t="str">
            <v/>
          </cell>
          <cell r="E17486" t="str">
            <v/>
          </cell>
          <cell r="G17486" t="str">
            <v/>
          </cell>
        </row>
        <row r="17487">
          <cell r="A17487" t="str">
            <v/>
          </cell>
          <cell r="D17487" t="str">
            <v/>
          </cell>
          <cell r="E17487" t="str">
            <v/>
          </cell>
          <cell r="G17487" t="str">
            <v/>
          </cell>
        </row>
        <row r="17488">
          <cell r="A17488" t="str">
            <v/>
          </cell>
          <cell r="D17488" t="str">
            <v/>
          </cell>
          <cell r="E17488" t="str">
            <v/>
          </cell>
          <cell r="G17488" t="str">
            <v/>
          </cell>
        </row>
        <row r="17489">
          <cell r="A17489" t="str">
            <v/>
          </cell>
          <cell r="D17489" t="str">
            <v/>
          </cell>
          <cell r="E17489" t="str">
            <v/>
          </cell>
          <cell r="G17489" t="str">
            <v/>
          </cell>
        </row>
        <row r="17490">
          <cell r="A17490" t="str">
            <v/>
          </cell>
          <cell r="D17490" t="str">
            <v/>
          </cell>
          <cell r="E17490" t="str">
            <v/>
          </cell>
          <cell r="G17490" t="str">
            <v/>
          </cell>
        </row>
        <row r="17491">
          <cell r="A17491" t="str">
            <v/>
          </cell>
          <cell r="D17491" t="str">
            <v/>
          </cell>
          <cell r="E17491" t="str">
            <v/>
          </cell>
          <cell r="G17491" t="str">
            <v/>
          </cell>
        </row>
        <row r="17492">
          <cell r="A17492" t="str">
            <v/>
          </cell>
          <cell r="B17492" t="str">
            <v/>
          </cell>
          <cell r="D17492" t="str">
            <v/>
          </cell>
          <cell r="E17492" t="str">
            <v/>
          </cell>
          <cell r="F17492" t="str">
            <v/>
          </cell>
          <cell r="G17492" t="str">
            <v/>
          </cell>
        </row>
        <row r="17493">
          <cell r="F17493" t="str">
            <v>SUBTOTAL</v>
          </cell>
          <cell r="G17493" t="str">
            <v/>
          </cell>
        </row>
        <row r="17495">
          <cell r="A17495" t="str">
            <v>II. MATERIALES</v>
          </cell>
        </row>
        <row r="17496">
          <cell r="A17496" t="str">
            <v>CÓDIGO</v>
          </cell>
          <cell r="B17496" t="str">
            <v>DESCRIPCIÓN</v>
          </cell>
          <cell r="C17496" t="str">
            <v>UNIDAD</v>
          </cell>
          <cell r="D17496" t="str">
            <v>CANTIDAD</v>
          </cell>
          <cell r="E17496" t="str">
            <v>DESP.</v>
          </cell>
          <cell r="F17496" t="str">
            <v>PRECIO UNIT.</v>
          </cell>
          <cell r="G17496" t="str">
            <v>VR. UNITARIO</v>
          </cell>
        </row>
        <row r="17497">
          <cell r="A17497" t="str">
            <v/>
          </cell>
          <cell r="C17497" t="str">
            <v/>
          </cell>
          <cell r="F17497" t="str">
            <v/>
          </cell>
          <cell r="G17497" t="str">
            <v/>
          </cell>
        </row>
        <row r="17498">
          <cell r="A17498" t="str">
            <v/>
          </cell>
          <cell r="C17498" t="str">
            <v/>
          </cell>
          <cell r="F17498" t="str">
            <v/>
          </cell>
          <cell r="G17498" t="str">
            <v/>
          </cell>
        </row>
        <row r="17499">
          <cell r="A17499" t="str">
            <v/>
          </cell>
          <cell r="C17499" t="str">
            <v/>
          </cell>
          <cell r="F17499" t="str">
            <v/>
          </cell>
          <cell r="G17499" t="str">
            <v/>
          </cell>
        </row>
        <row r="17500">
          <cell r="A17500" t="str">
            <v/>
          </cell>
          <cell r="C17500" t="str">
            <v/>
          </cell>
          <cell r="F17500" t="str">
            <v/>
          </cell>
          <cell r="G17500" t="str">
            <v/>
          </cell>
        </row>
        <row r="17501">
          <cell r="A17501" t="str">
            <v/>
          </cell>
          <cell r="C17501" t="str">
            <v/>
          </cell>
          <cell r="F17501" t="str">
            <v/>
          </cell>
          <cell r="G17501" t="str">
            <v/>
          </cell>
        </row>
        <row r="17502">
          <cell r="A17502" t="str">
            <v/>
          </cell>
          <cell r="C17502" t="str">
            <v/>
          </cell>
          <cell r="F17502" t="str">
            <v/>
          </cell>
          <cell r="G17502" t="str">
            <v/>
          </cell>
        </row>
        <row r="17503">
          <cell r="A17503" t="str">
            <v/>
          </cell>
          <cell r="C17503" t="str">
            <v/>
          </cell>
          <cell r="F17503" t="str">
            <v/>
          </cell>
          <cell r="G17503" t="str">
            <v/>
          </cell>
        </row>
        <row r="17504">
          <cell r="A17504" t="str">
            <v/>
          </cell>
          <cell r="C17504" t="str">
            <v/>
          </cell>
          <cell r="F17504" t="str">
            <v/>
          </cell>
          <cell r="G17504" t="str">
            <v/>
          </cell>
        </row>
        <row r="17505">
          <cell r="A17505" t="str">
            <v/>
          </cell>
          <cell r="C17505" t="str">
            <v/>
          </cell>
          <cell r="F17505" t="str">
            <v/>
          </cell>
          <cell r="G17505" t="str">
            <v/>
          </cell>
        </row>
        <row r="17506">
          <cell r="A17506" t="str">
            <v/>
          </cell>
          <cell r="C17506" t="str">
            <v/>
          </cell>
          <cell r="F17506" t="str">
            <v/>
          </cell>
          <cell r="G17506" t="str">
            <v/>
          </cell>
        </row>
        <row r="17507">
          <cell r="A17507" t="str">
            <v/>
          </cell>
          <cell r="C17507" t="str">
            <v/>
          </cell>
          <cell r="F17507" t="str">
            <v/>
          </cell>
          <cell r="G17507" t="str">
            <v/>
          </cell>
        </row>
        <row r="17508">
          <cell r="A17508" t="str">
            <v/>
          </cell>
          <cell r="C17508" t="str">
            <v/>
          </cell>
          <cell r="F17508" t="str">
            <v/>
          </cell>
          <cell r="G17508" t="str">
            <v/>
          </cell>
        </row>
        <row r="17509">
          <cell r="A17509" t="str">
            <v/>
          </cell>
          <cell r="C17509" t="str">
            <v/>
          </cell>
          <cell r="F17509" t="str">
            <v/>
          </cell>
          <cell r="G17509" t="str">
            <v/>
          </cell>
        </row>
        <row r="17510">
          <cell r="A17510" t="str">
            <v/>
          </cell>
          <cell r="C17510" t="str">
            <v/>
          </cell>
          <cell r="F17510" t="str">
            <v/>
          </cell>
          <cell r="G17510" t="str">
            <v/>
          </cell>
        </row>
        <row r="17511">
          <cell r="F17511" t="str">
            <v>SUBTOTAL</v>
          </cell>
          <cell r="G17511" t="str">
            <v/>
          </cell>
        </row>
        <row r="17513">
          <cell r="A17513" t="str">
            <v>III. TRANSPORTES</v>
          </cell>
        </row>
        <row r="17514">
          <cell r="A17514" t="str">
            <v>CÓDIGO</v>
          </cell>
          <cell r="B17514" t="str">
            <v>DESCRIPCIÓN</v>
          </cell>
          <cell r="C17514" t="str">
            <v>TIPO</v>
          </cell>
          <cell r="D17514" t="str">
            <v>VOLUMEN/PESO</v>
          </cell>
          <cell r="E17514" t="str">
            <v>DISTANCIA</v>
          </cell>
          <cell r="F17514" t="str">
            <v>TARIFA</v>
          </cell>
          <cell r="G17514" t="str">
            <v>VR. UNITARIO</v>
          </cell>
        </row>
        <row r="17515">
          <cell r="A17515" t="str">
            <v/>
          </cell>
          <cell r="F17515" t="str">
            <v/>
          </cell>
          <cell r="G17515" t="str">
            <v/>
          </cell>
        </row>
        <row r="17516">
          <cell r="A17516" t="str">
            <v/>
          </cell>
          <cell r="F17516" t="str">
            <v/>
          </cell>
          <cell r="G17516" t="str">
            <v/>
          </cell>
        </row>
        <row r="17517">
          <cell r="A17517" t="str">
            <v/>
          </cell>
          <cell r="F17517" t="str">
            <v/>
          </cell>
          <cell r="G17517" t="str">
            <v/>
          </cell>
        </row>
        <row r="17518">
          <cell r="F17518" t="str">
            <v>SUBTOTAL</v>
          </cell>
          <cell r="G17518" t="str">
            <v/>
          </cell>
        </row>
        <row r="17520">
          <cell r="A17520" t="str">
            <v>IV. MANO DE OBRA</v>
          </cell>
        </row>
        <row r="17521">
          <cell r="A17521" t="str">
            <v>CÓDIGO</v>
          </cell>
          <cell r="B17521" t="str">
            <v>CARGOS PERSONAL</v>
          </cell>
          <cell r="D17521" t="str">
            <v>CANTIDAD</v>
          </cell>
          <cell r="E17521" t="str">
            <v>JORNAL TOTAL</v>
          </cell>
          <cell r="F17521" t="str">
            <v>RENDIMIENTO</v>
          </cell>
          <cell r="G17521" t="str">
            <v>VR. UNITARIO</v>
          </cell>
        </row>
        <row r="17522">
          <cell r="A17522" t="str">
            <v/>
          </cell>
          <cell r="E17522" t="str">
            <v/>
          </cell>
          <cell r="G17522" t="str">
            <v/>
          </cell>
        </row>
        <row r="17523">
          <cell r="A17523" t="str">
            <v/>
          </cell>
          <cell r="E17523" t="str">
            <v/>
          </cell>
          <cell r="F17523" t="str">
            <v/>
          </cell>
          <cell r="G17523" t="str">
            <v/>
          </cell>
        </row>
        <row r="17524">
          <cell r="A17524" t="str">
            <v/>
          </cell>
          <cell r="E17524" t="str">
            <v/>
          </cell>
          <cell r="F17524" t="str">
            <v/>
          </cell>
          <cell r="G17524" t="str">
            <v/>
          </cell>
        </row>
        <row r="17525">
          <cell r="A17525" t="str">
            <v/>
          </cell>
          <cell r="E17525" t="str">
            <v/>
          </cell>
          <cell r="F17525" t="str">
            <v/>
          </cell>
          <cell r="G17525" t="str">
            <v/>
          </cell>
        </row>
        <row r="17526">
          <cell r="F17526" t="str">
            <v>SUBTOTAL</v>
          </cell>
          <cell r="G17526" t="str">
            <v/>
          </cell>
        </row>
        <row r="17528">
          <cell r="A17528" t="str">
            <v>V. SERVICIOS</v>
          </cell>
        </row>
        <row r="17529">
          <cell r="A17529" t="str">
            <v>CÓDIGO</v>
          </cell>
          <cell r="B17529" t="str">
            <v>DESCRIPCIÓN</v>
          </cell>
          <cell r="D17529" t="str">
            <v>UNIDAD</v>
          </cell>
          <cell r="E17529" t="str">
            <v>CANTIDAD</v>
          </cell>
          <cell r="F17529" t="str">
            <v>PRECIO UNIT.</v>
          </cell>
          <cell r="G17529" t="str">
            <v>VR. UNITARIO</v>
          </cell>
        </row>
        <row r="17530">
          <cell r="A17530" t="str">
            <v/>
          </cell>
          <cell r="D17530" t="str">
            <v/>
          </cell>
          <cell r="F17530" t="str">
            <v/>
          </cell>
          <cell r="G17530" t="str">
            <v/>
          </cell>
        </row>
        <row r="17531">
          <cell r="A17531" t="str">
            <v/>
          </cell>
          <cell r="D17531" t="str">
            <v/>
          </cell>
          <cell r="F17531" t="str">
            <v/>
          </cell>
          <cell r="G17531" t="str">
            <v/>
          </cell>
        </row>
        <row r="17532">
          <cell r="A17532" t="str">
            <v/>
          </cell>
          <cell r="D17532" t="str">
            <v/>
          </cell>
          <cell r="F17532" t="str">
            <v/>
          </cell>
          <cell r="G17532" t="str">
            <v/>
          </cell>
        </row>
        <row r="17533">
          <cell r="F17533" t="str">
            <v>SUBTOTAL</v>
          </cell>
          <cell r="G17533" t="str">
            <v/>
          </cell>
        </row>
        <row r="17535">
          <cell r="A17535" t="str">
            <v>TOTAL COSTO DIRECTO</v>
          </cell>
          <cell r="G17535" t="str">
            <v/>
          </cell>
        </row>
        <row r="17537">
          <cell r="A17537" t="str">
            <v>2. COSTOS INDIRECTOS</v>
          </cell>
        </row>
        <row r="17539">
          <cell r="A17539" t="str">
            <v>DESCRIPCIÓN</v>
          </cell>
          <cell r="F17539" t="str">
            <v>PORCENTAJE</v>
          </cell>
          <cell r="G17539" t="str">
            <v>VALOR TOTAL</v>
          </cell>
        </row>
        <row r="17540">
          <cell r="A17540" t="str">
            <v>ADMINISTRACION</v>
          </cell>
          <cell r="F17540">
            <v>0.27879999999999999</v>
          </cell>
          <cell r="G17540" t="str">
            <v/>
          </cell>
        </row>
        <row r="17541">
          <cell r="A17541" t="str">
            <v>IMPREVISTOS</v>
          </cell>
          <cell r="F17541" t="str">
            <v/>
          </cell>
          <cell r="G17541" t="str">
            <v/>
          </cell>
        </row>
        <row r="17542">
          <cell r="A17542" t="str">
            <v>UTILIDADES</v>
          </cell>
          <cell r="F17542">
            <v>0.05</v>
          </cell>
          <cell r="G17542" t="str">
            <v/>
          </cell>
        </row>
        <row r="17543">
          <cell r="A17543" t="str">
            <v>TOTAL COSTO INDIRECTO</v>
          </cell>
          <cell r="F17543">
            <v>0.32879999999999998</v>
          </cell>
          <cell r="G17543" t="str">
            <v/>
          </cell>
        </row>
        <row r="17545">
          <cell r="A17545" t="str">
            <v>PRECIO UNITARIO TOTAL APROXIMADO AL PESO</v>
          </cell>
          <cell r="G17545" t="str">
            <v/>
          </cell>
        </row>
        <row r="17547">
          <cell r="B17547" t="str">
            <v xml:space="preserve">RESPONSABLE: JOSE ENRIQUE CASTRO CASTRO </v>
          </cell>
        </row>
        <row r="17548">
          <cell r="B17548" t="str">
            <v xml:space="preserve">SECRETARIO DE PLANEACION </v>
          </cell>
        </row>
        <row r="17549">
          <cell r="B17549" t="str">
            <v xml:space="preserve">SECRETARIA DE PLANEACION </v>
          </cell>
        </row>
        <row r="17550">
          <cell r="B17550" t="str">
            <v/>
          </cell>
          <cell r="D17550" t="str">
            <v>FIRMA RESPONSABLE</v>
          </cell>
        </row>
        <row r="17551">
          <cell r="A17551" t="str">
            <v>DEPARTAMENTO DE ANTIOQUIA</v>
          </cell>
          <cell r="F17551" t="str">
            <v/>
          </cell>
        </row>
        <row r="17552">
          <cell r="A17552" t="str">
            <v>MUNICIPIO DE MONTEBELLO</v>
          </cell>
        </row>
        <row r="17553">
          <cell r="A17553" t="str">
            <v>PROYECTO: Mantenimiento y Mejoramiento de Vías Terciarias en los Municipios de Montebello y Santa Barbara</v>
          </cell>
        </row>
        <row r="17555">
          <cell r="A17555" t="str">
            <v>ANÁLISIS DE PRECIOS UNITARIOS</v>
          </cell>
        </row>
        <row r="17557">
          <cell r="A17557" t="str">
            <v>ITEM DE PAGO</v>
          </cell>
          <cell r="B17557" t="str">
            <v>DESCRIPCIÓN</v>
          </cell>
          <cell r="E17557" t="str">
            <v>UNIDAD</v>
          </cell>
          <cell r="F17557" t="str">
            <v>CANTIDAD</v>
          </cell>
          <cell r="G17557" t="str">
            <v>COSTO DIRECTO</v>
          </cell>
        </row>
        <row r="17558">
          <cell r="B17558" t="str">
            <v/>
          </cell>
          <cell r="E17558" t="str">
            <v/>
          </cell>
          <cell r="F17558" t="str">
            <v/>
          </cell>
          <cell r="G17558" t="str">
            <v/>
          </cell>
        </row>
        <row r="17560">
          <cell r="A17560" t="str">
            <v>1. COSTOS DIRECTOS</v>
          </cell>
        </row>
        <row r="17562">
          <cell r="A17562" t="str">
            <v>I. EQUIPO</v>
          </cell>
        </row>
        <row r="17563">
          <cell r="A17563" t="str">
            <v>CÓDIGO</v>
          </cell>
          <cell r="B17563" t="str">
            <v>DESCRIPCIÓN</v>
          </cell>
          <cell r="D17563" t="str">
            <v>UNIDAD</v>
          </cell>
          <cell r="E17563" t="str">
            <v>TARIFA</v>
          </cell>
          <cell r="F17563" t="str">
            <v>RENDIMIENTO</v>
          </cell>
          <cell r="G17563" t="str">
            <v>VR. UNITARIO</v>
          </cell>
        </row>
        <row r="17564">
          <cell r="A17564" t="str">
            <v/>
          </cell>
          <cell r="D17564" t="str">
            <v/>
          </cell>
          <cell r="E17564" t="str">
            <v/>
          </cell>
          <cell r="G17564" t="str">
            <v/>
          </cell>
        </row>
        <row r="17565">
          <cell r="A17565" t="str">
            <v/>
          </cell>
          <cell r="D17565" t="str">
            <v/>
          </cell>
          <cell r="E17565" t="str">
            <v/>
          </cell>
          <cell r="G17565" t="str">
            <v/>
          </cell>
        </row>
        <row r="17566">
          <cell r="A17566" t="str">
            <v/>
          </cell>
          <cell r="D17566" t="str">
            <v/>
          </cell>
          <cell r="E17566" t="str">
            <v/>
          </cell>
          <cell r="G17566" t="str">
            <v/>
          </cell>
        </row>
        <row r="17567">
          <cell r="A17567" t="str">
            <v/>
          </cell>
          <cell r="D17567" t="str">
            <v/>
          </cell>
          <cell r="E17567" t="str">
            <v/>
          </cell>
          <cell r="G17567" t="str">
            <v/>
          </cell>
        </row>
        <row r="17568">
          <cell r="A17568" t="str">
            <v/>
          </cell>
          <cell r="D17568" t="str">
            <v/>
          </cell>
          <cell r="E17568" t="str">
            <v/>
          </cell>
          <cell r="G17568" t="str">
            <v/>
          </cell>
        </row>
        <row r="17569">
          <cell r="A17569" t="str">
            <v/>
          </cell>
          <cell r="D17569" t="str">
            <v/>
          </cell>
          <cell r="E17569" t="str">
            <v/>
          </cell>
          <cell r="G17569" t="str">
            <v/>
          </cell>
        </row>
        <row r="17570">
          <cell r="A17570" t="str">
            <v/>
          </cell>
          <cell r="B17570" t="str">
            <v/>
          </cell>
          <cell r="D17570" t="str">
            <v/>
          </cell>
          <cell r="E17570" t="str">
            <v/>
          </cell>
          <cell r="F17570" t="str">
            <v/>
          </cell>
          <cell r="G17570" t="str">
            <v/>
          </cell>
        </row>
        <row r="17571">
          <cell r="F17571" t="str">
            <v>SUBTOTAL</v>
          </cell>
          <cell r="G17571" t="str">
            <v/>
          </cell>
        </row>
        <row r="17573">
          <cell r="A17573" t="str">
            <v>II. MATERIALES</v>
          </cell>
        </row>
        <row r="17574">
          <cell r="A17574" t="str">
            <v>CÓDIGO</v>
          </cell>
          <cell r="B17574" t="str">
            <v>DESCRIPCIÓN</v>
          </cell>
          <cell r="C17574" t="str">
            <v>UNIDAD</v>
          </cell>
          <cell r="D17574" t="str">
            <v>CANTIDAD</v>
          </cell>
          <cell r="E17574" t="str">
            <v>DESP.</v>
          </cell>
          <cell r="F17574" t="str">
            <v>PRECIO UNIT.</v>
          </cell>
          <cell r="G17574" t="str">
            <v>VR. UNITARIO</v>
          </cell>
        </row>
        <row r="17575">
          <cell r="A17575" t="str">
            <v/>
          </cell>
          <cell r="C17575" t="str">
            <v/>
          </cell>
          <cell r="F17575" t="str">
            <v/>
          </cell>
          <cell r="G17575" t="str">
            <v/>
          </cell>
        </row>
        <row r="17576">
          <cell r="A17576" t="str">
            <v/>
          </cell>
          <cell r="C17576" t="str">
            <v/>
          </cell>
          <cell r="F17576" t="str">
            <v/>
          </cell>
          <cell r="G17576" t="str">
            <v/>
          </cell>
        </row>
        <row r="17577">
          <cell r="A17577" t="str">
            <v/>
          </cell>
          <cell r="C17577" t="str">
            <v/>
          </cell>
          <cell r="F17577" t="str">
            <v/>
          </cell>
          <cell r="G17577" t="str">
            <v/>
          </cell>
        </row>
        <row r="17578">
          <cell r="A17578" t="str">
            <v/>
          </cell>
          <cell r="C17578" t="str">
            <v/>
          </cell>
          <cell r="F17578" t="str">
            <v/>
          </cell>
          <cell r="G17578" t="str">
            <v/>
          </cell>
        </row>
        <row r="17579">
          <cell r="A17579" t="str">
            <v/>
          </cell>
          <cell r="C17579" t="str">
            <v/>
          </cell>
          <cell r="F17579" t="str">
            <v/>
          </cell>
          <cell r="G17579" t="str">
            <v/>
          </cell>
        </row>
        <row r="17580">
          <cell r="A17580" t="str">
            <v/>
          </cell>
          <cell r="C17580" t="str">
            <v/>
          </cell>
          <cell r="F17580" t="str">
            <v/>
          </cell>
          <cell r="G17580" t="str">
            <v/>
          </cell>
        </row>
        <row r="17581">
          <cell r="A17581" t="str">
            <v/>
          </cell>
          <cell r="C17581" t="str">
            <v/>
          </cell>
          <cell r="F17581" t="str">
            <v/>
          </cell>
          <cell r="G17581" t="str">
            <v/>
          </cell>
        </row>
        <row r="17582">
          <cell r="A17582" t="str">
            <v/>
          </cell>
          <cell r="C17582" t="str">
            <v/>
          </cell>
          <cell r="F17582" t="str">
            <v/>
          </cell>
          <cell r="G17582" t="str">
            <v/>
          </cell>
        </row>
        <row r="17583">
          <cell r="A17583" t="str">
            <v/>
          </cell>
          <cell r="C17583" t="str">
            <v/>
          </cell>
          <cell r="F17583" t="str">
            <v/>
          </cell>
          <cell r="G17583" t="str">
            <v/>
          </cell>
        </row>
        <row r="17584">
          <cell r="A17584" t="str">
            <v/>
          </cell>
          <cell r="C17584" t="str">
            <v/>
          </cell>
          <cell r="F17584" t="str">
            <v/>
          </cell>
          <cell r="G17584" t="str">
            <v/>
          </cell>
        </row>
        <row r="17585">
          <cell r="A17585" t="str">
            <v/>
          </cell>
          <cell r="C17585" t="str">
            <v/>
          </cell>
          <cell r="F17585" t="str">
            <v/>
          </cell>
          <cell r="G17585" t="str">
            <v/>
          </cell>
        </row>
        <row r="17586">
          <cell r="A17586" t="str">
            <v/>
          </cell>
          <cell r="C17586" t="str">
            <v/>
          </cell>
          <cell r="F17586" t="str">
            <v/>
          </cell>
          <cell r="G17586" t="str">
            <v/>
          </cell>
        </row>
        <row r="17587">
          <cell r="A17587" t="str">
            <v/>
          </cell>
          <cell r="C17587" t="str">
            <v/>
          </cell>
          <cell r="F17587" t="str">
            <v/>
          </cell>
          <cell r="G17587" t="str">
            <v/>
          </cell>
        </row>
        <row r="17588">
          <cell r="A17588" t="str">
            <v/>
          </cell>
          <cell r="C17588" t="str">
            <v/>
          </cell>
          <cell r="F17588" t="str">
            <v/>
          </cell>
          <cell r="G17588" t="str">
            <v/>
          </cell>
        </row>
        <row r="17589">
          <cell r="F17589" t="str">
            <v>SUBTOTAL</v>
          </cell>
          <cell r="G17589" t="str">
            <v/>
          </cell>
        </row>
        <row r="17591">
          <cell r="A17591" t="str">
            <v>III. TRANSPORTES</v>
          </cell>
        </row>
        <row r="17592">
          <cell r="A17592" t="str">
            <v>CÓDIGO</v>
          </cell>
          <cell r="B17592" t="str">
            <v>DESCRIPCIÓN</v>
          </cell>
          <cell r="C17592" t="str">
            <v>TIPO</v>
          </cell>
          <cell r="D17592" t="str">
            <v>VOLUMEN/PESO</v>
          </cell>
          <cell r="E17592" t="str">
            <v>DISTANCIA</v>
          </cell>
          <cell r="F17592" t="str">
            <v>TARIFA</v>
          </cell>
          <cell r="G17592" t="str">
            <v>VR. UNITARIO</v>
          </cell>
        </row>
        <row r="17593">
          <cell r="A17593" t="str">
            <v/>
          </cell>
          <cell r="F17593" t="str">
            <v/>
          </cell>
          <cell r="G17593" t="str">
            <v/>
          </cell>
        </row>
        <row r="17594">
          <cell r="A17594" t="str">
            <v/>
          </cell>
          <cell r="F17594" t="str">
            <v/>
          </cell>
          <cell r="G17594" t="str">
            <v/>
          </cell>
        </row>
        <row r="17595">
          <cell r="A17595" t="str">
            <v/>
          </cell>
          <cell r="F17595" t="str">
            <v/>
          </cell>
          <cell r="G17595" t="str">
            <v/>
          </cell>
        </row>
        <row r="17596">
          <cell r="F17596" t="str">
            <v>SUBTOTAL</v>
          </cell>
          <cell r="G17596" t="str">
            <v/>
          </cell>
        </row>
        <row r="17598">
          <cell r="A17598" t="str">
            <v>IV. MANO DE OBRA</v>
          </cell>
        </row>
        <row r="17599">
          <cell r="A17599" t="str">
            <v>CÓDIGO</v>
          </cell>
          <cell r="B17599" t="str">
            <v>CARGOS PERSONAL</v>
          </cell>
          <cell r="D17599" t="str">
            <v>CANTIDAD</v>
          </cell>
          <cell r="E17599" t="str">
            <v>JORNAL TOTAL</v>
          </cell>
          <cell r="F17599" t="str">
            <v>RENDIMIENTO</v>
          </cell>
          <cell r="G17599" t="str">
            <v>VR. UNITARIO</v>
          </cell>
        </row>
        <row r="17600">
          <cell r="A17600" t="str">
            <v/>
          </cell>
          <cell r="E17600" t="str">
            <v/>
          </cell>
          <cell r="G17600" t="str">
            <v/>
          </cell>
        </row>
        <row r="17601">
          <cell r="A17601" t="str">
            <v/>
          </cell>
          <cell r="E17601" t="str">
            <v/>
          </cell>
          <cell r="F17601" t="str">
            <v/>
          </cell>
          <cell r="G17601" t="str">
            <v/>
          </cell>
        </row>
        <row r="17602">
          <cell r="A17602" t="str">
            <v/>
          </cell>
          <cell r="E17602" t="str">
            <v/>
          </cell>
          <cell r="F17602" t="str">
            <v/>
          </cell>
          <cell r="G17602" t="str">
            <v/>
          </cell>
        </row>
        <row r="17603">
          <cell r="A17603" t="str">
            <v/>
          </cell>
          <cell r="E17603" t="str">
            <v/>
          </cell>
          <cell r="F17603" t="str">
            <v/>
          </cell>
          <cell r="G17603" t="str">
            <v/>
          </cell>
        </row>
        <row r="17604">
          <cell r="F17604" t="str">
            <v>SUBTOTAL</v>
          </cell>
          <cell r="G17604" t="str">
            <v/>
          </cell>
        </row>
        <row r="17606">
          <cell r="A17606" t="str">
            <v>V. SERVICIOS</v>
          </cell>
        </row>
        <row r="17607">
          <cell r="A17607" t="str">
            <v>CÓDIGO</v>
          </cell>
          <cell r="B17607" t="str">
            <v>DESCRIPCIÓN</v>
          </cell>
          <cell r="D17607" t="str">
            <v>UNIDAD</v>
          </cell>
          <cell r="E17607" t="str">
            <v>CANTIDAD</v>
          </cell>
          <cell r="F17607" t="str">
            <v>PRECIO UNIT.</v>
          </cell>
          <cell r="G17607" t="str">
            <v>VR. UNITARIO</v>
          </cell>
        </row>
        <row r="17608">
          <cell r="A17608" t="str">
            <v/>
          </cell>
          <cell r="D17608" t="str">
            <v/>
          </cell>
          <cell r="F17608" t="str">
            <v/>
          </cell>
          <cell r="G17608" t="str">
            <v/>
          </cell>
        </row>
        <row r="17609">
          <cell r="A17609" t="str">
            <v/>
          </cell>
          <cell r="D17609" t="str">
            <v/>
          </cell>
          <cell r="F17609" t="str">
            <v/>
          </cell>
          <cell r="G17609" t="str">
            <v/>
          </cell>
        </row>
        <row r="17610">
          <cell r="A17610" t="str">
            <v/>
          </cell>
          <cell r="D17610" t="str">
            <v/>
          </cell>
          <cell r="F17610" t="str">
            <v/>
          </cell>
          <cell r="G17610" t="str">
            <v/>
          </cell>
        </row>
        <row r="17611">
          <cell r="F17611" t="str">
            <v>SUBTOTAL</v>
          </cell>
          <cell r="G17611" t="str">
            <v/>
          </cell>
        </row>
        <row r="17613">
          <cell r="A17613" t="str">
            <v>TOTAL COSTO DIRECTO</v>
          </cell>
          <cell r="G17613" t="str">
            <v/>
          </cell>
        </row>
        <row r="17615">
          <cell r="A17615" t="str">
            <v>2. COSTOS INDIRECTOS</v>
          </cell>
        </row>
        <row r="17617">
          <cell r="A17617" t="str">
            <v>DESCRIPCIÓN</v>
          </cell>
          <cell r="F17617" t="str">
            <v>PORCENTAJE</v>
          </cell>
          <cell r="G17617" t="str">
            <v>VALOR TOTAL</v>
          </cell>
        </row>
        <row r="17618">
          <cell r="A17618" t="str">
            <v>ADMINISTRACION</v>
          </cell>
          <cell r="F17618">
            <v>0.27879999999999999</v>
          </cell>
          <cell r="G17618" t="str">
            <v/>
          </cell>
        </row>
        <row r="17619">
          <cell r="A17619" t="str">
            <v>IMPREVISTOS</v>
          </cell>
          <cell r="F17619" t="str">
            <v/>
          </cell>
          <cell r="G17619" t="str">
            <v/>
          </cell>
        </row>
        <row r="17620">
          <cell r="A17620" t="str">
            <v>UTILIDADES</v>
          </cell>
          <cell r="F17620">
            <v>0.05</v>
          </cell>
          <cell r="G17620" t="str">
            <v/>
          </cell>
        </row>
        <row r="17621">
          <cell r="A17621" t="str">
            <v>TOTAL COSTO INDIRECTO</v>
          </cell>
          <cell r="F17621">
            <v>0.32879999999999998</v>
          </cell>
          <cell r="G17621" t="str">
            <v/>
          </cell>
        </row>
        <row r="17623">
          <cell r="A17623" t="str">
            <v>PRECIO UNITARIO TOTAL APROXIMADO AL PESO</v>
          </cell>
          <cell r="G17623" t="str">
            <v/>
          </cell>
        </row>
        <row r="17625">
          <cell r="B17625" t="str">
            <v xml:space="preserve">RESPONSABLE: JOSE ENRIQUE CASTRO CASTRO </v>
          </cell>
        </row>
        <row r="17626">
          <cell r="B17626" t="str">
            <v xml:space="preserve">SECRETARIO DE PLANEACION </v>
          </cell>
        </row>
        <row r="17627">
          <cell r="B17627" t="str">
            <v xml:space="preserve">SECRETARIA DE PLANEACION </v>
          </cell>
        </row>
        <row r="17628">
          <cell r="B17628" t="str">
            <v/>
          </cell>
          <cell r="D17628" t="str">
            <v>FIRMA RESPONSABLE</v>
          </cell>
        </row>
        <row r="17629">
          <cell r="A17629" t="str">
            <v>DEPARTAMENTO DE ANTIOQUIA</v>
          </cell>
          <cell r="F17629" t="str">
            <v/>
          </cell>
        </row>
        <row r="17630">
          <cell r="A17630" t="str">
            <v>MUNICIPIO DE MONTEBELLO</v>
          </cell>
        </row>
        <row r="17631">
          <cell r="A17631" t="str">
            <v>PROYECTO: Mantenimiento y Mejoramiento de Vías Terciarias en los Municipios de Montebello y Santa Barbara</v>
          </cell>
        </row>
        <row r="17633">
          <cell r="A17633" t="str">
            <v>ANÁLISIS DE PRECIOS UNITARIOS</v>
          </cell>
        </row>
        <row r="17635">
          <cell r="A17635" t="str">
            <v>ITEM DE PAGO</v>
          </cell>
          <cell r="B17635" t="str">
            <v>DESCRIPCIÓN</v>
          </cell>
          <cell r="E17635" t="str">
            <v>UNIDAD</v>
          </cell>
          <cell r="F17635" t="str">
            <v>CANTIDAD</v>
          </cell>
          <cell r="G17635" t="str">
            <v>COSTO DIRECTO</v>
          </cell>
        </row>
        <row r="17636">
          <cell r="B17636" t="str">
            <v/>
          </cell>
          <cell r="E17636" t="str">
            <v/>
          </cell>
          <cell r="F17636" t="str">
            <v/>
          </cell>
          <cell r="G17636" t="str">
            <v/>
          </cell>
        </row>
        <row r="17638">
          <cell r="A17638" t="str">
            <v>1. COSTOS DIRECTOS</v>
          </cell>
        </row>
        <row r="17640">
          <cell r="A17640" t="str">
            <v>I. EQUIPO</v>
          </cell>
        </row>
        <row r="17641">
          <cell r="A17641" t="str">
            <v>CÓDIGO</v>
          </cell>
          <cell r="B17641" t="str">
            <v>DESCRIPCIÓN</v>
          </cell>
          <cell r="D17641" t="str">
            <v>UNIDAD</v>
          </cell>
          <cell r="E17641" t="str">
            <v>TARIFA</v>
          </cell>
          <cell r="F17641" t="str">
            <v>RENDIMIENTO</v>
          </cell>
          <cell r="G17641" t="str">
            <v>VR. UNITARIO</v>
          </cell>
        </row>
        <row r="17642">
          <cell r="A17642" t="str">
            <v/>
          </cell>
          <cell r="D17642" t="str">
            <v/>
          </cell>
          <cell r="E17642" t="str">
            <v/>
          </cell>
          <cell r="G17642" t="str">
            <v/>
          </cell>
        </row>
        <row r="17643">
          <cell r="A17643" t="str">
            <v/>
          </cell>
          <cell r="D17643" t="str">
            <v/>
          </cell>
          <cell r="E17643" t="str">
            <v/>
          </cell>
          <cell r="G17643" t="str">
            <v/>
          </cell>
        </row>
        <row r="17644">
          <cell r="A17644" t="str">
            <v/>
          </cell>
          <cell r="D17644" t="str">
            <v/>
          </cell>
          <cell r="E17644" t="str">
            <v/>
          </cell>
          <cell r="G17644" t="str">
            <v/>
          </cell>
        </row>
        <row r="17645">
          <cell r="A17645" t="str">
            <v/>
          </cell>
          <cell r="D17645" t="str">
            <v/>
          </cell>
          <cell r="E17645" t="str">
            <v/>
          </cell>
          <cell r="G17645" t="str">
            <v/>
          </cell>
        </row>
        <row r="17646">
          <cell r="A17646" t="str">
            <v/>
          </cell>
          <cell r="D17646" t="str">
            <v/>
          </cell>
          <cell r="E17646" t="str">
            <v/>
          </cell>
          <cell r="G17646" t="str">
            <v/>
          </cell>
        </row>
        <row r="17647">
          <cell r="A17647" t="str">
            <v/>
          </cell>
          <cell r="D17647" t="str">
            <v/>
          </cell>
          <cell r="E17647" t="str">
            <v/>
          </cell>
          <cell r="G17647" t="str">
            <v/>
          </cell>
        </row>
        <row r="17648">
          <cell r="A17648" t="str">
            <v/>
          </cell>
          <cell r="B17648" t="str">
            <v/>
          </cell>
          <cell r="D17648" t="str">
            <v/>
          </cell>
          <cell r="E17648" t="str">
            <v/>
          </cell>
          <cell r="F17648" t="str">
            <v/>
          </cell>
          <cell r="G17648" t="str">
            <v/>
          </cell>
        </row>
        <row r="17649">
          <cell r="F17649" t="str">
            <v>SUBTOTAL</v>
          </cell>
          <cell r="G17649" t="str">
            <v/>
          </cell>
        </row>
        <row r="17651">
          <cell r="A17651" t="str">
            <v>II. MATERIALES</v>
          </cell>
        </row>
        <row r="17652">
          <cell r="A17652" t="str">
            <v>CÓDIGO</v>
          </cell>
          <cell r="B17652" t="str">
            <v>DESCRIPCIÓN</v>
          </cell>
          <cell r="C17652" t="str">
            <v>UNIDAD</v>
          </cell>
          <cell r="D17652" t="str">
            <v>CANTIDAD</v>
          </cell>
          <cell r="E17652" t="str">
            <v>DESP.</v>
          </cell>
          <cell r="F17652" t="str">
            <v>PRECIO UNIT.</v>
          </cell>
          <cell r="G17652" t="str">
            <v>VR. UNITARIO</v>
          </cell>
        </row>
        <row r="17653">
          <cell r="A17653" t="str">
            <v/>
          </cell>
          <cell r="C17653" t="str">
            <v/>
          </cell>
          <cell r="F17653" t="str">
            <v/>
          </cell>
          <cell r="G17653" t="str">
            <v/>
          </cell>
        </row>
        <row r="17654">
          <cell r="A17654" t="str">
            <v/>
          </cell>
          <cell r="C17654" t="str">
            <v/>
          </cell>
          <cell r="F17654" t="str">
            <v/>
          </cell>
          <cell r="G17654" t="str">
            <v/>
          </cell>
        </row>
        <row r="17655">
          <cell r="A17655" t="str">
            <v/>
          </cell>
          <cell r="C17655" t="str">
            <v/>
          </cell>
          <cell r="F17655" t="str">
            <v/>
          </cell>
          <cell r="G17655" t="str">
            <v/>
          </cell>
        </row>
        <row r="17656">
          <cell r="A17656" t="str">
            <v/>
          </cell>
          <cell r="C17656" t="str">
            <v/>
          </cell>
          <cell r="F17656" t="str">
            <v/>
          </cell>
          <cell r="G17656" t="str">
            <v/>
          </cell>
        </row>
        <row r="17657">
          <cell r="A17657" t="str">
            <v/>
          </cell>
          <cell r="C17657" t="str">
            <v/>
          </cell>
          <cell r="F17657" t="str">
            <v/>
          </cell>
          <cell r="G17657" t="str">
            <v/>
          </cell>
        </row>
        <row r="17658">
          <cell r="A17658" t="str">
            <v/>
          </cell>
          <cell r="C17658" t="str">
            <v/>
          </cell>
          <cell r="F17658" t="str">
            <v/>
          </cell>
          <cell r="G17658" t="str">
            <v/>
          </cell>
        </row>
        <row r="17659">
          <cell r="A17659" t="str">
            <v/>
          </cell>
          <cell r="C17659" t="str">
            <v/>
          </cell>
          <cell r="F17659" t="str">
            <v/>
          </cell>
          <cell r="G17659" t="str">
            <v/>
          </cell>
        </row>
        <row r="17660">
          <cell r="A17660" t="str">
            <v/>
          </cell>
          <cell r="C17660" t="str">
            <v/>
          </cell>
          <cell r="F17660" t="str">
            <v/>
          </cell>
          <cell r="G17660" t="str">
            <v/>
          </cell>
        </row>
        <row r="17661">
          <cell r="A17661" t="str">
            <v/>
          </cell>
          <cell r="C17661" t="str">
            <v/>
          </cell>
          <cell r="F17661" t="str">
            <v/>
          </cell>
          <cell r="G17661" t="str">
            <v/>
          </cell>
        </row>
        <row r="17662">
          <cell r="A17662" t="str">
            <v/>
          </cell>
          <cell r="C17662" t="str">
            <v/>
          </cell>
          <cell r="F17662" t="str">
            <v/>
          </cell>
          <cell r="G17662" t="str">
            <v/>
          </cell>
        </row>
        <row r="17663">
          <cell r="A17663" t="str">
            <v/>
          </cell>
          <cell r="C17663" t="str">
            <v/>
          </cell>
          <cell r="F17663" t="str">
            <v/>
          </cell>
          <cell r="G17663" t="str">
            <v/>
          </cell>
        </row>
        <row r="17664">
          <cell r="A17664" t="str">
            <v/>
          </cell>
          <cell r="C17664" t="str">
            <v/>
          </cell>
          <cell r="F17664" t="str">
            <v/>
          </cell>
          <cell r="G17664" t="str">
            <v/>
          </cell>
        </row>
        <row r="17665">
          <cell r="A17665" t="str">
            <v/>
          </cell>
          <cell r="C17665" t="str">
            <v/>
          </cell>
          <cell r="F17665" t="str">
            <v/>
          </cell>
          <cell r="G17665" t="str">
            <v/>
          </cell>
        </row>
        <row r="17666">
          <cell r="A17666" t="str">
            <v/>
          </cell>
          <cell r="C17666" t="str">
            <v/>
          </cell>
          <cell r="F17666" t="str">
            <v/>
          </cell>
          <cell r="G17666" t="str">
            <v/>
          </cell>
        </row>
        <row r="17667">
          <cell r="F17667" t="str">
            <v>SUBTOTAL</v>
          </cell>
          <cell r="G17667" t="str">
            <v/>
          </cell>
        </row>
        <row r="17669">
          <cell r="A17669" t="str">
            <v>III. TRANSPORTES</v>
          </cell>
        </row>
        <row r="17670">
          <cell r="A17670" t="str">
            <v>CÓDIGO</v>
          </cell>
          <cell r="B17670" t="str">
            <v>DESCRIPCIÓN</v>
          </cell>
          <cell r="C17670" t="str">
            <v>TIPO</v>
          </cell>
          <cell r="D17670" t="str">
            <v>VOLUMEN/PESO</v>
          </cell>
          <cell r="E17670" t="str">
            <v>DISTANCIA</v>
          </cell>
          <cell r="F17670" t="str">
            <v>TARIFA</v>
          </cell>
          <cell r="G17670" t="str">
            <v>VR. UNITARIO</v>
          </cell>
        </row>
        <row r="17671">
          <cell r="A17671" t="str">
            <v/>
          </cell>
          <cell r="F17671" t="str">
            <v/>
          </cell>
          <cell r="G17671" t="str">
            <v/>
          </cell>
        </row>
        <row r="17672">
          <cell r="A17672" t="str">
            <v/>
          </cell>
          <cell r="F17672" t="str">
            <v/>
          </cell>
          <cell r="G17672" t="str">
            <v/>
          </cell>
        </row>
        <row r="17673">
          <cell r="A17673" t="str">
            <v/>
          </cell>
          <cell r="F17673" t="str">
            <v/>
          </cell>
          <cell r="G17673" t="str">
            <v/>
          </cell>
        </row>
        <row r="17674">
          <cell r="F17674" t="str">
            <v>SUBTOTAL</v>
          </cell>
          <cell r="G17674" t="str">
            <v/>
          </cell>
        </row>
        <row r="17676">
          <cell r="A17676" t="str">
            <v>IV. MANO DE OBRA</v>
          </cell>
        </row>
        <row r="17677">
          <cell r="A17677" t="str">
            <v>CÓDIGO</v>
          </cell>
          <cell r="B17677" t="str">
            <v>CARGOS PERSONAL</v>
          </cell>
          <cell r="D17677" t="str">
            <v>CANTIDAD</v>
          </cell>
          <cell r="E17677" t="str">
            <v>JORNAL TOTAL</v>
          </cell>
          <cell r="F17677" t="str">
            <v>RENDIMIENTO</v>
          </cell>
          <cell r="G17677" t="str">
            <v>VR. UNITARIO</v>
          </cell>
        </row>
        <row r="17678">
          <cell r="A17678" t="str">
            <v/>
          </cell>
          <cell r="E17678" t="str">
            <v/>
          </cell>
          <cell r="G17678" t="str">
            <v/>
          </cell>
        </row>
        <row r="17679">
          <cell r="A17679" t="str">
            <v/>
          </cell>
          <cell r="E17679" t="str">
            <v/>
          </cell>
          <cell r="F17679" t="str">
            <v/>
          </cell>
          <cell r="G17679" t="str">
            <v/>
          </cell>
        </row>
        <row r="17680">
          <cell r="A17680" t="str">
            <v/>
          </cell>
          <cell r="E17680" t="str">
            <v/>
          </cell>
          <cell r="F17680" t="str">
            <v/>
          </cell>
          <cell r="G17680" t="str">
            <v/>
          </cell>
        </row>
        <row r="17681">
          <cell r="A17681" t="str">
            <v/>
          </cell>
          <cell r="E17681" t="str">
            <v/>
          </cell>
          <cell r="F17681" t="str">
            <v/>
          </cell>
          <cell r="G17681" t="str">
            <v/>
          </cell>
        </row>
        <row r="17682">
          <cell r="F17682" t="str">
            <v>SUBTOTAL</v>
          </cell>
          <cell r="G17682" t="str">
            <v/>
          </cell>
        </row>
        <row r="17684">
          <cell r="A17684" t="str">
            <v>V. SERVICIOS</v>
          </cell>
        </row>
        <row r="17685">
          <cell r="A17685" t="str">
            <v>CÓDIGO</v>
          </cell>
          <cell r="B17685" t="str">
            <v>DESCRIPCIÓN</v>
          </cell>
          <cell r="D17685" t="str">
            <v>UNIDAD</v>
          </cell>
          <cell r="E17685" t="str">
            <v>CANTIDAD</v>
          </cell>
          <cell r="F17685" t="str">
            <v>PRECIO UNIT.</v>
          </cell>
          <cell r="G17685" t="str">
            <v>VR. UNITARIO</v>
          </cell>
        </row>
        <row r="17686">
          <cell r="A17686" t="str">
            <v/>
          </cell>
          <cell r="D17686" t="str">
            <v/>
          </cell>
          <cell r="F17686" t="str">
            <v/>
          </cell>
          <cell r="G17686" t="str">
            <v/>
          </cell>
        </row>
        <row r="17687">
          <cell r="A17687" t="str">
            <v/>
          </cell>
          <cell r="D17687" t="str">
            <v/>
          </cell>
          <cell r="F17687" t="str">
            <v/>
          </cell>
          <cell r="G17687" t="str">
            <v/>
          </cell>
        </row>
        <row r="17688">
          <cell r="A17688" t="str">
            <v/>
          </cell>
          <cell r="D17688" t="str">
            <v/>
          </cell>
          <cell r="F17688" t="str">
            <v/>
          </cell>
          <cell r="G17688" t="str">
            <v/>
          </cell>
        </row>
        <row r="17689">
          <cell r="F17689" t="str">
            <v>SUBTOTAL</v>
          </cell>
          <cell r="G17689" t="str">
            <v/>
          </cell>
        </row>
        <row r="17691">
          <cell r="A17691" t="str">
            <v>TOTAL COSTO DIRECTO</v>
          </cell>
          <cell r="G17691" t="str">
            <v/>
          </cell>
        </row>
        <row r="17693">
          <cell r="A17693" t="str">
            <v>2. COSTOS INDIRECTOS</v>
          </cell>
        </row>
        <row r="17695">
          <cell r="A17695" t="str">
            <v>DESCRIPCIÓN</v>
          </cell>
          <cell r="F17695" t="str">
            <v>PORCENTAJE</v>
          </cell>
          <cell r="G17695" t="str">
            <v>VALOR TOTAL</v>
          </cell>
        </row>
        <row r="17696">
          <cell r="A17696" t="str">
            <v>ADMINISTRACION</v>
          </cell>
          <cell r="F17696">
            <v>0.27879999999999999</v>
          </cell>
          <cell r="G17696" t="str">
            <v/>
          </cell>
        </row>
        <row r="17697">
          <cell r="A17697" t="str">
            <v>IMPREVISTOS</v>
          </cell>
          <cell r="F17697" t="str">
            <v/>
          </cell>
          <cell r="G17697" t="str">
            <v/>
          </cell>
        </row>
        <row r="17698">
          <cell r="A17698" t="str">
            <v>UTILIDADES</v>
          </cell>
          <cell r="F17698">
            <v>0.05</v>
          </cell>
          <cell r="G17698" t="str">
            <v/>
          </cell>
        </row>
        <row r="17699">
          <cell r="A17699" t="str">
            <v>TOTAL COSTO INDIRECTO</v>
          </cell>
          <cell r="F17699">
            <v>0.32879999999999998</v>
          </cell>
          <cell r="G17699" t="str">
            <v/>
          </cell>
        </row>
        <row r="17701">
          <cell r="A17701" t="str">
            <v>PRECIO UNITARIO TOTAL APROXIMADO AL PESO</v>
          </cell>
          <cell r="G17701" t="str">
            <v/>
          </cell>
        </row>
        <row r="17703">
          <cell r="B17703" t="str">
            <v xml:space="preserve">RESPONSABLE: JOSE ENRIQUE CASTRO CASTRO </v>
          </cell>
        </row>
        <row r="17704">
          <cell r="B17704" t="str">
            <v xml:space="preserve">SECRETARIO DE PLANEACION </v>
          </cell>
        </row>
        <row r="17705">
          <cell r="B17705" t="str">
            <v xml:space="preserve">SECRETARIA DE PLANEACION </v>
          </cell>
        </row>
        <row r="17706">
          <cell r="B17706" t="str">
            <v/>
          </cell>
          <cell r="D17706" t="str">
            <v>FIRMA RESPONSABLE</v>
          </cell>
        </row>
        <row r="17707">
          <cell r="A17707" t="str">
            <v>DEPARTAMENTO DE ANTIOQUIA</v>
          </cell>
          <cell r="F17707" t="str">
            <v/>
          </cell>
        </row>
        <row r="17708">
          <cell r="A17708" t="str">
            <v>MUNICIPIO DE MONTEBELLO</v>
          </cell>
        </row>
        <row r="17709">
          <cell r="A17709" t="str">
            <v>PROYECTO: Mantenimiento y Mejoramiento de Vías Terciarias en los Municipios de Montebello y Santa Barbara</v>
          </cell>
        </row>
        <row r="17711">
          <cell r="A17711" t="str">
            <v>ANÁLISIS DE PRECIOS UNITARIOS</v>
          </cell>
        </row>
        <row r="17713">
          <cell r="A17713" t="str">
            <v>ITEM DE PAGO</v>
          </cell>
          <cell r="B17713" t="str">
            <v>DESCRIPCIÓN</v>
          </cell>
          <cell r="E17713" t="str">
            <v>UNIDAD</v>
          </cell>
          <cell r="F17713" t="str">
            <v>CANTIDAD</v>
          </cell>
          <cell r="G17713" t="str">
            <v>COSTO DIRECTO</v>
          </cell>
        </row>
        <row r="17714">
          <cell r="B17714" t="str">
            <v/>
          </cell>
          <cell r="E17714" t="str">
            <v/>
          </cell>
          <cell r="F17714" t="str">
            <v/>
          </cell>
          <cell r="G17714" t="str">
            <v/>
          </cell>
        </row>
        <row r="17716">
          <cell r="A17716" t="str">
            <v>1. COSTOS DIRECTOS</v>
          </cell>
        </row>
        <row r="17718">
          <cell r="A17718" t="str">
            <v>I. EQUIPO</v>
          </cell>
        </row>
        <row r="17719">
          <cell r="A17719" t="str">
            <v>CÓDIGO</v>
          </cell>
          <cell r="B17719" t="str">
            <v>DESCRIPCIÓN</v>
          </cell>
          <cell r="D17719" t="str">
            <v>UNIDAD</v>
          </cell>
          <cell r="E17719" t="str">
            <v>TARIFA</v>
          </cell>
          <cell r="F17719" t="str">
            <v>RENDIMIENTO</v>
          </cell>
          <cell r="G17719" t="str">
            <v>VR. UNITARIO</v>
          </cell>
        </row>
        <row r="17720">
          <cell r="A17720" t="str">
            <v/>
          </cell>
          <cell r="D17720" t="str">
            <v/>
          </cell>
          <cell r="E17720" t="str">
            <v/>
          </cell>
          <cell r="G17720" t="str">
            <v/>
          </cell>
        </row>
        <row r="17721">
          <cell r="A17721" t="str">
            <v/>
          </cell>
          <cell r="D17721" t="str">
            <v/>
          </cell>
          <cell r="E17721" t="str">
            <v/>
          </cell>
          <cell r="G17721" t="str">
            <v/>
          </cell>
        </row>
        <row r="17722">
          <cell r="A17722" t="str">
            <v/>
          </cell>
          <cell r="D17722" t="str">
            <v/>
          </cell>
          <cell r="E17722" t="str">
            <v/>
          </cell>
          <cell r="G17722" t="str">
            <v/>
          </cell>
        </row>
        <row r="17723">
          <cell r="A17723" t="str">
            <v/>
          </cell>
          <cell r="D17723" t="str">
            <v/>
          </cell>
          <cell r="E17723" t="str">
            <v/>
          </cell>
          <cell r="G17723" t="str">
            <v/>
          </cell>
        </row>
        <row r="17724">
          <cell r="A17724" t="str">
            <v/>
          </cell>
          <cell r="D17724" t="str">
            <v/>
          </cell>
          <cell r="E17724" t="str">
            <v/>
          </cell>
          <cell r="G17724" t="str">
            <v/>
          </cell>
        </row>
        <row r="17725">
          <cell r="A17725" t="str">
            <v/>
          </cell>
          <cell r="D17725" t="str">
            <v/>
          </cell>
          <cell r="E17725" t="str">
            <v/>
          </cell>
          <cell r="G17725" t="str">
            <v/>
          </cell>
        </row>
        <row r="17726">
          <cell r="A17726" t="str">
            <v/>
          </cell>
          <cell r="B17726" t="str">
            <v/>
          </cell>
          <cell r="D17726" t="str">
            <v/>
          </cell>
          <cell r="E17726" t="str">
            <v/>
          </cell>
          <cell r="F17726" t="str">
            <v/>
          </cell>
          <cell r="G17726" t="str">
            <v/>
          </cell>
        </row>
        <row r="17727">
          <cell r="F17727" t="str">
            <v>SUBTOTAL</v>
          </cell>
          <cell r="G17727" t="str">
            <v/>
          </cell>
        </row>
        <row r="17729">
          <cell r="A17729" t="str">
            <v>II. MATERIALES</v>
          </cell>
        </row>
        <row r="17730">
          <cell r="A17730" t="str">
            <v>CÓDIGO</v>
          </cell>
          <cell r="B17730" t="str">
            <v>DESCRIPCIÓN</v>
          </cell>
          <cell r="C17730" t="str">
            <v>UNIDAD</v>
          </cell>
          <cell r="D17730" t="str">
            <v>CANTIDAD</v>
          </cell>
          <cell r="E17730" t="str">
            <v>DESP.</v>
          </cell>
          <cell r="F17730" t="str">
            <v>PRECIO UNIT.</v>
          </cell>
          <cell r="G17730" t="str">
            <v>VR. UNITARIO</v>
          </cell>
        </row>
        <row r="17731">
          <cell r="A17731" t="str">
            <v/>
          </cell>
          <cell r="C17731" t="str">
            <v/>
          </cell>
          <cell r="F17731" t="str">
            <v/>
          </cell>
          <cell r="G17731" t="str">
            <v/>
          </cell>
        </row>
        <row r="17732">
          <cell r="A17732" t="str">
            <v/>
          </cell>
          <cell r="C17732" t="str">
            <v/>
          </cell>
          <cell r="F17732" t="str">
            <v/>
          </cell>
          <cell r="G17732" t="str">
            <v/>
          </cell>
        </row>
        <row r="17733">
          <cell r="A17733" t="str">
            <v/>
          </cell>
          <cell r="C17733" t="str">
            <v/>
          </cell>
          <cell r="F17733" t="str">
            <v/>
          </cell>
          <cell r="G17733" t="str">
            <v/>
          </cell>
        </row>
        <row r="17734">
          <cell r="A17734" t="str">
            <v/>
          </cell>
          <cell r="C17734" t="str">
            <v/>
          </cell>
          <cell r="F17734" t="str">
            <v/>
          </cell>
          <cell r="G17734" t="str">
            <v/>
          </cell>
        </row>
        <row r="17735">
          <cell r="A17735" t="str">
            <v/>
          </cell>
          <cell r="C17735" t="str">
            <v/>
          </cell>
          <cell r="F17735" t="str">
            <v/>
          </cell>
          <cell r="G17735" t="str">
            <v/>
          </cell>
        </row>
        <row r="17736">
          <cell r="A17736" t="str">
            <v/>
          </cell>
          <cell r="C17736" t="str">
            <v/>
          </cell>
          <cell r="F17736" t="str">
            <v/>
          </cell>
          <cell r="G17736" t="str">
            <v/>
          </cell>
        </row>
        <row r="17737">
          <cell r="A17737" t="str">
            <v/>
          </cell>
          <cell r="C17737" t="str">
            <v/>
          </cell>
          <cell r="F17737" t="str">
            <v/>
          </cell>
          <cell r="G17737" t="str">
            <v/>
          </cell>
        </row>
        <row r="17738">
          <cell r="A17738" t="str">
            <v/>
          </cell>
          <cell r="C17738" t="str">
            <v/>
          </cell>
          <cell r="F17738" t="str">
            <v/>
          </cell>
          <cell r="G17738" t="str">
            <v/>
          </cell>
        </row>
        <row r="17739">
          <cell r="A17739" t="str">
            <v/>
          </cell>
          <cell r="C17739" t="str">
            <v/>
          </cell>
          <cell r="F17739" t="str">
            <v/>
          </cell>
          <cell r="G17739" t="str">
            <v/>
          </cell>
        </row>
        <row r="17740">
          <cell r="A17740" t="str">
            <v/>
          </cell>
          <cell r="C17740" t="str">
            <v/>
          </cell>
          <cell r="F17740" t="str">
            <v/>
          </cell>
          <cell r="G17740" t="str">
            <v/>
          </cell>
        </row>
        <row r="17741">
          <cell r="A17741" t="str">
            <v/>
          </cell>
          <cell r="C17741" t="str">
            <v/>
          </cell>
          <cell r="F17741" t="str">
            <v/>
          </cell>
          <cell r="G17741" t="str">
            <v/>
          </cell>
        </row>
        <row r="17742">
          <cell r="A17742" t="str">
            <v/>
          </cell>
          <cell r="C17742" t="str">
            <v/>
          </cell>
          <cell r="F17742" t="str">
            <v/>
          </cell>
          <cell r="G17742" t="str">
            <v/>
          </cell>
        </row>
        <row r="17743">
          <cell r="A17743" t="str">
            <v/>
          </cell>
          <cell r="C17743" t="str">
            <v/>
          </cell>
          <cell r="F17743" t="str">
            <v/>
          </cell>
          <cell r="G17743" t="str">
            <v/>
          </cell>
        </row>
        <row r="17744">
          <cell r="A17744" t="str">
            <v/>
          </cell>
          <cell r="C17744" t="str">
            <v/>
          </cell>
          <cell r="F17744" t="str">
            <v/>
          </cell>
          <cell r="G17744" t="str">
            <v/>
          </cell>
        </row>
        <row r="17745">
          <cell r="F17745" t="str">
            <v>SUBTOTAL</v>
          </cell>
          <cell r="G17745" t="str">
            <v/>
          </cell>
        </row>
        <row r="17747">
          <cell r="A17747" t="str">
            <v>III. TRANSPORTES</v>
          </cell>
        </row>
        <row r="17748">
          <cell r="A17748" t="str">
            <v>CÓDIGO</v>
          </cell>
          <cell r="B17748" t="str">
            <v>DESCRIPCIÓN</v>
          </cell>
          <cell r="C17748" t="str">
            <v>TIPO</v>
          </cell>
          <cell r="D17748" t="str">
            <v>VOLUMEN/PESO</v>
          </cell>
          <cell r="E17748" t="str">
            <v>DISTANCIA</v>
          </cell>
          <cell r="F17748" t="str">
            <v>TARIFA</v>
          </cell>
          <cell r="G17748" t="str">
            <v>VR. UNITARIO</v>
          </cell>
        </row>
        <row r="17749">
          <cell r="A17749" t="str">
            <v/>
          </cell>
          <cell r="F17749" t="str">
            <v/>
          </cell>
          <cell r="G17749" t="str">
            <v/>
          </cell>
        </row>
        <row r="17750">
          <cell r="A17750" t="str">
            <v/>
          </cell>
          <cell r="F17750" t="str">
            <v/>
          </cell>
          <cell r="G17750" t="str">
            <v/>
          </cell>
        </row>
        <row r="17751">
          <cell r="A17751" t="str">
            <v/>
          </cell>
          <cell r="F17751" t="str">
            <v/>
          </cell>
          <cell r="G17751" t="str">
            <v/>
          </cell>
        </row>
        <row r="17752">
          <cell r="F17752" t="str">
            <v>SUBTOTAL</v>
          </cell>
          <cell r="G17752" t="str">
            <v/>
          </cell>
        </row>
        <row r="17754">
          <cell r="A17754" t="str">
            <v>IV. MANO DE OBRA</v>
          </cell>
        </row>
        <row r="17755">
          <cell r="A17755" t="str">
            <v>CÓDIGO</v>
          </cell>
          <cell r="B17755" t="str">
            <v>CARGOS PERSONAL</v>
          </cell>
          <cell r="D17755" t="str">
            <v>CANTIDAD</v>
          </cell>
          <cell r="E17755" t="str">
            <v>JORNAL TOTAL</v>
          </cell>
          <cell r="F17755" t="str">
            <v>RENDIMIENTO</v>
          </cell>
          <cell r="G17755" t="str">
            <v>VR. UNITARIO</v>
          </cell>
        </row>
        <row r="17756">
          <cell r="A17756" t="str">
            <v/>
          </cell>
          <cell r="E17756" t="str">
            <v/>
          </cell>
          <cell r="G17756" t="str">
            <v/>
          </cell>
        </row>
        <row r="17757">
          <cell r="A17757" t="str">
            <v/>
          </cell>
          <cell r="E17757" t="str">
            <v/>
          </cell>
          <cell r="F17757" t="str">
            <v/>
          </cell>
          <cell r="G17757" t="str">
            <v/>
          </cell>
        </row>
        <row r="17758">
          <cell r="A17758" t="str">
            <v/>
          </cell>
          <cell r="E17758" t="str">
            <v/>
          </cell>
          <cell r="F17758" t="str">
            <v/>
          </cell>
          <cell r="G17758" t="str">
            <v/>
          </cell>
        </row>
        <row r="17759">
          <cell r="A17759" t="str">
            <v/>
          </cell>
          <cell r="E17759" t="str">
            <v/>
          </cell>
          <cell r="F17759" t="str">
            <v/>
          </cell>
          <cell r="G17759" t="str">
            <v/>
          </cell>
        </row>
        <row r="17760">
          <cell r="F17760" t="str">
            <v>SUBTOTAL</v>
          </cell>
          <cell r="G17760" t="str">
            <v/>
          </cell>
        </row>
        <row r="17762">
          <cell r="A17762" t="str">
            <v>V. SERVICIOS</v>
          </cell>
        </row>
        <row r="17763">
          <cell r="A17763" t="str">
            <v>CÓDIGO</v>
          </cell>
          <cell r="B17763" t="str">
            <v>DESCRIPCIÓN</v>
          </cell>
          <cell r="D17763" t="str">
            <v>UNIDAD</v>
          </cell>
          <cell r="E17763" t="str">
            <v>CANTIDAD</v>
          </cell>
          <cell r="F17763" t="str">
            <v>PRECIO UNIT.</v>
          </cell>
          <cell r="G17763" t="str">
            <v>VR. UNITARIO</v>
          </cell>
        </row>
        <row r="17764">
          <cell r="A17764" t="str">
            <v/>
          </cell>
          <cell r="D17764" t="str">
            <v/>
          </cell>
          <cell r="F17764" t="str">
            <v/>
          </cell>
          <cell r="G17764" t="str">
            <v/>
          </cell>
        </row>
        <row r="17765">
          <cell r="A17765" t="str">
            <v/>
          </cell>
          <cell r="D17765" t="str">
            <v/>
          </cell>
          <cell r="F17765" t="str">
            <v/>
          </cell>
          <cell r="G17765" t="str">
            <v/>
          </cell>
        </row>
        <row r="17766">
          <cell r="A17766" t="str">
            <v/>
          </cell>
          <cell r="D17766" t="str">
            <v/>
          </cell>
          <cell r="F17766" t="str">
            <v/>
          </cell>
          <cell r="G17766" t="str">
            <v/>
          </cell>
        </row>
        <row r="17767">
          <cell r="F17767" t="str">
            <v>SUBTOTAL</v>
          </cell>
          <cell r="G17767" t="str">
            <v/>
          </cell>
        </row>
        <row r="17769">
          <cell r="A17769" t="str">
            <v>TOTAL COSTO DIRECTO</v>
          </cell>
          <cell r="G17769" t="str">
            <v/>
          </cell>
        </row>
        <row r="17771">
          <cell r="A17771" t="str">
            <v>2. COSTOS INDIRECTOS</v>
          </cell>
        </row>
        <row r="17773">
          <cell r="A17773" t="str">
            <v>DESCRIPCIÓN</v>
          </cell>
          <cell r="F17773" t="str">
            <v>PORCENTAJE</v>
          </cell>
          <cell r="G17773" t="str">
            <v>VALOR TOTAL</v>
          </cell>
        </row>
        <row r="17774">
          <cell r="A17774" t="str">
            <v>ADMINISTRACION</v>
          </cell>
          <cell r="F17774">
            <v>0.27879999999999999</v>
          </cell>
          <cell r="G17774" t="str">
            <v/>
          </cell>
        </row>
        <row r="17775">
          <cell r="A17775" t="str">
            <v>IMPREVISTOS</v>
          </cell>
          <cell r="F17775" t="str">
            <v/>
          </cell>
          <cell r="G17775" t="str">
            <v/>
          </cell>
        </row>
        <row r="17776">
          <cell r="A17776" t="str">
            <v>UTILIDADES</v>
          </cell>
          <cell r="F17776">
            <v>0.05</v>
          </cell>
          <cell r="G17776" t="str">
            <v/>
          </cell>
        </row>
        <row r="17777">
          <cell r="A17777" t="str">
            <v>TOTAL COSTO INDIRECTO</v>
          </cell>
          <cell r="F17777">
            <v>0.32879999999999998</v>
          </cell>
          <cell r="G17777" t="str">
            <v/>
          </cell>
        </row>
        <row r="17779">
          <cell r="A17779" t="str">
            <v>PRECIO UNITARIO TOTAL APROXIMADO AL PESO</v>
          </cell>
          <cell r="G17779" t="str">
            <v/>
          </cell>
        </row>
        <row r="17781">
          <cell r="B17781" t="str">
            <v xml:space="preserve">RESPONSABLE: JOSE ENRIQUE CASTRO CASTRO </v>
          </cell>
        </row>
        <row r="17782">
          <cell r="B17782" t="str">
            <v xml:space="preserve">SECRETARIO DE PLANEACION </v>
          </cell>
        </row>
        <row r="17783">
          <cell r="B17783" t="str">
            <v xml:space="preserve">SECRETARIA DE PLANEACION </v>
          </cell>
        </row>
        <row r="17784">
          <cell r="B17784" t="str">
            <v/>
          </cell>
          <cell r="D17784" t="str">
            <v>FIRMA RESPONSABLE</v>
          </cell>
        </row>
        <row r="17785">
          <cell r="A17785" t="str">
            <v>DEPARTAMENTO DE ANTIOQUIA</v>
          </cell>
          <cell r="F17785" t="str">
            <v/>
          </cell>
        </row>
        <row r="17786">
          <cell r="A17786" t="str">
            <v>MUNICIPIO DE MONTEBELLO</v>
          </cell>
        </row>
        <row r="17787">
          <cell r="A17787" t="str">
            <v>PROYECTO: Mantenimiento y Mejoramiento de Vías Terciarias en los Municipios de Montebello y Santa Barbara</v>
          </cell>
        </row>
        <row r="17789">
          <cell r="A17789" t="str">
            <v>ANÁLISIS DE PRECIOS UNITARIOS</v>
          </cell>
        </row>
        <row r="17791">
          <cell r="A17791" t="str">
            <v>ITEM DE PAGO</v>
          </cell>
          <cell r="B17791" t="str">
            <v>DESCRIPCIÓN</v>
          </cell>
          <cell r="E17791" t="str">
            <v>UNIDAD</v>
          </cell>
          <cell r="F17791" t="str">
            <v>CANTIDAD</v>
          </cell>
          <cell r="G17791" t="str">
            <v>COSTO DIRECTO</v>
          </cell>
        </row>
        <row r="17792">
          <cell r="B17792" t="str">
            <v/>
          </cell>
          <cell r="E17792" t="str">
            <v/>
          </cell>
          <cell r="F17792" t="str">
            <v/>
          </cell>
          <cell r="G17792" t="str">
            <v/>
          </cell>
        </row>
        <row r="17794">
          <cell r="A17794" t="str">
            <v>1. COSTOS DIRECTOS</v>
          </cell>
        </row>
        <row r="17796">
          <cell r="A17796" t="str">
            <v>I. EQUIPO</v>
          </cell>
        </row>
        <row r="17797">
          <cell r="A17797" t="str">
            <v>CÓDIGO</v>
          </cell>
          <cell r="B17797" t="str">
            <v>DESCRIPCIÓN</v>
          </cell>
          <cell r="D17797" t="str">
            <v>UNIDAD</v>
          </cell>
          <cell r="E17797" t="str">
            <v>TARIFA</v>
          </cell>
          <cell r="F17797" t="str">
            <v>RENDIMIENTO</v>
          </cell>
          <cell r="G17797" t="str">
            <v>VR. UNITARIO</v>
          </cell>
        </row>
        <row r="17798">
          <cell r="A17798" t="str">
            <v/>
          </cell>
          <cell r="D17798" t="str">
            <v/>
          </cell>
          <cell r="E17798" t="str">
            <v/>
          </cell>
          <cell r="G17798" t="str">
            <v/>
          </cell>
        </row>
        <row r="17799">
          <cell r="A17799" t="str">
            <v/>
          </cell>
          <cell r="D17799" t="str">
            <v/>
          </cell>
          <cell r="E17799" t="str">
            <v/>
          </cell>
          <cell r="G17799" t="str">
            <v/>
          </cell>
        </row>
        <row r="17800">
          <cell r="A17800" t="str">
            <v/>
          </cell>
          <cell r="D17800" t="str">
            <v/>
          </cell>
          <cell r="E17800" t="str">
            <v/>
          </cell>
          <cell r="G17800" t="str">
            <v/>
          </cell>
        </row>
        <row r="17801">
          <cell r="A17801" t="str">
            <v/>
          </cell>
          <cell r="D17801" t="str">
            <v/>
          </cell>
          <cell r="E17801" t="str">
            <v/>
          </cell>
          <cell r="G17801" t="str">
            <v/>
          </cell>
        </row>
        <row r="17802">
          <cell r="A17802" t="str">
            <v/>
          </cell>
          <cell r="D17802" t="str">
            <v/>
          </cell>
          <cell r="E17802" t="str">
            <v/>
          </cell>
          <cell r="G17802" t="str">
            <v/>
          </cell>
        </row>
        <row r="17803">
          <cell r="A17803" t="str">
            <v/>
          </cell>
          <cell r="D17803" t="str">
            <v/>
          </cell>
          <cell r="E17803" t="str">
            <v/>
          </cell>
          <cell r="G17803" t="str">
            <v/>
          </cell>
        </row>
        <row r="17804">
          <cell r="A17804" t="str">
            <v/>
          </cell>
          <cell r="B17804" t="str">
            <v/>
          </cell>
          <cell r="D17804" t="str">
            <v/>
          </cell>
          <cell r="E17804" t="str">
            <v/>
          </cell>
          <cell r="F17804" t="str">
            <v/>
          </cell>
          <cell r="G17804" t="str">
            <v/>
          </cell>
        </row>
        <row r="17805">
          <cell r="F17805" t="str">
            <v>SUBTOTAL</v>
          </cell>
          <cell r="G17805" t="str">
            <v/>
          </cell>
        </row>
        <row r="17807">
          <cell r="A17807" t="str">
            <v>II. MATERIALES</v>
          </cell>
        </row>
        <row r="17808">
          <cell r="A17808" t="str">
            <v>CÓDIGO</v>
          </cell>
          <cell r="B17808" t="str">
            <v>DESCRIPCIÓN</v>
          </cell>
          <cell r="C17808" t="str">
            <v>UNIDAD</v>
          </cell>
          <cell r="D17808" t="str">
            <v>CANTIDAD</v>
          </cell>
          <cell r="E17808" t="str">
            <v>DESP.</v>
          </cell>
          <cell r="F17808" t="str">
            <v>PRECIO UNIT.</v>
          </cell>
          <cell r="G17808" t="str">
            <v>VR. UNITARIO</v>
          </cell>
        </row>
        <row r="17809">
          <cell r="A17809" t="str">
            <v/>
          </cell>
          <cell r="C17809" t="str">
            <v/>
          </cell>
          <cell r="F17809" t="str">
            <v/>
          </cell>
          <cell r="G17809" t="str">
            <v/>
          </cell>
        </row>
        <row r="17810">
          <cell r="A17810" t="str">
            <v/>
          </cell>
          <cell r="C17810" t="str">
            <v/>
          </cell>
          <cell r="F17810" t="str">
            <v/>
          </cell>
          <cell r="G17810" t="str">
            <v/>
          </cell>
        </row>
        <row r="17811">
          <cell r="A17811" t="str">
            <v/>
          </cell>
          <cell r="C17811" t="str">
            <v/>
          </cell>
          <cell r="F17811" t="str">
            <v/>
          </cell>
          <cell r="G17811" t="str">
            <v/>
          </cell>
        </row>
        <row r="17812">
          <cell r="A17812" t="str">
            <v/>
          </cell>
          <cell r="C17812" t="str">
            <v/>
          </cell>
          <cell r="F17812" t="str">
            <v/>
          </cell>
          <cell r="G17812" t="str">
            <v/>
          </cell>
        </row>
        <row r="17813">
          <cell r="A17813" t="str">
            <v/>
          </cell>
          <cell r="C17813" t="str">
            <v/>
          </cell>
          <cell r="F17813" t="str">
            <v/>
          </cell>
          <cell r="G17813" t="str">
            <v/>
          </cell>
        </row>
        <row r="17814">
          <cell r="A17814" t="str">
            <v/>
          </cell>
          <cell r="C17814" t="str">
            <v/>
          </cell>
          <cell r="F17814" t="str">
            <v/>
          </cell>
          <cell r="G17814" t="str">
            <v/>
          </cell>
        </row>
        <row r="17815">
          <cell r="A17815" t="str">
            <v/>
          </cell>
          <cell r="C17815" t="str">
            <v/>
          </cell>
          <cell r="F17815" t="str">
            <v/>
          </cell>
          <cell r="G17815" t="str">
            <v/>
          </cell>
        </row>
        <row r="17816">
          <cell r="A17816" t="str">
            <v/>
          </cell>
          <cell r="C17816" t="str">
            <v/>
          </cell>
          <cell r="F17816" t="str">
            <v/>
          </cell>
          <cell r="G17816" t="str">
            <v/>
          </cell>
        </row>
        <row r="17817">
          <cell r="A17817" t="str">
            <v/>
          </cell>
          <cell r="C17817" t="str">
            <v/>
          </cell>
          <cell r="F17817" t="str">
            <v/>
          </cell>
          <cell r="G17817" t="str">
            <v/>
          </cell>
        </row>
        <row r="17818">
          <cell r="A17818" t="str">
            <v/>
          </cell>
          <cell r="C17818" t="str">
            <v/>
          </cell>
          <cell r="F17818" t="str">
            <v/>
          </cell>
          <cell r="G17818" t="str">
            <v/>
          </cell>
        </row>
        <row r="17819">
          <cell r="A17819" t="str">
            <v/>
          </cell>
          <cell r="C17819" t="str">
            <v/>
          </cell>
          <cell r="F17819" t="str">
            <v/>
          </cell>
          <cell r="G17819" t="str">
            <v/>
          </cell>
        </row>
        <row r="17820">
          <cell r="A17820" t="str">
            <v/>
          </cell>
          <cell r="C17820" t="str">
            <v/>
          </cell>
          <cell r="F17820" t="str">
            <v/>
          </cell>
          <cell r="G17820" t="str">
            <v/>
          </cell>
        </row>
        <row r="17821">
          <cell r="A17821" t="str">
            <v/>
          </cell>
          <cell r="C17821" t="str">
            <v/>
          </cell>
          <cell r="F17821" t="str">
            <v/>
          </cell>
          <cell r="G17821" t="str">
            <v/>
          </cell>
        </row>
        <row r="17822">
          <cell r="A17822" t="str">
            <v/>
          </cell>
          <cell r="C17822" t="str">
            <v/>
          </cell>
          <cell r="F17822" t="str">
            <v/>
          </cell>
          <cell r="G17822" t="str">
            <v/>
          </cell>
        </row>
        <row r="17823">
          <cell r="F17823" t="str">
            <v>SUBTOTAL</v>
          </cell>
          <cell r="G17823" t="str">
            <v/>
          </cell>
        </row>
        <row r="17825">
          <cell r="A17825" t="str">
            <v>III. TRANSPORTES</v>
          </cell>
        </row>
        <row r="17826">
          <cell r="A17826" t="str">
            <v>CÓDIGO</v>
          </cell>
          <cell r="B17826" t="str">
            <v>DESCRIPCIÓN</v>
          </cell>
          <cell r="C17826" t="str">
            <v>TIPO</v>
          </cell>
          <cell r="D17826" t="str">
            <v>VOLUMEN/PESO</v>
          </cell>
          <cell r="E17826" t="str">
            <v>DISTANCIA</v>
          </cell>
          <cell r="F17826" t="str">
            <v>TARIFA</v>
          </cell>
          <cell r="G17826" t="str">
            <v>VR. UNITARIO</v>
          </cell>
        </row>
        <row r="17827">
          <cell r="A17827" t="str">
            <v/>
          </cell>
          <cell r="F17827" t="str">
            <v/>
          </cell>
          <cell r="G17827" t="str">
            <v/>
          </cell>
        </row>
        <row r="17828">
          <cell r="A17828" t="str">
            <v/>
          </cell>
          <cell r="F17828" t="str">
            <v/>
          </cell>
          <cell r="G17828" t="str">
            <v/>
          </cell>
        </row>
        <row r="17829">
          <cell r="A17829" t="str">
            <v/>
          </cell>
          <cell r="F17829" t="str">
            <v/>
          </cell>
          <cell r="G17829" t="str">
            <v/>
          </cell>
        </row>
        <row r="17830">
          <cell r="F17830" t="str">
            <v>SUBTOTAL</v>
          </cell>
          <cell r="G17830" t="str">
            <v/>
          </cell>
        </row>
        <row r="17832">
          <cell r="A17832" t="str">
            <v>IV. MANO DE OBRA</v>
          </cell>
        </row>
        <row r="17833">
          <cell r="A17833" t="str">
            <v>CÓDIGO</v>
          </cell>
          <cell r="B17833" t="str">
            <v>CARGOS PERSONAL</v>
          </cell>
          <cell r="D17833" t="str">
            <v>CANTIDAD</v>
          </cell>
          <cell r="E17833" t="str">
            <v>JORNAL TOTAL</v>
          </cell>
          <cell r="F17833" t="str">
            <v>RENDIMIENTO</v>
          </cell>
          <cell r="G17833" t="str">
            <v>VR. UNITARIO</v>
          </cell>
        </row>
        <row r="17834">
          <cell r="A17834" t="str">
            <v/>
          </cell>
          <cell r="E17834" t="str">
            <v/>
          </cell>
          <cell r="G17834" t="str">
            <v/>
          </cell>
        </row>
        <row r="17835">
          <cell r="A17835" t="str">
            <v/>
          </cell>
          <cell r="E17835" t="str">
            <v/>
          </cell>
          <cell r="F17835" t="str">
            <v/>
          </cell>
          <cell r="G17835" t="str">
            <v/>
          </cell>
        </row>
        <row r="17836">
          <cell r="A17836" t="str">
            <v/>
          </cell>
          <cell r="E17836" t="str">
            <v/>
          </cell>
          <cell r="F17836" t="str">
            <v/>
          </cell>
          <cell r="G17836" t="str">
            <v/>
          </cell>
        </row>
        <row r="17837">
          <cell r="A17837" t="str">
            <v/>
          </cell>
          <cell r="E17837" t="str">
            <v/>
          </cell>
          <cell r="F17837" t="str">
            <v/>
          </cell>
          <cell r="G17837" t="str">
            <v/>
          </cell>
        </row>
        <row r="17838">
          <cell r="F17838" t="str">
            <v>SUBTOTAL</v>
          </cell>
          <cell r="G17838" t="str">
            <v/>
          </cell>
        </row>
        <row r="17840">
          <cell r="A17840" t="str">
            <v>V. SERVICIOS</v>
          </cell>
        </row>
        <row r="17841">
          <cell r="A17841" t="str">
            <v>CÓDIGO</v>
          </cell>
          <cell r="B17841" t="str">
            <v>DESCRIPCIÓN</v>
          </cell>
          <cell r="D17841" t="str">
            <v>UNIDAD</v>
          </cell>
          <cell r="E17841" t="str">
            <v>CANTIDAD</v>
          </cell>
          <cell r="F17841" t="str">
            <v>PRECIO UNIT.</v>
          </cell>
          <cell r="G17841" t="str">
            <v>VR. UNITARIO</v>
          </cell>
        </row>
        <row r="17842">
          <cell r="A17842" t="str">
            <v/>
          </cell>
          <cell r="D17842" t="str">
            <v/>
          </cell>
          <cell r="F17842" t="str">
            <v/>
          </cell>
          <cell r="G17842" t="str">
            <v/>
          </cell>
        </row>
        <row r="17843">
          <cell r="A17843" t="str">
            <v/>
          </cell>
          <cell r="D17843" t="str">
            <v/>
          </cell>
          <cell r="F17843" t="str">
            <v/>
          </cell>
          <cell r="G17843" t="str">
            <v/>
          </cell>
        </row>
        <row r="17844">
          <cell r="A17844" t="str">
            <v/>
          </cell>
          <cell r="D17844" t="str">
            <v/>
          </cell>
          <cell r="F17844" t="str">
            <v/>
          </cell>
          <cell r="G17844" t="str">
            <v/>
          </cell>
        </row>
        <row r="17845">
          <cell r="F17845" t="str">
            <v>SUBTOTAL</v>
          </cell>
          <cell r="G17845" t="str">
            <v/>
          </cell>
        </row>
        <row r="17847">
          <cell r="A17847" t="str">
            <v>TOTAL COSTO DIRECTO</v>
          </cell>
          <cell r="G17847" t="str">
            <v/>
          </cell>
        </row>
        <row r="17849">
          <cell r="A17849" t="str">
            <v>2. COSTOS INDIRECTOS</v>
          </cell>
        </row>
        <row r="17851">
          <cell r="A17851" t="str">
            <v>DESCRIPCIÓN</v>
          </cell>
          <cell r="F17851" t="str">
            <v>PORCENTAJE</v>
          </cell>
          <cell r="G17851" t="str">
            <v>VALOR TOTAL</v>
          </cell>
        </row>
        <row r="17852">
          <cell r="A17852" t="str">
            <v>ADMINISTRACION</v>
          </cell>
          <cell r="F17852">
            <v>0.27879999999999999</v>
          </cell>
          <cell r="G17852" t="str">
            <v/>
          </cell>
        </row>
        <row r="17853">
          <cell r="A17853" t="str">
            <v>IMPREVISTOS</v>
          </cell>
          <cell r="F17853" t="str">
            <v/>
          </cell>
          <cell r="G17853" t="str">
            <v/>
          </cell>
        </row>
        <row r="17854">
          <cell r="A17854" t="str">
            <v>UTILIDADES</v>
          </cell>
          <cell r="F17854">
            <v>0.05</v>
          </cell>
          <cell r="G17854" t="str">
            <v/>
          </cell>
        </row>
        <row r="17855">
          <cell r="A17855" t="str">
            <v>TOTAL COSTO INDIRECTO</v>
          </cell>
          <cell r="F17855">
            <v>0.32879999999999998</v>
          </cell>
          <cell r="G17855" t="str">
            <v/>
          </cell>
        </row>
        <row r="17857">
          <cell r="A17857" t="str">
            <v>PRECIO UNITARIO TOTAL APROXIMADO AL PESO</v>
          </cell>
          <cell r="G17857" t="str">
            <v/>
          </cell>
        </row>
        <row r="17859">
          <cell r="B17859" t="str">
            <v xml:space="preserve">RESPONSABLE: JOSE ENRIQUE CASTRO CASTRO </v>
          </cell>
        </row>
        <row r="17860">
          <cell r="B17860" t="str">
            <v xml:space="preserve">SECRETARIO DE PLANEACION </v>
          </cell>
        </row>
        <row r="17861">
          <cell r="B17861" t="str">
            <v xml:space="preserve">SECRETARIA DE PLANEACION </v>
          </cell>
        </row>
        <row r="17862">
          <cell r="B17862" t="str">
            <v/>
          </cell>
          <cell r="D17862" t="str">
            <v>FIRMA RESPONSABLE</v>
          </cell>
        </row>
        <row r="17863">
          <cell r="A17863" t="str">
            <v>DEPARTAMENTO DE ANTIOQUIA</v>
          </cell>
          <cell r="F17863" t="str">
            <v/>
          </cell>
        </row>
        <row r="17864">
          <cell r="A17864" t="str">
            <v>MUNICIPIO DE MONTEBELLO</v>
          </cell>
        </row>
        <row r="17865">
          <cell r="A17865" t="str">
            <v>PROYECTO: Mantenimiento y Mejoramiento de Vías Terciarias en los Municipios de Montebello y Santa Barbara</v>
          </cell>
        </row>
        <row r="17867">
          <cell r="A17867" t="str">
            <v>ANÁLISIS DE PRECIOS UNITARIOS</v>
          </cell>
        </row>
        <row r="17869">
          <cell r="A17869" t="str">
            <v>ITEM DE PAGO</v>
          </cell>
          <cell r="B17869" t="str">
            <v>DESCRIPCIÓN</v>
          </cell>
          <cell r="E17869" t="str">
            <v>UNIDAD</v>
          </cell>
          <cell r="F17869" t="str">
            <v>CANTIDAD</v>
          </cell>
          <cell r="G17869" t="str">
            <v>COSTO DIRECTO</v>
          </cell>
        </row>
        <row r="17870">
          <cell r="B17870" t="str">
            <v/>
          </cell>
          <cell r="E17870" t="str">
            <v/>
          </cell>
          <cell r="F17870" t="str">
            <v/>
          </cell>
          <cell r="G17870" t="str">
            <v/>
          </cell>
        </row>
        <row r="17872">
          <cell r="A17872" t="str">
            <v>1. COSTOS DIRECTOS</v>
          </cell>
        </row>
        <row r="17874">
          <cell r="A17874" t="str">
            <v>I. EQUIPO</v>
          </cell>
        </row>
        <row r="17875">
          <cell r="A17875" t="str">
            <v>CÓDIGO</v>
          </cell>
          <cell r="B17875" t="str">
            <v>DESCRIPCIÓN</v>
          </cell>
          <cell r="D17875" t="str">
            <v>UNIDAD</v>
          </cell>
          <cell r="E17875" t="str">
            <v>TARIFA</v>
          </cell>
          <cell r="F17875" t="str">
            <v>RENDIMIENTO</v>
          </cell>
          <cell r="G17875" t="str">
            <v>VR. UNITARIO</v>
          </cell>
        </row>
        <row r="17876">
          <cell r="A17876" t="str">
            <v/>
          </cell>
          <cell r="D17876" t="str">
            <v/>
          </cell>
          <cell r="E17876" t="str">
            <v/>
          </cell>
          <cell r="G17876" t="str">
            <v/>
          </cell>
        </row>
        <row r="17877">
          <cell r="A17877" t="str">
            <v/>
          </cell>
          <cell r="D17877" t="str">
            <v/>
          </cell>
          <cell r="E17877" t="str">
            <v/>
          </cell>
          <cell r="G17877" t="str">
            <v/>
          </cell>
        </row>
        <row r="17878">
          <cell r="A17878" t="str">
            <v/>
          </cell>
          <cell r="D17878" t="str">
            <v/>
          </cell>
          <cell r="E17878" t="str">
            <v/>
          </cell>
          <cell r="G17878" t="str">
            <v/>
          </cell>
        </row>
        <row r="17879">
          <cell r="A17879" t="str">
            <v/>
          </cell>
          <cell r="D17879" t="str">
            <v/>
          </cell>
          <cell r="E17879" t="str">
            <v/>
          </cell>
          <cell r="G17879" t="str">
            <v/>
          </cell>
        </row>
        <row r="17880">
          <cell r="A17880" t="str">
            <v/>
          </cell>
          <cell r="D17880" t="str">
            <v/>
          </cell>
          <cell r="E17880" t="str">
            <v/>
          </cell>
          <cell r="G17880" t="str">
            <v/>
          </cell>
        </row>
        <row r="17881">
          <cell r="A17881" t="str">
            <v/>
          </cell>
          <cell r="D17881" t="str">
            <v/>
          </cell>
          <cell r="E17881" t="str">
            <v/>
          </cell>
          <cell r="G17881" t="str">
            <v/>
          </cell>
        </row>
        <row r="17882">
          <cell r="A17882" t="str">
            <v/>
          </cell>
          <cell r="B17882" t="str">
            <v/>
          </cell>
          <cell r="D17882" t="str">
            <v/>
          </cell>
          <cell r="E17882" t="str">
            <v/>
          </cell>
          <cell r="F17882" t="str">
            <v/>
          </cell>
          <cell r="G17882" t="str">
            <v/>
          </cell>
        </row>
        <row r="17883">
          <cell r="F17883" t="str">
            <v>SUBTOTAL</v>
          </cell>
          <cell r="G17883" t="str">
            <v/>
          </cell>
        </row>
        <row r="17885">
          <cell r="A17885" t="str">
            <v>II. MATERIALES</v>
          </cell>
        </row>
        <row r="17886">
          <cell r="A17886" t="str">
            <v>CÓDIGO</v>
          </cell>
          <cell r="B17886" t="str">
            <v>DESCRIPCIÓN</v>
          </cell>
          <cell r="C17886" t="str">
            <v>UNIDAD</v>
          </cell>
          <cell r="D17886" t="str">
            <v>CANTIDAD</v>
          </cell>
          <cell r="E17886" t="str">
            <v>DESP.</v>
          </cell>
          <cell r="F17886" t="str">
            <v>PRECIO UNIT.</v>
          </cell>
          <cell r="G17886" t="str">
            <v>VR. UNITARIO</v>
          </cell>
        </row>
        <row r="17887">
          <cell r="A17887" t="str">
            <v/>
          </cell>
          <cell r="C17887" t="str">
            <v/>
          </cell>
          <cell r="F17887" t="str">
            <v/>
          </cell>
          <cell r="G17887" t="str">
            <v/>
          </cell>
        </row>
        <row r="17888">
          <cell r="A17888" t="str">
            <v/>
          </cell>
          <cell r="C17888" t="str">
            <v/>
          </cell>
          <cell r="F17888" t="str">
            <v/>
          </cell>
          <cell r="G17888" t="str">
            <v/>
          </cell>
        </row>
        <row r="17889">
          <cell r="A17889" t="str">
            <v/>
          </cell>
          <cell r="C17889" t="str">
            <v/>
          </cell>
          <cell r="F17889" t="str">
            <v/>
          </cell>
          <cell r="G17889" t="str">
            <v/>
          </cell>
        </row>
        <row r="17890">
          <cell r="A17890" t="str">
            <v/>
          </cell>
          <cell r="C17890" t="str">
            <v/>
          </cell>
          <cell r="F17890" t="str">
            <v/>
          </cell>
          <cell r="G17890" t="str">
            <v/>
          </cell>
        </row>
        <row r="17891">
          <cell r="A17891" t="str">
            <v/>
          </cell>
          <cell r="C17891" t="str">
            <v/>
          </cell>
          <cell r="F17891" t="str">
            <v/>
          </cell>
          <cell r="G17891" t="str">
            <v/>
          </cell>
        </row>
        <row r="17892">
          <cell r="A17892" t="str">
            <v/>
          </cell>
          <cell r="C17892" t="str">
            <v/>
          </cell>
          <cell r="F17892" t="str">
            <v/>
          </cell>
          <cell r="G17892" t="str">
            <v/>
          </cell>
        </row>
        <row r="17893">
          <cell r="A17893" t="str">
            <v/>
          </cell>
          <cell r="C17893" t="str">
            <v/>
          </cell>
          <cell r="F17893" t="str">
            <v/>
          </cell>
          <cell r="G17893" t="str">
            <v/>
          </cell>
        </row>
        <row r="17894">
          <cell r="A17894" t="str">
            <v/>
          </cell>
          <cell r="C17894" t="str">
            <v/>
          </cell>
          <cell r="F17894" t="str">
            <v/>
          </cell>
          <cell r="G17894" t="str">
            <v/>
          </cell>
        </row>
        <row r="17895">
          <cell r="A17895" t="str">
            <v/>
          </cell>
          <cell r="C17895" t="str">
            <v/>
          </cell>
          <cell r="F17895" t="str">
            <v/>
          </cell>
          <cell r="G17895" t="str">
            <v/>
          </cell>
        </row>
        <row r="17896">
          <cell r="A17896" t="str">
            <v/>
          </cell>
          <cell r="C17896" t="str">
            <v/>
          </cell>
          <cell r="F17896" t="str">
            <v/>
          </cell>
          <cell r="G17896" t="str">
            <v/>
          </cell>
        </row>
        <row r="17897">
          <cell r="A17897" t="str">
            <v/>
          </cell>
          <cell r="C17897" t="str">
            <v/>
          </cell>
          <cell r="F17897" t="str">
            <v/>
          </cell>
          <cell r="G17897" t="str">
            <v/>
          </cell>
        </row>
        <row r="17898">
          <cell r="A17898" t="str">
            <v/>
          </cell>
          <cell r="C17898" t="str">
            <v/>
          </cell>
          <cell r="F17898" t="str">
            <v/>
          </cell>
          <cell r="G17898" t="str">
            <v/>
          </cell>
        </row>
        <row r="17899">
          <cell r="A17899" t="str">
            <v/>
          </cell>
          <cell r="C17899" t="str">
            <v/>
          </cell>
          <cell r="F17899" t="str">
            <v/>
          </cell>
          <cell r="G17899" t="str">
            <v/>
          </cell>
        </row>
        <row r="17900">
          <cell r="A17900" t="str">
            <v/>
          </cell>
          <cell r="C17900" t="str">
            <v/>
          </cell>
          <cell r="F17900" t="str">
            <v/>
          </cell>
          <cell r="G17900" t="str">
            <v/>
          </cell>
        </row>
        <row r="17901">
          <cell r="F17901" t="str">
            <v>SUBTOTAL</v>
          </cell>
          <cell r="G17901" t="str">
            <v/>
          </cell>
        </row>
        <row r="17903">
          <cell r="A17903" t="str">
            <v>III. TRANSPORTES</v>
          </cell>
        </row>
        <row r="17904">
          <cell r="A17904" t="str">
            <v>CÓDIGO</v>
          </cell>
          <cell r="B17904" t="str">
            <v>DESCRIPCIÓN</v>
          </cell>
          <cell r="C17904" t="str">
            <v>TIPO</v>
          </cell>
          <cell r="D17904" t="str">
            <v>VOLUMEN/PESO</v>
          </cell>
          <cell r="E17904" t="str">
            <v>DISTANCIA</v>
          </cell>
          <cell r="F17904" t="str">
            <v>TARIFA</v>
          </cell>
          <cell r="G17904" t="str">
            <v>VR. UNITARIO</v>
          </cell>
        </row>
        <row r="17905">
          <cell r="A17905" t="str">
            <v/>
          </cell>
          <cell r="F17905" t="str">
            <v/>
          </cell>
          <cell r="G17905" t="str">
            <v/>
          </cell>
        </row>
        <row r="17906">
          <cell r="A17906" t="str">
            <v/>
          </cell>
          <cell r="F17906" t="str">
            <v/>
          </cell>
          <cell r="G17906" t="str">
            <v/>
          </cell>
        </row>
        <row r="17907">
          <cell r="A17907" t="str">
            <v/>
          </cell>
          <cell r="F17907" t="str">
            <v/>
          </cell>
          <cell r="G17907" t="str">
            <v/>
          </cell>
        </row>
        <row r="17908">
          <cell r="F17908" t="str">
            <v>SUBTOTAL</v>
          </cell>
          <cell r="G17908" t="str">
            <v/>
          </cell>
        </row>
        <row r="17910">
          <cell r="A17910" t="str">
            <v>IV. MANO DE OBRA</v>
          </cell>
        </row>
        <row r="17911">
          <cell r="A17911" t="str">
            <v>CÓDIGO</v>
          </cell>
          <cell r="B17911" t="str">
            <v>CARGOS PERSONAL</v>
          </cell>
          <cell r="D17911" t="str">
            <v>CANTIDAD</v>
          </cell>
          <cell r="E17911" t="str">
            <v>JORNAL TOTAL</v>
          </cell>
          <cell r="F17911" t="str">
            <v>RENDIMIENTO</v>
          </cell>
          <cell r="G17911" t="str">
            <v>VR. UNITARIO</v>
          </cell>
        </row>
        <row r="17912">
          <cell r="A17912" t="str">
            <v/>
          </cell>
          <cell r="E17912" t="str">
            <v/>
          </cell>
          <cell r="G17912" t="str">
            <v/>
          </cell>
        </row>
        <row r="17913">
          <cell r="A17913" t="str">
            <v/>
          </cell>
          <cell r="E17913" t="str">
            <v/>
          </cell>
          <cell r="F17913" t="str">
            <v/>
          </cell>
          <cell r="G17913" t="str">
            <v/>
          </cell>
        </row>
        <row r="17914">
          <cell r="A17914" t="str">
            <v/>
          </cell>
          <cell r="E17914" t="str">
            <v/>
          </cell>
          <cell r="F17914" t="str">
            <v/>
          </cell>
          <cell r="G17914" t="str">
            <v/>
          </cell>
        </row>
        <row r="17915">
          <cell r="A17915" t="str">
            <v/>
          </cell>
          <cell r="E17915" t="str">
            <v/>
          </cell>
          <cell r="F17915" t="str">
            <v/>
          </cell>
          <cell r="G17915" t="str">
            <v/>
          </cell>
        </row>
        <row r="17916">
          <cell r="F17916" t="str">
            <v>SUBTOTAL</v>
          </cell>
          <cell r="G17916" t="str">
            <v/>
          </cell>
        </row>
        <row r="17918">
          <cell r="A17918" t="str">
            <v>V. SERVICIOS</v>
          </cell>
        </row>
        <row r="17919">
          <cell r="A17919" t="str">
            <v>CÓDIGO</v>
          </cell>
          <cell r="B17919" t="str">
            <v>DESCRIPCIÓN</v>
          </cell>
          <cell r="D17919" t="str">
            <v>UNIDAD</v>
          </cell>
          <cell r="E17919" t="str">
            <v>CANTIDAD</v>
          </cell>
          <cell r="F17919" t="str">
            <v>PRECIO UNIT.</v>
          </cell>
          <cell r="G17919" t="str">
            <v>VR. UNITARIO</v>
          </cell>
        </row>
        <row r="17920">
          <cell r="A17920" t="str">
            <v/>
          </cell>
          <cell r="D17920" t="str">
            <v/>
          </cell>
          <cell r="F17920" t="str">
            <v/>
          </cell>
          <cell r="G17920" t="str">
            <v/>
          </cell>
        </row>
        <row r="17921">
          <cell r="A17921" t="str">
            <v/>
          </cell>
          <cell r="D17921" t="str">
            <v/>
          </cell>
          <cell r="F17921" t="str">
            <v/>
          </cell>
          <cell r="G17921" t="str">
            <v/>
          </cell>
        </row>
        <row r="17922">
          <cell r="A17922" t="str">
            <v/>
          </cell>
          <cell r="D17922" t="str">
            <v/>
          </cell>
          <cell r="F17922" t="str">
            <v/>
          </cell>
          <cell r="G17922" t="str">
            <v/>
          </cell>
        </row>
        <row r="17923">
          <cell r="F17923" t="str">
            <v>SUBTOTAL</v>
          </cell>
          <cell r="G17923" t="str">
            <v/>
          </cell>
        </row>
        <row r="17925">
          <cell r="A17925" t="str">
            <v>TOTAL COSTO DIRECTO</v>
          </cell>
          <cell r="G17925" t="str">
            <v/>
          </cell>
        </row>
        <row r="17927">
          <cell r="A17927" t="str">
            <v>2. COSTOS INDIRECTOS</v>
          </cell>
        </row>
        <row r="17929">
          <cell r="A17929" t="str">
            <v>DESCRIPCIÓN</v>
          </cell>
          <cell r="F17929" t="str">
            <v>PORCENTAJE</v>
          </cell>
          <cell r="G17929" t="str">
            <v>VALOR TOTAL</v>
          </cell>
        </row>
        <row r="17930">
          <cell r="A17930" t="str">
            <v>ADMINISTRACION</v>
          </cell>
          <cell r="F17930">
            <v>0.27879999999999999</v>
          </cell>
          <cell r="G17930" t="str">
            <v/>
          </cell>
        </row>
        <row r="17931">
          <cell r="A17931" t="str">
            <v>IMPREVISTOS</v>
          </cell>
          <cell r="F17931" t="str">
            <v/>
          </cell>
          <cell r="G17931" t="str">
            <v/>
          </cell>
        </row>
        <row r="17932">
          <cell r="A17932" t="str">
            <v>UTILIDADES</v>
          </cell>
          <cell r="F17932">
            <v>0.05</v>
          </cell>
          <cell r="G17932" t="str">
            <v/>
          </cell>
        </row>
        <row r="17933">
          <cell r="A17933" t="str">
            <v>TOTAL COSTO INDIRECTO</v>
          </cell>
          <cell r="F17933">
            <v>0.32879999999999998</v>
          </cell>
          <cell r="G17933" t="str">
            <v/>
          </cell>
        </row>
        <row r="17935">
          <cell r="A17935" t="str">
            <v>PRECIO UNITARIO TOTAL APROXIMADO AL PESO</v>
          </cell>
          <cell r="G17935" t="str">
            <v/>
          </cell>
        </row>
        <row r="17937">
          <cell r="B17937" t="str">
            <v xml:space="preserve">RESPONSABLE: JOSE ENRIQUE CASTRO CASTRO </v>
          </cell>
        </row>
        <row r="17938">
          <cell r="B17938" t="str">
            <v xml:space="preserve">SECRETARIO DE PLANEACION </v>
          </cell>
        </row>
        <row r="17939">
          <cell r="B17939" t="str">
            <v xml:space="preserve">SECRETARIA DE PLANEACION </v>
          </cell>
        </row>
        <row r="17940">
          <cell r="B17940" t="str">
            <v/>
          </cell>
          <cell r="D17940" t="str">
            <v>FIRMA RESPONSABLE</v>
          </cell>
        </row>
        <row r="17941">
          <cell r="A17941" t="str">
            <v>DEPARTAMENTO DE ANTIOQUIA</v>
          </cell>
          <cell r="F17941" t="str">
            <v/>
          </cell>
        </row>
        <row r="17942">
          <cell r="A17942" t="str">
            <v>MUNICIPIO DE MONTEBELLO</v>
          </cell>
        </row>
        <row r="17943">
          <cell r="A17943" t="str">
            <v>PROYECTO: Mantenimiento y Mejoramiento de Vías Terciarias en los Municipios de Montebello y Santa Barbara</v>
          </cell>
        </row>
        <row r="17945">
          <cell r="A17945" t="str">
            <v>ANÁLISIS DE PRECIOS UNITARIOS</v>
          </cell>
        </row>
        <row r="17947">
          <cell r="A17947" t="str">
            <v>ITEM DE PAGO</v>
          </cell>
          <cell r="B17947" t="str">
            <v>DESCRIPCIÓN</v>
          </cell>
          <cell r="E17947" t="str">
            <v>UNIDAD</v>
          </cell>
          <cell r="F17947" t="str">
            <v>CANTIDAD</v>
          </cell>
          <cell r="G17947" t="str">
            <v>COSTO DIRECTO</v>
          </cell>
        </row>
        <row r="17948">
          <cell r="B17948" t="str">
            <v/>
          </cell>
          <cell r="E17948" t="str">
            <v/>
          </cell>
          <cell r="F17948" t="str">
            <v/>
          </cell>
          <cell r="G17948" t="str">
            <v/>
          </cell>
        </row>
        <row r="17950">
          <cell r="A17950" t="str">
            <v>1. COSTOS DIRECTOS</v>
          </cell>
        </row>
        <row r="17952">
          <cell r="A17952" t="str">
            <v>I. EQUIPO</v>
          </cell>
        </row>
        <row r="17953">
          <cell r="A17953" t="str">
            <v>CÓDIGO</v>
          </cell>
          <cell r="B17953" t="str">
            <v>DESCRIPCIÓN</v>
          </cell>
          <cell r="D17953" t="str">
            <v>UNIDAD</v>
          </cell>
          <cell r="E17953" t="str">
            <v>TARIFA</v>
          </cell>
          <cell r="F17953" t="str">
            <v>RENDIMIENTO</v>
          </cell>
          <cell r="G17953" t="str">
            <v>VR. UNITARIO</v>
          </cell>
        </row>
        <row r="17954">
          <cell r="A17954" t="str">
            <v/>
          </cell>
          <cell r="D17954" t="str">
            <v/>
          </cell>
          <cell r="E17954" t="str">
            <v/>
          </cell>
          <cell r="G17954" t="str">
            <v/>
          </cell>
        </row>
        <row r="17955">
          <cell r="A17955" t="str">
            <v/>
          </cell>
          <cell r="D17955" t="str">
            <v/>
          </cell>
          <cell r="E17955" t="str">
            <v/>
          </cell>
          <cell r="G17955" t="str">
            <v/>
          </cell>
        </row>
        <row r="17956">
          <cell r="A17956" t="str">
            <v/>
          </cell>
          <cell r="D17956" t="str">
            <v/>
          </cell>
          <cell r="E17956" t="str">
            <v/>
          </cell>
          <cell r="G17956" t="str">
            <v/>
          </cell>
        </row>
        <row r="17957">
          <cell r="A17957" t="str">
            <v/>
          </cell>
          <cell r="D17957" t="str">
            <v/>
          </cell>
          <cell r="E17957" t="str">
            <v/>
          </cell>
          <cell r="G17957" t="str">
            <v/>
          </cell>
        </row>
        <row r="17958">
          <cell r="A17958" t="str">
            <v/>
          </cell>
          <cell r="D17958" t="str">
            <v/>
          </cell>
          <cell r="E17958" t="str">
            <v/>
          </cell>
          <cell r="G17958" t="str">
            <v/>
          </cell>
        </row>
        <row r="17959">
          <cell r="A17959" t="str">
            <v/>
          </cell>
          <cell r="D17959" t="str">
            <v/>
          </cell>
          <cell r="E17959" t="str">
            <v/>
          </cell>
          <cell r="G17959" t="str">
            <v/>
          </cell>
        </row>
        <row r="17960">
          <cell r="A17960" t="str">
            <v/>
          </cell>
          <cell r="B17960" t="str">
            <v/>
          </cell>
          <cell r="D17960" t="str">
            <v/>
          </cell>
          <cell r="E17960" t="str">
            <v/>
          </cell>
          <cell r="F17960" t="str">
            <v/>
          </cell>
          <cell r="G17960" t="str">
            <v/>
          </cell>
        </row>
        <row r="17961">
          <cell r="F17961" t="str">
            <v>SUBTOTAL</v>
          </cell>
          <cell r="G17961" t="str">
            <v/>
          </cell>
        </row>
        <row r="17963">
          <cell r="A17963" t="str">
            <v>II. MATERIALES</v>
          </cell>
        </row>
        <row r="17964">
          <cell r="A17964" t="str">
            <v>CÓDIGO</v>
          </cell>
          <cell r="B17964" t="str">
            <v>DESCRIPCIÓN</v>
          </cell>
          <cell r="C17964" t="str">
            <v>UNIDAD</v>
          </cell>
          <cell r="D17964" t="str">
            <v>CANTIDAD</v>
          </cell>
          <cell r="E17964" t="str">
            <v>DESP.</v>
          </cell>
          <cell r="F17964" t="str">
            <v>PRECIO UNIT.</v>
          </cell>
          <cell r="G17964" t="str">
            <v>VR. UNITARIO</v>
          </cell>
        </row>
        <row r="17965">
          <cell r="A17965" t="str">
            <v/>
          </cell>
          <cell r="C17965" t="str">
            <v/>
          </cell>
          <cell r="F17965" t="str">
            <v/>
          </cell>
          <cell r="G17965" t="str">
            <v/>
          </cell>
        </row>
        <row r="17966">
          <cell r="A17966" t="str">
            <v/>
          </cell>
          <cell r="C17966" t="str">
            <v/>
          </cell>
          <cell r="F17966" t="str">
            <v/>
          </cell>
          <cell r="G17966" t="str">
            <v/>
          </cell>
        </row>
        <row r="17967">
          <cell r="A17967" t="str">
            <v/>
          </cell>
          <cell r="C17967" t="str">
            <v/>
          </cell>
          <cell r="F17967" t="str">
            <v/>
          </cell>
          <cell r="G17967" t="str">
            <v/>
          </cell>
        </row>
        <row r="17968">
          <cell r="A17968" t="str">
            <v/>
          </cell>
          <cell r="C17968" t="str">
            <v/>
          </cell>
          <cell r="F17968" t="str">
            <v/>
          </cell>
          <cell r="G17968" t="str">
            <v/>
          </cell>
        </row>
        <row r="17969">
          <cell r="A17969" t="str">
            <v/>
          </cell>
          <cell r="C17969" t="str">
            <v/>
          </cell>
          <cell r="F17969" t="str">
            <v/>
          </cell>
          <cell r="G17969" t="str">
            <v/>
          </cell>
        </row>
        <row r="17970">
          <cell r="A17970" t="str">
            <v/>
          </cell>
          <cell r="C17970" t="str">
            <v/>
          </cell>
          <cell r="F17970" t="str">
            <v/>
          </cell>
          <cell r="G17970" t="str">
            <v/>
          </cell>
        </row>
        <row r="17971">
          <cell r="A17971" t="str">
            <v/>
          </cell>
          <cell r="C17971" t="str">
            <v/>
          </cell>
          <cell r="F17971" t="str">
            <v/>
          </cell>
          <cell r="G17971" t="str">
            <v/>
          </cell>
        </row>
        <row r="17972">
          <cell r="A17972" t="str">
            <v/>
          </cell>
          <cell r="C17972" t="str">
            <v/>
          </cell>
          <cell r="F17972" t="str">
            <v/>
          </cell>
          <cell r="G17972" t="str">
            <v/>
          </cell>
        </row>
        <row r="17973">
          <cell r="A17973" t="str">
            <v/>
          </cell>
          <cell r="C17973" t="str">
            <v/>
          </cell>
          <cell r="F17973" t="str">
            <v/>
          </cell>
          <cell r="G17973" t="str">
            <v/>
          </cell>
        </row>
        <row r="17974">
          <cell r="A17974" t="str">
            <v/>
          </cell>
          <cell r="C17974" t="str">
            <v/>
          </cell>
          <cell r="F17974" t="str">
            <v/>
          </cell>
          <cell r="G17974" t="str">
            <v/>
          </cell>
        </row>
        <row r="17975">
          <cell r="A17975" t="str">
            <v/>
          </cell>
          <cell r="C17975" t="str">
            <v/>
          </cell>
          <cell r="F17975" t="str">
            <v/>
          </cell>
          <cell r="G17975" t="str">
            <v/>
          </cell>
        </row>
        <row r="17976">
          <cell r="A17976" t="str">
            <v/>
          </cell>
          <cell r="C17976" t="str">
            <v/>
          </cell>
          <cell r="F17976" t="str">
            <v/>
          </cell>
          <cell r="G17976" t="str">
            <v/>
          </cell>
        </row>
        <row r="17977">
          <cell r="A17977" t="str">
            <v/>
          </cell>
          <cell r="C17977" t="str">
            <v/>
          </cell>
          <cell r="F17977" t="str">
            <v/>
          </cell>
          <cell r="G17977" t="str">
            <v/>
          </cell>
        </row>
        <row r="17978">
          <cell r="A17978" t="str">
            <v/>
          </cell>
          <cell r="C17978" t="str">
            <v/>
          </cell>
          <cell r="F17978" t="str">
            <v/>
          </cell>
          <cell r="G17978" t="str">
            <v/>
          </cell>
        </row>
        <row r="17979">
          <cell r="F17979" t="str">
            <v>SUBTOTAL</v>
          </cell>
          <cell r="G17979" t="str">
            <v/>
          </cell>
        </row>
        <row r="17981">
          <cell r="A17981" t="str">
            <v>III. TRANSPORTES</v>
          </cell>
        </row>
        <row r="17982">
          <cell r="A17982" t="str">
            <v>CÓDIGO</v>
          </cell>
          <cell r="B17982" t="str">
            <v>DESCRIPCIÓN</v>
          </cell>
          <cell r="C17982" t="str">
            <v>TIPO</v>
          </cell>
          <cell r="D17982" t="str">
            <v>VOLUMEN/PESO</v>
          </cell>
          <cell r="E17982" t="str">
            <v>DISTANCIA</v>
          </cell>
          <cell r="F17982" t="str">
            <v>TARIFA</v>
          </cell>
          <cell r="G17982" t="str">
            <v>VR. UNITARIO</v>
          </cell>
        </row>
        <row r="17983">
          <cell r="A17983" t="str">
            <v/>
          </cell>
          <cell r="F17983" t="str">
            <v/>
          </cell>
          <cell r="G17983" t="str">
            <v/>
          </cell>
        </row>
        <row r="17984">
          <cell r="A17984" t="str">
            <v/>
          </cell>
          <cell r="F17984" t="str">
            <v/>
          </cell>
          <cell r="G17984" t="str">
            <v/>
          </cell>
        </row>
        <row r="17985">
          <cell r="A17985" t="str">
            <v/>
          </cell>
          <cell r="F17985" t="str">
            <v/>
          </cell>
          <cell r="G17985" t="str">
            <v/>
          </cell>
        </row>
        <row r="17986">
          <cell r="F17986" t="str">
            <v>SUBTOTAL</v>
          </cell>
          <cell r="G17986" t="str">
            <v/>
          </cell>
        </row>
        <row r="17988">
          <cell r="A17988" t="str">
            <v>IV. MANO DE OBRA</v>
          </cell>
        </row>
        <row r="17989">
          <cell r="A17989" t="str">
            <v>CÓDIGO</v>
          </cell>
          <cell r="B17989" t="str">
            <v>CARGOS PERSONAL</v>
          </cell>
          <cell r="D17989" t="str">
            <v>CANTIDAD</v>
          </cell>
          <cell r="E17989" t="str">
            <v>JORNAL TOTAL</v>
          </cell>
          <cell r="F17989" t="str">
            <v>RENDIMIENTO</v>
          </cell>
          <cell r="G17989" t="str">
            <v>VR. UNITARIO</v>
          </cell>
        </row>
        <row r="17990">
          <cell r="A17990" t="str">
            <v/>
          </cell>
          <cell r="E17990" t="str">
            <v/>
          </cell>
          <cell r="G17990" t="str">
            <v/>
          </cell>
        </row>
        <row r="17991">
          <cell r="A17991" t="str">
            <v/>
          </cell>
          <cell r="E17991" t="str">
            <v/>
          </cell>
          <cell r="F17991" t="str">
            <v/>
          </cell>
          <cell r="G17991" t="str">
            <v/>
          </cell>
        </row>
        <row r="17992">
          <cell r="A17992" t="str">
            <v/>
          </cell>
          <cell r="E17992" t="str">
            <v/>
          </cell>
          <cell r="F17992" t="str">
            <v/>
          </cell>
          <cell r="G17992" t="str">
            <v/>
          </cell>
        </row>
        <row r="17993">
          <cell r="A17993" t="str">
            <v/>
          </cell>
          <cell r="E17993" t="str">
            <v/>
          </cell>
          <cell r="F17993" t="str">
            <v/>
          </cell>
          <cell r="G17993" t="str">
            <v/>
          </cell>
        </row>
        <row r="17994">
          <cell r="F17994" t="str">
            <v>SUBTOTAL</v>
          </cell>
          <cell r="G17994" t="str">
            <v/>
          </cell>
        </row>
        <row r="17996">
          <cell r="A17996" t="str">
            <v>V. SERVICIOS</v>
          </cell>
        </row>
        <row r="17997">
          <cell r="A17997" t="str">
            <v>CÓDIGO</v>
          </cell>
          <cell r="B17997" t="str">
            <v>DESCRIPCIÓN</v>
          </cell>
          <cell r="D17997" t="str">
            <v>UNIDAD</v>
          </cell>
          <cell r="E17997" t="str">
            <v>CANTIDAD</v>
          </cell>
          <cell r="F17997" t="str">
            <v>PRECIO UNIT.</v>
          </cell>
          <cell r="G17997" t="str">
            <v>VR. UNITARIO</v>
          </cell>
        </row>
        <row r="17998">
          <cell r="A17998" t="str">
            <v/>
          </cell>
          <cell r="D17998" t="str">
            <v/>
          </cell>
          <cell r="F17998" t="str">
            <v/>
          </cell>
          <cell r="G17998" t="str">
            <v/>
          </cell>
        </row>
        <row r="17999">
          <cell r="A17999" t="str">
            <v/>
          </cell>
          <cell r="D17999" t="str">
            <v/>
          </cell>
          <cell r="F17999" t="str">
            <v/>
          </cell>
          <cell r="G17999" t="str">
            <v/>
          </cell>
        </row>
        <row r="18000">
          <cell r="A18000" t="str">
            <v/>
          </cell>
          <cell r="D18000" t="str">
            <v/>
          </cell>
          <cell r="F18000" t="str">
            <v/>
          </cell>
          <cell r="G18000" t="str">
            <v/>
          </cell>
        </row>
        <row r="18001">
          <cell r="F18001" t="str">
            <v>SUBTOTAL</v>
          </cell>
          <cell r="G18001" t="str">
            <v/>
          </cell>
        </row>
        <row r="18003">
          <cell r="A18003" t="str">
            <v>TOTAL COSTO DIRECTO</v>
          </cell>
          <cell r="G18003" t="str">
            <v/>
          </cell>
        </row>
        <row r="18005">
          <cell r="A18005" t="str">
            <v>2. COSTOS INDIRECTOS</v>
          </cell>
        </row>
        <row r="18007">
          <cell r="A18007" t="str">
            <v>DESCRIPCIÓN</v>
          </cell>
          <cell r="F18007" t="str">
            <v>PORCENTAJE</v>
          </cell>
          <cell r="G18007" t="str">
            <v>VALOR TOTAL</v>
          </cell>
        </row>
        <row r="18008">
          <cell r="A18008" t="str">
            <v>ADMINISTRACION</v>
          </cell>
          <cell r="F18008">
            <v>0.27879999999999999</v>
          </cell>
          <cell r="G18008" t="str">
            <v/>
          </cell>
        </row>
        <row r="18009">
          <cell r="A18009" t="str">
            <v>IMPREVISTOS</v>
          </cell>
          <cell r="F18009" t="str">
            <v/>
          </cell>
          <cell r="G18009" t="str">
            <v/>
          </cell>
        </row>
        <row r="18010">
          <cell r="A18010" t="str">
            <v>UTILIDADES</v>
          </cell>
          <cell r="F18010">
            <v>0.05</v>
          </cell>
          <cell r="G18010" t="str">
            <v/>
          </cell>
        </row>
        <row r="18011">
          <cell r="A18011" t="str">
            <v>TOTAL COSTO INDIRECTO</v>
          </cell>
          <cell r="F18011">
            <v>0.32879999999999998</v>
          </cell>
          <cell r="G18011" t="str">
            <v/>
          </cell>
        </row>
        <row r="18013">
          <cell r="A18013" t="str">
            <v>PRECIO UNITARIO TOTAL APROXIMADO AL PESO</v>
          </cell>
          <cell r="G18013" t="str">
            <v/>
          </cell>
        </row>
        <row r="18015">
          <cell r="B18015" t="str">
            <v xml:space="preserve">RESPONSABLE: JOSE ENRIQUE CASTRO CASTRO </v>
          </cell>
        </row>
        <row r="18016">
          <cell r="B18016" t="str">
            <v xml:space="preserve">SECRETARIO DE PLANEACION </v>
          </cell>
        </row>
        <row r="18017">
          <cell r="B18017" t="str">
            <v xml:space="preserve">SECRETARIA DE PLANEACION </v>
          </cell>
        </row>
        <row r="18018">
          <cell r="B18018" t="str">
            <v/>
          </cell>
          <cell r="D18018" t="str">
            <v>FIRMA RESPONSABLE</v>
          </cell>
        </row>
        <row r="18019">
          <cell r="A18019" t="str">
            <v>DEPARTAMENTO DE ANTIOQUIA</v>
          </cell>
          <cell r="F18019" t="str">
            <v/>
          </cell>
        </row>
        <row r="18020">
          <cell r="A18020" t="str">
            <v>MUNICIPIO DE MONTEBELLO</v>
          </cell>
        </row>
        <row r="18021">
          <cell r="A18021" t="str">
            <v>PROYECTO: Mantenimiento y Mejoramiento de Vías Terciarias en los Municipios de Montebello y Santa Barbara</v>
          </cell>
        </row>
        <row r="18023">
          <cell r="A18023" t="str">
            <v>ANÁLISIS DE PRECIOS UNITARIOS</v>
          </cell>
        </row>
        <row r="18025">
          <cell r="A18025" t="str">
            <v>ITEM DE PAGO</v>
          </cell>
          <cell r="B18025" t="str">
            <v>DESCRIPCIÓN</v>
          </cell>
          <cell r="E18025" t="str">
            <v>UNIDAD</v>
          </cell>
          <cell r="F18025" t="str">
            <v>CANTIDAD</v>
          </cell>
          <cell r="G18025" t="str">
            <v>COSTO DIRECTO</v>
          </cell>
        </row>
        <row r="18026">
          <cell r="B18026" t="str">
            <v/>
          </cell>
          <cell r="E18026" t="str">
            <v/>
          </cell>
          <cell r="F18026" t="str">
            <v/>
          </cell>
          <cell r="G18026" t="str">
            <v/>
          </cell>
        </row>
        <row r="18028">
          <cell r="A18028" t="str">
            <v>1. COSTOS DIRECTOS</v>
          </cell>
        </row>
        <row r="18030">
          <cell r="A18030" t="str">
            <v>I. EQUIPO</v>
          </cell>
        </row>
        <row r="18031">
          <cell r="A18031" t="str">
            <v>CÓDIGO</v>
          </cell>
          <cell r="B18031" t="str">
            <v>DESCRIPCIÓN</v>
          </cell>
          <cell r="D18031" t="str">
            <v>UNIDAD</v>
          </cell>
          <cell r="E18031" t="str">
            <v>TARIFA</v>
          </cell>
          <cell r="F18031" t="str">
            <v>RENDIMIENTO</v>
          </cell>
          <cell r="G18031" t="str">
            <v>VR. UNITARIO</v>
          </cell>
        </row>
        <row r="18032">
          <cell r="A18032" t="str">
            <v/>
          </cell>
          <cell r="D18032" t="str">
            <v/>
          </cell>
          <cell r="E18032" t="str">
            <v/>
          </cell>
          <cell r="G18032" t="str">
            <v/>
          </cell>
        </row>
        <row r="18033">
          <cell r="A18033" t="str">
            <v/>
          </cell>
          <cell r="D18033" t="str">
            <v/>
          </cell>
          <cell r="E18033" t="str">
            <v/>
          </cell>
          <cell r="G18033" t="str">
            <v/>
          </cell>
        </row>
        <row r="18034">
          <cell r="A18034" t="str">
            <v/>
          </cell>
          <cell r="D18034" t="str">
            <v/>
          </cell>
          <cell r="E18034" t="str">
            <v/>
          </cell>
          <cell r="G18034" t="str">
            <v/>
          </cell>
        </row>
        <row r="18035">
          <cell r="A18035" t="str">
            <v/>
          </cell>
          <cell r="D18035" t="str">
            <v/>
          </cell>
          <cell r="E18035" t="str">
            <v/>
          </cell>
          <cell r="G18035" t="str">
            <v/>
          </cell>
        </row>
        <row r="18036">
          <cell r="A18036" t="str">
            <v/>
          </cell>
          <cell r="D18036" t="str">
            <v/>
          </cell>
          <cell r="E18036" t="str">
            <v/>
          </cell>
          <cell r="G18036" t="str">
            <v/>
          </cell>
        </row>
        <row r="18037">
          <cell r="A18037" t="str">
            <v/>
          </cell>
          <cell r="D18037" t="str">
            <v/>
          </cell>
          <cell r="E18037" t="str">
            <v/>
          </cell>
          <cell r="G18037" t="str">
            <v/>
          </cell>
        </row>
        <row r="18038">
          <cell r="A18038" t="str">
            <v/>
          </cell>
          <cell r="B18038" t="str">
            <v/>
          </cell>
          <cell r="D18038" t="str">
            <v/>
          </cell>
          <cell r="E18038" t="str">
            <v/>
          </cell>
          <cell r="F18038" t="str">
            <v/>
          </cell>
          <cell r="G18038" t="str">
            <v/>
          </cell>
        </row>
        <row r="18039">
          <cell r="F18039" t="str">
            <v>SUBTOTAL</v>
          </cell>
          <cell r="G18039" t="str">
            <v/>
          </cell>
        </row>
        <row r="18041">
          <cell r="A18041" t="str">
            <v>II. MATERIALES</v>
          </cell>
        </row>
        <row r="18042">
          <cell r="A18042" t="str">
            <v>CÓDIGO</v>
          </cell>
          <cell r="B18042" t="str">
            <v>DESCRIPCIÓN</v>
          </cell>
          <cell r="C18042" t="str">
            <v>UNIDAD</v>
          </cell>
          <cell r="D18042" t="str">
            <v>CANTIDAD</v>
          </cell>
          <cell r="E18042" t="str">
            <v>DESP.</v>
          </cell>
          <cell r="F18042" t="str">
            <v>PRECIO UNIT.</v>
          </cell>
          <cell r="G18042" t="str">
            <v>VR. UNITARIO</v>
          </cell>
        </row>
        <row r="18043">
          <cell r="A18043" t="str">
            <v/>
          </cell>
          <cell r="C18043" t="str">
            <v/>
          </cell>
          <cell r="F18043" t="str">
            <v/>
          </cell>
          <cell r="G18043" t="str">
            <v/>
          </cell>
        </row>
        <row r="18044">
          <cell r="A18044" t="str">
            <v/>
          </cell>
          <cell r="C18044" t="str">
            <v/>
          </cell>
          <cell r="F18044" t="str">
            <v/>
          </cell>
          <cell r="G18044" t="str">
            <v/>
          </cell>
        </row>
        <row r="18045">
          <cell r="A18045" t="str">
            <v/>
          </cell>
          <cell r="C18045" t="str">
            <v/>
          </cell>
          <cell r="F18045" t="str">
            <v/>
          </cell>
          <cell r="G18045" t="str">
            <v/>
          </cell>
        </row>
        <row r="18046">
          <cell r="A18046" t="str">
            <v/>
          </cell>
          <cell r="C18046" t="str">
            <v/>
          </cell>
          <cell r="F18046" t="str">
            <v/>
          </cell>
          <cell r="G18046" t="str">
            <v/>
          </cell>
        </row>
        <row r="18047">
          <cell r="A18047" t="str">
            <v/>
          </cell>
          <cell r="C18047" t="str">
            <v/>
          </cell>
          <cell r="F18047" t="str">
            <v/>
          </cell>
          <cell r="G18047" t="str">
            <v/>
          </cell>
        </row>
        <row r="18048">
          <cell r="A18048" t="str">
            <v/>
          </cell>
          <cell r="C18048" t="str">
            <v/>
          </cell>
          <cell r="F18048" t="str">
            <v/>
          </cell>
          <cell r="G18048" t="str">
            <v/>
          </cell>
        </row>
        <row r="18049">
          <cell r="A18049" t="str">
            <v/>
          </cell>
          <cell r="C18049" t="str">
            <v/>
          </cell>
          <cell r="F18049" t="str">
            <v/>
          </cell>
          <cell r="G18049" t="str">
            <v/>
          </cell>
        </row>
        <row r="18050">
          <cell r="A18050" t="str">
            <v/>
          </cell>
          <cell r="C18050" t="str">
            <v/>
          </cell>
          <cell r="F18050" t="str">
            <v/>
          </cell>
          <cell r="G18050" t="str">
            <v/>
          </cell>
        </row>
        <row r="18051">
          <cell r="A18051" t="str">
            <v/>
          </cell>
          <cell r="C18051" t="str">
            <v/>
          </cell>
          <cell r="F18051" t="str">
            <v/>
          </cell>
          <cell r="G18051" t="str">
            <v/>
          </cell>
        </row>
        <row r="18052">
          <cell r="A18052" t="str">
            <v/>
          </cell>
          <cell r="C18052" t="str">
            <v/>
          </cell>
          <cell r="F18052" t="str">
            <v/>
          </cell>
          <cell r="G18052" t="str">
            <v/>
          </cell>
        </row>
        <row r="18053">
          <cell r="A18053" t="str">
            <v/>
          </cell>
          <cell r="C18053" t="str">
            <v/>
          </cell>
          <cell r="F18053" t="str">
            <v/>
          </cell>
          <cell r="G18053" t="str">
            <v/>
          </cell>
        </row>
        <row r="18054">
          <cell r="A18054" t="str">
            <v/>
          </cell>
          <cell r="C18054" t="str">
            <v/>
          </cell>
          <cell r="F18054" t="str">
            <v/>
          </cell>
          <cell r="G18054" t="str">
            <v/>
          </cell>
        </row>
        <row r="18055">
          <cell r="A18055" t="str">
            <v/>
          </cell>
          <cell r="C18055" t="str">
            <v/>
          </cell>
          <cell r="F18055" t="str">
            <v/>
          </cell>
          <cell r="G18055" t="str">
            <v/>
          </cell>
        </row>
        <row r="18056">
          <cell r="A18056" t="str">
            <v/>
          </cell>
          <cell r="C18056" t="str">
            <v/>
          </cell>
          <cell r="F18056" t="str">
            <v/>
          </cell>
          <cell r="G18056" t="str">
            <v/>
          </cell>
        </row>
        <row r="18057">
          <cell r="F18057" t="str">
            <v>SUBTOTAL</v>
          </cell>
          <cell r="G18057" t="str">
            <v/>
          </cell>
        </row>
        <row r="18059">
          <cell r="A18059" t="str">
            <v>III. TRANSPORTES</v>
          </cell>
        </row>
        <row r="18060">
          <cell r="A18060" t="str">
            <v>CÓDIGO</v>
          </cell>
          <cell r="B18060" t="str">
            <v>DESCRIPCIÓN</v>
          </cell>
          <cell r="C18060" t="str">
            <v>TIPO</v>
          </cell>
          <cell r="D18060" t="str">
            <v>VOLUMEN/PESO</v>
          </cell>
          <cell r="E18060" t="str">
            <v>DISTANCIA</v>
          </cell>
          <cell r="F18060" t="str">
            <v>TARIFA</v>
          </cell>
          <cell r="G18060" t="str">
            <v>VR. UNITARIO</v>
          </cell>
        </row>
        <row r="18061">
          <cell r="A18061" t="str">
            <v/>
          </cell>
          <cell r="F18061" t="str">
            <v/>
          </cell>
          <cell r="G18061" t="str">
            <v/>
          </cell>
        </row>
        <row r="18062">
          <cell r="A18062" t="str">
            <v/>
          </cell>
          <cell r="F18062" t="str">
            <v/>
          </cell>
          <cell r="G18062" t="str">
            <v/>
          </cell>
        </row>
        <row r="18063">
          <cell r="A18063" t="str">
            <v/>
          </cell>
          <cell r="F18063" t="str">
            <v/>
          </cell>
          <cell r="G18063" t="str">
            <v/>
          </cell>
        </row>
        <row r="18064">
          <cell r="F18064" t="str">
            <v>SUBTOTAL</v>
          </cell>
          <cell r="G18064" t="str">
            <v/>
          </cell>
        </row>
        <row r="18066">
          <cell r="A18066" t="str">
            <v>IV. MANO DE OBRA</v>
          </cell>
        </row>
        <row r="18067">
          <cell r="A18067" t="str">
            <v>CÓDIGO</v>
          </cell>
          <cell r="B18067" t="str">
            <v>CARGOS PERSONAL</v>
          </cell>
          <cell r="D18067" t="str">
            <v>CANTIDAD</v>
          </cell>
          <cell r="E18067" t="str">
            <v>JORNAL TOTAL</v>
          </cell>
          <cell r="F18067" t="str">
            <v>RENDIMIENTO</v>
          </cell>
          <cell r="G18067" t="str">
            <v>VR. UNITARIO</v>
          </cell>
        </row>
        <row r="18068">
          <cell r="A18068" t="str">
            <v/>
          </cell>
          <cell r="E18068" t="str">
            <v/>
          </cell>
          <cell r="G18068" t="str">
            <v/>
          </cell>
        </row>
        <row r="18069">
          <cell r="A18069" t="str">
            <v/>
          </cell>
          <cell r="E18069" t="str">
            <v/>
          </cell>
          <cell r="F18069" t="str">
            <v/>
          </cell>
          <cell r="G18069" t="str">
            <v/>
          </cell>
        </row>
        <row r="18070">
          <cell r="A18070" t="str">
            <v/>
          </cell>
          <cell r="E18070" t="str">
            <v/>
          </cell>
          <cell r="F18070" t="str">
            <v/>
          </cell>
          <cell r="G18070" t="str">
            <v/>
          </cell>
        </row>
        <row r="18071">
          <cell r="A18071" t="str">
            <v/>
          </cell>
          <cell r="E18071" t="str">
            <v/>
          </cell>
          <cell r="F18071" t="str">
            <v/>
          </cell>
          <cell r="G18071" t="str">
            <v/>
          </cell>
        </row>
        <row r="18072">
          <cell r="F18072" t="str">
            <v>SUBTOTAL</v>
          </cell>
          <cell r="G18072" t="str">
            <v/>
          </cell>
        </row>
        <row r="18074">
          <cell r="A18074" t="str">
            <v>V. SERVICIOS</v>
          </cell>
        </row>
        <row r="18075">
          <cell r="A18075" t="str">
            <v>CÓDIGO</v>
          </cell>
          <cell r="B18075" t="str">
            <v>DESCRIPCIÓN</v>
          </cell>
          <cell r="D18075" t="str">
            <v>UNIDAD</v>
          </cell>
          <cell r="E18075" t="str">
            <v>CANTIDAD</v>
          </cell>
          <cell r="F18075" t="str">
            <v>PRECIO UNIT.</v>
          </cell>
          <cell r="G18075" t="str">
            <v>VR. UNITARIO</v>
          </cell>
        </row>
        <row r="18076">
          <cell r="A18076" t="str">
            <v/>
          </cell>
          <cell r="D18076" t="str">
            <v/>
          </cell>
          <cell r="F18076" t="str">
            <v/>
          </cell>
          <cell r="G18076" t="str">
            <v/>
          </cell>
        </row>
        <row r="18077">
          <cell r="A18077" t="str">
            <v/>
          </cell>
          <cell r="D18077" t="str">
            <v/>
          </cell>
          <cell r="F18077" t="str">
            <v/>
          </cell>
          <cell r="G18077" t="str">
            <v/>
          </cell>
        </row>
        <row r="18078">
          <cell r="A18078" t="str">
            <v/>
          </cell>
          <cell r="D18078" t="str">
            <v/>
          </cell>
          <cell r="F18078" t="str">
            <v/>
          </cell>
          <cell r="G18078" t="str">
            <v/>
          </cell>
        </row>
        <row r="18079">
          <cell r="F18079" t="str">
            <v>SUBTOTAL</v>
          </cell>
          <cell r="G18079" t="str">
            <v/>
          </cell>
        </row>
        <row r="18081">
          <cell r="A18081" t="str">
            <v>TOTAL COSTO DIRECTO</v>
          </cell>
          <cell r="G18081" t="str">
            <v/>
          </cell>
        </row>
        <row r="18083">
          <cell r="A18083" t="str">
            <v>2. COSTOS INDIRECTOS</v>
          </cell>
        </row>
        <row r="18085">
          <cell r="A18085" t="str">
            <v>DESCRIPCIÓN</v>
          </cell>
          <cell r="F18085" t="str">
            <v>PORCENTAJE</v>
          </cell>
          <cell r="G18085" t="str">
            <v>VALOR TOTAL</v>
          </cell>
        </row>
        <row r="18086">
          <cell r="A18086" t="str">
            <v>ADMINISTRACION</v>
          </cell>
          <cell r="F18086">
            <v>0.27879999999999999</v>
          </cell>
          <cell r="G18086" t="str">
            <v/>
          </cell>
        </row>
        <row r="18087">
          <cell r="A18087" t="str">
            <v>IMPREVISTOS</v>
          </cell>
          <cell r="F18087" t="str">
            <v/>
          </cell>
          <cell r="G18087" t="str">
            <v/>
          </cell>
        </row>
        <row r="18088">
          <cell r="A18088" t="str">
            <v>UTILIDADES</v>
          </cell>
          <cell r="F18088">
            <v>0.05</v>
          </cell>
          <cell r="G18088" t="str">
            <v/>
          </cell>
        </row>
        <row r="18089">
          <cell r="A18089" t="str">
            <v>TOTAL COSTO INDIRECTO</v>
          </cell>
          <cell r="F18089">
            <v>0.32879999999999998</v>
          </cell>
          <cell r="G18089" t="str">
            <v/>
          </cell>
        </row>
        <row r="18091">
          <cell r="A18091" t="str">
            <v>PRECIO UNITARIO TOTAL APROXIMADO AL PESO</v>
          </cell>
          <cell r="G18091" t="str">
            <v/>
          </cell>
        </row>
        <row r="18093">
          <cell r="B18093" t="str">
            <v xml:space="preserve">RESPONSABLE: JOSE ENRIQUE CASTRO CASTRO </v>
          </cell>
        </row>
        <row r="18094">
          <cell r="B18094" t="str">
            <v xml:space="preserve">SECRETARIO DE PLANEACION </v>
          </cell>
        </row>
        <row r="18095">
          <cell r="B18095" t="str">
            <v xml:space="preserve">SECRETARIA DE PLANEACION </v>
          </cell>
        </row>
        <row r="18096">
          <cell r="B18096" t="str">
            <v/>
          </cell>
          <cell r="D18096" t="str">
            <v>FIRMA RESPONSABLE</v>
          </cell>
        </row>
        <row r="18097">
          <cell r="A18097" t="str">
            <v>DEPARTAMENTO DE ANTIOQUIA</v>
          </cell>
          <cell r="F18097" t="str">
            <v/>
          </cell>
        </row>
        <row r="18098">
          <cell r="A18098" t="str">
            <v>MUNICIPIO DE MONTEBELLO</v>
          </cell>
        </row>
        <row r="18099">
          <cell r="A18099" t="str">
            <v>PROYECTO: Mantenimiento y Mejoramiento de Vías Terciarias en los Municipios de Montebello y Santa Barbara</v>
          </cell>
        </row>
        <row r="18101">
          <cell r="A18101" t="str">
            <v>ANÁLISIS DE PRECIOS UNITARIOS</v>
          </cell>
        </row>
        <row r="18103">
          <cell r="A18103" t="str">
            <v>ITEM DE PAGO</v>
          </cell>
          <cell r="B18103" t="str">
            <v>DESCRIPCIÓN</v>
          </cell>
          <cell r="E18103" t="str">
            <v>UNIDAD</v>
          </cell>
          <cell r="F18103" t="str">
            <v>CANTIDAD</v>
          </cell>
          <cell r="G18103" t="str">
            <v>COSTO DIRECTO</v>
          </cell>
        </row>
        <row r="18104">
          <cell r="B18104" t="str">
            <v/>
          </cell>
          <cell r="E18104" t="str">
            <v/>
          </cell>
          <cell r="F18104" t="str">
            <v/>
          </cell>
          <cell r="G18104" t="str">
            <v/>
          </cell>
        </row>
        <row r="18106">
          <cell r="A18106" t="str">
            <v>1. COSTOS DIRECTOS</v>
          </cell>
        </row>
        <row r="18108">
          <cell r="A18108" t="str">
            <v>I. EQUIPO</v>
          </cell>
        </row>
        <row r="18109">
          <cell r="A18109" t="str">
            <v>CÓDIGO</v>
          </cell>
          <cell r="B18109" t="str">
            <v>DESCRIPCIÓN</v>
          </cell>
          <cell r="D18109" t="str">
            <v>UNIDAD</v>
          </cell>
          <cell r="E18109" t="str">
            <v>TARIFA</v>
          </cell>
          <cell r="F18109" t="str">
            <v>RENDIMIENTO</v>
          </cell>
          <cell r="G18109" t="str">
            <v>VR. UNITARIO</v>
          </cell>
        </row>
        <row r="18110">
          <cell r="A18110" t="str">
            <v/>
          </cell>
          <cell r="D18110" t="str">
            <v/>
          </cell>
          <cell r="E18110" t="str">
            <v/>
          </cell>
          <cell r="G18110" t="str">
            <v/>
          </cell>
        </row>
        <row r="18111">
          <cell r="A18111" t="str">
            <v/>
          </cell>
          <cell r="D18111" t="str">
            <v/>
          </cell>
          <cell r="E18111" t="str">
            <v/>
          </cell>
          <cell r="G18111" t="str">
            <v/>
          </cell>
        </row>
        <row r="18112">
          <cell r="A18112" t="str">
            <v/>
          </cell>
          <cell r="D18112" t="str">
            <v/>
          </cell>
          <cell r="E18112" t="str">
            <v/>
          </cell>
          <cell r="G18112" t="str">
            <v/>
          </cell>
        </row>
        <row r="18113">
          <cell r="A18113" t="str">
            <v/>
          </cell>
          <cell r="D18113" t="str">
            <v/>
          </cell>
          <cell r="E18113" t="str">
            <v/>
          </cell>
          <cell r="G18113" t="str">
            <v/>
          </cell>
        </row>
        <row r="18114">
          <cell r="A18114" t="str">
            <v/>
          </cell>
          <cell r="D18114" t="str">
            <v/>
          </cell>
          <cell r="E18114" t="str">
            <v/>
          </cell>
          <cell r="G18114" t="str">
            <v/>
          </cell>
        </row>
        <row r="18115">
          <cell r="A18115" t="str">
            <v/>
          </cell>
          <cell r="D18115" t="str">
            <v/>
          </cell>
          <cell r="E18115" t="str">
            <v/>
          </cell>
          <cell r="G18115" t="str">
            <v/>
          </cell>
        </row>
        <row r="18116">
          <cell r="A18116" t="str">
            <v/>
          </cell>
          <cell r="B18116" t="str">
            <v/>
          </cell>
          <cell r="D18116" t="str">
            <v/>
          </cell>
          <cell r="E18116" t="str">
            <v/>
          </cell>
          <cell r="F18116" t="str">
            <v/>
          </cell>
          <cell r="G18116" t="str">
            <v/>
          </cell>
        </row>
        <row r="18117">
          <cell r="F18117" t="str">
            <v>SUBTOTAL</v>
          </cell>
          <cell r="G18117" t="str">
            <v/>
          </cell>
        </row>
        <row r="18119">
          <cell r="A18119" t="str">
            <v>II. MATERIALES</v>
          </cell>
        </row>
        <row r="18120">
          <cell r="A18120" t="str">
            <v>CÓDIGO</v>
          </cell>
          <cell r="B18120" t="str">
            <v>DESCRIPCIÓN</v>
          </cell>
          <cell r="C18120" t="str">
            <v>UNIDAD</v>
          </cell>
          <cell r="D18120" t="str">
            <v>CANTIDAD</v>
          </cell>
          <cell r="E18120" t="str">
            <v>DESP.</v>
          </cell>
          <cell r="F18120" t="str">
            <v>PRECIO UNIT.</v>
          </cell>
          <cell r="G18120" t="str">
            <v>VR. UNITARIO</v>
          </cell>
        </row>
        <row r="18121">
          <cell r="A18121" t="str">
            <v/>
          </cell>
          <cell r="C18121" t="str">
            <v/>
          </cell>
          <cell r="F18121" t="str">
            <v/>
          </cell>
          <cell r="G18121" t="str">
            <v/>
          </cell>
        </row>
        <row r="18122">
          <cell r="A18122" t="str">
            <v/>
          </cell>
          <cell r="C18122" t="str">
            <v/>
          </cell>
          <cell r="F18122" t="str">
            <v/>
          </cell>
          <cell r="G18122" t="str">
            <v/>
          </cell>
        </row>
        <row r="18123">
          <cell r="A18123" t="str">
            <v/>
          </cell>
          <cell r="C18123" t="str">
            <v/>
          </cell>
          <cell r="F18123" t="str">
            <v/>
          </cell>
          <cell r="G18123" t="str">
            <v/>
          </cell>
        </row>
        <row r="18124">
          <cell r="A18124" t="str">
            <v/>
          </cell>
          <cell r="C18124" t="str">
            <v/>
          </cell>
          <cell r="F18124" t="str">
            <v/>
          </cell>
          <cell r="G18124" t="str">
            <v/>
          </cell>
        </row>
        <row r="18125">
          <cell r="A18125" t="str">
            <v/>
          </cell>
          <cell r="C18125" t="str">
            <v/>
          </cell>
          <cell r="F18125" t="str">
            <v/>
          </cell>
          <cell r="G18125" t="str">
            <v/>
          </cell>
        </row>
        <row r="18126">
          <cell r="A18126" t="str">
            <v/>
          </cell>
          <cell r="C18126" t="str">
            <v/>
          </cell>
          <cell r="F18126" t="str">
            <v/>
          </cell>
          <cell r="G18126" t="str">
            <v/>
          </cell>
        </row>
        <row r="18127">
          <cell r="A18127" t="str">
            <v/>
          </cell>
          <cell r="C18127" t="str">
            <v/>
          </cell>
          <cell r="F18127" t="str">
            <v/>
          </cell>
          <cell r="G18127" t="str">
            <v/>
          </cell>
        </row>
        <row r="18128">
          <cell r="A18128" t="str">
            <v/>
          </cell>
          <cell r="C18128" t="str">
            <v/>
          </cell>
          <cell r="F18128" t="str">
            <v/>
          </cell>
          <cell r="G18128" t="str">
            <v/>
          </cell>
        </row>
        <row r="18129">
          <cell r="A18129" t="str">
            <v/>
          </cell>
          <cell r="C18129" t="str">
            <v/>
          </cell>
          <cell r="F18129" t="str">
            <v/>
          </cell>
          <cell r="G18129" t="str">
            <v/>
          </cell>
        </row>
        <row r="18130">
          <cell r="A18130" t="str">
            <v/>
          </cell>
          <cell r="C18130" t="str">
            <v/>
          </cell>
          <cell r="F18130" t="str">
            <v/>
          </cell>
          <cell r="G18130" t="str">
            <v/>
          </cell>
        </row>
        <row r="18131">
          <cell r="A18131" t="str">
            <v/>
          </cell>
          <cell r="C18131" t="str">
            <v/>
          </cell>
          <cell r="F18131" t="str">
            <v/>
          </cell>
          <cell r="G18131" t="str">
            <v/>
          </cell>
        </row>
        <row r="18132">
          <cell r="A18132" t="str">
            <v/>
          </cell>
          <cell r="C18132" t="str">
            <v/>
          </cell>
          <cell r="F18132" t="str">
            <v/>
          </cell>
          <cell r="G18132" t="str">
            <v/>
          </cell>
        </row>
        <row r="18133">
          <cell r="A18133" t="str">
            <v/>
          </cell>
          <cell r="C18133" t="str">
            <v/>
          </cell>
          <cell r="F18133" t="str">
            <v/>
          </cell>
          <cell r="G18133" t="str">
            <v/>
          </cell>
        </row>
        <row r="18134">
          <cell r="A18134" t="str">
            <v/>
          </cell>
          <cell r="C18134" t="str">
            <v/>
          </cell>
          <cell r="F18134" t="str">
            <v/>
          </cell>
          <cell r="G18134" t="str">
            <v/>
          </cell>
        </row>
        <row r="18135">
          <cell r="F18135" t="str">
            <v>SUBTOTAL</v>
          </cell>
          <cell r="G18135" t="str">
            <v/>
          </cell>
        </row>
        <row r="18137">
          <cell r="A18137" t="str">
            <v>III. TRANSPORTES</v>
          </cell>
        </row>
        <row r="18138">
          <cell r="A18138" t="str">
            <v>CÓDIGO</v>
          </cell>
          <cell r="B18138" t="str">
            <v>DESCRIPCIÓN</v>
          </cell>
          <cell r="C18138" t="str">
            <v>TIPO</v>
          </cell>
          <cell r="D18138" t="str">
            <v>VOLUMEN/PESO</v>
          </cell>
          <cell r="E18138" t="str">
            <v>DISTANCIA</v>
          </cell>
          <cell r="F18138" t="str">
            <v>TARIFA</v>
          </cell>
          <cell r="G18138" t="str">
            <v>VR. UNITARIO</v>
          </cell>
        </row>
        <row r="18139">
          <cell r="A18139" t="str">
            <v/>
          </cell>
          <cell r="F18139" t="str">
            <v/>
          </cell>
          <cell r="G18139" t="str">
            <v/>
          </cell>
        </row>
        <row r="18140">
          <cell r="A18140" t="str">
            <v/>
          </cell>
          <cell r="F18140" t="str">
            <v/>
          </cell>
          <cell r="G18140" t="str">
            <v/>
          </cell>
        </row>
        <row r="18141">
          <cell r="A18141" t="str">
            <v/>
          </cell>
          <cell r="F18141" t="str">
            <v/>
          </cell>
          <cell r="G18141" t="str">
            <v/>
          </cell>
        </row>
        <row r="18142">
          <cell r="F18142" t="str">
            <v>SUBTOTAL</v>
          </cell>
          <cell r="G18142" t="str">
            <v/>
          </cell>
        </row>
        <row r="18144">
          <cell r="A18144" t="str">
            <v>IV. MANO DE OBRA</v>
          </cell>
        </row>
        <row r="18145">
          <cell r="A18145" t="str">
            <v>CÓDIGO</v>
          </cell>
          <cell r="B18145" t="str">
            <v>CARGOS PERSONAL</v>
          </cell>
          <cell r="D18145" t="str">
            <v>CANTIDAD</v>
          </cell>
          <cell r="E18145" t="str">
            <v>JORNAL TOTAL</v>
          </cell>
          <cell r="F18145" t="str">
            <v>RENDIMIENTO</v>
          </cell>
          <cell r="G18145" t="str">
            <v>VR. UNITARIO</v>
          </cell>
        </row>
        <row r="18146">
          <cell r="A18146" t="str">
            <v/>
          </cell>
          <cell r="E18146" t="str">
            <v/>
          </cell>
          <cell r="G18146" t="str">
            <v/>
          </cell>
        </row>
        <row r="18147">
          <cell r="A18147" t="str">
            <v/>
          </cell>
          <cell r="E18147" t="str">
            <v/>
          </cell>
          <cell r="F18147" t="str">
            <v/>
          </cell>
          <cell r="G18147" t="str">
            <v/>
          </cell>
        </row>
        <row r="18148">
          <cell r="A18148" t="str">
            <v/>
          </cell>
          <cell r="E18148" t="str">
            <v/>
          </cell>
          <cell r="F18148" t="str">
            <v/>
          </cell>
          <cell r="G18148" t="str">
            <v/>
          </cell>
        </row>
        <row r="18149">
          <cell r="A18149" t="str">
            <v/>
          </cell>
          <cell r="E18149" t="str">
            <v/>
          </cell>
          <cell r="F18149" t="str">
            <v/>
          </cell>
          <cell r="G18149" t="str">
            <v/>
          </cell>
        </row>
        <row r="18150">
          <cell r="F18150" t="str">
            <v>SUBTOTAL</v>
          </cell>
          <cell r="G18150" t="str">
            <v/>
          </cell>
        </row>
        <row r="18152">
          <cell r="A18152" t="str">
            <v>V. SERVICIOS</v>
          </cell>
        </row>
        <row r="18153">
          <cell r="A18153" t="str">
            <v>CÓDIGO</v>
          </cell>
          <cell r="B18153" t="str">
            <v>DESCRIPCIÓN</v>
          </cell>
          <cell r="D18153" t="str">
            <v>UNIDAD</v>
          </cell>
          <cell r="E18153" t="str">
            <v>CANTIDAD</v>
          </cell>
          <cell r="F18153" t="str">
            <v>PRECIO UNIT.</v>
          </cell>
          <cell r="G18153" t="str">
            <v>VR. UNITARIO</v>
          </cell>
        </row>
        <row r="18154">
          <cell r="A18154" t="str">
            <v/>
          </cell>
          <cell r="D18154" t="str">
            <v/>
          </cell>
          <cell r="F18154" t="str">
            <v/>
          </cell>
          <cell r="G18154" t="str">
            <v/>
          </cell>
        </row>
        <row r="18155">
          <cell r="A18155" t="str">
            <v/>
          </cell>
          <cell r="D18155" t="str">
            <v/>
          </cell>
          <cell r="F18155" t="str">
            <v/>
          </cell>
          <cell r="G18155" t="str">
            <v/>
          </cell>
        </row>
        <row r="18156">
          <cell r="A18156" t="str">
            <v/>
          </cell>
          <cell r="D18156" t="str">
            <v/>
          </cell>
          <cell r="F18156" t="str">
            <v/>
          </cell>
          <cell r="G18156" t="str">
            <v/>
          </cell>
        </row>
        <row r="18157">
          <cell r="F18157" t="str">
            <v>SUBTOTAL</v>
          </cell>
          <cell r="G18157" t="str">
            <v/>
          </cell>
        </row>
        <row r="18159">
          <cell r="A18159" t="str">
            <v>TOTAL COSTO DIRECTO</v>
          </cell>
          <cell r="G18159" t="str">
            <v/>
          </cell>
        </row>
        <row r="18161">
          <cell r="A18161" t="str">
            <v>2. COSTOS INDIRECTOS</v>
          </cell>
        </row>
        <row r="18163">
          <cell r="A18163" t="str">
            <v>DESCRIPCIÓN</v>
          </cell>
          <cell r="F18163" t="str">
            <v>PORCENTAJE</v>
          </cell>
          <cell r="G18163" t="str">
            <v>VALOR TOTAL</v>
          </cell>
        </row>
        <row r="18164">
          <cell r="A18164" t="str">
            <v>ADMINISTRACION</v>
          </cell>
          <cell r="F18164">
            <v>0.27879999999999999</v>
          </cell>
          <cell r="G18164" t="str">
            <v/>
          </cell>
        </row>
        <row r="18165">
          <cell r="A18165" t="str">
            <v>IMPREVISTOS</v>
          </cell>
          <cell r="F18165" t="str">
            <v/>
          </cell>
          <cell r="G18165" t="str">
            <v/>
          </cell>
        </row>
        <row r="18166">
          <cell r="A18166" t="str">
            <v>UTILIDADES</v>
          </cell>
          <cell r="F18166">
            <v>0.05</v>
          </cell>
          <cell r="G18166" t="str">
            <v/>
          </cell>
        </row>
        <row r="18167">
          <cell r="A18167" t="str">
            <v>TOTAL COSTO INDIRECTO</v>
          </cell>
          <cell r="F18167">
            <v>0.32879999999999998</v>
          </cell>
          <cell r="G18167" t="str">
            <v/>
          </cell>
        </row>
        <row r="18169">
          <cell r="A18169" t="str">
            <v>PRECIO UNITARIO TOTAL APROXIMADO AL PESO</v>
          </cell>
          <cell r="G18169" t="str">
            <v/>
          </cell>
        </row>
        <row r="18171">
          <cell r="B18171" t="str">
            <v xml:space="preserve">RESPONSABLE: JOSE ENRIQUE CASTRO CASTRO </v>
          </cell>
        </row>
        <row r="18172">
          <cell r="B18172" t="str">
            <v xml:space="preserve">SECRETARIO DE PLANEACION </v>
          </cell>
        </row>
        <row r="18173">
          <cell r="B18173" t="str">
            <v xml:space="preserve">SECRETARIA DE PLANEACION </v>
          </cell>
        </row>
        <row r="18174">
          <cell r="B18174" t="str">
            <v/>
          </cell>
          <cell r="D18174" t="str">
            <v>FIRMA RESPONSABLE</v>
          </cell>
        </row>
        <row r="18175">
          <cell r="A18175" t="str">
            <v>DEPARTAMENTO DE ANTIOQUIA</v>
          </cell>
          <cell r="F18175" t="str">
            <v/>
          </cell>
        </row>
        <row r="18176">
          <cell r="A18176" t="str">
            <v>MUNICIPIO DE MONTEBELLO</v>
          </cell>
        </row>
        <row r="18177">
          <cell r="A18177" t="str">
            <v>PROYECTO: Mantenimiento y Mejoramiento de Vías Terciarias en los Municipios de Montebello y Santa Barbara</v>
          </cell>
        </row>
        <row r="18179">
          <cell r="A18179" t="str">
            <v>ANÁLISIS DE PRECIOS UNITARIOS</v>
          </cell>
        </row>
        <row r="18181">
          <cell r="A18181" t="str">
            <v>ITEM DE PAGO</v>
          </cell>
          <cell r="B18181" t="str">
            <v>DESCRIPCIÓN</v>
          </cell>
          <cell r="E18181" t="str">
            <v>UNIDAD</v>
          </cell>
          <cell r="F18181" t="str">
            <v>CANTIDAD</v>
          </cell>
          <cell r="G18181" t="str">
            <v>COSTO DIRECTO</v>
          </cell>
        </row>
        <row r="18182">
          <cell r="B18182" t="str">
            <v/>
          </cell>
          <cell r="E18182" t="str">
            <v/>
          </cell>
          <cell r="F18182" t="str">
            <v/>
          </cell>
          <cell r="G18182" t="str">
            <v/>
          </cell>
        </row>
        <row r="18184">
          <cell r="A18184" t="str">
            <v>1. COSTOS DIRECTOS</v>
          </cell>
        </row>
        <row r="18186">
          <cell r="A18186" t="str">
            <v>I. EQUIPO</v>
          </cell>
        </row>
        <row r="18187">
          <cell r="A18187" t="str">
            <v>CÓDIGO</v>
          </cell>
          <cell r="B18187" t="str">
            <v>DESCRIPCIÓN</v>
          </cell>
          <cell r="D18187" t="str">
            <v>UNIDAD</v>
          </cell>
          <cell r="E18187" t="str">
            <v>TARIFA</v>
          </cell>
          <cell r="F18187" t="str">
            <v>RENDIMIENTO</v>
          </cell>
          <cell r="G18187" t="str">
            <v>VR. UNITARIO</v>
          </cell>
        </row>
        <row r="18188">
          <cell r="A18188" t="str">
            <v/>
          </cell>
          <cell r="D18188" t="str">
            <v/>
          </cell>
          <cell r="E18188" t="str">
            <v/>
          </cell>
          <cell r="G18188" t="str">
            <v/>
          </cell>
        </row>
        <row r="18189">
          <cell r="A18189" t="str">
            <v/>
          </cell>
          <cell r="D18189" t="str">
            <v/>
          </cell>
          <cell r="E18189" t="str">
            <v/>
          </cell>
          <cell r="G18189" t="str">
            <v/>
          </cell>
        </row>
        <row r="18190">
          <cell r="A18190" t="str">
            <v/>
          </cell>
          <cell r="D18190" t="str">
            <v/>
          </cell>
          <cell r="E18190" t="str">
            <v/>
          </cell>
          <cell r="G18190" t="str">
            <v/>
          </cell>
        </row>
        <row r="18191">
          <cell r="A18191" t="str">
            <v/>
          </cell>
          <cell r="D18191" t="str">
            <v/>
          </cell>
          <cell r="E18191" t="str">
            <v/>
          </cell>
          <cell r="G18191" t="str">
            <v/>
          </cell>
        </row>
        <row r="18192">
          <cell r="A18192" t="str">
            <v/>
          </cell>
          <cell r="D18192" t="str">
            <v/>
          </cell>
          <cell r="E18192" t="str">
            <v/>
          </cell>
          <cell r="G18192" t="str">
            <v/>
          </cell>
        </row>
        <row r="18193">
          <cell r="A18193" t="str">
            <v/>
          </cell>
          <cell r="D18193" t="str">
            <v/>
          </cell>
          <cell r="E18193" t="str">
            <v/>
          </cell>
          <cell r="G18193" t="str">
            <v/>
          </cell>
        </row>
        <row r="18194">
          <cell r="A18194" t="str">
            <v/>
          </cell>
          <cell r="B18194" t="str">
            <v/>
          </cell>
          <cell r="D18194" t="str">
            <v/>
          </cell>
          <cell r="E18194" t="str">
            <v/>
          </cell>
          <cell r="F18194" t="str">
            <v/>
          </cell>
          <cell r="G18194" t="str">
            <v/>
          </cell>
        </row>
        <row r="18195">
          <cell r="F18195" t="str">
            <v>SUBTOTAL</v>
          </cell>
          <cell r="G18195" t="str">
            <v/>
          </cell>
        </row>
        <row r="18197">
          <cell r="A18197" t="str">
            <v>II. MATERIALES</v>
          </cell>
        </row>
        <row r="18198">
          <cell r="A18198" t="str">
            <v>CÓDIGO</v>
          </cell>
          <cell r="B18198" t="str">
            <v>DESCRIPCIÓN</v>
          </cell>
          <cell r="C18198" t="str">
            <v>UNIDAD</v>
          </cell>
          <cell r="D18198" t="str">
            <v>CANTIDAD</v>
          </cell>
          <cell r="E18198" t="str">
            <v>DESP.</v>
          </cell>
          <cell r="F18198" t="str">
            <v>PRECIO UNIT.</v>
          </cell>
          <cell r="G18198" t="str">
            <v>VR. UNITARIO</v>
          </cell>
        </row>
        <row r="18199">
          <cell r="A18199" t="str">
            <v/>
          </cell>
          <cell r="C18199" t="str">
            <v/>
          </cell>
          <cell r="F18199" t="str">
            <v/>
          </cell>
          <cell r="G18199" t="str">
            <v/>
          </cell>
        </row>
        <row r="18200">
          <cell r="A18200" t="str">
            <v/>
          </cell>
          <cell r="C18200" t="str">
            <v/>
          </cell>
          <cell r="F18200" t="str">
            <v/>
          </cell>
          <cell r="G18200" t="str">
            <v/>
          </cell>
        </row>
        <row r="18201">
          <cell r="A18201" t="str">
            <v/>
          </cell>
          <cell r="C18201" t="str">
            <v/>
          </cell>
          <cell r="F18201" t="str">
            <v/>
          </cell>
          <cell r="G18201" t="str">
            <v/>
          </cell>
        </row>
        <row r="18202">
          <cell r="A18202" t="str">
            <v/>
          </cell>
          <cell r="C18202" t="str">
            <v/>
          </cell>
          <cell r="F18202" t="str">
            <v/>
          </cell>
          <cell r="G18202" t="str">
            <v/>
          </cell>
        </row>
        <row r="18203">
          <cell r="A18203" t="str">
            <v/>
          </cell>
          <cell r="C18203" t="str">
            <v/>
          </cell>
          <cell r="F18203" t="str">
            <v/>
          </cell>
          <cell r="G18203" t="str">
            <v/>
          </cell>
        </row>
        <row r="18204">
          <cell r="A18204" t="str">
            <v/>
          </cell>
          <cell r="C18204" t="str">
            <v/>
          </cell>
          <cell r="F18204" t="str">
            <v/>
          </cell>
          <cell r="G18204" t="str">
            <v/>
          </cell>
        </row>
        <row r="18205">
          <cell r="A18205" t="str">
            <v/>
          </cell>
          <cell r="C18205" t="str">
            <v/>
          </cell>
          <cell r="F18205" t="str">
            <v/>
          </cell>
          <cell r="G18205" t="str">
            <v/>
          </cell>
        </row>
        <row r="18206">
          <cell r="A18206" t="str">
            <v/>
          </cell>
          <cell r="C18206" t="str">
            <v/>
          </cell>
          <cell r="F18206" t="str">
            <v/>
          </cell>
          <cell r="G18206" t="str">
            <v/>
          </cell>
        </row>
        <row r="18207">
          <cell r="A18207" t="str">
            <v/>
          </cell>
          <cell r="C18207" t="str">
            <v/>
          </cell>
          <cell r="F18207" t="str">
            <v/>
          </cell>
          <cell r="G18207" t="str">
            <v/>
          </cell>
        </row>
        <row r="18208">
          <cell r="A18208" t="str">
            <v/>
          </cell>
          <cell r="C18208" t="str">
            <v/>
          </cell>
          <cell r="F18208" t="str">
            <v/>
          </cell>
          <cell r="G18208" t="str">
            <v/>
          </cell>
        </row>
        <row r="18209">
          <cell r="A18209" t="str">
            <v/>
          </cell>
          <cell r="C18209" t="str">
            <v/>
          </cell>
          <cell r="F18209" t="str">
            <v/>
          </cell>
          <cell r="G18209" t="str">
            <v/>
          </cell>
        </row>
        <row r="18210">
          <cell r="A18210" t="str">
            <v/>
          </cell>
          <cell r="C18210" t="str">
            <v/>
          </cell>
          <cell r="F18210" t="str">
            <v/>
          </cell>
          <cell r="G18210" t="str">
            <v/>
          </cell>
        </row>
        <row r="18211">
          <cell r="A18211" t="str">
            <v/>
          </cell>
          <cell r="C18211" t="str">
            <v/>
          </cell>
          <cell r="F18211" t="str">
            <v/>
          </cell>
          <cell r="G18211" t="str">
            <v/>
          </cell>
        </row>
        <row r="18212">
          <cell r="A18212" t="str">
            <v/>
          </cell>
          <cell r="C18212" t="str">
            <v/>
          </cell>
          <cell r="F18212" t="str">
            <v/>
          </cell>
          <cell r="G18212" t="str">
            <v/>
          </cell>
        </row>
        <row r="18213">
          <cell r="F18213" t="str">
            <v>SUBTOTAL</v>
          </cell>
          <cell r="G18213" t="str">
            <v/>
          </cell>
        </row>
        <row r="18215">
          <cell r="A18215" t="str">
            <v>III. TRANSPORTES</v>
          </cell>
        </row>
        <row r="18216">
          <cell r="A18216" t="str">
            <v>CÓDIGO</v>
          </cell>
          <cell r="B18216" t="str">
            <v>DESCRIPCIÓN</v>
          </cell>
          <cell r="C18216" t="str">
            <v>TIPO</v>
          </cell>
          <cell r="D18216" t="str">
            <v>VOLUMEN/PESO</v>
          </cell>
          <cell r="E18216" t="str">
            <v>DISTANCIA</v>
          </cell>
          <cell r="F18216" t="str">
            <v>TARIFA</v>
          </cell>
          <cell r="G18216" t="str">
            <v>VR. UNITARIO</v>
          </cell>
        </row>
        <row r="18217">
          <cell r="A18217" t="str">
            <v/>
          </cell>
          <cell r="F18217" t="str">
            <v/>
          </cell>
          <cell r="G18217" t="str">
            <v/>
          </cell>
        </row>
        <row r="18218">
          <cell r="A18218" t="str">
            <v/>
          </cell>
          <cell r="F18218" t="str">
            <v/>
          </cell>
          <cell r="G18218" t="str">
            <v/>
          </cell>
        </row>
        <row r="18219">
          <cell r="A18219" t="str">
            <v/>
          </cell>
          <cell r="F18219" t="str">
            <v/>
          </cell>
          <cell r="G18219" t="str">
            <v/>
          </cell>
        </row>
        <row r="18220">
          <cell r="F18220" t="str">
            <v>SUBTOTAL</v>
          </cell>
          <cell r="G18220" t="str">
            <v/>
          </cell>
        </row>
        <row r="18222">
          <cell r="A18222" t="str">
            <v>IV. MANO DE OBRA</v>
          </cell>
        </row>
        <row r="18223">
          <cell r="A18223" t="str">
            <v>CÓDIGO</v>
          </cell>
          <cell r="B18223" t="str">
            <v>CARGOS PERSONAL</v>
          </cell>
          <cell r="D18223" t="str">
            <v>CANTIDAD</v>
          </cell>
          <cell r="E18223" t="str">
            <v>JORNAL TOTAL</v>
          </cell>
          <cell r="F18223" t="str">
            <v>RENDIMIENTO</v>
          </cell>
          <cell r="G18223" t="str">
            <v>VR. UNITARIO</v>
          </cell>
        </row>
        <row r="18224">
          <cell r="A18224" t="str">
            <v/>
          </cell>
          <cell r="E18224" t="str">
            <v/>
          </cell>
          <cell r="G18224" t="str">
            <v/>
          </cell>
        </row>
        <row r="18225">
          <cell r="A18225" t="str">
            <v/>
          </cell>
          <cell r="E18225" t="str">
            <v/>
          </cell>
          <cell r="F18225" t="str">
            <v/>
          </cell>
          <cell r="G18225" t="str">
            <v/>
          </cell>
        </row>
        <row r="18226">
          <cell r="A18226" t="str">
            <v/>
          </cell>
          <cell r="E18226" t="str">
            <v/>
          </cell>
          <cell r="F18226" t="str">
            <v/>
          </cell>
          <cell r="G18226" t="str">
            <v/>
          </cell>
        </row>
        <row r="18227">
          <cell r="A18227" t="str">
            <v/>
          </cell>
          <cell r="E18227" t="str">
            <v/>
          </cell>
          <cell r="F18227" t="str">
            <v/>
          </cell>
          <cell r="G18227" t="str">
            <v/>
          </cell>
        </row>
        <row r="18228">
          <cell r="F18228" t="str">
            <v>SUBTOTAL</v>
          </cell>
          <cell r="G18228" t="str">
            <v/>
          </cell>
        </row>
        <row r="18230">
          <cell r="A18230" t="str">
            <v>V. SERVICIOS</v>
          </cell>
        </row>
        <row r="18231">
          <cell r="A18231" t="str">
            <v>CÓDIGO</v>
          </cell>
          <cell r="B18231" t="str">
            <v>DESCRIPCIÓN</v>
          </cell>
          <cell r="D18231" t="str">
            <v>UNIDAD</v>
          </cell>
          <cell r="E18231" t="str">
            <v>CANTIDAD</v>
          </cell>
          <cell r="F18231" t="str">
            <v>PRECIO UNIT.</v>
          </cell>
          <cell r="G18231" t="str">
            <v>VR. UNITARIO</v>
          </cell>
        </row>
        <row r="18232">
          <cell r="A18232" t="str">
            <v/>
          </cell>
          <cell r="D18232" t="str">
            <v/>
          </cell>
          <cell r="F18232" t="str">
            <v/>
          </cell>
          <cell r="G18232" t="str">
            <v/>
          </cell>
        </row>
        <row r="18233">
          <cell r="A18233" t="str">
            <v/>
          </cell>
          <cell r="D18233" t="str">
            <v/>
          </cell>
          <cell r="F18233" t="str">
            <v/>
          </cell>
          <cell r="G18233" t="str">
            <v/>
          </cell>
        </row>
        <row r="18234">
          <cell r="A18234" t="str">
            <v/>
          </cell>
          <cell r="D18234" t="str">
            <v/>
          </cell>
          <cell r="F18234" t="str">
            <v/>
          </cell>
          <cell r="G18234" t="str">
            <v/>
          </cell>
        </row>
        <row r="18235">
          <cell r="F18235" t="str">
            <v>SUBTOTAL</v>
          </cell>
          <cell r="G18235" t="str">
            <v/>
          </cell>
        </row>
        <row r="18237">
          <cell r="A18237" t="str">
            <v>TOTAL COSTO DIRECTO</v>
          </cell>
          <cell r="G18237" t="str">
            <v/>
          </cell>
        </row>
        <row r="18239">
          <cell r="A18239" t="str">
            <v>2. COSTOS INDIRECTOS</v>
          </cell>
        </row>
        <row r="18241">
          <cell r="A18241" t="str">
            <v>DESCRIPCIÓN</v>
          </cell>
          <cell r="F18241" t="str">
            <v>PORCENTAJE</v>
          </cell>
          <cell r="G18241" t="str">
            <v>VALOR TOTAL</v>
          </cell>
        </row>
        <row r="18242">
          <cell r="A18242" t="str">
            <v>ADMINISTRACION</v>
          </cell>
          <cell r="F18242">
            <v>0.27879999999999999</v>
          </cell>
          <cell r="G18242" t="str">
            <v/>
          </cell>
        </row>
        <row r="18243">
          <cell r="A18243" t="str">
            <v>IMPREVISTOS</v>
          </cell>
          <cell r="F18243" t="str">
            <v/>
          </cell>
          <cell r="G18243" t="str">
            <v/>
          </cell>
        </row>
        <row r="18244">
          <cell r="A18244" t="str">
            <v>UTILIDADES</v>
          </cell>
          <cell r="F18244">
            <v>0.05</v>
          </cell>
          <cell r="G18244" t="str">
            <v/>
          </cell>
        </row>
        <row r="18245">
          <cell r="A18245" t="str">
            <v>TOTAL COSTO INDIRECTO</v>
          </cell>
          <cell r="F18245">
            <v>0.32879999999999998</v>
          </cell>
          <cell r="G18245" t="str">
            <v/>
          </cell>
        </row>
        <row r="18247">
          <cell r="A18247" t="str">
            <v>PRECIO UNITARIO TOTAL APROXIMADO AL PESO</v>
          </cell>
          <cell r="G18247" t="str">
            <v/>
          </cell>
        </row>
        <row r="18249">
          <cell r="B18249" t="str">
            <v xml:space="preserve">RESPONSABLE: JOSE ENRIQUE CASTRO CASTRO </v>
          </cell>
        </row>
        <row r="18250">
          <cell r="B18250" t="str">
            <v xml:space="preserve">SECRETARIO DE PLANEACION </v>
          </cell>
        </row>
        <row r="18251">
          <cell r="B18251" t="str">
            <v xml:space="preserve">SECRETARIA DE PLANEACION </v>
          </cell>
        </row>
        <row r="18252">
          <cell r="B18252" t="str">
            <v/>
          </cell>
          <cell r="D18252" t="str">
            <v>FIRMA RESPONSABLE</v>
          </cell>
        </row>
        <row r="18253">
          <cell r="A18253" t="str">
            <v>DEPARTAMENTO DE ANTIOQUIA</v>
          </cell>
          <cell r="F18253" t="str">
            <v/>
          </cell>
        </row>
        <row r="18254">
          <cell r="A18254" t="str">
            <v>MUNICIPIO DE MONTEBELLO</v>
          </cell>
        </row>
        <row r="18255">
          <cell r="A18255" t="str">
            <v>PROYECTO: Mantenimiento y Mejoramiento de Vías Terciarias en los Municipios de Montebello y Santa Barbara</v>
          </cell>
        </row>
        <row r="18257">
          <cell r="A18257" t="str">
            <v>ANÁLISIS DE PRECIOS UNITARIOS</v>
          </cell>
        </row>
        <row r="18259">
          <cell r="A18259" t="str">
            <v>ITEM DE PAGO</v>
          </cell>
          <cell r="B18259" t="str">
            <v>DESCRIPCIÓN</v>
          </cell>
          <cell r="E18259" t="str">
            <v>UNIDAD</v>
          </cell>
          <cell r="F18259" t="str">
            <v>CANTIDAD</v>
          </cell>
          <cell r="G18259" t="str">
            <v>COSTO DIRECTO</v>
          </cell>
        </row>
        <row r="18260">
          <cell r="B18260" t="str">
            <v/>
          </cell>
          <cell r="E18260" t="str">
            <v/>
          </cell>
          <cell r="F18260" t="str">
            <v/>
          </cell>
          <cell r="G18260" t="str">
            <v/>
          </cell>
        </row>
        <row r="18262">
          <cell r="A18262" t="str">
            <v>1. COSTOS DIRECTOS</v>
          </cell>
        </row>
        <row r="18264">
          <cell r="A18264" t="str">
            <v>I. EQUIPO</v>
          </cell>
        </row>
        <row r="18265">
          <cell r="A18265" t="str">
            <v>CÓDIGO</v>
          </cell>
          <cell r="B18265" t="str">
            <v>DESCRIPCIÓN</v>
          </cell>
          <cell r="D18265" t="str">
            <v>UNIDAD</v>
          </cell>
          <cell r="E18265" t="str">
            <v>TARIFA</v>
          </cell>
          <cell r="F18265" t="str">
            <v>RENDIMIENTO</v>
          </cell>
          <cell r="G18265" t="str">
            <v>VR. UNITARIO</v>
          </cell>
        </row>
        <row r="18266">
          <cell r="A18266" t="str">
            <v/>
          </cell>
          <cell r="D18266" t="str">
            <v/>
          </cell>
          <cell r="E18266" t="str">
            <v/>
          </cell>
          <cell r="G18266" t="str">
            <v/>
          </cell>
        </row>
        <row r="18267">
          <cell r="A18267" t="str">
            <v/>
          </cell>
          <cell r="D18267" t="str">
            <v/>
          </cell>
          <cell r="E18267" t="str">
            <v/>
          </cell>
          <cell r="G18267" t="str">
            <v/>
          </cell>
        </row>
        <row r="18268">
          <cell r="A18268" t="str">
            <v/>
          </cell>
          <cell r="D18268" t="str">
            <v/>
          </cell>
          <cell r="E18268" t="str">
            <v/>
          </cell>
          <cell r="G18268" t="str">
            <v/>
          </cell>
        </row>
        <row r="18269">
          <cell r="A18269" t="str">
            <v/>
          </cell>
          <cell r="D18269" t="str">
            <v/>
          </cell>
          <cell r="E18269" t="str">
            <v/>
          </cell>
          <cell r="G18269" t="str">
            <v/>
          </cell>
        </row>
        <row r="18270">
          <cell r="A18270" t="str">
            <v/>
          </cell>
          <cell r="D18270" t="str">
            <v/>
          </cell>
          <cell r="E18270" t="str">
            <v/>
          </cell>
          <cell r="G18270" t="str">
            <v/>
          </cell>
        </row>
        <row r="18271">
          <cell r="A18271" t="str">
            <v/>
          </cell>
          <cell r="D18271" t="str">
            <v/>
          </cell>
          <cell r="E18271" t="str">
            <v/>
          </cell>
          <cell r="G18271" t="str">
            <v/>
          </cell>
        </row>
        <row r="18272">
          <cell r="A18272" t="str">
            <v/>
          </cell>
          <cell r="B18272" t="str">
            <v/>
          </cell>
          <cell r="D18272" t="str">
            <v/>
          </cell>
          <cell r="E18272" t="str">
            <v/>
          </cell>
          <cell r="F18272" t="str">
            <v/>
          </cell>
          <cell r="G18272" t="str">
            <v/>
          </cell>
        </row>
        <row r="18273">
          <cell r="F18273" t="str">
            <v>SUBTOTAL</v>
          </cell>
          <cell r="G18273" t="str">
            <v/>
          </cell>
        </row>
        <row r="18275">
          <cell r="A18275" t="str">
            <v>II. MATERIALES</v>
          </cell>
        </row>
        <row r="18276">
          <cell r="A18276" t="str">
            <v>CÓDIGO</v>
          </cell>
          <cell r="B18276" t="str">
            <v>DESCRIPCIÓN</v>
          </cell>
          <cell r="C18276" t="str">
            <v>UNIDAD</v>
          </cell>
          <cell r="D18276" t="str">
            <v>CANTIDAD</v>
          </cell>
          <cell r="E18276" t="str">
            <v>DESP.</v>
          </cell>
          <cell r="F18276" t="str">
            <v>PRECIO UNIT.</v>
          </cell>
          <cell r="G18276" t="str">
            <v>VR. UNITARIO</v>
          </cell>
        </row>
        <row r="18277">
          <cell r="A18277" t="str">
            <v/>
          </cell>
          <cell r="C18277" t="str">
            <v/>
          </cell>
          <cell r="F18277" t="str">
            <v/>
          </cell>
          <cell r="G18277" t="str">
            <v/>
          </cell>
        </row>
        <row r="18278">
          <cell r="A18278" t="str">
            <v/>
          </cell>
          <cell r="C18278" t="str">
            <v/>
          </cell>
          <cell r="F18278" t="str">
            <v/>
          </cell>
          <cell r="G18278" t="str">
            <v/>
          </cell>
        </row>
        <row r="18279">
          <cell r="A18279" t="str">
            <v/>
          </cell>
          <cell r="C18279" t="str">
            <v/>
          </cell>
          <cell r="F18279" t="str">
            <v/>
          </cell>
          <cell r="G18279" t="str">
            <v/>
          </cell>
        </row>
        <row r="18280">
          <cell r="A18280" t="str">
            <v/>
          </cell>
          <cell r="C18280" t="str">
            <v/>
          </cell>
          <cell r="F18280" t="str">
            <v/>
          </cell>
          <cell r="G18280" t="str">
            <v/>
          </cell>
        </row>
        <row r="18281">
          <cell r="A18281" t="str">
            <v/>
          </cell>
          <cell r="C18281" t="str">
            <v/>
          </cell>
          <cell r="F18281" t="str">
            <v/>
          </cell>
          <cell r="G18281" t="str">
            <v/>
          </cell>
        </row>
        <row r="18282">
          <cell r="A18282" t="str">
            <v/>
          </cell>
          <cell r="C18282" t="str">
            <v/>
          </cell>
          <cell r="F18282" t="str">
            <v/>
          </cell>
          <cell r="G18282" t="str">
            <v/>
          </cell>
        </row>
        <row r="18283">
          <cell r="A18283" t="str">
            <v/>
          </cell>
          <cell r="C18283" t="str">
            <v/>
          </cell>
          <cell r="F18283" t="str">
            <v/>
          </cell>
          <cell r="G18283" t="str">
            <v/>
          </cell>
        </row>
        <row r="18284">
          <cell r="A18284" t="str">
            <v/>
          </cell>
          <cell r="C18284" t="str">
            <v/>
          </cell>
          <cell r="F18284" t="str">
            <v/>
          </cell>
          <cell r="G18284" t="str">
            <v/>
          </cell>
        </row>
        <row r="18285">
          <cell r="A18285" t="str">
            <v/>
          </cell>
          <cell r="C18285" t="str">
            <v/>
          </cell>
          <cell r="F18285" t="str">
            <v/>
          </cell>
          <cell r="G18285" t="str">
            <v/>
          </cell>
        </row>
        <row r="18286">
          <cell r="A18286" t="str">
            <v/>
          </cell>
          <cell r="C18286" t="str">
            <v/>
          </cell>
          <cell r="F18286" t="str">
            <v/>
          </cell>
          <cell r="G18286" t="str">
            <v/>
          </cell>
        </row>
        <row r="18287">
          <cell r="A18287" t="str">
            <v/>
          </cell>
          <cell r="C18287" t="str">
            <v/>
          </cell>
          <cell r="F18287" t="str">
            <v/>
          </cell>
          <cell r="G18287" t="str">
            <v/>
          </cell>
        </row>
        <row r="18288">
          <cell r="A18288" t="str">
            <v/>
          </cell>
          <cell r="C18288" t="str">
            <v/>
          </cell>
          <cell r="F18288" t="str">
            <v/>
          </cell>
          <cell r="G18288" t="str">
            <v/>
          </cell>
        </row>
        <row r="18289">
          <cell r="A18289" t="str">
            <v/>
          </cell>
          <cell r="C18289" t="str">
            <v/>
          </cell>
          <cell r="F18289" t="str">
            <v/>
          </cell>
          <cell r="G18289" t="str">
            <v/>
          </cell>
        </row>
        <row r="18290">
          <cell r="A18290" t="str">
            <v/>
          </cell>
          <cell r="C18290" t="str">
            <v/>
          </cell>
          <cell r="F18290" t="str">
            <v/>
          </cell>
          <cell r="G18290" t="str">
            <v/>
          </cell>
        </row>
        <row r="18291">
          <cell r="F18291" t="str">
            <v>SUBTOTAL</v>
          </cell>
          <cell r="G18291" t="str">
            <v/>
          </cell>
        </row>
        <row r="18293">
          <cell r="A18293" t="str">
            <v>III. TRANSPORTES</v>
          </cell>
        </row>
        <row r="18294">
          <cell r="A18294" t="str">
            <v>CÓDIGO</v>
          </cell>
          <cell r="B18294" t="str">
            <v>DESCRIPCIÓN</v>
          </cell>
          <cell r="C18294" t="str">
            <v>TIPO</v>
          </cell>
          <cell r="D18294" t="str">
            <v>VOLUMEN/PESO</v>
          </cell>
          <cell r="E18294" t="str">
            <v>DISTANCIA</v>
          </cell>
          <cell r="F18294" t="str">
            <v>TARIFA</v>
          </cell>
          <cell r="G18294" t="str">
            <v>VR. UNITARIO</v>
          </cell>
        </row>
        <row r="18295">
          <cell r="A18295" t="str">
            <v/>
          </cell>
          <cell r="F18295" t="str">
            <v/>
          </cell>
          <cell r="G18295" t="str">
            <v/>
          </cell>
        </row>
        <row r="18296">
          <cell r="A18296" t="str">
            <v/>
          </cell>
          <cell r="F18296" t="str">
            <v/>
          </cell>
          <cell r="G18296" t="str">
            <v/>
          </cell>
        </row>
        <row r="18297">
          <cell r="A18297" t="str">
            <v/>
          </cell>
          <cell r="F18297" t="str">
            <v/>
          </cell>
          <cell r="G18297" t="str">
            <v/>
          </cell>
        </row>
        <row r="18298">
          <cell r="F18298" t="str">
            <v>SUBTOTAL</v>
          </cell>
          <cell r="G18298" t="str">
            <v/>
          </cell>
        </row>
        <row r="18300">
          <cell r="A18300" t="str">
            <v>IV. MANO DE OBRA</v>
          </cell>
        </row>
        <row r="18301">
          <cell r="A18301" t="str">
            <v>CÓDIGO</v>
          </cell>
          <cell r="B18301" t="str">
            <v>CARGOS PERSONAL</v>
          </cell>
          <cell r="D18301" t="str">
            <v>CANTIDAD</v>
          </cell>
          <cell r="E18301" t="str">
            <v>JORNAL TOTAL</v>
          </cell>
          <cell r="F18301" t="str">
            <v>RENDIMIENTO</v>
          </cell>
          <cell r="G18301" t="str">
            <v>VR. UNITARIO</v>
          </cell>
        </row>
        <row r="18302">
          <cell r="A18302" t="str">
            <v/>
          </cell>
          <cell r="E18302" t="str">
            <v/>
          </cell>
          <cell r="G18302" t="str">
            <v/>
          </cell>
        </row>
        <row r="18303">
          <cell r="A18303" t="str">
            <v/>
          </cell>
          <cell r="E18303" t="str">
            <v/>
          </cell>
          <cell r="F18303" t="str">
            <v/>
          </cell>
          <cell r="G18303" t="str">
            <v/>
          </cell>
        </row>
        <row r="18304">
          <cell r="A18304" t="str">
            <v/>
          </cell>
          <cell r="E18304" t="str">
            <v/>
          </cell>
          <cell r="F18304" t="str">
            <v/>
          </cell>
          <cell r="G18304" t="str">
            <v/>
          </cell>
        </row>
        <row r="18305">
          <cell r="A18305" t="str">
            <v/>
          </cell>
          <cell r="E18305" t="str">
            <v/>
          </cell>
          <cell r="F18305" t="str">
            <v/>
          </cell>
          <cell r="G18305" t="str">
            <v/>
          </cell>
        </row>
        <row r="18306">
          <cell r="F18306" t="str">
            <v>SUBTOTAL</v>
          </cell>
          <cell r="G18306" t="str">
            <v/>
          </cell>
        </row>
        <row r="18308">
          <cell r="A18308" t="str">
            <v>V. SERVICIOS</v>
          </cell>
        </row>
        <row r="18309">
          <cell r="A18309" t="str">
            <v>CÓDIGO</v>
          </cell>
          <cell r="B18309" t="str">
            <v>DESCRIPCIÓN</v>
          </cell>
          <cell r="D18309" t="str">
            <v>UNIDAD</v>
          </cell>
          <cell r="E18309" t="str">
            <v>CANTIDAD</v>
          </cell>
          <cell r="F18309" t="str">
            <v>PRECIO UNIT.</v>
          </cell>
          <cell r="G18309" t="str">
            <v>VR. UNITARIO</v>
          </cell>
        </row>
        <row r="18310">
          <cell r="A18310" t="str">
            <v/>
          </cell>
          <cell r="D18310" t="str">
            <v/>
          </cell>
          <cell r="F18310" t="str">
            <v/>
          </cell>
          <cell r="G18310" t="str">
            <v/>
          </cell>
        </row>
        <row r="18311">
          <cell r="A18311" t="str">
            <v/>
          </cell>
          <cell r="D18311" t="str">
            <v/>
          </cell>
          <cell r="F18311" t="str">
            <v/>
          </cell>
          <cell r="G18311" t="str">
            <v/>
          </cell>
        </row>
        <row r="18312">
          <cell r="A18312" t="str">
            <v/>
          </cell>
          <cell r="D18312" t="str">
            <v/>
          </cell>
          <cell r="F18312" t="str">
            <v/>
          </cell>
          <cell r="G18312" t="str">
            <v/>
          </cell>
        </row>
        <row r="18313">
          <cell r="F18313" t="str">
            <v>SUBTOTAL</v>
          </cell>
          <cell r="G18313" t="str">
            <v/>
          </cell>
        </row>
        <row r="18315">
          <cell r="A18315" t="str">
            <v>TOTAL COSTO DIRECTO</v>
          </cell>
          <cell r="G18315" t="str">
            <v/>
          </cell>
        </row>
        <row r="18317">
          <cell r="A18317" t="str">
            <v>2. COSTOS INDIRECTOS</v>
          </cell>
        </row>
        <row r="18319">
          <cell r="A18319" t="str">
            <v>DESCRIPCIÓN</v>
          </cell>
          <cell r="F18319" t="str">
            <v>PORCENTAJE</v>
          </cell>
          <cell r="G18319" t="str">
            <v>VALOR TOTAL</v>
          </cell>
        </row>
        <row r="18320">
          <cell r="A18320" t="str">
            <v>ADMINISTRACION</v>
          </cell>
          <cell r="F18320">
            <v>0.27879999999999999</v>
          </cell>
          <cell r="G18320" t="str">
            <v/>
          </cell>
        </row>
        <row r="18321">
          <cell r="A18321" t="str">
            <v>IMPREVISTOS</v>
          </cell>
          <cell r="F18321" t="str">
            <v/>
          </cell>
          <cell r="G18321" t="str">
            <v/>
          </cell>
        </row>
        <row r="18322">
          <cell r="A18322" t="str">
            <v>UTILIDADES</v>
          </cell>
          <cell r="F18322">
            <v>0.05</v>
          </cell>
          <cell r="G18322" t="str">
            <v/>
          </cell>
        </row>
        <row r="18323">
          <cell r="A18323" t="str">
            <v>TOTAL COSTO INDIRECTO</v>
          </cell>
          <cell r="F18323">
            <v>0.32879999999999998</v>
          </cell>
          <cell r="G18323" t="str">
            <v/>
          </cell>
        </row>
        <row r="18325">
          <cell r="A18325" t="str">
            <v>PRECIO UNITARIO TOTAL APROXIMADO AL PESO</v>
          </cell>
          <cell r="G18325" t="str">
            <v/>
          </cell>
        </row>
        <row r="18327">
          <cell r="B18327" t="str">
            <v xml:space="preserve">RESPONSABLE: JOSE ENRIQUE CASTRO CASTRO </v>
          </cell>
        </row>
        <row r="18328">
          <cell r="B18328" t="str">
            <v xml:space="preserve">SECRETARIO DE PLANEACION </v>
          </cell>
        </row>
        <row r="18329">
          <cell r="B18329" t="str">
            <v xml:space="preserve">SECRETARIA DE PLANEACION </v>
          </cell>
        </row>
        <row r="18330">
          <cell r="B18330" t="str">
            <v/>
          </cell>
          <cell r="D18330" t="str">
            <v>FIRMA RESPONSABLE</v>
          </cell>
        </row>
        <row r="18331">
          <cell r="A18331" t="str">
            <v>DEPARTAMENTO DE ANTIOQUIA</v>
          </cell>
          <cell r="F18331" t="str">
            <v/>
          </cell>
        </row>
        <row r="18332">
          <cell r="A18332" t="str">
            <v>MUNICIPIO DE MONTEBELLO</v>
          </cell>
        </row>
        <row r="18333">
          <cell r="A18333" t="str">
            <v>PROYECTO: Mantenimiento y Mejoramiento de Vías Terciarias en los Municipios de Montebello y Santa Barbara</v>
          </cell>
        </row>
        <row r="18335">
          <cell r="A18335" t="str">
            <v>ANÁLISIS DE PRECIOS UNITARIOS</v>
          </cell>
        </row>
        <row r="18337">
          <cell r="A18337" t="str">
            <v>ITEM DE PAGO</v>
          </cell>
          <cell r="B18337" t="str">
            <v>DESCRIPCIÓN</v>
          </cell>
          <cell r="E18337" t="str">
            <v>UNIDAD</v>
          </cell>
          <cell r="F18337" t="str">
            <v>CANTIDAD</v>
          </cell>
          <cell r="G18337" t="str">
            <v>COSTO DIRECTO</v>
          </cell>
        </row>
        <row r="18338">
          <cell r="B18338" t="str">
            <v/>
          </cell>
          <cell r="E18338" t="str">
            <v/>
          </cell>
          <cell r="F18338" t="str">
            <v/>
          </cell>
          <cell r="G18338" t="str">
            <v/>
          </cell>
        </row>
        <row r="18340">
          <cell r="A18340" t="str">
            <v>1. COSTOS DIRECTOS</v>
          </cell>
        </row>
        <row r="18342">
          <cell r="A18342" t="str">
            <v>I. EQUIPO</v>
          </cell>
        </row>
        <row r="18343">
          <cell r="A18343" t="str">
            <v>CÓDIGO</v>
          </cell>
          <cell r="B18343" t="str">
            <v>DESCRIPCIÓN</v>
          </cell>
          <cell r="D18343" t="str">
            <v>UNIDAD</v>
          </cell>
          <cell r="E18343" t="str">
            <v>TARIFA</v>
          </cell>
          <cell r="F18343" t="str">
            <v>RENDIMIENTO</v>
          </cell>
          <cell r="G18343" t="str">
            <v>VR. UNITARIO</v>
          </cell>
        </row>
        <row r="18344">
          <cell r="A18344" t="str">
            <v/>
          </cell>
          <cell r="D18344" t="str">
            <v/>
          </cell>
          <cell r="E18344" t="str">
            <v/>
          </cell>
          <cell r="G18344" t="str">
            <v/>
          </cell>
        </row>
        <row r="18345">
          <cell r="A18345" t="str">
            <v/>
          </cell>
          <cell r="D18345" t="str">
            <v/>
          </cell>
          <cell r="E18345" t="str">
            <v/>
          </cell>
          <cell r="G18345" t="str">
            <v/>
          </cell>
        </row>
        <row r="18346">
          <cell r="A18346" t="str">
            <v/>
          </cell>
          <cell r="D18346" t="str">
            <v/>
          </cell>
          <cell r="E18346" t="str">
            <v/>
          </cell>
          <cell r="G18346" t="str">
            <v/>
          </cell>
        </row>
        <row r="18347">
          <cell r="A18347" t="str">
            <v/>
          </cell>
          <cell r="D18347" t="str">
            <v/>
          </cell>
          <cell r="E18347" t="str">
            <v/>
          </cell>
          <cell r="G18347" t="str">
            <v/>
          </cell>
        </row>
        <row r="18348">
          <cell r="A18348" t="str">
            <v/>
          </cell>
          <cell r="D18348" t="str">
            <v/>
          </cell>
          <cell r="E18348" t="str">
            <v/>
          </cell>
          <cell r="G18348" t="str">
            <v/>
          </cell>
        </row>
        <row r="18349">
          <cell r="A18349" t="str">
            <v/>
          </cell>
          <cell r="D18349" t="str">
            <v/>
          </cell>
          <cell r="E18349" t="str">
            <v/>
          </cell>
          <cell r="G18349" t="str">
            <v/>
          </cell>
        </row>
        <row r="18350">
          <cell r="A18350" t="str">
            <v/>
          </cell>
          <cell r="B18350" t="str">
            <v/>
          </cell>
          <cell r="D18350" t="str">
            <v/>
          </cell>
          <cell r="E18350" t="str">
            <v/>
          </cell>
          <cell r="F18350" t="str">
            <v/>
          </cell>
          <cell r="G18350" t="str">
            <v/>
          </cell>
        </row>
        <row r="18351">
          <cell r="F18351" t="str">
            <v>SUBTOTAL</v>
          </cell>
          <cell r="G18351" t="str">
            <v/>
          </cell>
        </row>
        <row r="18353">
          <cell r="A18353" t="str">
            <v>II. MATERIALES</v>
          </cell>
        </row>
        <row r="18354">
          <cell r="A18354" t="str">
            <v>CÓDIGO</v>
          </cell>
          <cell r="B18354" t="str">
            <v>DESCRIPCIÓN</v>
          </cell>
          <cell r="C18354" t="str">
            <v>UNIDAD</v>
          </cell>
          <cell r="D18354" t="str">
            <v>CANTIDAD</v>
          </cell>
          <cell r="E18354" t="str">
            <v>DESP.</v>
          </cell>
          <cell r="F18354" t="str">
            <v>PRECIO UNIT.</v>
          </cell>
          <cell r="G18354" t="str">
            <v>VR. UNITARIO</v>
          </cell>
        </row>
        <row r="18355">
          <cell r="A18355" t="str">
            <v/>
          </cell>
          <cell r="C18355" t="str">
            <v/>
          </cell>
          <cell r="F18355" t="str">
            <v/>
          </cell>
          <cell r="G18355" t="str">
            <v/>
          </cell>
        </row>
        <row r="18356">
          <cell r="A18356" t="str">
            <v/>
          </cell>
          <cell r="C18356" t="str">
            <v/>
          </cell>
          <cell r="F18356" t="str">
            <v/>
          </cell>
          <cell r="G18356" t="str">
            <v/>
          </cell>
        </row>
        <row r="18357">
          <cell r="A18357" t="str">
            <v/>
          </cell>
          <cell r="C18357" t="str">
            <v/>
          </cell>
          <cell r="F18357" t="str">
            <v/>
          </cell>
          <cell r="G18357" t="str">
            <v/>
          </cell>
        </row>
        <row r="18358">
          <cell r="A18358" t="str">
            <v/>
          </cell>
          <cell r="C18358" t="str">
            <v/>
          </cell>
          <cell r="F18358" t="str">
            <v/>
          </cell>
          <cell r="G18358" t="str">
            <v/>
          </cell>
        </row>
        <row r="18359">
          <cell r="A18359" t="str">
            <v/>
          </cell>
          <cell r="C18359" t="str">
            <v/>
          </cell>
          <cell r="F18359" t="str">
            <v/>
          </cell>
          <cell r="G18359" t="str">
            <v/>
          </cell>
        </row>
        <row r="18360">
          <cell r="A18360" t="str">
            <v/>
          </cell>
          <cell r="C18360" t="str">
            <v/>
          </cell>
          <cell r="F18360" t="str">
            <v/>
          </cell>
          <cell r="G18360" t="str">
            <v/>
          </cell>
        </row>
        <row r="18361">
          <cell r="A18361" t="str">
            <v/>
          </cell>
          <cell r="C18361" t="str">
            <v/>
          </cell>
          <cell r="F18361" t="str">
            <v/>
          </cell>
          <cell r="G18361" t="str">
            <v/>
          </cell>
        </row>
        <row r="18362">
          <cell r="A18362" t="str">
            <v/>
          </cell>
          <cell r="C18362" t="str">
            <v/>
          </cell>
          <cell r="F18362" t="str">
            <v/>
          </cell>
          <cell r="G18362" t="str">
            <v/>
          </cell>
        </row>
        <row r="18363">
          <cell r="A18363" t="str">
            <v/>
          </cell>
          <cell r="C18363" t="str">
            <v/>
          </cell>
          <cell r="F18363" t="str">
            <v/>
          </cell>
          <cell r="G18363" t="str">
            <v/>
          </cell>
        </row>
        <row r="18364">
          <cell r="A18364" t="str">
            <v/>
          </cell>
          <cell r="C18364" t="str">
            <v/>
          </cell>
          <cell r="F18364" t="str">
            <v/>
          </cell>
          <cell r="G18364" t="str">
            <v/>
          </cell>
        </row>
        <row r="18365">
          <cell r="A18365" t="str">
            <v/>
          </cell>
          <cell r="C18365" t="str">
            <v/>
          </cell>
          <cell r="F18365" t="str">
            <v/>
          </cell>
          <cell r="G18365" t="str">
            <v/>
          </cell>
        </row>
        <row r="18366">
          <cell r="A18366" t="str">
            <v/>
          </cell>
          <cell r="C18366" t="str">
            <v/>
          </cell>
          <cell r="F18366" t="str">
            <v/>
          </cell>
          <cell r="G18366" t="str">
            <v/>
          </cell>
        </row>
        <row r="18367">
          <cell r="A18367" t="str">
            <v/>
          </cell>
          <cell r="C18367" t="str">
            <v/>
          </cell>
          <cell r="F18367" t="str">
            <v/>
          </cell>
          <cell r="G18367" t="str">
            <v/>
          </cell>
        </row>
        <row r="18368">
          <cell r="A18368" t="str">
            <v/>
          </cell>
          <cell r="C18368" t="str">
            <v/>
          </cell>
          <cell r="F18368" t="str">
            <v/>
          </cell>
          <cell r="G18368" t="str">
            <v/>
          </cell>
        </row>
        <row r="18369">
          <cell r="F18369" t="str">
            <v>SUBTOTAL</v>
          </cell>
          <cell r="G18369" t="str">
            <v/>
          </cell>
        </row>
        <row r="18371">
          <cell r="A18371" t="str">
            <v>III. TRANSPORTES</v>
          </cell>
        </row>
        <row r="18372">
          <cell r="A18372" t="str">
            <v>CÓDIGO</v>
          </cell>
          <cell r="B18372" t="str">
            <v>DESCRIPCIÓN</v>
          </cell>
          <cell r="C18372" t="str">
            <v>TIPO</v>
          </cell>
          <cell r="D18372" t="str">
            <v>VOLUMEN/PESO</v>
          </cell>
          <cell r="E18372" t="str">
            <v>DISTANCIA</v>
          </cell>
          <cell r="F18372" t="str">
            <v>TARIFA</v>
          </cell>
          <cell r="G18372" t="str">
            <v>VR. UNITARIO</v>
          </cell>
        </row>
        <row r="18373">
          <cell r="A18373" t="str">
            <v/>
          </cell>
          <cell r="F18373" t="str">
            <v/>
          </cell>
          <cell r="G18373" t="str">
            <v/>
          </cell>
        </row>
        <row r="18374">
          <cell r="A18374" t="str">
            <v/>
          </cell>
          <cell r="F18374" t="str">
            <v/>
          </cell>
          <cell r="G18374" t="str">
            <v/>
          </cell>
        </row>
        <row r="18375">
          <cell r="A18375" t="str">
            <v/>
          </cell>
          <cell r="F18375" t="str">
            <v/>
          </cell>
          <cell r="G18375" t="str">
            <v/>
          </cell>
        </row>
        <row r="18376">
          <cell r="F18376" t="str">
            <v>SUBTOTAL</v>
          </cell>
          <cell r="G18376" t="str">
            <v/>
          </cell>
        </row>
        <row r="18378">
          <cell r="A18378" t="str">
            <v>IV. MANO DE OBRA</v>
          </cell>
        </row>
        <row r="18379">
          <cell r="A18379" t="str">
            <v>CÓDIGO</v>
          </cell>
          <cell r="B18379" t="str">
            <v>CARGOS PERSONAL</v>
          </cell>
          <cell r="D18379" t="str">
            <v>CANTIDAD</v>
          </cell>
          <cell r="E18379" t="str">
            <v>JORNAL TOTAL</v>
          </cell>
          <cell r="F18379" t="str">
            <v>RENDIMIENTO</v>
          </cell>
          <cell r="G18379" t="str">
            <v>VR. UNITARIO</v>
          </cell>
        </row>
        <row r="18380">
          <cell r="A18380" t="str">
            <v/>
          </cell>
          <cell r="E18380" t="str">
            <v/>
          </cell>
          <cell r="G18380" t="str">
            <v/>
          </cell>
        </row>
        <row r="18381">
          <cell r="A18381" t="str">
            <v/>
          </cell>
          <cell r="E18381" t="str">
            <v/>
          </cell>
          <cell r="F18381" t="str">
            <v/>
          </cell>
          <cell r="G18381" t="str">
            <v/>
          </cell>
        </row>
        <row r="18382">
          <cell r="A18382" t="str">
            <v/>
          </cell>
          <cell r="E18382" t="str">
            <v/>
          </cell>
          <cell r="F18382" t="str">
            <v/>
          </cell>
          <cell r="G18382" t="str">
            <v/>
          </cell>
        </row>
        <row r="18383">
          <cell r="A18383" t="str">
            <v/>
          </cell>
          <cell r="E18383" t="str">
            <v/>
          </cell>
          <cell r="F18383" t="str">
            <v/>
          </cell>
          <cell r="G18383" t="str">
            <v/>
          </cell>
        </row>
        <row r="18384">
          <cell r="F18384" t="str">
            <v>SUBTOTAL</v>
          </cell>
          <cell r="G18384" t="str">
            <v/>
          </cell>
        </row>
        <row r="18386">
          <cell r="A18386" t="str">
            <v>V. SERVICIOS</v>
          </cell>
        </row>
        <row r="18387">
          <cell r="A18387" t="str">
            <v>CÓDIGO</v>
          </cell>
          <cell r="B18387" t="str">
            <v>DESCRIPCIÓN</v>
          </cell>
          <cell r="D18387" t="str">
            <v>UNIDAD</v>
          </cell>
          <cell r="E18387" t="str">
            <v>CANTIDAD</v>
          </cell>
          <cell r="F18387" t="str">
            <v>PRECIO UNIT.</v>
          </cell>
          <cell r="G18387" t="str">
            <v>VR. UNITARIO</v>
          </cell>
        </row>
        <row r="18388">
          <cell r="A18388" t="str">
            <v/>
          </cell>
          <cell r="D18388" t="str">
            <v/>
          </cell>
          <cell r="F18388" t="str">
            <v/>
          </cell>
          <cell r="G18388" t="str">
            <v/>
          </cell>
        </row>
        <row r="18389">
          <cell r="A18389" t="str">
            <v/>
          </cell>
          <cell r="D18389" t="str">
            <v/>
          </cell>
          <cell r="F18389" t="str">
            <v/>
          </cell>
          <cell r="G18389" t="str">
            <v/>
          </cell>
        </row>
        <row r="18390">
          <cell r="A18390" t="str">
            <v/>
          </cell>
          <cell r="D18390" t="str">
            <v/>
          </cell>
          <cell r="F18390" t="str">
            <v/>
          </cell>
          <cell r="G18390" t="str">
            <v/>
          </cell>
        </row>
        <row r="18391">
          <cell r="F18391" t="str">
            <v>SUBTOTAL</v>
          </cell>
          <cell r="G18391" t="str">
            <v/>
          </cell>
        </row>
        <row r="18393">
          <cell r="A18393" t="str">
            <v>TOTAL COSTO DIRECTO</v>
          </cell>
          <cell r="G18393" t="str">
            <v/>
          </cell>
        </row>
        <row r="18395">
          <cell r="A18395" t="str">
            <v>2. COSTOS INDIRECTOS</v>
          </cell>
        </row>
        <row r="18397">
          <cell r="A18397" t="str">
            <v>DESCRIPCIÓN</v>
          </cell>
          <cell r="F18397" t="str">
            <v>PORCENTAJE</v>
          </cell>
          <cell r="G18397" t="str">
            <v>VALOR TOTAL</v>
          </cell>
        </row>
        <row r="18398">
          <cell r="A18398" t="str">
            <v>ADMINISTRACION</v>
          </cell>
          <cell r="F18398">
            <v>0.27879999999999999</v>
          </cell>
          <cell r="G18398" t="str">
            <v/>
          </cell>
        </row>
        <row r="18399">
          <cell r="A18399" t="str">
            <v>IMPREVISTOS</v>
          </cell>
          <cell r="F18399" t="str">
            <v/>
          </cell>
          <cell r="G18399" t="str">
            <v/>
          </cell>
        </row>
        <row r="18400">
          <cell r="A18400" t="str">
            <v>UTILIDADES</v>
          </cell>
          <cell r="F18400">
            <v>0.05</v>
          </cell>
          <cell r="G18400" t="str">
            <v/>
          </cell>
        </row>
        <row r="18401">
          <cell r="A18401" t="str">
            <v>TOTAL COSTO INDIRECTO</v>
          </cell>
          <cell r="F18401">
            <v>0.32879999999999998</v>
          </cell>
          <cell r="G18401" t="str">
            <v/>
          </cell>
        </row>
        <row r="18403">
          <cell r="A18403" t="str">
            <v>PRECIO UNITARIO TOTAL APROXIMADO AL PESO</v>
          </cell>
          <cell r="G18403" t="str">
            <v/>
          </cell>
        </row>
        <row r="18405">
          <cell r="B18405" t="str">
            <v xml:space="preserve">RESPONSABLE: JOSE ENRIQUE CASTRO CASTRO </v>
          </cell>
        </row>
        <row r="18406">
          <cell r="B18406" t="str">
            <v xml:space="preserve">SECRETARIO DE PLANEACION </v>
          </cell>
        </row>
        <row r="18407">
          <cell r="B18407" t="str">
            <v xml:space="preserve">SECRETARIA DE PLANEACION </v>
          </cell>
        </row>
        <row r="18408">
          <cell r="B18408" t="str">
            <v/>
          </cell>
          <cell r="D18408" t="str">
            <v>FIRMA RESPONSABLE</v>
          </cell>
        </row>
        <row r="18409">
          <cell r="A18409" t="str">
            <v>DEPARTAMENTO DE ANTIOQUIA</v>
          </cell>
          <cell r="F18409" t="str">
            <v/>
          </cell>
        </row>
        <row r="18410">
          <cell r="A18410" t="str">
            <v>MUNICIPIO DE MONTEBELLO</v>
          </cell>
        </row>
        <row r="18411">
          <cell r="A18411" t="str">
            <v>PROYECTO: Mantenimiento y Mejoramiento de Vías Terciarias en los Municipios de Montebello y Santa Barbara</v>
          </cell>
        </row>
        <row r="18413">
          <cell r="A18413" t="str">
            <v>ANÁLISIS DE PRECIOS UNITARIOS</v>
          </cell>
        </row>
        <row r="18415">
          <cell r="A18415" t="str">
            <v>ITEM DE PAGO</v>
          </cell>
          <cell r="B18415" t="str">
            <v>DESCRIPCIÓN</v>
          </cell>
          <cell r="E18415" t="str">
            <v>UNIDAD</v>
          </cell>
          <cell r="F18415" t="str">
            <v>CANTIDAD</v>
          </cell>
          <cell r="G18415" t="str">
            <v>COSTO DIRECTO</v>
          </cell>
        </row>
        <row r="18416">
          <cell r="B18416" t="str">
            <v/>
          </cell>
          <cell r="E18416" t="str">
            <v/>
          </cell>
          <cell r="F18416" t="str">
            <v/>
          </cell>
          <cell r="G18416" t="str">
            <v/>
          </cell>
        </row>
        <row r="18418">
          <cell r="A18418" t="str">
            <v>1. COSTOS DIRECTOS</v>
          </cell>
        </row>
        <row r="18420">
          <cell r="A18420" t="str">
            <v>I. EQUIPO</v>
          </cell>
        </row>
        <row r="18421">
          <cell r="A18421" t="str">
            <v>CÓDIGO</v>
          </cell>
          <cell r="B18421" t="str">
            <v>DESCRIPCIÓN</v>
          </cell>
          <cell r="D18421" t="str">
            <v>UNIDAD</v>
          </cell>
          <cell r="E18421" t="str">
            <v>TARIFA</v>
          </cell>
          <cell r="F18421" t="str">
            <v>RENDIMIENTO</v>
          </cell>
          <cell r="G18421" t="str">
            <v>VR. UNITARIO</v>
          </cell>
        </row>
        <row r="18422">
          <cell r="A18422" t="str">
            <v/>
          </cell>
          <cell r="D18422" t="str">
            <v/>
          </cell>
          <cell r="E18422" t="str">
            <v/>
          </cell>
          <cell r="G18422" t="str">
            <v/>
          </cell>
        </row>
        <row r="18423">
          <cell r="A18423" t="str">
            <v/>
          </cell>
          <cell r="D18423" t="str">
            <v/>
          </cell>
          <cell r="E18423" t="str">
            <v/>
          </cell>
          <cell r="G18423" t="str">
            <v/>
          </cell>
        </row>
        <row r="18424">
          <cell r="A18424" t="str">
            <v/>
          </cell>
          <cell r="D18424" t="str">
            <v/>
          </cell>
          <cell r="E18424" t="str">
            <v/>
          </cell>
          <cell r="G18424" t="str">
            <v/>
          </cell>
        </row>
        <row r="18425">
          <cell r="A18425" t="str">
            <v/>
          </cell>
          <cell r="D18425" t="str">
            <v/>
          </cell>
          <cell r="E18425" t="str">
            <v/>
          </cell>
          <cell r="G18425" t="str">
            <v/>
          </cell>
        </row>
        <row r="18426">
          <cell r="A18426" t="str">
            <v/>
          </cell>
          <cell r="D18426" t="str">
            <v/>
          </cell>
          <cell r="E18426" t="str">
            <v/>
          </cell>
          <cell r="G18426" t="str">
            <v/>
          </cell>
        </row>
        <row r="18427">
          <cell r="A18427" t="str">
            <v/>
          </cell>
          <cell r="D18427" t="str">
            <v/>
          </cell>
          <cell r="E18427" t="str">
            <v/>
          </cell>
          <cell r="G18427" t="str">
            <v/>
          </cell>
        </row>
        <row r="18428">
          <cell r="A18428" t="str">
            <v/>
          </cell>
          <cell r="B18428" t="str">
            <v/>
          </cell>
          <cell r="D18428" t="str">
            <v/>
          </cell>
          <cell r="E18428" t="str">
            <v/>
          </cell>
          <cell r="F18428" t="str">
            <v/>
          </cell>
          <cell r="G18428" t="str">
            <v/>
          </cell>
        </row>
        <row r="18429">
          <cell r="F18429" t="str">
            <v>SUBTOTAL</v>
          </cell>
          <cell r="G18429" t="str">
            <v/>
          </cell>
        </row>
        <row r="18431">
          <cell r="A18431" t="str">
            <v>II. MATERIALES</v>
          </cell>
        </row>
        <row r="18432">
          <cell r="A18432" t="str">
            <v>CÓDIGO</v>
          </cell>
          <cell r="B18432" t="str">
            <v>DESCRIPCIÓN</v>
          </cell>
          <cell r="C18432" t="str">
            <v>UNIDAD</v>
          </cell>
          <cell r="D18432" t="str">
            <v>CANTIDAD</v>
          </cell>
          <cell r="E18432" t="str">
            <v>DESP.</v>
          </cell>
          <cell r="F18432" t="str">
            <v>PRECIO UNIT.</v>
          </cell>
          <cell r="G18432" t="str">
            <v>VR. UNITARIO</v>
          </cell>
        </row>
        <row r="18433">
          <cell r="A18433" t="str">
            <v/>
          </cell>
          <cell r="C18433" t="str">
            <v/>
          </cell>
          <cell r="F18433" t="str">
            <v/>
          </cell>
          <cell r="G18433" t="str">
            <v/>
          </cell>
        </row>
        <row r="18434">
          <cell r="A18434" t="str">
            <v/>
          </cell>
          <cell r="C18434" t="str">
            <v/>
          </cell>
          <cell r="F18434" t="str">
            <v/>
          </cell>
          <cell r="G18434" t="str">
            <v/>
          </cell>
        </row>
        <row r="18435">
          <cell r="A18435" t="str">
            <v/>
          </cell>
          <cell r="C18435" t="str">
            <v/>
          </cell>
          <cell r="F18435" t="str">
            <v/>
          </cell>
          <cell r="G18435" t="str">
            <v/>
          </cell>
        </row>
        <row r="18436">
          <cell r="A18436" t="str">
            <v/>
          </cell>
          <cell r="C18436" t="str">
            <v/>
          </cell>
          <cell r="F18436" t="str">
            <v/>
          </cell>
          <cell r="G18436" t="str">
            <v/>
          </cell>
        </row>
        <row r="18437">
          <cell r="A18437" t="str">
            <v/>
          </cell>
          <cell r="C18437" t="str">
            <v/>
          </cell>
          <cell r="F18437" t="str">
            <v/>
          </cell>
          <cell r="G18437" t="str">
            <v/>
          </cell>
        </row>
        <row r="18438">
          <cell r="A18438" t="str">
            <v/>
          </cell>
          <cell r="C18438" t="str">
            <v/>
          </cell>
          <cell r="F18438" t="str">
            <v/>
          </cell>
          <cell r="G18438" t="str">
            <v/>
          </cell>
        </row>
        <row r="18439">
          <cell r="A18439" t="str">
            <v/>
          </cell>
          <cell r="C18439" t="str">
            <v/>
          </cell>
          <cell r="F18439" t="str">
            <v/>
          </cell>
          <cell r="G18439" t="str">
            <v/>
          </cell>
        </row>
        <row r="18440">
          <cell r="A18440" t="str">
            <v/>
          </cell>
          <cell r="C18440" t="str">
            <v/>
          </cell>
          <cell r="F18440" t="str">
            <v/>
          </cell>
          <cell r="G18440" t="str">
            <v/>
          </cell>
        </row>
        <row r="18441">
          <cell r="A18441" t="str">
            <v/>
          </cell>
          <cell r="C18441" t="str">
            <v/>
          </cell>
          <cell r="F18441" t="str">
            <v/>
          </cell>
          <cell r="G18441" t="str">
            <v/>
          </cell>
        </row>
        <row r="18442">
          <cell r="A18442" t="str">
            <v/>
          </cell>
          <cell r="C18442" t="str">
            <v/>
          </cell>
          <cell r="F18442" t="str">
            <v/>
          </cell>
          <cell r="G18442" t="str">
            <v/>
          </cell>
        </row>
        <row r="18443">
          <cell r="A18443" t="str">
            <v/>
          </cell>
          <cell r="C18443" t="str">
            <v/>
          </cell>
          <cell r="F18443" t="str">
            <v/>
          </cell>
          <cell r="G18443" t="str">
            <v/>
          </cell>
        </row>
        <row r="18444">
          <cell r="A18444" t="str">
            <v/>
          </cell>
          <cell r="C18444" t="str">
            <v/>
          </cell>
          <cell r="F18444" t="str">
            <v/>
          </cell>
          <cell r="G18444" t="str">
            <v/>
          </cell>
        </row>
        <row r="18445">
          <cell r="A18445" t="str">
            <v/>
          </cell>
          <cell r="C18445" t="str">
            <v/>
          </cell>
          <cell r="F18445" t="str">
            <v/>
          </cell>
          <cell r="G18445" t="str">
            <v/>
          </cell>
        </row>
        <row r="18446">
          <cell r="A18446" t="str">
            <v/>
          </cell>
          <cell r="C18446" t="str">
            <v/>
          </cell>
          <cell r="F18446" t="str">
            <v/>
          </cell>
          <cell r="G18446" t="str">
            <v/>
          </cell>
        </row>
        <row r="18447">
          <cell r="F18447" t="str">
            <v>SUBTOTAL</v>
          </cell>
          <cell r="G18447" t="str">
            <v/>
          </cell>
        </row>
        <row r="18449">
          <cell r="A18449" t="str">
            <v>III. TRANSPORTES</v>
          </cell>
        </row>
        <row r="18450">
          <cell r="A18450" t="str">
            <v>CÓDIGO</v>
          </cell>
          <cell r="B18450" t="str">
            <v>DESCRIPCIÓN</v>
          </cell>
          <cell r="C18450" t="str">
            <v>TIPO</v>
          </cell>
          <cell r="D18450" t="str">
            <v>VOLUMEN/PESO</v>
          </cell>
          <cell r="E18450" t="str">
            <v>DISTANCIA</v>
          </cell>
          <cell r="F18450" t="str">
            <v>TARIFA</v>
          </cell>
          <cell r="G18450" t="str">
            <v>VR. UNITARIO</v>
          </cell>
        </row>
        <row r="18451">
          <cell r="A18451" t="str">
            <v/>
          </cell>
          <cell r="F18451" t="str">
            <v/>
          </cell>
          <cell r="G18451" t="str">
            <v/>
          </cell>
        </row>
        <row r="18452">
          <cell r="A18452" t="str">
            <v/>
          </cell>
          <cell r="F18452" t="str">
            <v/>
          </cell>
          <cell r="G18452" t="str">
            <v/>
          </cell>
        </row>
        <row r="18453">
          <cell r="A18453" t="str">
            <v/>
          </cell>
          <cell r="F18453" t="str">
            <v/>
          </cell>
          <cell r="G18453" t="str">
            <v/>
          </cell>
        </row>
        <row r="18454">
          <cell r="F18454" t="str">
            <v>SUBTOTAL</v>
          </cell>
          <cell r="G18454" t="str">
            <v/>
          </cell>
        </row>
        <row r="18456">
          <cell r="A18456" t="str">
            <v>IV. MANO DE OBRA</v>
          </cell>
        </row>
        <row r="18457">
          <cell r="A18457" t="str">
            <v>CÓDIGO</v>
          </cell>
          <cell r="B18457" t="str">
            <v>CARGOS PERSONAL</v>
          </cell>
          <cell r="D18457" t="str">
            <v>CANTIDAD</v>
          </cell>
          <cell r="E18457" t="str">
            <v>JORNAL TOTAL</v>
          </cell>
          <cell r="F18457" t="str">
            <v>RENDIMIENTO</v>
          </cell>
          <cell r="G18457" t="str">
            <v>VR. UNITARIO</v>
          </cell>
        </row>
        <row r="18458">
          <cell r="A18458" t="str">
            <v/>
          </cell>
          <cell r="E18458" t="str">
            <v/>
          </cell>
          <cell r="G18458" t="str">
            <v/>
          </cell>
        </row>
        <row r="18459">
          <cell r="A18459" t="str">
            <v/>
          </cell>
          <cell r="E18459" t="str">
            <v/>
          </cell>
          <cell r="F18459" t="str">
            <v/>
          </cell>
          <cell r="G18459" t="str">
            <v/>
          </cell>
        </row>
        <row r="18460">
          <cell r="A18460" t="str">
            <v/>
          </cell>
          <cell r="E18460" t="str">
            <v/>
          </cell>
          <cell r="F18460" t="str">
            <v/>
          </cell>
          <cell r="G18460" t="str">
            <v/>
          </cell>
        </row>
        <row r="18461">
          <cell r="A18461" t="str">
            <v/>
          </cell>
          <cell r="E18461" t="str">
            <v/>
          </cell>
          <cell r="F18461" t="str">
            <v/>
          </cell>
          <cell r="G18461" t="str">
            <v/>
          </cell>
        </row>
        <row r="18462">
          <cell r="F18462" t="str">
            <v>SUBTOTAL</v>
          </cell>
          <cell r="G18462" t="str">
            <v/>
          </cell>
        </row>
        <row r="18464">
          <cell r="A18464" t="str">
            <v>V. SERVICIOS</v>
          </cell>
        </row>
        <row r="18465">
          <cell r="A18465" t="str">
            <v>CÓDIGO</v>
          </cell>
          <cell r="B18465" t="str">
            <v>DESCRIPCIÓN</v>
          </cell>
          <cell r="D18465" t="str">
            <v>UNIDAD</v>
          </cell>
          <cell r="E18465" t="str">
            <v>CANTIDAD</v>
          </cell>
          <cell r="F18465" t="str">
            <v>PRECIO UNIT.</v>
          </cell>
          <cell r="G18465" t="str">
            <v>VR. UNITARIO</v>
          </cell>
        </row>
        <row r="18466">
          <cell r="A18466" t="str">
            <v/>
          </cell>
          <cell r="D18466" t="str">
            <v/>
          </cell>
          <cell r="F18466" t="str">
            <v/>
          </cell>
          <cell r="G18466" t="str">
            <v/>
          </cell>
        </row>
        <row r="18467">
          <cell r="A18467" t="str">
            <v/>
          </cell>
          <cell r="D18467" t="str">
            <v/>
          </cell>
          <cell r="F18467" t="str">
            <v/>
          </cell>
          <cell r="G18467" t="str">
            <v/>
          </cell>
        </row>
        <row r="18468">
          <cell r="A18468" t="str">
            <v/>
          </cell>
          <cell r="D18468" t="str">
            <v/>
          </cell>
          <cell r="F18468" t="str">
            <v/>
          </cell>
          <cell r="G18468" t="str">
            <v/>
          </cell>
        </row>
        <row r="18469">
          <cell r="F18469" t="str">
            <v>SUBTOTAL</v>
          </cell>
          <cell r="G18469" t="str">
            <v/>
          </cell>
        </row>
        <row r="18471">
          <cell r="A18471" t="str">
            <v>TOTAL COSTO DIRECTO</v>
          </cell>
          <cell r="G18471" t="str">
            <v/>
          </cell>
        </row>
        <row r="18473">
          <cell r="A18473" t="str">
            <v>2. COSTOS INDIRECTOS</v>
          </cell>
        </row>
        <row r="18475">
          <cell r="A18475" t="str">
            <v>DESCRIPCIÓN</v>
          </cell>
          <cell r="F18475" t="str">
            <v>PORCENTAJE</v>
          </cell>
          <cell r="G18475" t="str">
            <v>VALOR TOTAL</v>
          </cell>
        </row>
        <row r="18476">
          <cell r="A18476" t="str">
            <v>ADMINISTRACION</v>
          </cell>
          <cell r="F18476">
            <v>0.27879999999999999</v>
          </cell>
          <cell r="G18476" t="str">
            <v/>
          </cell>
        </row>
        <row r="18477">
          <cell r="A18477" t="str">
            <v>IMPREVISTOS</v>
          </cell>
          <cell r="F18477" t="str">
            <v/>
          </cell>
          <cell r="G18477" t="str">
            <v/>
          </cell>
        </row>
        <row r="18478">
          <cell r="A18478" t="str">
            <v>UTILIDADES</v>
          </cell>
          <cell r="F18478">
            <v>0.05</v>
          </cell>
          <cell r="G18478" t="str">
            <v/>
          </cell>
        </row>
        <row r="18479">
          <cell r="A18479" t="str">
            <v>TOTAL COSTO INDIRECTO</v>
          </cell>
          <cell r="F18479">
            <v>0.32879999999999998</v>
          </cell>
          <cell r="G18479" t="str">
            <v/>
          </cell>
        </row>
        <row r="18481">
          <cell r="A18481" t="str">
            <v>PRECIO UNITARIO TOTAL APROXIMADO AL PESO</v>
          </cell>
          <cell r="G18481" t="str">
            <v/>
          </cell>
        </row>
        <row r="18483">
          <cell r="B18483" t="str">
            <v xml:space="preserve">RESPONSABLE: JOSE ENRIQUE CASTRO CASTRO </v>
          </cell>
        </row>
        <row r="18484">
          <cell r="B18484" t="str">
            <v xml:space="preserve">SECRETARIO DE PLANEACION </v>
          </cell>
        </row>
        <row r="18485">
          <cell r="B18485" t="str">
            <v xml:space="preserve">SECRETARIA DE PLANEACION </v>
          </cell>
        </row>
        <row r="18486">
          <cell r="B18486" t="str">
            <v/>
          </cell>
          <cell r="D18486" t="str">
            <v>FIRMA RESPONSABLE</v>
          </cell>
        </row>
        <row r="18487">
          <cell r="A18487" t="str">
            <v>DEPARTAMENTO DE ANTIOQUIA</v>
          </cell>
          <cell r="F18487" t="str">
            <v/>
          </cell>
        </row>
        <row r="18488">
          <cell r="A18488" t="str">
            <v>MUNICIPIO DE MONTEBELLO</v>
          </cell>
        </row>
        <row r="18489">
          <cell r="A18489" t="str">
            <v>PROYECTO: Mantenimiento y Mejoramiento de Vías Terciarias en los Municipios de Montebello y Santa Barbara</v>
          </cell>
        </row>
        <row r="18491">
          <cell r="A18491" t="str">
            <v>ANÁLISIS DE PRECIOS UNITARIOS</v>
          </cell>
        </row>
        <row r="18493">
          <cell r="A18493" t="str">
            <v>ITEM DE PAGO</v>
          </cell>
          <cell r="B18493" t="str">
            <v>DESCRIPCIÓN</v>
          </cell>
          <cell r="E18493" t="str">
            <v>UNIDAD</v>
          </cell>
          <cell r="F18493" t="str">
            <v>CANTIDAD</v>
          </cell>
          <cell r="G18493" t="str">
            <v>COSTO DIRECTO</v>
          </cell>
        </row>
        <row r="18494">
          <cell r="B18494" t="str">
            <v/>
          </cell>
          <cell r="E18494" t="str">
            <v/>
          </cell>
          <cell r="F18494" t="str">
            <v/>
          </cell>
          <cell r="G18494" t="str">
            <v/>
          </cell>
        </row>
        <row r="18496">
          <cell r="A18496" t="str">
            <v>1. COSTOS DIRECTOS</v>
          </cell>
        </row>
        <row r="18498">
          <cell r="A18498" t="str">
            <v>I. EQUIPO</v>
          </cell>
        </row>
        <row r="18499">
          <cell r="A18499" t="str">
            <v>CÓDIGO</v>
          </cell>
          <cell r="B18499" t="str">
            <v>DESCRIPCIÓN</v>
          </cell>
          <cell r="D18499" t="str">
            <v>UNIDAD</v>
          </cell>
          <cell r="E18499" t="str">
            <v>TARIFA</v>
          </cell>
          <cell r="F18499" t="str">
            <v>RENDIMIENTO</v>
          </cell>
          <cell r="G18499" t="str">
            <v>VR. UNITARIO</v>
          </cell>
        </row>
        <row r="18500">
          <cell r="A18500" t="str">
            <v/>
          </cell>
          <cell r="D18500" t="str">
            <v/>
          </cell>
          <cell r="E18500" t="str">
            <v/>
          </cell>
          <cell r="G18500" t="str">
            <v/>
          </cell>
        </row>
        <row r="18501">
          <cell r="A18501" t="str">
            <v/>
          </cell>
          <cell r="D18501" t="str">
            <v/>
          </cell>
          <cell r="E18501" t="str">
            <v/>
          </cell>
          <cell r="G18501" t="str">
            <v/>
          </cell>
        </row>
        <row r="18502">
          <cell r="A18502" t="str">
            <v/>
          </cell>
          <cell r="D18502" t="str">
            <v/>
          </cell>
          <cell r="E18502" t="str">
            <v/>
          </cell>
          <cell r="G18502" t="str">
            <v/>
          </cell>
        </row>
        <row r="18503">
          <cell r="A18503" t="str">
            <v/>
          </cell>
          <cell r="D18503" t="str">
            <v/>
          </cell>
          <cell r="E18503" t="str">
            <v/>
          </cell>
          <cell r="G18503" t="str">
            <v/>
          </cell>
        </row>
        <row r="18504">
          <cell r="A18504" t="str">
            <v/>
          </cell>
          <cell r="D18504" t="str">
            <v/>
          </cell>
          <cell r="E18504" t="str">
            <v/>
          </cell>
          <cell r="G18504" t="str">
            <v/>
          </cell>
        </row>
        <row r="18505">
          <cell r="A18505" t="str">
            <v/>
          </cell>
          <cell r="D18505" t="str">
            <v/>
          </cell>
          <cell r="E18505" t="str">
            <v/>
          </cell>
          <cell r="G18505" t="str">
            <v/>
          </cell>
        </row>
        <row r="18506">
          <cell r="A18506" t="str">
            <v/>
          </cell>
          <cell r="B18506" t="str">
            <v/>
          </cell>
          <cell r="D18506" t="str">
            <v/>
          </cell>
          <cell r="E18506" t="str">
            <v/>
          </cell>
          <cell r="F18506" t="str">
            <v/>
          </cell>
          <cell r="G18506" t="str">
            <v/>
          </cell>
        </row>
        <row r="18507">
          <cell r="F18507" t="str">
            <v>SUBTOTAL</v>
          </cell>
          <cell r="G18507" t="str">
            <v/>
          </cell>
        </row>
        <row r="18509">
          <cell r="A18509" t="str">
            <v>II. MATERIALES</v>
          </cell>
        </row>
        <row r="18510">
          <cell r="A18510" t="str">
            <v>CÓDIGO</v>
          </cell>
          <cell r="B18510" t="str">
            <v>DESCRIPCIÓN</v>
          </cell>
          <cell r="C18510" t="str">
            <v>UNIDAD</v>
          </cell>
          <cell r="D18510" t="str">
            <v>CANTIDAD</v>
          </cell>
          <cell r="E18510" t="str">
            <v>DESP.</v>
          </cell>
          <cell r="F18510" t="str">
            <v>PRECIO UNIT.</v>
          </cell>
          <cell r="G18510" t="str">
            <v>VR. UNITARIO</v>
          </cell>
        </row>
        <row r="18511">
          <cell r="A18511" t="str">
            <v/>
          </cell>
          <cell r="C18511" t="str">
            <v/>
          </cell>
          <cell r="F18511" t="str">
            <v/>
          </cell>
          <cell r="G18511" t="str">
            <v/>
          </cell>
        </row>
        <row r="18512">
          <cell r="A18512" t="str">
            <v/>
          </cell>
          <cell r="C18512" t="str">
            <v/>
          </cell>
          <cell r="F18512" t="str">
            <v/>
          </cell>
          <cell r="G18512" t="str">
            <v/>
          </cell>
        </row>
        <row r="18513">
          <cell r="A18513" t="str">
            <v/>
          </cell>
          <cell r="C18513" t="str">
            <v/>
          </cell>
          <cell r="F18513" t="str">
            <v/>
          </cell>
          <cell r="G18513" t="str">
            <v/>
          </cell>
        </row>
        <row r="18514">
          <cell r="A18514" t="str">
            <v/>
          </cell>
          <cell r="C18514" t="str">
            <v/>
          </cell>
          <cell r="F18514" t="str">
            <v/>
          </cell>
          <cell r="G18514" t="str">
            <v/>
          </cell>
        </row>
        <row r="18515">
          <cell r="A18515" t="str">
            <v/>
          </cell>
          <cell r="C18515" t="str">
            <v/>
          </cell>
          <cell r="F18515" t="str">
            <v/>
          </cell>
          <cell r="G18515" t="str">
            <v/>
          </cell>
        </row>
        <row r="18516">
          <cell r="A18516" t="str">
            <v/>
          </cell>
          <cell r="C18516" t="str">
            <v/>
          </cell>
          <cell r="F18516" t="str">
            <v/>
          </cell>
          <cell r="G18516" t="str">
            <v/>
          </cell>
        </row>
        <row r="18517">
          <cell r="A18517" t="str">
            <v/>
          </cell>
          <cell r="C18517" t="str">
            <v/>
          </cell>
          <cell r="F18517" t="str">
            <v/>
          </cell>
          <cell r="G18517" t="str">
            <v/>
          </cell>
        </row>
        <row r="18518">
          <cell r="A18518" t="str">
            <v/>
          </cell>
          <cell r="C18518" t="str">
            <v/>
          </cell>
          <cell r="F18518" t="str">
            <v/>
          </cell>
          <cell r="G18518" t="str">
            <v/>
          </cell>
        </row>
        <row r="18519">
          <cell r="A18519" t="str">
            <v/>
          </cell>
          <cell r="C18519" t="str">
            <v/>
          </cell>
          <cell r="F18519" t="str">
            <v/>
          </cell>
          <cell r="G18519" t="str">
            <v/>
          </cell>
        </row>
        <row r="18520">
          <cell r="A18520" t="str">
            <v/>
          </cell>
          <cell r="C18520" t="str">
            <v/>
          </cell>
          <cell r="F18520" t="str">
            <v/>
          </cell>
          <cell r="G18520" t="str">
            <v/>
          </cell>
        </row>
        <row r="18521">
          <cell r="A18521" t="str">
            <v/>
          </cell>
          <cell r="C18521" t="str">
            <v/>
          </cell>
          <cell r="F18521" t="str">
            <v/>
          </cell>
          <cell r="G18521" t="str">
            <v/>
          </cell>
        </row>
        <row r="18522">
          <cell r="A18522" t="str">
            <v/>
          </cell>
          <cell r="C18522" t="str">
            <v/>
          </cell>
          <cell r="F18522" t="str">
            <v/>
          </cell>
          <cell r="G18522" t="str">
            <v/>
          </cell>
        </row>
        <row r="18523">
          <cell r="A18523" t="str">
            <v/>
          </cell>
          <cell r="C18523" t="str">
            <v/>
          </cell>
          <cell r="F18523" t="str">
            <v/>
          </cell>
          <cell r="G18523" t="str">
            <v/>
          </cell>
        </row>
        <row r="18524">
          <cell r="A18524" t="str">
            <v/>
          </cell>
          <cell r="C18524" t="str">
            <v/>
          </cell>
          <cell r="F18524" t="str">
            <v/>
          </cell>
          <cell r="G18524" t="str">
            <v/>
          </cell>
        </row>
        <row r="18525">
          <cell r="F18525" t="str">
            <v>SUBTOTAL</v>
          </cell>
          <cell r="G18525" t="str">
            <v/>
          </cell>
        </row>
        <row r="18527">
          <cell r="A18527" t="str">
            <v>III. TRANSPORTES</v>
          </cell>
        </row>
        <row r="18528">
          <cell r="A18528" t="str">
            <v>CÓDIGO</v>
          </cell>
          <cell r="B18528" t="str">
            <v>DESCRIPCIÓN</v>
          </cell>
          <cell r="C18528" t="str">
            <v>TIPO</v>
          </cell>
          <cell r="D18528" t="str">
            <v>VOLUMEN/PESO</v>
          </cell>
          <cell r="E18528" t="str">
            <v>DISTANCIA</v>
          </cell>
          <cell r="F18528" t="str">
            <v>TARIFA</v>
          </cell>
          <cell r="G18528" t="str">
            <v>VR. UNITARIO</v>
          </cell>
        </row>
        <row r="18529">
          <cell r="A18529" t="str">
            <v/>
          </cell>
          <cell r="F18529" t="str">
            <v/>
          </cell>
          <cell r="G18529" t="str">
            <v/>
          </cell>
        </row>
        <row r="18530">
          <cell r="A18530" t="str">
            <v/>
          </cell>
          <cell r="F18530" t="str">
            <v/>
          </cell>
          <cell r="G18530" t="str">
            <v/>
          </cell>
        </row>
        <row r="18531">
          <cell r="A18531" t="str">
            <v/>
          </cell>
          <cell r="F18531" t="str">
            <v/>
          </cell>
          <cell r="G18531" t="str">
            <v/>
          </cell>
        </row>
        <row r="18532">
          <cell r="F18532" t="str">
            <v>SUBTOTAL</v>
          </cell>
          <cell r="G18532" t="str">
            <v/>
          </cell>
        </row>
        <row r="18534">
          <cell r="A18534" t="str">
            <v>IV. MANO DE OBRA</v>
          </cell>
        </row>
        <row r="18535">
          <cell r="A18535" t="str">
            <v>CÓDIGO</v>
          </cell>
          <cell r="B18535" t="str">
            <v>CARGOS PERSONAL</v>
          </cell>
          <cell r="D18535" t="str">
            <v>CANTIDAD</v>
          </cell>
          <cell r="E18535" t="str">
            <v>JORNAL TOTAL</v>
          </cell>
          <cell r="F18535" t="str">
            <v>RENDIMIENTO</v>
          </cell>
          <cell r="G18535" t="str">
            <v>VR. UNITARIO</v>
          </cell>
        </row>
        <row r="18536">
          <cell r="A18536" t="str">
            <v/>
          </cell>
          <cell r="E18536" t="str">
            <v/>
          </cell>
          <cell r="G18536" t="str">
            <v/>
          </cell>
        </row>
        <row r="18537">
          <cell r="A18537" t="str">
            <v/>
          </cell>
          <cell r="E18537" t="str">
            <v/>
          </cell>
          <cell r="F18537" t="str">
            <v/>
          </cell>
          <cell r="G18537" t="str">
            <v/>
          </cell>
        </row>
        <row r="18538">
          <cell r="A18538" t="str">
            <v/>
          </cell>
          <cell r="E18538" t="str">
            <v/>
          </cell>
          <cell r="F18538" t="str">
            <v/>
          </cell>
          <cell r="G18538" t="str">
            <v/>
          </cell>
        </row>
        <row r="18539">
          <cell r="A18539" t="str">
            <v/>
          </cell>
          <cell r="E18539" t="str">
            <v/>
          </cell>
          <cell r="F18539" t="str">
            <v/>
          </cell>
          <cell r="G18539" t="str">
            <v/>
          </cell>
        </row>
        <row r="18540">
          <cell r="F18540" t="str">
            <v>SUBTOTAL</v>
          </cell>
          <cell r="G18540" t="str">
            <v/>
          </cell>
        </row>
        <row r="18542">
          <cell r="A18542" t="str">
            <v>V. SERVICIOS</v>
          </cell>
        </row>
        <row r="18543">
          <cell r="A18543" t="str">
            <v>CÓDIGO</v>
          </cell>
          <cell r="B18543" t="str">
            <v>DESCRIPCIÓN</v>
          </cell>
          <cell r="D18543" t="str">
            <v>UNIDAD</v>
          </cell>
          <cell r="E18543" t="str">
            <v>CANTIDAD</v>
          </cell>
          <cell r="F18543" t="str">
            <v>PRECIO UNIT.</v>
          </cell>
          <cell r="G18543" t="str">
            <v>VR. UNITARIO</v>
          </cell>
        </row>
        <row r="18544">
          <cell r="A18544" t="str">
            <v/>
          </cell>
          <cell r="D18544" t="str">
            <v/>
          </cell>
          <cell r="F18544" t="str">
            <v/>
          </cell>
          <cell r="G18544" t="str">
            <v/>
          </cell>
        </row>
        <row r="18545">
          <cell r="A18545" t="str">
            <v/>
          </cell>
          <cell r="D18545" t="str">
            <v/>
          </cell>
          <cell r="F18545" t="str">
            <v/>
          </cell>
          <cell r="G18545" t="str">
            <v/>
          </cell>
        </row>
        <row r="18546">
          <cell r="A18546" t="str">
            <v/>
          </cell>
          <cell r="D18546" t="str">
            <v/>
          </cell>
          <cell r="F18546" t="str">
            <v/>
          </cell>
          <cell r="G18546" t="str">
            <v/>
          </cell>
        </row>
        <row r="18547">
          <cell r="F18547" t="str">
            <v>SUBTOTAL</v>
          </cell>
          <cell r="G18547" t="str">
            <v/>
          </cell>
        </row>
        <row r="18549">
          <cell r="A18549" t="str">
            <v>TOTAL COSTO DIRECTO</v>
          </cell>
          <cell r="G18549" t="str">
            <v/>
          </cell>
        </row>
        <row r="18551">
          <cell r="A18551" t="str">
            <v>2. COSTOS INDIRECTOS</v>
          </cell>
        </row>
        <row r="18553">
          <cell r="A18553" t="str">
            <v>DESCRIPCIÓN</v>
          </cell>
          <cell r="F18553" t="str">
            <v>PORCENTAJE</v>
          </cell>
          <cell r="G18553" t="str">
            <v>VALOR TOTAL</v>
          </cell>
        </row>
        <row r="18554">
          <cell r="A18554" t="str">
            <v>ADMINISTRACION</v>
          </cell>
          <cell r="F18554">
            <v>0.27879999999999999</v>
          </cell>
          <cell r="G18554" t="str">
            <v/>
          </cell>
        </row>
        <row r="18555">
          <cell r="A18555" t="str">
            <v>IMPREVISTOS</v>
          </cell>
          <cell r="F18555" t="str">
            <v/>
          </cell>
          <cell r="G18555" t="str">
            <v/>
          </cell>
        </row>
        <row r="18556">
          <cell r="A18556" t="str">
            <v>UTILIDADES</v>
          </cell>
          <cell r="F18556">
            <v>0.05</v>
          </cell>
          <cell r="G18556" t="str">
            <v/>
          </cell>
        </row>
        <row r="18557">
          <cell r="A18557" t="str">
            <v>TOTAL COSTO INDIRECTO</v>
          </cell>
          <cell r="F18557">
            <v>0.32879999999999998</v>
          </cell>
          <cell r="G18557" t="str">
            <v/>
          </cell>
        </row>
        <row r="18559">
          <cell r="A18559" t="str">
            <v>PRECIO UNITARIO TOTAL APROXIMADO AL PESO</v>
          </cell>
          <cell r="G18559" t="str">
            <v/>
          </cell>
        </row>
        <row r="18561">
          <cell r="B18561" t="str">
            <v xml:space="preserve">RESPONSABLE: JOSE ENRIQUE CASTRO CASTRO </v>
          </cell>
        </row>
        <row r="18562">
          <cell r="B18562" t="str">
            <v xml:space="preserve">SECRETARIO DE PLANEACION </v>
          </cell>
        </row>
        <row r="18563">
          <cell r="B18563" t="str">
            <v xml:space="preserve">SECRETARIA DE PLANEACION </v>
          </cell>
        </row>
        <row r="18564">
          <cell r="B18564" t="str">
            <v/>
          </cell>
          <cell r="D18564" t="str">
            <v>FIRMA RESPONSABLE</v>
          </cell>
        </row>
        <row r="18565">
          <cell r="A18565" t="str">
            <v>DEPARTAMENTO DE ANTIOQUIA</v>
          </cell>
          <cell r="F18565" t="str">
            <v/>
          </cell>
        </row>
        <row r="18566">
          <cell r="A18566" t="str">
            <v>MUNICIPIO DE MONTEBELLO</v>
          </cell>
        </row>
        <row r="18567">
          <cell r="A18567" t="str">
            <v>PROYECTO: Mantenimiento y Mejoramiento de Vías Terciarias en los Municipios de Montebello y Santa Barbara</v>
          </cell>
        </row>
        <row r="18569">
          <cell r="A18569" t="str">
            <v>ANÁLISIS DE PRECIOS UNITARIOS</v>
          </cell>
        </row>
        <row r="18571">
          <cell r="A18571" t="str">
            <v>ITEM DE PAGO</v>
          </cell>
          <cell r="B18571" t="str">
            <v>DESCRIPCIÓN</v>
          </cell>
          <cell r="E18571" t="str">
            <v>UNIDAD</v>
          </cell>
          <cell r="F18571" t="str">
            <v>CANTIDAD</v>
          </cell>
          <cell r="G18571" t="str">
            <v>COSTO DIRECTO</v>
          </cell>
        </row>
        <row r="18572">
          <cell r="B18572" t="str">
            <v/>
          </cell>
          <cell r="E18572" t="str">
            <v/>
          </cell>
          <cell r="F18572" t="str">
            <v/>
          </cell>
          <cell r="G18572" t="str">
            <v/>
          </cell>
        </row>
        <row r="18574">
          <cell r="A18574" t="str">
            <v>1. COSTOS DIRECTOS</v>
          </cell>
        </row>
        <row r="18576">
          <cell r="A18576" t="str">
            <v>I. EQUIPO</v>
          </cell>
        </row>
        <row r="18577">
          <cell r="A18577" t="str">
            <v>CÓDIGO</v>
          </cell>
          <cell r="B18577" t="str">
            <v>DESCRIPCIÓN</v>
          </cell>
          <cell r="D18577" t="str">
            <v>UNIDAD</v>
          </cell>
          <cell r="E18577" t="str">
            <v>TARIFA</v>
          </cell>
          <cell r="F18577" t="str">
            <v>RENDIMIENTO</v>
          </cell>
          <cell r="G18577" t="str">
            <v>VR. UNITARIO</v>
          </cell>
        </row>
        <row r="18578">
          <cell r="A18578" t="str">
            <v/>
          </cell>
          <cell r="D18578" t="str">
            <v/>
          </cell>
          <cell r="E18578" t="str">
            <v/>
          </cell>
          <cell r="G18578" t="str">
            <v/>
          </cell>
        </row>
        <row r="18579">
          <cell r="A18579" t="str">
            <v/>
          </cell>
          <cell r="D18579" t="str">
            <v/>
          </cell>
          <cell r="E18579" t="str">
            <v/>
          </cell>
          <cell r="G18579" t="str">
            <v/>
          </cell>
        </row>
        <row r="18580">
          <cell r="A18580" t="str">
            <v/>
          </cell>
          <cell r="D18580" t="str">
            <v/>
          </cell>
          <cell r="E18580" t="str">
            <v/>
          </cell>
          <cell r="G18580" t="str">
            <v/>
          </cell>
        </row>
        <row r="18581">
          <cell r="A18581" t="str">
            <v/>
          </cell>
          <cell r="D18581" t="str">
            <v/>
          </cell>
          <cell r="E18581" t="str">
            <v/>
          </cell>
          <cell r="G18581" t="str">
            <v/>
          </cell>
        </row>
        <row r="18582">
          <cell r="A18582" t="str">
            <v/>
          </cell>
          <cell r="D18582" t="str">
            <v/>
          </cell>
          <cell r="E18582" t="str">
            <v/>
          </cell>
          <cell r="G18582" t="str">
            <v/>
          </cell>
        </row>
        <row r="18583">
          <cell r="A18583" t="str">
            <v/>
          </cell>
          <cell r="D18583" t="str">
            <v/>
          </cell>
          <cell r="E18583" t="str">
            <v/>
          </cell>
          <cell r="G18583" t="str">
            <v/>
          </cell>
        </row>
        <row r="18584">
          <cell r="A18584" t="str">
            <v/>
          </cell>
          <cell r="B18584" t="str">
            <v/>
          </cell>
          <cell r="D18584" t="str">
            <v/>
          </cell>
          <cell r="E18584" t="str">
            <v/>
          </cell>
          <cell r="F18584" t="str">
            <v/>
          </cell>
          <cell r="G18584" t="str">
            <v/>
          </cell>
        </row>
        <row r="18585">
          <cell r="F18585" t="str">
            <v>SUBTOTAL</v>
          </cell>
          <cell r="G18585" t="str">
            <v/>
          </cell>
        </row>
        <row r="18587">
          <cell r="A18587" t="str">
            <v>II. MATERIALES</v>
          </cell>
        </row>
        <row r="18588">
          <cell r="A18588" t="str">
            <v>CÓDIGO</v>
          </cell>
          <cell r="B18588" t="str">
            <v>DESCRIPCIÓN</v>
          </cell>
          <cell r="C18588" t="str">
            <v>UNIDAD</v>
          </cell>
          <cell r="D18588" t="str">
            <v>CANTIDAD</v>
          </cell>
          <cell r="E18588" t="str">
            <v>DESP.</v>
          </cell>
          <cell r="F18588" t="str">
            <v>PRECIO UNIT.</v>
          </cell>
          <cell r="G18588" t="str">
            <v>VR. UNITARIO</v>
          </cell>
        </row>
        <row r="18589">
          <cell r="A18589" t="str">
            <v/>
          </cell>
          <cell r="C18589" t="str">
            <v/>
          </cell>
          <cell r="F18589" t="str">
            <v/>
          </cell>
          <cell r="G18589" t="str">
            <v/>
          </cell>
        </row>
        <row r="18590">
          <cell r="A18590" t="str">
            <v/>
          </cell>
          <cell r="C18590" t="str">
            <v/>
          </cell>
          <cell r="F18590" t="str">
            <v/>
          </cell>
          <cell r="G18590" t="str">
            <v/>
          </cell>
        </row>
        <row r="18591">
          <cell r="A18591" t="str">
            <v/>
          </cell>
          <cell r="C18591" t="str">
            <v/>
          </cell>
          <cell r="F18591" t="str">
            <v/>
          </cell>
          <cell r="G18591" t="str">
            <v/>
          </cell>
        </row>
        <row r="18592">
          <cell r="A18592" t="str">
            <v/>
          </cell>
          <cell r="C18592" t="str">
            <v/>
          </cell>
          <cell r="F18592" t="str">
            <v/>
          </cell>
          <cell r="G18592" t="str">
            <v/>
          </cell>
        </row>
        <row r="18593">
          <cell r="A18593" t="str">
            <v/>
          </cell>
          <cell r="C18593" t="str">
            <v/>
          </cell>
          <cell r="F18593" t="str">
            <v/>
          </cell>
          <cell r="G18593" t="str">
            <v/>
          </cell>
        </row>
        <row r="18594">
          <cell r="A18594" t="str">
            <v/>
          </cell>
          <cell r="C18594" t="str">
            <v/>
          </cell>
          <cell r="F18594" t="str">
            <v/>
          </cell>
          <cell r="G18594" t="str">
            <v/>
          </cell>
        </row>
        <row r="18595">
          <cell r="A18595" t="str">
            <v/>
          </cell>
          <cell r="C18595" t="str">
            <v/>
          </cell>
          <cell r="F18595" t="str">
            <v/>
          </cell>
          <cell r="G18595" t="str">
            <v/>
          </cell>
        </row>
        <row r="18596">
          <cell r="A18596" t="str">
            <v/>
          </cell>
          <cell r="C18596" t="str">
            <v/>
          </cell>
          <cell r="F18596" t="str">
            <v/>
          </cell>
          <cell r="G18596" t="str">
            <v/>
          </cell>
        </row>
        <row r="18597">
          <cell r="A18597" t="str">
            <v/>
          </cell>
          <cell r="C18597" t="str">
            <v/>
          </cell>
          <cell r="F18597" t="str">
            <v/>
          </cell>
          <cell r="G18597" t="str">
            <v/>
          </cell>
        </row>
        <row r="18598">
          <cell r="A18598" t="str">
            <v/>
          </cell>
          <cell r="C18598" t="str">
            <v/>
          </cell>
          <cell r="F18598" t="str">
            <v/>
          </cell>
          <cell r="G18598" t="str">
            <v/>
          </cell>
        </row>
        <row r="18599">
          <cell r="A18599" t="str">
            <v/>
          </cell>
          <cell r="C18599" t="str">
            <v/>
          </cell>
          <cell r="F18599" t="str">
            <v/>
          </cell>
          <cell r="G18599" t="str">
            <v/>
          </cell>
        </row>
        <row r="18600">
          <cell r="A18600" t="str">
            <v/>
          </cell>
          <cell r="C18600" t="str">
            <v/>
          </cell>
          <cell r="F18600" t="str">
            <v/>
          </cell>
          <cell r="G18600" t="str">
            <v/>
          </cell>
        </row>
        <row r="18601">
          <cell r="A18601" t="str">
            <v/>
          </cell>
          <cell r="C18601" t="str">
            <v/>
          </cell>
          <cell r="F18601" t="str">
            <v/>
          </cell>
          <cell r="G18601" t="str">
            <v/>
          </cell>
        </row>
        <row r="18602">
          <cell r="A18602" t="str">
            <v/>
          </cell>
          <cell r="C18602" t="str">
            <v/>
          </cell>
          <cell r="F18602" t="str">
            <v/>
          </cell>
          <cell r="G18602" t="str">
            <v/>
          </cell>
        </row>
        <row r="18603">
          <cell r="F18603" t="str">
            <v>SUBTOTAL</v>
          </cell>
          <cell r="G18603" t="str">
            <v/>
          </cell>
        </row>
        <row r="18605">
          <cell r="A18605" t="str">
            <v>III. TRANSPORTES</v>
          </cell>
        </row>
        <row r="18606">
          <cell r="A18606" t="str">
            <v>CÓDIGO</v>
          </cell>
          <cell r="B18606" t="str">
            <v>DESCRIPCIÓN</v>
          </cell>
          <cell r="C18606" t="str">
            <v>TIPO</v>
          </cell>
          <cell r="D18606" t="str">
            <v>VOLUMEN/PESO</v>
          </cell>
          <cell r="E18606" t="str">
            <v>DISTANCIA</v>
          </cell>
          <cell r="F18606" t="str">
            <v>TARIFA</v>
          </cell>
          <cell r="G18606" t="str">
            <v>VR. UNITARIO</v>
          </cell>
        </row>
        <row r="18607">
          <cell r="A18607" t="str">
            <v/>
          </cell>
          <cell r="F18607" t="str">
            <v/>
          </cell>
          <cell r="G18607" t="str">
            <v/>
          </cell>
        </row>
        <row r="18608">
          <cell r="A18608" t="str">
            <v/>
          </cell>
          <cell r="F18608" t="str">
            <v/>
          </cell>
          <cell r="G18608" t="str">
            <v/>
          </cell>
        </row>
        <row r="18609">
          <cell r="A18609" t="str">
            <v/>
          </cell>
          <cell r="F18609" t="str">
            <v/>
          </cell>
          <cell r="G18609" t="str">
            <v/>
          </cell>
        </row>
        <row r="18610">
          <cell r="F18610" t="str">
            <v>SUBTOTAL</v>
          </cell>
          <cell r="G18610" t="str">
            <v/>
          </cell>
        </row>
        <row r="18612">
          <cell r="A18612" t="str">
            <v>IV. MANO DE OBRA</v>
          </cell>
        </row>
        <row r="18613">
          <cell r="A18613" t="str">
            <v>CÓDIGO</v>
          </cell>
          <cell r="B18613" t="str">
            <v>CARGOS PERSONAL</v>
          </cell>
          <cell r="D18613" t="str">
            <v>CANTIDAD</v>
          </cell>
          <cell r="E18613" t="str">
            <v>JORNAL TOTAL</v>
          </cell>
          <cell r="F18613" t="str">
            <v>RENDIMIENTO</v>
          </cell>
          <cell r="G18613" t="str">
            <v>VR. UNITARIO</v>
          </cell>
        </row>
        <row r="18614">
          <cell r="A18614" t="str">
            <v/>
          </cell>
          <cell r="E18614" t="str">
            <v/>
          </cell>
          <cell r="G18614" t="str">
            <v/>
          </cell>
        </row>
        <row r="18615">
          <cell r="A18615" t="str">
            <v/>
          </cell>
          <cell r="E18615" t="str">
            <v/>
          </cell>
          <cell r="F18615" t="str">
            <v/>
          </cell>
          <cell r="G18615" t="str">
            <v/>
          </cell>
        </row>
        <row r="18616">
          <cell r="A18616" t="str">
            <v/>
          </cell>
          <cell r="E18616" t="str">
            <v/>
          </cell>
          <cell r="F18616" t="str">
            <v/>
          </cell>
          <cell r="G18616" t="str">
            <v/>
          </cell>
        </row>
        <row r="18617">
          <cell r="A18617" t="str">
            <v/>
          </cell>
          <cell r="E18617" t="str">
            <v/>
          </cell>
          <cell r="F18617" t="str">
            <v/>
          </cell>
          <cell r="G18617" t="str">
            <v/>
          </cell>
        </row>
        <row r="18618">
          <cell r="F18618" t="str">
            <v>SUBTOTAL</v>
          </cell>
          <cell r="G18618" t="str">
            <v/>
          </cell>
        </row>
        <row r="18620">
          <cell r="A18620" t="str">
            <v>V. SERVICIOS</v>
          </cell>
        </row>
        <row r="18621">
          <cell r="A18621" t="str">
            <v>CÓDIGO</v>
          </cell>
          <cell r="B18621" t="str">
            <v>DESCRIPCIÓN</v>
          </cell>
          <cell r="D18621" t="str">
            <v>UNIDAD</v>
          </cell>
          <cell r="E18621" t="str">
            <v>CANTIDAD</v>
          </cell>
          <cell r="F18621" t="str">
            <v>PRECIO UNIT.</v>
          </cell>
          <cell r="G18621" t="str">
            <v>VR. UNITARIO</v>
          </cell>
        </row>
        <row r="18622">
          <cell r="A18622" t="str">
            <v/>
          </cell>
          <cell r="D18622" t="str">
            <v/>
          </cell>
          <cell r="F18622" t="str">
            <v/>
          </cell>
          <cell r="G18622" t="str">
            <v/>
          </cell>
        </row>
        <row r="18623">
          <cell r="A18623" t="str">
            <v/>
          </cell>
          <cell r="D18623" t="str">
            <v/>
          </cell>
          <cell r="F18623" t="str">
            <v/>
          </cell>
          <cell r="G18623" t="str">
            <v/>
          </cell>
        </row>
        <row r="18624">
          <cell r="A18624" t="str">
            <v/>
          </cell>
          <cell r="D18624" t="str">
            <v/>
          </cell>
          <cell r="F18624" t="str">
            <v/>
          </cell>
          <cell r="G18624" t="str">
            <v/>
          </cell>
        </row>
        <row r="18625">
          <cell r="F18625" t="str">
            <v>SUBTOTAL</v>
          </cell>
          <cell r="G18625" t="str">
            <v/>
          </cell>
        </row>
        <row r="18627">
          <cell r="A18627" t="str">
            <v>TOTAL COSTO DIRECTO</v>
          </cell>
          <cell r="G18627" t="str">
            <v/>
          </cell>
        </row>
        <row r="18629">
          <cell r="A18629" t="str">
            <v>2. COSTOS INDIRECTOS</v>
          </cell>
        </row>
        <row r="18631">
          <cell r="A18631" t="str">
            <v>DESCRIPCIÓN</v>
          </cell>
          <cell r="F18631" t="str">
            <v>PORCENTAJE</v>
          </cell>
          <cell r="G18631" t="str">
            <v>VALOR TOTAL</v>
          </cell>
        </row>
        <row r="18632">
          <cell r="A18632" t="str">
            <v>ADMINISTRACION</v>
          </cell>
          <cell r="F18632">
            <v>0.27879999999999999</v>
          </cell>
          <cell r="G18632" t="str">
            <v/>
          </cell>
        </row>
        <row r="18633">
          <cell r="A18633" t="str">
            <v>IMPREVISTOS</v>
          </cell>
          <cell r="F18633" t="str">
            <v/>
          </cell>
          <cell r="G18633" t="str">
            <v/>
          </cell>
        </row>
        <row r="18634">
          <cell r="A18634" t="str">
            <v>UTILIDADES</v>
          </cell>
          <cell r="F18634">
            <v>0.05</v>
          </cell>
          <cell r="G18634" t="str">
            <v/>
          </cell>
        </row>
        <row r="18635">
          <cell r="A18635" t="str">
            <v>TOTAL COSTO INDIRECTO</v>
          </cell>
          <cell r="F18635">
            <v>0.32879999999999998</v>
          </cell>
          <cell r="G18635" t="str">
            <v/>
          </cell>
        </row>
        <row r="18637">
          <cell r="A18637" t="str">
            <v>PRECIO UNITARIO TOTAL APROXIMADO AL PESO</v>
          </cell>
          <cell r="G18637" t="str">
            <v/>
          </cell>
        </row>
        <row r="18639">
          <cell r="B18639" t="str">
            <v xml:space="preserve">RESPONSABLE: JOSE ENRIQUE CASTRO CASTRO </v>
          </cell>
        </row>
        <row r="18640">
          <cell r="B18640" t="str">
            <v xml:space="preserve">SECRETARIO DE PLANEACION </v>
          </cell>
        </row>
        <row r="18641">
          <cell r="B18641" t="str">
            <v xml:space="preserve">SECRETARIA DE PLANEACION </v>
          </cell>
        </row>
        <row r="18642">
          <cell r="B18642" t="str">
            <v/>
          </cell>
          <cell r="D18642" t="str">
            <v>FIRMA RESPONSABLE</v>
          </cell>
        </row>
        <row r="18643">
          <cell r="A18643" t="str">
            <v>DEPARTAMENTO DE ANTIOQUIA</v>
          </cell>
          <cell r="F18643" t="str">
            <v/>
          </cell>
        </row>
        <row r="18644">
          <cell r="A18644" t="str">
            <v>MUNICIPIO DE MONTEBELLO</v>
          </cell>
        </row>
        <row r="18645">
          <cell r="A18645" t="str">
            <v>PROYECTO: Mantenimiento y Mejoramiento de Vías Terciarias en los Municipios de Montebello y Santa Barbara</v>
          </cell>
        </row>
        <row r="18647">
          <cell r="A18647" t="str">
            <v>ANÁLISIS DE PRECIOS UNITARIOS</v>
          </cell>
        </row>
        <row r="18649">
          <cell r="A18649" t="str">
            <v>ITEM DE PAGO</v>
          </cell>
          <cell r="B18649" t="str">
            <v>DESCRIPCIÓN</v>
          </cell>
          <cell r="E18649" t="str">
            <v>UNIDAD</v>
          </cell>
          <cell r="F18649" t="str">
            <v>CANTIDAD</v>
          </cell>
          <cell r="G18649" t="str">
            <v>COSTO DIRECTO</v>
          </cell>
        </row>
        <row r="18650">
          <cell r="B18650" t="str">
            <v/>
          </cell>
          <cell r="E18650" t="str">
            <v/>
          </cell>
          <cell r="F18650" t="str">
            <v/>
          </cell>
          <cell r="G18650" t="str">
            <v/>
          </cell>
        </row>
        <row r="18652">
          <cell r="A18652" t="str">
            <v>1. COSTOS DIRECTOS</v>
          </cell>
        </row>
        <row r="18654">
          <cell r="A18654" t="str">
            <v>I. EQUIPO</v>
          </cell>
        </row>
        <row r="18655">
          <cell r="A18655" t="str">
            <v>CÓDIGO</v>
          </cell>
          <cell r="B18655" t="str">
            <v>DESCRIPCIÓN</v>
          </cell>
          <cell r="D18655" t="str">
            <v>UNIDAD</v>
          </cell>
          <cell r="E18655" t="str">
            <v>TARIFA</v>
          </cell>
          <cell r="F18655" t="str">
            <v>RENDIMIENTO</v>
          </cell>
          <cell r="G18655" t="str">
            <v>VR. UNITARIO</v>
          </cell>
        </row>
        <row r="18656">
          <cell r="A18656" t="str">
            <v/>
          </cell>
          <cell r="D18656" t="str">
            <v/>
          </cell>
          <cell r="E18656" t="str">
            <v/>
          </cell>
          <cell r="G18656" t="str">
            <v/>
          </cell>
        </row>
        <row r="18657">
          <cell r="A18657" t="str">
            <v/>
          </cell>
          <cell r="D18657" t="str">
            <v/>
          </cell>
          <cell r="E18657" t="str">
            <v/>
          </cell>
          <cell r="G18657" t="str">
            <v/>
          </cell>
        </row>
        <row r="18658">
          <cell r="A18658" t="str">
            <v/>
          </cell>
          <cell r="D18658" t="str">
            <v/>
          </cell>
          <cell r="E18658" t="str">
            <v/>
          </cell>
          <cell r="G18658" t="str">
            <v/>
          </cell>
        </row>
        <row r="18659">
          <cell r="A18659" t="str">
            <v/>
          </cell>
          <cell r="D18659" t="str">
            <v/>
          </cell>
          <cell r="E18659" t="str">
            <v/>
          </cell>
          <cell r="G18659" t="str">
            <v/>
          </cell>
        </row>
        <row r="18660">
          <cell r="A18660" t="str">
            <v/>
          </cell>
          <cell r="D18660" t="str">
            <v/>
          </cell>
          <cell r="E18660" t="str">
            <v/>
          </cell>
          <cell r="G18660" t="str">
            <v/>
          </cell>
        </row>
        <row r="18661">
          <cell r="A18661" t="str">
            <v/>
          </cell>
          <cell r="D18661" t="str">
            <v/>
          </cell>
          <cell r="E18661" t="str">
            <v/>
          </cell>
          <cell r="G18661" t="str">
            <v/>
          </cell>
        </row>
        <row r="18662">
          <cell r="A18662" t="str">
            <v/>
          </cell>
          <cell r="B18662" t="str">
            <v/>
          </cell>
          <cell r="D18662" t="str">
            <v/>
          </cell>
          <cell r="E18662" t="str">
            <v/>
          </cell>
          <cell r="F18662" t="str">
            <v/>
          </cell>
          <cell r="G18662" t="str">
            <v/>
          </cell>
        </row>
        <row r="18663">
          <cell r="F18663" t="str">
            <v>SUBTOTAL</v>
          </cell>
          <cell r="G18663" t="str">
            <v/>
          </cell>
        </row>
        <row r="18665">
          <cell r="A18665" t="str">
            <v>II. MATERIALES</v>
          </cell>
        </row>
        <row r="18666">
          <cell r="A18666" t="str">
            <v>CÓDIGO</v>
          </cell>
          <cell r="B18666" t="str">
            <v>DESCRIPCIÓN</v>
          </cell>
          <cell r="C18666" t="str">
            <v>UNIDAD</v>
          </cell>
          <cell r="D18666" t="str">
            <v>CANTIDAD</v>
          </cell>
          <cell r="E18666" t="str">
            <v>DESP.</v>
          </cell>
          <cell r="F18666" t="str">
            <v>PRECIO UNIT.</v>
          </cell>
          <cell r="G18666" t="str">
            <v>VR. UNITARIO</v>
          </cell>
        </row>
        <row r="18667">
          <cell r="A18667" t="str">
            <v/>
          </cell>
          <cell r="C18667" t="str">
            <v/>
          </cell>
          <cell r="F18667" t="str">
            <v/>
          </cell>
          <cell r="G18667" t="str">
            <v/>
          </cell>
        </row>
        <row r="18668">
          <cell r="A18668" t="str">
            <v/>
          </cell>
          <cell r="C18668" t="str">
            <v/>
          </cell>
          <cell r="F18668" t="str">
            <v/>
          </cell>
          <cell r="G18668" t="str">
            <v/>
          </cell>
        </row>
        <row r="18669">
          <cell r="A18669" t="str">
            <v/>
          </cell>
          <cell r="C18669" t="str">
            <v/>
          </cell>
          <cell r="F18669" t="str">
            <v/>
          </cell>
          <cell r="G18669" t="str">
            <v/>
          </cell>
        </row>
        <row r="18670">
          <cell r="A18670" t="str">
            <v/>
          </cell>
          <cell r="C18670" t="str">
            <v/>
          </cell>
          <cell r="F18670" t="str">
            <v/>
          </cell>
          <cell r="G18670" t="str">
            <v/>
          </cell>
        </row>
        <row r="18671">
          <cell r="A18671" t="str">
            <v/>
          </cell>
          <cell r="C18671" t="str">
            <v/>
          </cell>
          <cell r="F18671" t="str">
            <v/>
          </cell>
          <cell r="G18671" t="str">
            <v/>
          </cell>
        </row>
        <row r="18672">
          <cell r="A18672" t="str">
            <v/>
          </cell>
          <cell r="C18672" t="str">
            <v/>
          </cell>
          <cell r="F18672" t="str">
            <v/>
          </cell>
          <cell r="G18672" t="str">
            <v/>
          </cell>
        </row>
        <row r="18673">
          <cell r="A18673" t="str">
            <v/>
          </cell>
          <cell r="C18673" t="str">
            <v/>
          </cell>
          <cell r="F18673" t="str">
            <v/>
          </cell>
          <cell r="G18673" t="str">
            <v/>
          </cell>
        </row>
        <row r="18674">
          <cell r="A18674" t="str">
            <v/>
          </cell>
          <cell r="C18674" t="str">
            <v/>
          </cell>
          <cell r="F18674" t="str">
            <v/>
          </cell>
          <cell r="G18674" t="str">
            <v/>
          </cell>
        </row>
        <row r="18675">
          <cell r="A18675" t="str">
            <v/>
          </cell>
          <cell r="C18675" t="str">
            <v/>
          </cell>
          <cell r="F18675" t="str">
            <v/>
          </cell>
          <cell r="G18675" t="str">
            <v/>
          </cell>
        </row>
        <row r="18676">
          <cell r="A18676" t="str">
            <v/>
          </cell>
          <cell r="C18676" t="str">
            <v/>
          </cell>
          <cell r="F18676" t="str">
            <v/>
          </cell>
          <cell r="G18676" t="str">
            <v/>
          </cell>
        </row>
        <row r="18677">
          <cell r="A18677" t="str">
            <v/>
          </cell>
          <cell r="C18677" t="str">
            <v/>
          </cell>
          <cell r="F18677" t="str">
            <v/>
          </cell>
          <cell r="G18677" t="str">
            <v/>
          </cell>
        </row>
        <row r="18678">
          <cell r="A18678" t="str">
            <v/>
          </cell>
          <cell r="C18678" t="str">
            <v/>
          </cell>
          <cell r="F18678" t="str">
            <v/>
          </cell>
          <cell r="G18678" t="str">
            <v/>
          </cell>
        </row>
        <row r="18679">
          <cell r="A18679" t="str">
            <v/>
          </cell>
          <cell r="C18679" t="str">
            <v/>
          </cell>
          <cell r="F18679" t="str">
            <v/>
          </cell>
          <cell r="G18679" t="str">
            <v/>
          </cell>
        </row>
        <row r="18680">
          <cell r="A18680" t="str">
            <v/>
          </cell>
          <cell r="C18680" t="str">
            <v/>
          </cell>
          <cell r="F18680" t="str">
            <v/>
          </cell>
          <cell r="G18680" t="str">
            <v/>
          </cell>
        </row>
        <row r="18681">
          <cell r="F18681" t="str">
            <v>SUBTOTAL</v>
          </cell>
          <cell r="G18681" t="str">
            <v/>
          </cell>
        </row>
        <row r="18683">
          <cell r="A18683" t="str">
            <v>III. TRANSPORTES</v>
          </cell>
        </row>
        <row r="18684">
          <cell r="A18684" t="str">
            <v>CÓDIGO</v>
          </cell>
          <cell r="B18684" t="str">
            <v>DESCRIPCIÓN</v>
          </cell>
          <cell r="C18684" t="str">
            <v>TIPO</v>
          </cell>
          <cell r="D18684" t="str">
            <v>VOLUMEN/PESO</v>
          </cell>
          <cell r="E18684" t="str">
            <v>DISTANCIA</v>
          </cell>
          <cell r="F18684" t="str">
            <v>TARIFA</v>
          </cell>
          <cell r="G18684" t="str">
            <v>VR. UNITARIO</v>
          </cell>
        </row>
        <row r="18685">
          <cell r="A18685" t="str">
            <v/>
          </cell>
          <cell r="F18685" t="str">
            <v/>
          </cell>
          <cell r="G18685" t="str">
            <v/>
          </cell>
        </row>
        <row r="18686">
          <cell r="A18686" t="str">
            <v/>
          </cell>
          <cell r="F18686" t="str">
            <v/>
          </cell>
          <cell r="G18686" t="str">
            <v/>
          </cell>
        </row>
        <row r="18687">
          <cell r="A18687" t="str">
            <v/>
          </cell>
          <cell r="F18687" t="str">
            <v/>
          </cell>
          <cell r="G18687" t="str">
            <v/>
          </cell>
        </row>
        <row r="18688">
          <cell r="F18688" t="str">
            <v>SUBTOTAL</v>
          </cell>
          <cell r="G18688" t="str">
            <v/>
          </cell>
        </row>
        <row r="18690">
          <cell r="A18690" t="str">
            <v>IV. MANO DE OBRA</v>
          </cell>
        </row>
        <row r="18691">
          <cell r="A18691" t="str">
            <v>CÓDIGO</v>
          </cell>
          <cell r="B18691" t="str">
            <v>CARGOS PERSONAL</v>
          </cell>
          <cell r="D18691" t="str">
            <v>CANTIDAD</v>
          </cell>
          <cell r="E18691" t="str">
            <v>JORNAL TOTAL</v>
          </cell>
          <cell r="F18691" t="str">
            <v>RENDIMIENTO</v>
          </cell>
          <cell r="G18691" t="str">
            <v>VR. UNITARIO</v>
          </cell>
        </row>
        <row r="18692">
          <cell r="A18692" t="str">
            <v/>
          </cell>
          <cell r="E18692" t="str">
            <v/>
          </cell>
          <cell r="G18692" t="str">
            <v/>
          </cell>
        </row>
        <row r="18693">
          <cell r="A18693" t="str">
            <v/>
          </cell>
          <cell r="E18693" t="str">
            <v/>
          </cell>
          <cell r="F18693" t="str">
            <v/>
          </cell>
          <cell r="G18693" t="str">
            <v/>
          </cell>
        </row>
        <row r="18694">
          <cell r="A18694" t="str">
            <v/>
          </cell>
          <cell r="E18694" t="str">
            <v/>
          </cell>
          <cell r="F18694" t="str">
            <v/>
          </cell>
          <cell r="G18694" t="str">
            <v/>
          </cell>
        </row>
        <row r="18695">
          <cell r="A18695" t="str">
            <v/>
          </cell>
          <cell r="E18695" t="str">
            <v/>
          </cell>
          <cell r="F18695" t="str">
            <v/>
          </cell>
          <cell r="G18695" t="str">
            <v/>
          </cell>
        </row>
        <row r="18696">
          <cell r="F18696" t="str">
            <v>SUBTOTAL</v>
          </cell>
          <cell r="G18696" t="str">
            <v/>
          </cell>
        </row>
        <row r="18698">
          <cell r="A18698" t="str">
            <v>V. SERVICIOS</v>
          </cell>
        </row>
        <row r="18699">
          <cell r="A18699" t="str">
            <v>CÓDIGO</v>
          </cell>
          <cell r="B18699" t="str">
            <v>DESCRIPCIÓN</v>
          </cell>
          <cell r="D18699" t="str">
            <v>UNIDAD</v>
          </cell>
          <cell r="E18699" t="str">
            <v>CANTIDAD</v>
          </cell>
          <cell r="F18699" t="str">
            <v>PRECIO UNIT.</v>
          </cell>
          <cell r="G18699" t="str">
            <v>VR. UNITARIO</v>
          </cell>
        </row>
        <row r="18700">
          <cell r="A18700" t="str">
            <v/>
          </cell>
          <cell r="D18700" t="str">
            <v/>
          </cell>
          <cell r="F18700" t="str">
            <v/>
          </cell>
          <cell r="G18700" t="str">
            <v/>
          </cell>
        </row>
        <row r="18701">
          <cell r="A18701" t="str">
            <v/>
          </cell>
          <cell r="D18701" t="str">
            <v/>
          </cell>
          <cell r="F18701" t="str">
            <v/>
          </cell>
          <cell r="G18701" t="str">
            <v/>
          </cell>
        </row>
        <row r="18702">
          <cell r="A18702" t="str">
            <v/>
          </cell>
          <cell r="D18702" t="str">
            <v/>
          </cell>
          <cell r="F18702" t="str">
            <v/>
          </cell>
          <cell r="G18702" t="str">
            <v/>
          </cell>
        </row>
        <row r="18703">
          <cell r="F18703" t="str">
            <v>SUBTOTAL</v>
          </cell>
          <cell r="G18703" t="str">
            <v/>
          </cell>
        </row>
        <row r="18705">
          <cell r="A18705" t="str">
            <v>TOTAL COSTO DIRECTO</v>
          </cell>
          <cell r="G18705" t="str">
            <v/>
          </cell>
        </row>
        <row r="18707">
          <cell r="A18707" t="str">
            <v>2. COSTOS INDIRECTOS</v>
          </cell>
        </row>
        <row r="18709">
          <cell r="A18709" t="str">
            <v>DESCRIPCIÓN</v>
          </cell>
          <cell r="F18709" t="str">
            <v>PORCENTAJE</v>
          </cell>
          <cell r="G18709" t="str">
            <v>VALOR TOTAL</v>
          </cell>
        </row>
        <row r="18710">
          <cell r="A18710" t="str">
            <v>ADMINISTRACION</v>
          </cell>
          <cell r="F18710">
            <v>0.27879999999999999</v>
          </cell>
          <cell r="G18710" t="str">
            <v/>
          </cell>
        </row>
        <row r="18711">
          <cell r="A18711" t="str">
            <v>IMPREVISTOS</v>
          </cell>
          <cell r="F18711" t="str">
            <v/>
          </cell>
          <cell r="G18711" t="str">
            <v/>
          </cell>
        </row>
        <row r="18712">
          <cell r="A18712" t="str">
            <v>UTILIDADES</v>
          </cell>
          <cell r="F18712">
            <v>0.05</v>
          </cell>
          <cell r="G18712" t="str">
            <v/>
          </cell>
        </row>
        <row r="18713">
          <cell r="A18713" t="str">
            <v>TOTAL COSTO INDIRECTO</v>
          </cell>
          <cell r="F18713">
            <v>0.32879999999999998</v>
          </cell>
          <cell r="G18713" t="str">
            <v/>
          </cell>
        </row>
        <row r="18715">
          <cell r="A18715" t="str">
            <v>PRECIO UNITARIO TOTAL APROXIMADO AL PESO</v>
          </cell>
          <cell r="G18715" t="str">
            <v/>
          </cell>
        </row>
        <row r="18717">
          <cell r="B18717" t="str">
            <v xml:space="preserve">RESPONSABLE: JOSE ENRIQUE CASTRO CASTRO </v>
          </cell>
        </row>
        <row r="18718">
          <cell r="B18718" t="str">
            <v xml:space="preserve">SECRETARIO DE PLANEACION </v>
          </cell>
        </row>
        <row r="18719">
          <cell r="B18719" t="str">
            <v xml:space="preserve">SECRETARIA DE PLANEACION </v>
          </cell>
        </row>
        <row r="18720">
          <cell r="B18720" t="str">
            <v/>
          </cell>
          <cell r="D18720" t="str">
            <v>FIRMA RESPONSABLE</v>
          </cell>
        </row>
        <row r="18721">
          <cell r="A18721" t="str">
            <v>DEPARTAMENTO DE ANTIOQUIA</v>
          </cell>
          <cell r="F18721" t="str">
            <v/>
          </cell>
        </row>
        <row r="18722">
          <cell r="A18722" t="str">
            <v>MUNICIPIO DE MONTEBELLO</v>
          </cell>
        </row>
        <row r="18723">
          <cell r="A18723" t="str">
            <v>PROYECTO: Mantenimiento y Mejoramiento de Vías Terciarias en los Municipios de Montebello y Santa Barbara</v>
          </cell>
        </row>
        <row r="18725">
          <cell r="A18725" t="str">
            <v>ANÁLISIS DE PRECIOS UNITARIOS</v>
          </cell>
        </row>
        <row r="18727">
          <cell r="A18727" t="str">
            <v>ITEM DE PAGO</v>
          </cell>
          <cell r="B18727" t="str">
            <v>DESCRIPCIÓN</v>
          </cell>
          <cell r="E18727" t="str">
            <v>UNIDAD</v>
          </cell>
          <cell r="F18727" t="str">
            <v>CANTIDAD</v>
          </cell>
          <cell r="G18727" t="str">
            <v>COSTO DIRECTO</v>
          </cell>
        </row>
        <row r="18728">
          <cell r="B18728" t="str">
            <v/>
          </cell>
          <cell r="E18728" t="str">
            <v/>
          </cell>
          <cell r="F18728" t="str">
            <v/>
          </cell>
          <cell r="G18728" t="str">
            <v/>
          </cell>
        </row>
        <row r="18730">
          <cell r="A18730" t="str">
            <v>1. COSTOS DIRECTOS</v>
          </cell>
        </row>
        <row r="18732">
          <cell r="A18732" t="str">
            <v>I. EQUIPO</v>
          </cell>
        </row>
        <row r="18733">
          <cell r="A18733" t="str">
            <v>CÓDIGO</v>
          </cell>
          <cell r="B18733" t="str">
            <v>DESCRIPCIÓN</v>
          </cell>
          <cell r="D18733" t="str">
            <v>UNIDAD</v>
          </cell>
          <cell r="E18733" t="str">
            <v>TARIFA</v>
          </cell>
          <cell r="F18733" t="str">
            <v>RENDIMIENTO</v>
          </cell>
          <cell r="G18733" t="str">
            <v>VR. UNITARIO</v>
          </cell>
        </row>
        <row r="18734">
          <cell r="A18734" t="str">
            <v/>
          </cell>
          <cell r="D18734" t="str">
            <v/>
          </cell>
          <cell r="E18734" t="str">
            <v/>
          </cell>
          <cell r="G18734" t="str">
            <v/>
          </cell>
        </row>
        <row r="18735">
          <cell r="A18735" t="str">
            <v/>
          </cell>
          <cell r="D18735" t="str">
            <v/>
          </cell>
          <cell r="E18735" t="str">
            <v/>
          </cell>
          <cell r="G18735" t="str">
            <v/>
          </cell>
        </row>
        <row r="18736">
          <cell r="A18736" t="str">
            <v/>
          </cell>
          <cell r="D18736" t="str">
            <v/>
          </cell>
          <cell r="E18736" t="str">
            <v/>
          </cell>
          <cell r="G18736" t="str">
            <v/>
          </cell>
        </row>
        <row r="18737">
          <cell r="A18737" t="str">
            <v/>
          </cell>
          <cell r="D18737" t="str">
            <v/>
          </cell>
          <cell r="E18737" t="str">
            <v/>
          </cell>
          <cell r="G18737" t="str">
            <v/>
          </cell>
        </row>
        <row r="18738">
          <cell r="A18738" t="str">
            <v/>
          </cell>
          <cell r="D18738" t="str">
            <v/>
          </cell>
          <cell r="E18738" t="str">
            <v/>
          </cell>
          <cell r="G18738" t="str">
            <v/>
          </cell>
        </row>
        <row r="18739">
          <cell r="A18739" t="str">
            <v/>
          </cell>
          <cell r="D18739" t="str">
            <v/>
          </cell>
          <cell r="E18739" t="str">
            <v/>
          </cell>
          <cell r="G18739" t="str">
            <v/>
          </cell>
        </row>
        <row r="18740">
          <cell r="A18740" t="str">
            <v/>
          </cell>
          <cell r="B18740" t="str">
            <v/>
          </cell>
          <cell r="D18740" t="str">
            <v/>
          </cell>
          <cell r="E18740" t="str">
            <v/>
          </cell>
          <cell r="F18740" t="str">
            <v/>
          </cell>
          <cell r="G18740" t="str">
            <v/>
          </cell>
        </row>
        <row r="18741">
          <cell r="F18741" t="str">
            <v>SUBTOTAL</v>
          </cell>
          <cell r="G18741" t="str">
            <v/>
          </cell>
        </row>
        <row r="18743">
          <cell r="A18743" t="str">
            <v>II. MATERIALES</v>
          </cell>
        </row>
        <row r="18744">
          <cell r="A18744" t="str">
            <v>CÓDIGO</v>
          </cell>
          <cell r="B18744" t="str">
            <v>DESCRIPCIÓN</v>
          </cell>
          <cell r="C18744" t="str">
            <v>UNIDAD</v>
          </cell>
          <cell r="D18744" t="str">
            <v>CANTIDAD</v>
          </cell>
          <cell r="E18744" t="str">
            <v>DESP.</v>
          </cell>
          <cell r="F18744" t="str">
            <v>PRECIO UNIT.</v>
          </cell>
          <cell r="G18744" t="str">
            <v>VR. UNITARIO</v>
          </cell>
        </row>
        <row r="18745">
          <cell r="A18745" t="str">
            <v/>
          </cell>
          <cell r="C18745" t="str">
            <v/>
          </cell>
          <cell r="F18745" t="str">
            <v/>
          </cell>
          <cell r="G18745" t="str">
            <v/>
          </cell>
        </row>
        <row r="18746">
          <cell r="A18746" t="str">
            <v/>
          </cell>
          <cell r="C18746" t="str">
            <v/>
          </cell>
          <cell r="F18746" t="str">
            <v/>
          </cell>
          <cell r="G18746" t="str">
            <v/>
          </cell>
        </row>
        <row r="18747">
          <cell r="A18747" t="str">
            <v/>
          </cell>
          <cell r="C18747" t="str">
            <v/>
          </cell>
          <cell r="F18747" t="str">
            <v/>
          </cell>
          <cell r="G18747" t="str">
            <v/>
          </cell>
        </row>
        <row r="18748">
          <cell r="A18748" t="str">
            <v/>
          </cell>
          <cell r="C18748" t="str">
            <v/>
          </cell>
          <cell r="F18748" t="str">
            <v/>
          </cell>
          <cell r="G18748" t="str">
            <v/>
          </cell>
        </row>
        <row r="18749">
          <cell r="A18749" t="str">
            <v/>
          </cell>
          <cell r="C18749" t="str">
            <v/>
          </cell>
          <cell r="F18749" t="str">
            <v/>
          </cell>
          <cell r="G18749" t="str">
            <v/>
          </cell>
        </row>
        <row r="18750">
          <cell r="A18750" t="str">
            <v/>
          </cell>
          <cell r="C18750" t="str">
            <v/>
          </cell>
          <cell r="F18750" t="str">
            <v/>
          </cell>
          <cell r="G18750" t="str">
            <v/>
          </cell>
        </row>
        <row r="18751">
          <cell r="A18751" t="str">
            <v/>
          </cell>
          <cell r="C18751" t="str">
            <v/>
          </cell>
          <cell r="F18751" t="str">
            <v/>
          </cell>
          <cell r="G18751" t="str">
            <v/>
          </cell>
        </row>
        <row r="18752">
          <cell r="A18752" t="str">
            <v/>
          </cell>
          <cell r="C18752" t="str">
            <v/>
          </cell>
          <cell r="F18752" t="str">
            <v/>
          </cell>
          <cell r="G18752" t="str">
            <v/>
          </cell>
        </row>
        <row r="18753">
          <cell r="A18753" t="str">
            <v/>
          </cell>
          <cell r="C18753" t="str">
            <v/>
          </cell>
          <cell r="F18753" t="str">
            <v/>
          </cell>
          <cell r="G18753" t="str">
            <v/>
          </cell>
        </row>
        <row r="18754">
          <cell r="A18754" t="str">
            <v/>
          </cell>
          <cell r="C18754" t="str">
            <v/>
          </cell>
          <cell r="F18754" t="str">
            <v/>
          </cell>
          <cell r="G18754" t="str">
            <v/>
          </cell>
        </row>
        <row r="18755">
          <cell r="A18755" t="str">
            <v/>
          </cell>
          <cell r="C18755" t="str">
            <v/>
          </cell>
          <cell r="F18755" t="str">
            <v/>
          </cell>
          <cell r="G18755" t="str">
            <v/>
          </cell>
        </row>
        <row r="18756">
          <cell r="A18756" t="str">
            <v/>
          </cell>
          <cell r="C18756" t="str">
            <v/>
          </cell>
          <cell r="F18756" t="str">
            <v/>
          </cell>
          <cell r="G18756" t="str">
            <v/>
          </cell>
        </row>
        <row r="18757">
          <cell r="A18757" t="str">
            <v/>
          </cell>
          <cell r="C18757" t="str">
            <v/>
          </cell>
          <cell r="F18757" t="str">
            <v/>
          </cell>
          <cell r="G18757" t="str">
            <v/>
          </cell>
        </row>
        <row r="18758">
          <cell r="A18758" t="str">
            <v/>
          </cell>
          <cell r="C18758" t="str">
            <v/>
          </cell>
          <cell r="F18758" t="str">
            <v/>
          </cell>
          <cell r="G18758" t="str">
            <v/>
          </cell>
        </row>
        <row r="18759">
          <cell r="F18759" t="str">
            <v>SUBTOTAL</v>
          </cell>
          <cell r="G18759" t="str">
            <v/>
          </cell>
        </row>
        <row r="18761">
          <cell r="A18761" t="str">
            <v>III. TRANSPORTES</v>
          </cell>
        </row>
        <row r="18762">
          <cell r="A18762" t="str">
            <v>CÓDIGO</v>
          </cell>
          <cell r="B18762" t="str">
            <v>DESCRIPCIÓN</v>
          </cell>
          <cell r="C18762" t="str">
            <v>TIPO</v>
          </cell>
          <cell r="D18762" t="str">
            <v>VOLUMEN/PESO</v>
          </cell>
          <cell r="E18762" t="str">
            <v>DISTANCIA</v>
          </cell>
          <cell r="F18762" t="str">
            <v>TARIFA</v>
          </cell>
          <cell r="G18762" t="str">
            <v>VR. UNITARIO</v>
          </cell>
        </row>
        <row r="18763">
          <cell r="A18763" t="str">
            <v/>
          </cell>
          <cell r="F18763" t="str">
            <v/>
          </cell>
          <cell r="G18763" t="str">
            <v/>
          </cell>
        </row>
        <row r="18764">
          <cell r="A18764" t="str">
            <v/>
          </cell>
          <cell r="F18764" t="str">
            <v/>
          </cell>
          <cell r="G18764" t="str">
            <v/>
          </cell>
        </row>
        <row r="18765">
          <cell r="A18765" t="str">
            <v/>
          </cell>
          <cell r="F18765" t="str">
            <v/>
          </cell>
          <cell r="G18765" t="str">
            <v/>
          </cell>
        </row>
        <row r="18766">
          <cell r="F18766" t="str">
            <v>SUBTOTAL</v>
          </cell>
          <cell r="G18766" t="str">
            <v/>
          </cell>
        </row>
        <row r="18768">
          <cell r="A18768" t="str">
            <v>IV. MANO DE OBRA</v>
          </cell>
        </row>
        <row r="18769">
          <cell r="A18769" t="str">
            <v>CÓDIGO</v>
          </cell>
          <cell r="B18769" t="str">
            <v>CARGOS PERSONAL</v>
          </cell>
          <cell r="D18769" t="str">
            <v>CANTIDAD</v>
          </cell>
          <cell r="E18769" t="str">
            <v>JORNAL TOTAL</v>
          </cell>
          <cell r="F18769" t="str">
            <v>RENDIMIENTO</v>
          </cell>
          <cell r="G18769" t="str">
            <v>VR. UNITARIO</v>
          </cell>
        </row>
        <row r="18770">
          <cell r="A18770" t="str">
            <v/>
          </cell>
          <cell r="E18770" t="str">
            <v/>
          </cell>
          <cell r="G18770" t="str">
            <v/>
          </cell>
        </row>
        <row r="18771">
          <cell r="A18771" t="str">
            <v/>
          </cell>
          <cell r="E18771" t="str">
            <v/>
          </cell>
          <cell r="F18771" t="str">
            <v/>
          </cell>
          <cell r="G18771" t="str">
            <v/>
          </cell>
        </row>
        <row r="18772">
          <cell r="A18772" t="str">
            <v/>
          </cell>
          <cell r="E18772" t="str">
            <v/>
          </cell>
          <cell r="F18772" t="str">
            <v/>
          </cell>
          <cell r="G18772" t="str">
            <v/>
          </cell>
        </row>
        <row r="18773">
          <cell r="A18773" t="str">
            <v/>
          </cell>
          <cell r="E18773" t="str">
            <v/>
          </cell>
          <cell r="F18773" t="str">
            <v/>
          </cell>
          <cell r="G18773" t="str">
            <v/>
          </cell>
        </row>
        <row r="18774">
          <cell r="F18774" t="str">
            <v>SUBTOTAL</v>
          </cell>
          <cell r="G18774" t="str">
            <v/>
          </cell>
        </row>
        <row r="18776">
          <cell r="A18776" t="str">
            <v>V. SERVICIOS</v>
          </cell>
        </row>
        <row r="18777">
          <cell r="A18777" t="str">
            <v>CÓDIGO</v>
          </cell>
          <cell r="B18777" t="str">
            <v>DESCRIPCIÓN</v>
          </cell>
          <cell r="D18777" t="str">
            <v>UNIDAD</v>
          </cell>
          <cell r="E18777" t="str">
            <v>CANTIDAD</v>
          </cell>
          <cell r="F18777" t="str">
            <v>PRECIO UNIT.</v>
          </cell>
          <cell r="G18777" t="str">
            <v>VR. UNITARIO</v>
          </cell>
        </row>
        <row r="18778">
          <cell r="A18778" t="str">
            <v/>
          </cell>
          <cell r="D18778" t="str">
            <v/>
          </cell>
          <cell r="F18778" t="str">
            <v/>
          </cell>
          <cell r="G18778" t="str">
            <v/>
          </cell>
        </row>
        <row r="18779">
          <cell r="A18779" t="str">
            <v/>
          </cell>
          <cell r="D18779" t="str">
            <v/>
          </cell>
          <cell r="F18779" t="str">
            <v/>
          </cell>
          <cell r="G18779" t="str">
            <v/>
          </cell>
        </row>
        <row r="18780">
          <cell r="A18780" t="str">
            <v/>
          </cell>
          <cell r="D18780" t="str">
            <v/>
          </cell>
          <cell r="F18780" t="str">
            <v/>
          </cell>
          <cell r="G18780" t="str">
            <v/>
          </cell>
        </row>
        <row r="18781">
          <cell r="F18781" t="str">
            <v>SUBTOTAL</v>
          </cell>
          <cell r="G18781" t="str">
            <v/>
          </cell>
        </row>
        <row r="18783">
          <cell r="A18783" t="str">
            <v>TOTAL COSTO DIRECTO</v>
          </cell>
          <cell r="G18783" t="str">
            <v/>
          </cell>
        </row>
        <row r="18785">
          <cell r="A18785" t="str">
            <v>2. COSTOS INDIRECTOS</v>
          </cell>
        </row>
        <row r="18787">
          <cell r="A18787" t="str">
            <v>DESCRIPCIÓN</v>
          </cell>
          <cell r="F18787" t="str">
            <v>PORCENTAJE</v>
          </cell>
          <cell r="G18787" t="str">
            <v>VALOR TOTAL</v>
          </cell>
        </row>
        <row r="18788">
          <cell r="A18788" t="str">
            <v>ADMINISTRACION</v>
          </cell>
          <cell r="F18788">
            <v>0.27879999999999999</v>
          </cell>
          <cell r="G18788" t="str">
            <v/>
          </cell>
        </row>
        <row r="18789">
          <cell r="A18789" t="str">
            <v>IMPREVISTOS</v>
          </cell>
          <cell r="F18789" t="str">
            <v/>
          </cell>
          <cell r="G18789" t="str">
            <v/>
          </cell>
        </row>
        <row r="18790">
          <cell r="A18790" t="str">
            <v>UTILIDADES</v>
          </cell>
          <cell r="F18790">
            <v>0.05</v>
          </cell>
          <cell r="G18790" t="str">
            <v/>
          </cell>
        </row>
        <row r="18791">
          <cell r="A18791" t="str">
            <v>TOTAL COSTO INDIRECTO</v>
          </cell>
          <cell r="F18791">
            <v>0.32879999999999998</v>
          </cell>
          <cell r="G18791" t="str">
            <v/>
          </cell>
        </row>
        <row r="18793">
          <cell r="A18793" t="str">
            <v>PRECIO UNITARIO TOTAL APROXIMADO AL PESO</v>
          </cell>
          <cell r="G18793" t="str">
            <v/>
          </cell>
        </row>
        <row r="18795">
          <cell r="B18795" t="str">
            <v xml:space="preserve">RESPONSABLE: JOSE ENRIQUE CASTRO CASTRO </v>
          </cell>
        </row>
        <row r="18796">
          <cell r="B18796" t="str">
            <v xml:space="preserve">SECRETARIO DE PLANEACION </v>
          </cell>
        </row>
        <row r="18797">
          <cell r="B18797" t="str">
            <v xml:space="preserve">SECRETARIA DE PLANEACION </v>
          </cell>
        </row>
        <row r="18798">
          <cell r="B18798" t="str">
            <v/>
          </cell>
          <cell r="D18798" t="str">
            <v>FIRMA RESPONSABLE</v>
          </cell>
        </row>
        <row r="18799">
          <cell r="A18799" t="str">
            <v>DEPARTAMENTO DE ANTIOQUIA</v>
          </cell>
          <cell r="F18799" t="str">
            <v/>
          </cell>
        </row>
        <row r="18800">
          <cell r="A18800" t="str">
            <v>MUNICIPIO DE MONTEBELLO</v>
          </cell>
        </row>
        <row r="18801">
          <cell r="A18801" t="str">
            <v>PROYECTO: Mantenimiento y Mejoramiento de Vías Terciarias en los Municipios de Montebello y Santa Barbara</v>
          </cell>
        </row>
        <row r="18803">
          <cell r="A18803" t="str">
            <v>ANÁLISIS DE PRECIOS UNITARIOS</v>
          </cell>
        </row>
        <row r="18805">
          <cell r="A18805" t="str">
            <v>ITEM DE PAGO</v>
          </cell>
          <cell r="B18805" t="str">
            <v>DESCRIPCIÓN</v>
          </cell>
          <cell r="E18805" t="str">
            <v>UNIDAD</v>
          </cell>
          <cell r="F18805" t="str">
            <v>CANTIDAD</v>
          </cell>
          <cell r="G18805" t="str">
            <v>COSTO DIRECTO</v>
          </cell>
        </row>
        <row r="18806">
          <cell r="B18806" t="str">
            <v/>
          </cell>
          <cell r="E18806" t="str">
            <v/>
          </cell>
          <cell r="F18806" t="str">
            <v/>
          </cell>
          <cell r="G18806" t="str">
            <v/>
          </cell>
        </row>
        <row r="18808">
          <cell r="A18808" t="str">
            <v>1. COSTOS DIRECTOS</v>
          </cell>
        </row>
        <row r="18810">
          <cell r="A18810" t="str">
            <v>I. EQUIPO</v>
          </cell>
        </row>
        <row r="18811">
          <cell r="A18811" t="str">
            <v>CÓDIGO</v>
          </cell>
          <cell r="B18811" t="str">
            <v>DESCRIPCIÓN</v>
          </cell>
          <cell r="D18811" t="str">
            <v>UNIDAD</v>
          </cell>
          <cell r="E18811" t="str">
            <v>TARIFA</v>
          </cell>
          <cell r="F18811" t="str">
            <v>RENDIMIENTO</v>
          </cell>
          <cell r="G18811" t="str">
            <v>VR. UNITARIO</v>
          </cell>
        </row>
        <row r="18812">
          <cell r="A18812" t="str">
            <v/>
          </cell>
          <cell r="D18812" t="str">
            <v/>
          </cell>
          <cell r="E18812" t="str">
            <v/>
          </cell>
          <cell r="G18812" t="str">
            <v/>
          </cell>
        </row>
        <row r="18813">
          <cell r="A18813" t="str">
            <v/>
          </cell>
          <cell r="D18813" t="str">
            <v/>
          </cell>
          <cell r="E18813" t="str">
            <v/>
          </cell>
          <cell r="G18813" t="str">
            <v/>
          </cell>
        </row>
        <row r="18814">
          <cell r="A18814" t="str">
            <v/>
          </cell>
          <cell r="D18814" t="str">
            <v/>
          </cell>
          <cell r="E18814" t="str">
            <v/>
          </cell>
          <cell r="G18814" t="str">
            <v/>
          </cell>
        </row>
        <row r="18815">
          <cell r="A18815" t="str">
            <v/>
          </cell>
          <cell r="D18815" t="str">
            <v/>
          </cell>
          <cell r="E18815" t="str">
            <v/>
          </cell>
          <cell r="G18815" t="str">
            <v/>
          </cell>
        </row>
        <row r="18816">
          <cell r="A18816" t="str">
            <v/>
          </cell>
          <cell r="D18816" t="str">
            <v/>
          </cell>
          <cell r="E18816" t="str">
            <v/>
          </cell>
          <cell r="G18816" t="str">
            <v/>
          </cell>
        </row>
        <row r="18817">
          <cell r="A18817" t="str">
            <v/>
          </cell>
          <cell r="D18817" t="str">
            <v/>
          </cell>
          <cell r="E18817" t="str">
            <v/>
          </cell>
          <cell r="G18817" t="str">
            <v/>
          </cell>
        </row>
        <row r="18818">
          <cell r="A18818" t="str">
            <v/>
          </cell>
          <cell r="B18818" t="str">
            <v/>
          </cell>
          <cell r="D18818" t="str">
            <v/>
          </cell>
          <cell r="E18818" t="str">
            <v/>
          </cell>
          <cell r="F18818" t="str">
            <v/>
          </cell>
          <cell r="G18818" t="str">
            <v/>
          </cell>
        </row>
        <row r="18819">
          <cell r="F18819" t="str">
            <v>SUBTOTAL</v>
          </cell>
          <cell r="G18819" t="str">
            <v/>
          </cell>
        </row>
        <row r="18821">
          <cell r="A18821" t="str">
            <v>II. MATERIALES</v>
          </cell>
        </row>
        <row r="18822">
          <cell r="A18822" t="str">
            <v>CÓDIGO</v>
          </cell>
          <cell r="B18822" t="str">
            <v>DESCRIPCIÓN</v>
          </cell>
          <cell r="C18822" t="str">
            <v>UNIDAD</v>
          </cell>
          <cell r="D18822" t="str">
            <v>CANTIDAD</v>
          </cell>
          <cell r="E18822" t="str">
            <v>DESP.</v>
          </cell>
          <cell r="F18822" t="str">
            <v>PRECIO UNIT.</v>
          </cell>
          <cell r="G18822" t="str">
            <v>VR. UNITARIO</v>
          </cell>
        </row>
        <row r="18823">
          <cell r="A18823" t="str">
            <v/>
          </cell>
          <cell r="C18823" t="str">
            <v/>
          </cell>
          <cell r="F18823" t="str">
            <v/>
          </cell>
          <cell r="G18823" t="str">
            <v/>
          </cell>
        </row>
        <row r="18824">
          <cell r="A18824" t="str">
            <v/>
          </cell>
          <cell r="C18824" t="str">
            <v/>
          </cell>
          <cell r="F18824" t="str">
            <v/>
          </cell>
          <cell r="G18824" t="str">
            <v/>
          </cell>
        </row>
        <row r="18825">
          <cell r="A18825" t="str">
            <v/>
          </cell>
          <cell r="C18825" t="str">
            <v/>
          </cell>
          <cell r="F18825" t="str">
            <v/>
          </cell>
          <cell r="G18825" t="str">
            <v/>
          </cell>
        </row>
        <row r="18826">
          <cell r="A18826" t="str">
            <v/>
          </cell>
          <cell r="C18826" t="str">
            <v/>
          </cell>
          <cell r="F18826" t="str">
            <v/>
          </cell>
          <cell r="G18826" t="str">
            <v/>
          </cell>
        </row>
        <row r="18827">
          <cell r="A18827" t="str">
            <v/>
          </cell>
          <cell r="C18827" t="str">
            <v/>
          </cell>
          <cell r="F18827" t="str">
            <v/>
          </cell>
          <cell r="G18827" t="str">
            <v/>
          </cell>
        </row>
        <row r="18828">
          <cell r="A18828" t="str">
            <v/>
          </cell>
          <cell r="C18828" t="str">
            <v/>
          </cell>
          <cell r="F18828" t="str">
            <v/>
          </cell>
          <cell r="G18828" t="str">
            <v/>
          </cell>
        </row>
        <row r="18829">
          <cell r="A18829" t="str">
            <v/>
          </cell>
          <cell r="C18829" t="str">
            <v/>
          </cell>
          <cell r="F18829" t="str">
            <v/>
          </cell>
          <cell r="G18829" t="str">
            <v/>
          </cell>
        </row>
        <row r="18830">
          <cell r="A18830" t="str">
            <v/>
          </cell>
          <cell r="C18830" t="str">
            <v/>
          </cell>
          <cell r="F18830" t="str">
            <v/>
          </cell>
          <cell r="G18830" t="str">
            <v/>
          </cell>
        </row>
        <row r="18831">
          <cell r="A18831" t="str">
            <v/>
          </cell>
          <cell r="C18831" t="str">
            <v/>
          </cell>
          <cell r="F18831" t="str">
            <v/>
          </cell>
          <cell r="G18831" t="str">
            <v/>
          </cell>
        </row>
        <row r="18832">
          <cell r="A18832" t="str">
            <v/>
          </cell>
          <cell r="C18832" t="str">
            <v/>
          </cell>
          <cell r="F18832" t="str">
            <v/>
          </cell>
          <cell r="G18832" t="str">
            <v/>
          </cell>
        </row>
        <row r="18833">
          <cell r="A18833" t="str">
            <v/>
          </cell>
          <cell r="C18833" t="str">
            <v/>
          </cell>
          <cell r="F18833" t="str">
            <v/>
          </cell>
          <cell r="G18833" t="str">
            <v/>
          </cell>
        </row>
        <row r="18834">
          <cell r="A18834" t="str">
            <v/>
          </cell>
          <cell r="C18834" t="str">
            <v/>
          </cell>
          <cell r="F18834" t="str">
            <v/>
          </cell>
          <cell r="G18834" t="str">
            <v/>
          </cell>
        </row>
        <row r="18835">
          <cell r="A18835" t="str">
            <v/>
          </cell>
          <cell r="C18835" t="str">
            <v/>
          </cell>
          <cell r="F18835" t="str">
            <v/>
          </cell>
          <cell r="G18835" t="str">
            <v/>
          </cell>
        </row>
        <row r="18836">
          <cell r="A18836" t="str">
            <v/>
          </cell>
          <cell r="C18836" t="str">
            <v/>
          </cell>
          <cell r="F18836" t="str">
            <v/>
          </cell>
          <cell r="G18836" t="str">
            <v/>
          </cell>
        </row>
        <row r="18837">
          <cell r="F18837" t="str">
            <v>SUBTOTAL</v>
          </cell>
          <cell r="G18837" t="str">
            <v/>
          </cell>
        </row>
        <row r="18839">
          <cell r="A18839" t="str">
            <v>III. TRANSPORTES</v>
          </cell>
        </row>
        <row r="18840">
          <cell r="A18840" t="str">
            <v>CÓDIGO</v>
          </cell>
          <cell r="B18840" t="str">
            <v>DESCRIPCIÓN</v>
          </cell>
          <cell r="C18840" t="str">
            <v>TIPO</v>
          </cell>
          <cell r="D18840" t="str">
            <v>VOLUMEN/PESO</v>
          </cell>
          <cell r="E18840" t="str">
            <v>DISTANCIA</v>
          </cell>
          <cell r="F18840" t="str">
            <v>TARIFA</v>
          </cell>
          <cell r="G18840" t="str">
            <v>VR. UNITARIO</v>
          </cell>
        </row>
        <row r="18841">
          <cell r="A18841" t="str">
            <v/>
          </cell>
          <cell r="E18841" t="str">
            <v/>
          </cell>
          <cell r="F18841" t="str">
            <v/>
          </cell>
          <cell r="G18841" t="str">
            <v/>
          </cell>
        </row>
        <row r="18842">
          <cell r="A18842" t="str">
            <v/>
          </cell>
          <cell r="E18842" t="str">
            <v/>
          </cell>
          <cell r="F18842" t="str">
            <v/>
          </cell>
          <cell r="G18842" t="str">
            <v/>
          </cell>
        </row>
        <row r="18843">
          <cell r="A18843" t="str">
            <v/>
          </cell>
          <cell r="E18843" t="str">
            <v/>
          </cell>
          <cell r="F18843" t="str">
            <v/>
          </cell>
          <cell r="G18843" t="str">
            <v/>
          </cell>
        </row>
        <row r="18844">
          <cell r="F18844" t="str">
            <v>SUBTOTAL</v>
          </cell>
          <cell r="G18844" t="str">
            <v/>
          </cell>
        </row>
        <row r="18846">
          <cell r="A18846" t="str">
            <v>IV. MANO DE OBRA</v>
          </cell>
        </row>
        <row r="18847">
          <cell r="A18847" t="str">
            <v>CÓDIGO</v>
          </cell>
          <cell r="B18847" t="str">
            <v>CARGOS PERSONAL</v>
          </cell>
          <cell r="D18847" t="str">
            <v>CANTIDAD</v>
          </cell>
          <cell r="E18847" t="str">
            <v>JORNAL TOTAL</v>
          </cell>
          <cell r="F18847" t="str">
            <v>RENDIMIENTO</v>
          </cell>
          <cell r="G18847" t="str">
            <v>VR. UNITARIO</v>
          </cell>
        </row>
        <row r="18848">
          <cell r="A18848" t="str">
            <v/>
          </cell>
          <cell r="E18848" t="str">
            <v/>
          </cell>
          <cell r="G18848" t="str">
            <v/>
          </cell>
        </row>
        <row r="18849">
          <cell r="A18849" t="str">
            <v/>
          </cell>
          <cell r="E18849" t="str">
            <v/>
          </cell>
          <cell r="F18849" t="str">
            <v/>
          </cell>
          <cell r="G18849" t="str">
            <v/>
          </cell>
        </row>
        <row r="18850">
          <cell r="A18850" t="str">
            <v/>
          </cell>
          <cell r="E18850" t="str">
            <v/>
          </cell>
          <cell r="F18850" t="str">
            <v/>
          </cell>
          <cell r="G18850" t="str">
            <v/>
          </cell>
        </row>
        <row r="18851">
          <cell r="A18851" t="str">
            <v/>
          </cell>
          <cell r="E18851" t="str">
            <v/>
          </cell>
          <cell r="F18851" t="str">
            <v/>
          </cell>
          <cell r="G18851" t="str">
            <v/>
          </cell>
        </row>
        <row r="18852">
          <cell r="F18852" t="str">
            <v>SUBTOTAL</v>
          </cell>
          <cell r="G18852" t="str">
            <v/>
          </cell>
        </row>
        <row r="18854">
          <cell r="A18854" t="str">
            <v>V. SERVICIOS</v>
          </cell>
        </row>
        <row r="18855">
          <cell r="A18855" t="str">
            <v>CÓDIGO</v>
          </cell>
          <cell r="B18855" t="str">
            <v>DESCRIPCIÓN</v>
          </cell>
          <cell r="D18855" t="str">
            <v>UNIDAD</v>
          </cell>
          <cell r="E18855" t="str">
            <v>CANTIDAD</v>
          </cell>
          <cell r="F18855" t="str">
            <v>PRECIO UNIT.</v>
          </cell>
          <cell r="G18855" t="str">
            <v>VR. UNITARIO</v>
          </cell>
        </row>
        <row r="18856">
          <cell r="A18856" t="str">
            <v/>
          </cell>
          <cell r="D18856" t="str">
            <v/>
          </cell>
          <cell r="F18856" t="str">
            <v/>
          </cell>
          <cell r="G18856" t="str">
            <v/>
          </cell>
        </row>
        <row r="18857">
          <cell r="A18857" t="str">
            <v/>
          </cell>
          <cell r="D18857" t="str">
            <v/>
          </cell>
          <cell r="F18857" t="str">
            <v/>
          </cell>
          <cell r="G18857" t="str">
            <v/>
          </cell>
        </row>
        <row r="18858">
          <cell r="A18858" t="str">
            <v/>
          </cell>
          <cell r="D18858" t="str">
            <v/>
          </cell>
          <cell r="F18858" t="str">
            <v/>
          </cell>
          <cell r="G18858" t="str">
            <v/>
          </cell>
        </row>
        <row r="18859">
          <cell r="F18859" t="str">
            <v>SUBTOTAL</v>
          </cell>
          <cell r="G18859" t="str">
            <v/>
          </cell>
        </row>
        <row r="18861">
          <cell r="A18861" t="str">
            <v>TOTAL COSTO DIRECTO</v>
          </cell>
          <cell r="G18861" t="str">
            <v/>
          </cell>
        </row>
        <row r="18863">
          <cell r="A18863" t="str">
            <v>2. COSTOS INDIRECTOS</v>
          </cell>
        </row>
        <row r="18865">
          <cell r="A18865" t="str">
            <v>DESCRIPCIÓN</v>
          </cell>
          <cell r="F18865" t="str">
            <v>PORCENTAJE</v>
          </cell>
          <cell r="G18865" t="str">
            <v>VALOR TOTAL</v>
          </cell>
        </row>
        <row r="18866">
          <cell r="A18866" t="str">
            <v>ADMINISTRACION</v>
          </cell>
          <cell r="F18866">
            <v>0.27879999999999999</v>
          </cell>
          <cell r="G18866" t="str">
            <v/>
          </cell>
        </row>
        <row r="18867">
          <cell r="A18867" t="str">
            <v>IMPREVISTOS</v>
          </cell>
          <cell r="F18867" t="str">
            <v/>
          </cell>
          <cell r="G18867" t="str">
            <v/>
          </cell>
        </row>
        <row r="18868">
          <cell r="A18868" t="str">
            <v>UTILIDADES</v>
          </cell>
          <cell r="F18868">
            <v>0.05</v>
          </cell>
          <cell r="G18868" t="str">
            <v/>
          </cell>
        </row>
        <row r="18869">
          <cell r="A18869" t="str">
            <v>TOTAL COSTO INDIRECTO</v>
          </cell>
          <cell r="F18869">
            <v>0.32879999999999998</v>
          </cell>
          <cell r="G18869" t="str">
            <v/>
          </cell>
        </row>
        <row r="18871">
          <cell r="A18871" t="str">
            <v>PRECIO UNITARIO TOTAL APROXIMADO AL PESO</v>
          </cell>
          <cell r="G18871" t="str">
            <v/>
          </cell>
        </row>
        <row r="18873">
          <cell r="B18873" t="str">
            <v xml:space="preserve">RESPONSABLE: JOSE ENRIQUE CASTRO CASTRO </v>
          </cell>
        </row>
        <row r="18874">
          <cell r="B18874" t="str">
            <v xml:space="preserve">SECRETARIO DE PLANEACION </v>
          </cell>
        </row>
        <row r="18875">
          <cell r="B18875" t="str">
            <v xml:space="preserve">SECRETARIA DE PLANEACION </v>
          </cell>
        </row>
        <row r="18876">
          <cell r="B18876" t="str">
            <v/>
          </cell>
          <cell r="D18876" t="str">
            <v>FIRMA RESPONSABLE</v>
          </cell>
        </row>
        <row r="18877">
          <cell r="A18877" t="str">
            <v>DEPARTAMENTO DE ANTIOQUIA</v>
          </cell>
          <cell r="F18877" t="str">
            <v/>
          </cell>
        </row>
        <row r="18878">
          <cell r="A18878" t="str">
            <v>MUNICIPIO DE MONTEBELLO</v>
          </cell>
        </row>
        <row r="18879">
          <cell r="A18879" t="str">
            <v>PROYECTO: Mantenimiento y Mejoramiento de Vías Terciarias en los Municipios de Montebello y Santa Barbara</v>
          </cell>
        </row>
        <row r="18881">
          <cell r="A18881" t="str">
            <v>ANÁLISIS DE PRECIOS UNITARIOS</v>
          </cell>
        </row>
        <row r="18883">
          <cell r="A18883" t="str">
            <v>ITEM DE PAGO</v>
          </cell>
          <cell r="B18883" t="str">
            <v>DESCRIPCIÓN</v>
          </cell>
          <cell r="E18883" t="str">
            <v>UNIDAD</v>
          </cell>
          <cell r="F18883" t="str">
            <v>CANTIDAD</v>
          </cell>
          <cell r="G18883" t="str">
            <v>COSTO DIRECTO</v>
          </cell>
        </row>
        <row r="18884">
          <cell r="B18884" t="str">
            <v/>
          </cell>
          <cell r="E18884" t="str">
            <v/>
          </cell>
          <cell r="F18884" t="str">
            <v/>
          </cell>
          <cell r="G18884" t="str">
            <v/>
          </cell>
        </row>
        <row r="18886">
          <cell r="A18886" t="str">
            <v>1. COSTOS DIRECTOS</v>
          </cell>
        </row>
        <row r="18888">
          <cell r="A18888" t="str">
            <v>I. EQUIPO</v>
          </cell>
        </row>
        <row r="18889">
          <cell r="A18889" t="str">
            <v>CÓDIGO</v>
          </cell>
          <cell r="B18889" t="str">
            <v>DESCRIPCIÓN</v>
          </cell>
          <cell r="D18889" t="str">
            <v>UNIDAD</v>
          </cell>
          <cell r="E18889" t="str">
            <v>TARIFA</v>
          </cell>
          <cell r="F18889" t="str">
            <v>RENDIMIENTO</v>
          </cell>
          <cell r="G18889" t="str">
            <v>VR. UNITARIO</v>
          </cell>
        </row>
        <row r="18890">
          <cell r="A18890" t="str">
            <v/>
          </cell>
          <cell r="D18890" t="str">
            <v/>
          </cell>
          <cell r="E18890" t="str">
            <v/>
          </cell>
          <cell r="G18890" t="str">
            <v/>
          </cell>
        </row>
        <row r="18891">
          <cell r="A18891" t="str">
            <v/>
          </cell>
          <cell r="D18891" t="str">
            <v/>
          </cell>
          <cell r="E18891" t="str">
            <v/>
          </cell>
          <cell r="G18891" t="str">
            <v/>
          </cell>
        </row>
        <row r="18892">
          <cell r="A18892" t="str">
            <v/>
          </cell>
          <cell r="D18892" t="str">
            <v/>
          </cell>
          <cell r="E18892" t="str">
            <v/>
          </cell>
          <cell r="G18892" t="str">
            <v/>
          </cell>
        </row>
        <row r="18893">
          <cell r="A18893" t="str">
            <v/>
          </cell>
          <cell r="D18893" t="str">
            <v/>
          </cell>
          <cell r="E18893" t="str">
            <v/>
          </cell>
          <cell r="G18893" t="str">
            <v/>
          </cell>
        </row>
        <row r="18894">
          <cell r="A18894" t="str">
            <v/>
          </cell>
          <cell r="D18894" t="str">
            <v/>
          </cell>
          <cell r="E18894" t="str">
            <v/>
          </cell>
          <cell r="G18894" t="str">
            <v/>
          </cell>
        </row>
        <row r="18895">
          <cell r="A18895" t="str">
            <v/>
          </cell>
          <cell r="D18895" t="str">
            <v/>
          </cell>
          <cell r="E18895" t="str">
            <v/>
          </cell>
          <cell r="G18895" t="str">
            <v/>
          </cell>
        </row>
        <row r="18896">
          <cell r="A18896" t="str">
            <v/>
          </cell>
          <cell r="B18896" t="str">
            <v/>
          </cell>
          <cell r="D18896" t="str">
            <v/>
          </cell>
          <cell r="E18896" t="str">
            <v/>
          </cell>
          <cell r="F18896" t="str">
            <v/>
          </cell>
          <cell r="G18896" t="str">
            <v/>
          </cell>
        </row>
        <row r="18897">
          <cell r="F18897" t="str">
            <v>SUBTOTAL</v>
          </cell>
          <cell r="G18897" t="str">
            <v/>
          </cell>
        </row>
        <row r="18899">
          <cell r="A18899" t="str">
            <v>II. MATERIALES</v>
          </cell>
        </row>
        <row r="18900">
          <cell r="A18900" t="str">
            <v>CÓDIGO</v>
          </cell>
          <cell r="B18900" t="str">
            <v>DESCRIPCIÓN</v>
          </cell>
          <cell r="C18900" t="str">
            <v>UNIDAD</v>
          </cell>
          <cell r="D18900" t="str">
            <v>CANTIDAD</v>
          </cell>
          <cell r="E18900" t="str">
            <v>DESP.</v>
          </cell>
          <cell r="F18900" t="str">
            <v>PRECIO UNIT.</v>
          </cell>
          <cell r="G18900" t="str">
            <v>VR. UNITARIO</v>
          </cell>
        </row>
        <row r="18901">
          <cell r="A18901" t="str">
            <v/>
          </cell>
          <cell r="C18901" t="str">
            <v/>
          </cell>
          <cell r="F18901" t="str">
            <v/>
          </cell>
          <cell r="G18901" t="str">
            <v/>
          </cell>
        </row>
        <row r="18902">
          <cell r="A18902" t="str">
            <v/>
          </cell>
          <cell r="C18902" t="str">
            <v/>
          </cell>
          <cell r="F18902" t="str">
            <v/>
          </cell>
          <cell r="G18902" t="str">
            <v/>
          </cell>
        </row>
        <row r="18903">
          <cell r="A18903" t="str">
            <v/>
          </cell>
          <cell r="C18903" t="str">
            <v/>
          </cell>
          <cell r="F18903" t="str">
            <v/>
          </cell>
          <cell r="G18903" t="str">
            <v/>
          </cell>
        </row>
        <row r="18904">
          <cell r="A18904" t="str">
            <v/>
          </cell>
          <cell r="C18904" t="str">
            <v/>
          </cell>
          <cell r="F18904" t="str">
            <v/>
          </cell>
          <cell r="G18904" t="str">
            <v/>
          </cell>
        </row>
        <row r="18905">
          <cell r="A18905" t="str">
            <v/>
          </cell>
          <cell r="C18905" t="str">
            <v/>
          </cell>
          <cell r="F18905" t="str">
            <v/>
          </cell>
          <cell r="G18905" t="str">
            <v/>
          </cell>
        </row>
        <row r="18906">
          <cell r="A18906" t="str">
            <v/>
          </cell>
          <cell r="C18906" t="str">
            <v/>
          </cell>
          <cell r="F18906" t="str">
            <v/>
          </cell>
          <cell r="G18906" t="str">
            <v/>
          </cell>
        </row>
        <row r="18907">
          <cell r="A18907" t="str">
            <v/>
          </cell>
          <cell r="C18907" t="str">
            <v/>
          </cell>
          <cell r="F18907" t="str">
            <v/>
          </cell>
          <cell r="G18907" t="str">
            <v/>
          </cell>
        </row>
        <row r="18908">
          <cell r="A18908" t="str">
            <v/>
          </cell>
          <cell r="C18908" t="str">
            <v/>
          </cell>
          <cell r="F18908" t="str">
            <v/>
          </cell>
          <cell r="G18908" t="str">
            <v/>
          </cell>
        </row>
        <row r="18909">
          <cell r="A18909" t="str">
            <v/>
          </cell>
          <cell r="C18909" t="str">
            <v/>
          </cell>
          <cell r="F18909" t="str">
            <v/>
          </cell>
          <cell r="G18909" t="str">
            <v/>
          </cell>
        </row>
        <row r="18910">
          <cell r="A18910" t="str">
            <v/>
          </cell>
          <cell r="C18910" t="str">
            <v/>
          </cell>
          <cell r="F18910" t="str">
            <v/>
          </cell>
          <cell r="G18910" t="str">
            <v/>
          </cell>
        </row>
        <row r="18911">
          <cell r="A18911" t="str">
            <v/>
          </cell>
          <cell r="C18911" t="str">
            <v/>
          </cell>
          <cell r="F18911" t="str">
            <v/>
          </cell>
          <cell r="G18911" t="str">
            <v/>
          </cell>
        </row>
        <row r="18912">
          <cell r="A18912" t="str">
            <v/>
          </cell>
          <cell r="C18912" t="str">
            <v/>
          </cell>
          <cell r="F18912" t="str">
            <v/>
          </cell>
          <cell r="G18912" t="str">
            <v/>
          </cell>
        </row>
        <row r="18913">
          <cell r="A18913" t="str">
            <v/>
          </cell>
          <cell r="C18913" t="str">
            <v/>
          </cell>
          <cell r="F18913" t="str">
            <v/>
          </cell>
          <cell r="G18913" t="str">
            <v/>
          </cell>
        </row>
        <row r="18914">
          <cell r="A18914" t="str">
            <v/>
          </cell>
          <cell r="C18914" t="str">
            <v/>
          </cell>
          <cell r="F18914" t="str">
            <v/>
          </cell>
          <cell r="G18914" t="str">
            <v/>
          </cell>
        </row>
        <row r="18915">
          <cell r="F18915" t="str">
            <v>SUBTOTAL</v>
          </cell>
          <cell r="G18915" t="str">
            <v/>
          </cell>
        </row>
        <row r="18917">
          <cell r="A18917" t="str">
            <v>III. TRANSPORTES</v>
          </cell>
        </row>
        <row r="18918">
          <cell r="A18918" t="str">
            <v>CÓDIGO</v>
          </cell>
          <cell r="B18918" t="str">
            <v>DESCRIPCIÓN</v>
          </cell>
          <cell r="C18918" t="str">
            <v>TIPO</v>
          </cell>
          <cell r="D18918" t="str">
            <v>VOLUMEN/PESO</v>
          </cell>
          <cell r="E18918" t="str">
            <v>DISTANCIA</v>
          </cell>
          <cell r="F18918" t="str">
            <v>TARIFA</v>
          </cell>
          <cell r="G18918" t="str">
            <v>VR. UNITARIO</v>
          </cell>
        </row>
        <row r="18919">
          <cell r="A18919" t="str">
            <v/>
          </cell>
          <cell r="E18919" t="str">
            <v/>
          </cell>
          <cell r="F18919" t="str">
            <v/>
          </cell>
          <cell r="G18919" t="str">
            <v/>
          </cell>
        </row>
        <row r="18920">
          <cell r="A18920" t="str">
            <v/>
          </cell>
          <cell r="E18920" t="str">
            <v/>
          </cell>
          <cell r="F18920" t="str">
            <v/>
          </cell>
          <cell r="G18920" t="str">
            <v/>
          </cell>
        </row>
        <row r="18921">
          <cell r="A18921" t="str">
            <v/>
          </cell>
          <cell r="E18921" t="str">
            <v/>
          </cell>
          <cell r="F18921" t="str">
            <v/>
          </cell>
          <cell r="G18921" t="str">
            <v/>
          </cell>
        </row>
        <row r="18922">
          <cell r="F18922" t="str">
            <v>SUBTOTAL</v>
          </cell>
          <cell r="G18922" t="str">
            <v/>
          </cell>
        </row>
        <row r="18924">
          <cell r="A18924" t="str">
            <v>IV. MANO DE OBRA</v>
          </cell>
        </row>
        <row r="18925">
          <cell r="A18925" t="str">
            <v>CÓDIGO</v>
          </cell>
          <cell r="B18925" t="str">
            <v>CARGOS PERSONAL</v>
          </cell>
          <cell r="D18925" t="str">
            <v>CANTIDAD</v>
          </cell>
          <cell r="E18925" t="str">
            <v>JORNAL TOTAL</v>
          </cell>
          <cell r="F18925" t="str">
            <v>RENDIMIENTO</v>
          </cell>
          <cell r="G18925" t="str">
            <v>VR. UNITARIO</v>
          </cell>
        </row>
        <row r="18926">
          <cell r="A18926" t="str">
            <v/>
          </cell>
          <cell r="E18926" t="str">
            <v/>
          </cell>
          <cell r="G18926" t="str">
            <v/>
          </cell>
        </row>
        <row r="18927">
          <cell r="A18927" t="str">
            <v/>
          </cell>
          <cell r="E18927" t="str">
            <v/>
          </cell>
          <cell r="F18927" t="str">
            <v/>
          </cell>
          <cell r="G18927" t="str">
            <v/>
          </cell>
        </row>
        <row r="18928">
          <cell r="A18928" t="str">
            <v/>
          </cell>
          <cell r="E18928" t="str">
            <v/>
          </cell>
          <cell r="F18928" t="str">
            <v/>
          </cell>
          <cell r="G18928" t="str">
            <v/>
          </cell>
        </row>
        <row r="18929">
          <cell r="A18929" t="str">
            <v/>
          </cell>
          <cell r="E18929" t="str">
            <v/>
          </cell>
          <cell r="F18929" t="str">
            <v/>
          </cell>
          <cell r="G18929" t="str">
            <v/>
          </cell>
        </row>
        <row r="18930">
          <cell r="F18930" t="str">
            <v>SUBTOTAL</v>
          </cell>
          <cell r="G18930" t="str">
            <v/>
          </cell>
        </row>
        <row r="18932">
          <cell r="A18932" t="str">
            <v>V. SERVICIOS</v>
          </cell>
        </row>
        <row r="18933">
          <cell r="A18933" t="str">
            <v>CÓDIGO</v>
          </cell>
          <cell r="B18933" t="str">
            <v>DESCRIPCIÓN</v>
          </cell>
          <cell r="D18933" t="str">
            <v>UNIDAD</v>
          </cell>
          <cell r="E18933" t="str">
            <v>CANTIDAD</v>
          </cell>
          <cell r="F18933" t="str">
            <v>PRECIO UNIT.</v>
          </cell>
          <cell r="G18933" t="str">
            <v>VR. UNITARIO</v>
          </cell>
        </row>
        <row r="18934">
          <cell r="A18934" t="str">
            <v/>
          </cell>
          <cell r="D18934" t="str">
            <v/>
          </cell>
          <cell r="F18934" t="str">
            <v/>
          </cell>
          <cell r="G18934" t="str">
            <v/>
          </cell>
        </row>
        <row r="18935">
          <cell r="A18935" t="str">
            <v/>
          </cell>
          <cell r="D18935" t="str">
            <v/>
          </cell>
          <cell r="F18935" t="str">
            <v/>
          </cell>
          <cell r="G18935" t="str">
            <v/>
          </cell>
        </row>
        <row r="18936">
          <cell r="A18936" t="str">
            <v/>
          </cell>
          <cell r="D18936" t="str">
            <v/>
          </cell>
          <cell r="F18936" t="str">
            <v/>
          </cell>
          <cell r="G18936" t="str">
            <v/>
          </cell>
        </row>
        <row r="18937">
          <cell r="F18937" t="str">
            <v>SUBTOTAL</v>
          </cell>
          <cell r="G18937" t="str">
            <v/>
          </cell>
        </row>
        <row r="18939">
          <cell r="A18939" t="str">
            <v>TOTAL COSTO DIRECTO</v>
          </cell>
          <cell r="G18939" t="str">
            <v/>
          </cell>
        </row>
        <row r="18941">
          <cell r="A18941" t="str">
            <v>2. COSTOS INDIRECTOS</v>
          </cell>
        </row>
        <row r="18943">
          <cell r="A18943" t="str">
            <v>DESCRIPCIÓN</v>
          </cell>
          <cell r="F18943" t="str">
            <v>PORCENTAJE</v>
          </cell>
          <cell r="G18943" t="str">
            <v>VALOR TOTAL</v>
          </cell>
        </row>
        <row r="18944">
          <cell r="A18944" t="str">
            <v>ADMINISTRACION</v>
          </cell>
          <cell r="F18944">
            <v>0.27879999999999999</v>
          </cell>
          <cell r="G18944" t="str">
            <v/>
          </cell>
        </row>
        <row r="18945">
          <cell r="A18945" t="str">
            <v>IMPREVISTOS</v>
          </cell>
          <cell r="F18945" t="str">
            <v/>
          </cell>
          <cell r="G18945" t="str">
            <v/>
          </cell>
        </row>
        <row r="18946">
          <cell r="A18946" t="str">
            <v>UTILIDADES</v>
          </cell>
          <cell r="F18946">
            <v>0.05</v>
          </cell>
          <cell r="G18946" t="str">
            <v/>
          </cell>
        </row>
        <row r="18947">
          <cell r="A18947" t="str">
            <v>TOTAL COSTO INDIRECTO</v>
          </cell>
          <cell r="F18947">
            <v>0.32879999999999998</v>
          </cell>
          <cell r="G18947" t="str">
            <v/>
          </cell>
        </row>
        <row r="18949">
          <cell r="A18949" t="str">
            <v>PRECIO UNITARIO TOTAL APROXIMADO AL PESO</v>
          </cell>
          <cell r="G18949" t="str">
            <v/>
          </cell>
        </row>
        <row r="18951">
          <cell r="B18951" t="str">
            <v xml:space="preserve">RESPONSABLE: JOSE ENRIQUE CASTRO CASTRO </v>
          </cell>
        </row>
        <row r="18952">
          <cell r="B18952" t="str">
            <v xml:space="preserve">SECRETARIO DE PLANEACION </v>
          </cell>
        </row>
        <row r="18953">
          <cell r="B18953" t="str">
            <v xml:space="preserve">SECRETARIA DE PLANEACION </v>
          </cell>
        </row>
        <row r="18954">
          <cell r="B18954" t="str">
            <v/>
          </cell>
          <cell r="D18954" t="str">
            <v>FIRMA RESPONSABLE</v>
          </cell>
        </row>
        <row r="18955">
          <cell r="A18955" t="str">
            <v>DEPARTAMENTO DE ANTIOQUIA</v>
          </cell>
          <cell r="F18955" t="str">
            <v/>
          </cell>
        </row>
        <row r="18956">
          <cell r="A18956" t="str">
            <v>MUNICIPIO DE MONTEBELLO</v>
          </cell>
        </row>
        <row r="18957">
          <cell r="A18957" t="str">
            <v>PROYECTO: Mantenimiento y Mejoramiento de Vías Terciarias en los Municipios de Montebello y Santa Barbara</v>
          </cell>
        </row>
        <row r="18959">
          <cell r="A18959" t="str">
            <v>ANÁLISIS DE PRECIOS UNITARIOS</v>
          </cell>
        </row>
        <row r="18961">
          <cell r="A18961" t="str">
            <v>ITEM DE PAGO</v>
          </cell>
          <cell r="B18961" t="str">
            <v>DESCRIPCIÓN</v>
          </cell>
          <cell r="E18961" t="str">
            <v>UNIDAD</v>
          </cell>
          <cell r="F18961" t="str">
            <v>CANTIDAD</v>
          </cell>
          <cell r="G18961" t="str">
            <v>COSTO DIRECTO</v>
          </cell>
        </row>
        <row r="18962">
          <cell r="B18962" t="str">
            <v/>
          </cell>
          <cell r="E18962" t="str">
            <v/>
          </cell>
          <cell r="F18962" t="str">
            <v/>
          </cell>
          <cell r="G18962" t="str">
            <v/>
          </cell>
        </row>
        <row r="18964">
          <cell r="A18964" t="str">
            <v>1. COSTOS DIRECTOS</v>
          </cell>
        </row>
        <row r="18966">
          <cell r="A18966" t="str">
            <v>I. EQUIPO</v>
          </cell>
        </row>
        <row r="18967">
          <cell r="A18967" t="str">
            <v>CÓDIGO</v>
          </cell>
          <cell r="B18967" t="str">
            <v>DESCRIPCIÓN</v>
          </cell>
          <cell r="D18967" t="str">
            <v>UNIDAD</v>
          </cell>
          <cell r="E18967" t="str">
            <v>TARIFA</v>
          </cell>
          <cell r="F18967" t="str">
            <v>RENDIMIENTO</v>
          </cell>
          <cell r="G18967" t="str">
            <v>VR. UNITARIO</v>
          </cell>
        </row>
        <row r="18968">
          <cell r="A18968" t="str">
            <v/>
          </cell>
          <cell r="D18968" t="str">
            <v/>
          </cell>
          <cell r="E18968" t="str">
            <v/>
          </cell>
          <cell r="G18968" t="str">
            <v/>
          </cell>
        </row>
        <row r="18969">
          <cell r="A18969" t="str">
            <v/>
          </cell>
          <cell r="D18969" t="str">
            <v/>
          </cell>
          <cell r="E18969" t="str">
            <v/>
          </cell>
          <cell r="G18969" t="str">
            <v/>
          </cell>
        </row>
        <row r="18970">
          <cell r="A18970" t="str">
            <v/>
          </cell>
          <cell r="D18970" t="str">
            <v/>
          </cell>
          <cell r="E18970" t="str">
            <v/>
          </cell>
          <cell r="G18970" t="str">
            <v/>
          </cell>
        </row>
        <row r="18971">
          <cell r="A18971" t="str">
            <v/>
          </cell>
          <cell r="D18971" t="str">
            <v/>
          </cell>
          <cell r="E18971" t="str">
            <v/>
          </cell>
          <cell r="G18971" t="str">
            <v/>
          </cell>
        </row>
        <row r="18972">
          <cell r="A18972" t="str">
            <v/>
          </cell>
          <cell r="D18972" t="str">
            <v/>
          </cell>
          <cell r="E18972" t="str">
            <v/>
          </cell>
          <cell r="G18972" t="str">
            <v/>
          </cell>
        </row>
        <row r="18973">
          <cell r="A18973" t="str">
            <v/>
          </cell>
          <cell r="D18973" t="str">
            <v/>
          </cell>
          <cell r="E18973" t="str">
            <v/>
          </cell>
          <cell r="G18973" t="str">
            <v/>
          </cell>
        </row>
        <row r="18974">
          <cell r="A18974" t="str">
            <v/>
          </cell>
          <cell r="B18974" t="str">
            <v/>
          </cell>
          <cell r="D18974" t="str">
            <v/>
          </cell>
          <cell r="E18974" t="str">
            <v/>
          </cell>
          <cell r="F18974" t="str">
            <v/>
          </cell>
          <cell r="G18974" t="str">
            <v/>
          </cell>
        </row>
        <row r="18975">
          <cell r="F18975" t="str">
            <v>SUBTOTAL</v>
          </cell>
          <cell r="G18975" t="str">
            <v/>
          </cell>
        </row>
        <row r="18977">
          <cell r="A18977" t="str">
            <v>II. MATERIALES</v>
          </cell>
        </row>
        <row r="18978">
          <cell r="A18978" t="str">
            <v>CÓDIGO</v>
          </cell>
          <cell r="B18978" t="str">
            <v>DESCRIPCIÓN</v>
          </cell>
          <cell r="C18978" t="str">
            <v>UNIDAD</v>
          </cell>
          <cell r="D18978" t="str">
            <v>CANTIDAD</v>
          </cell>
          <cell r="E18978" t="str">
            <v>DESP.</v>
          </cell>
          <cell r="F18978" t="str">
            <v>PRECIO UNIT.</v>
          </cell>
          <cell r="G18978" t="str">
            <v>VR. UNITARIO</v>
          </cell>
        </row>
        <row r="18979">
          <cell r="A18979" t="str">
            <v/>
          </cell>
          <cell r="C18979" t="str">
            <v/>
          </cell>
          <cell r="F18979" t="str">
            <v/>
          </cell>
          <cell r="G18979" t="str">
            <v/>
          </cell>
        </row>
        <row r="18980">
          <cell r="A18980" t="str">
            <v/>
          </cell>
          <cell r="C18980" t="str">
            <v/>
          </cell>
          <cell r="F18980" t="str">
            <v/>
          </cell>
          <cell r="G18980" t="str">
            <v/>
          </cell>
        </row>
        <row r="18981">
          <cell r="A18981" t="str">
            <v/>
          </cell>
          <cell r="C18981" t="str">
            <v/>
          </cell>
          <cell r="F18981" t="str">
            <v/>
          </cell>
          <cell r="G18981" t="str">
            <v/>
          </cell>
        </row>
        <row r="18982">
          <cell r="A18982" t="str">
            <v/>
          </cell>
          <cell r="C18982" t="str">
            <v/>
          </cell>
          <cell r="F18982" t="str">
            <v/>
          </cell>
          <cell r="G18982" t="str">
            <v/>
          </cell>
        </row>
        <row r="18983">
          <cell r="A18983" t="str">
            <v/>
          </cell>
          <cell r="C18983" t="str">
            <v/>
          </cell>
          <cell r="F18983" t="str">
            <v/>
          </cell>
          <cell r="G18983" t="str">
            <v/>
          </cell>
        </row>
        <row r="18984">
          <cell r="A18984" t="str">
            <v/>
          </cell>
          <cell r="C18984" t="str">
            <v/>
          </cell>
          <cell r="F18984" t="str">
            <v/>
          </cell>
          <cell r="G18984" t="str">
            <v/>
          </cell>
        </row>
        <row r="18985">
          <cell r="A18985" t="str">
            <v/>
          </cell>
          <cell r="C18985" t="str">
            <v/>
          </cell>
          <cell r="F18985" t="str">
            <v/>
          </cell>
          <cell r="G18985" t="str">
            <v/>
          </cell>
        </row>
        <row r="18986">
          <cell r="A18986" t="str">
            <v/>
          </cell>
          <cell r="C18986" t="str">
            <v/>
          </cell>
          <cell r="F18986" t="str">
            <v/>
          </cell>
          <cell r="G18986" t="str">
            <v/>
          </cell>
        </row>
        <row r="18987">
          <cell r="A18987" t="str">
            <v/>
          </cell>
          <cell r="C18987" t="str">
            <v/>
          </cell>
          <cell r="F18987" t="str">
            <v/>
          </cell>
          <cell r="G18987" t="str">
            <v/>
          </cell>
        </row>
        <row r="18988">
          <cell r="A18988" t="str">
            <v/>
          </cell>
          <cell r="C18988" t="str">
            <v/>
          </cell>
          <cell r="F18988" t="str">
            <v/>
          </cell>
          <cell r="G18988" t="str">
            <v/>
          </cell>
        </row>
        <row r="18989">
          <cell r="A18989" t="str">
            <v/>
          </cell>
          <cell r="C18989" t="str">
            <v/>
          </cell>
          <cell r="F18989" t="str">
            <v/>
          </cell>
          <cell r="G18989" t="str">
            <v/>
          </cell>
        </row>
        <row r="18990">
          <cell r="A18990" t="str">
            <v/>
          </cell>
          <cell r="C18990" t="str">
            <v/>
          </cell>
          <cell r="F18990" t="str">
            <v/>
          </cell>
          <cell r="G18990" t="str">
            <v/>
          </cell>
        </row>
        <row r="18991">
          <cell r="A18991" t="str">
            <v/>
          </cell>
          <cell r="C18991" t="str">
            <v/>
          </cell>
          <cell r="F18991" t="str">
            <v/>
          </cell>
          <cell r="G18991" t="str">
            <v/>
          </cell>
        </row>
        <row r="18992">
          <cell r="A18992" t="str">
            <v/>
          </cell>
          <cell r="C18992" t="str">
            <v/>
          </cell>
          <cell r="F18992" t="str">
            <v/>
          </cell>
          <cell r="G18992" t="str">
            <v/>
          </cell>
        </row>
        <row r="18993">
          <cell r="F18993" t="str">
            <v>SUBTOTAL</v>
          </cell>
          <cell r="G18993" t="str">
            <v/>
          </cell>
        </row>
        <row r="18995">
          <cell r="A18995" t="str">
            <v>III. TRANSPORTES</v>
          </cell>
        </row>
        <row r="18996">
          <cell r="A18996" t="str">
            <v>CÓDIGO</v>
          </cell>
          <cell r="B18996" t="str">
            <v>DESCRIPCIÓN</v>
          </cell>
          <cell r="C18996" t="str">
            <v>TIPO</v>
          </cell>
          <cell r="D18996" t="str">
            <v>VOLUMEN/PESO</v>
          </cell>
          <cell r="E18996" t="str">
            <v>DISTANCIA</v>
          </cell>
          <cell r="F18996" t="str">
            <v>TARIFA</v>
          </cell>
          <cell r="G18996" t="str">
            <v>VR. UNITARIO</v>
          </cell>
        </row>
        <row r="18997">
          <cell r="A18997" t="str">
            <v/>
          </cell>
          <cell r="E18997" t="str">
            <v/>
          </cell>
          <cell r="F18997" t="str">
            <v/>
          </cell>
          <cell r="G18997" t="str">
            <v/>
          </cell>
        </row>
        <row r="18998">
          <cell r="A18998" t="str">
            <v/>
          </cell>
          <cell r="E18998" t="str">
            <v/>
          </cell>
          <cell r="F18998" t="str">
            <v/>
          </cell>
          <cell r="G18998" t="str">
            <v/>
          </cell>
        </row>
        <row r="18999">
          <cell r="A18999" t="str">
            <v/>
          </cell>
          <cell r="E18999" t="str">
            <v/>
          </cell>
          <cell r="F18999" t="str">
            <v/>
          </cell>
          <cell r="G18999" t="str">
            <v/>
          </cell>
        </row>
        <row r="19000">
          <cell r="F19000" t="str">
            <v>SUBTOTAL</v>
          </cell>
          <cell r="G19000" t="str">
            <v/>
          </cell>
        </row>
        <row r="19002">
          <cell r="A19002" t="str">
            <v>IV. MANO DE OBRA</v>
          </cell>
        </row>
        <row r="19003">
          <cell r="A19003" t="str">
            <v>CÓDIGO</v>
          </cell>
          <cell r="B19003" t="str">
            <v>CARGOS PERSONAL</v>
          </cell>
          <cell r="D19003" t="str">
            <v>CANTIDAD</v>
          </cell>
          <cell r="E19003" t="str">
            <v>JORNAL TOTAL</v>
          </cell>
          <cell r="F19003" t="str">
            <v>RENDIMIENTO</v>
          </cell>
          <cell r="G19003" t="str">
            <v>VR. UNITARIO</v>
          </cell>
        </row>
        <row r="19004">
          <cell r="A19004" t="str">
            <v/>
          </cell>
          <cell r="E19004" t="str">
            <v/>
          </cell>
          <cell r="G19004" t="str">
            <v/>
          </cell>
        </row>
        <row r="19005">
          <cell r="A19005" t="str">
            <v/>
          </cell>
          <cell r="E19005" t="str">
            <v/>
          </cell>
          <cell r="F19005" t="str">
            <v/>
          </cell>
          <cell r="G19005" t="str">
            <v/>
          </cell>
        </row>
        <row r="19006">
          <cell r="A19006" t="str">
            <v/>
          </cell>
          <cell r="E19006" t="str">
            <v/>
          </cell>
          <cell r="F19006" t="str">
            <v/>
          </cell>
          <cell r="G19006" t="str">
            <v/>
          </cell>
        </row>
        <row r="19007">
          <cell r="A19007" t="str">
            <v/>
          </cell>
          <cell r="E19007" t="str">
            <v/>
          </cell>
          <cell r="F19007" t="str">
            <v/>
          </cell>
          <cell r="G19007" t="str">
            <v/>
          </cell>
        </row>
        <row r="19008">
          <cell r="F19008" t="str">
            <v>SUBTOTAL</v>
          </cell>
          <cell r="G19008" t="str">
            <v/>
          </cell>
        </row>
        <row r="19010">
          <cell r="A19010" t="str">
            <v>V. SERVICIOS</v>
          </cell>
        </row>
        <row r="19011">
          <cell r="A19011" t="str">
            <v>CÓDIGO</v>
          </cell>
          <cell r="B19011" t="str">
            <v>DESCRIPCIÓN</v>
          </cell>
          <cell r="D19011" t="str">
            <v>UNIDAD</v>
          </cell>
          <cell r="E19011" t="str">
            <v>CANTIDAD</v>
          </cell>
          <cell r="F19011" t="str">
            <v>PRECIO UNIT.</v>
          </cell>
          <cell r="G19011" t="str">
            <v>VR. UNITARIO</v>
          </cell>
        </row>
        <row r="19012">
          <cell r="A19012" t="str">
            <v/>
          </cell>
          <cell r="D19012" t="str">
            <v/>
          </cell>
          <cell r="F19012" t="str">
            <v/>
          </cell>
          <cell r="G19012" t="str">
            <v/>
          </cell>
        </row>
        <row r="19013">
          <cell r="A19013" t="str">
            <v/>
          </cell>
          <cell r="D19013" t="str">
            <v/>
          </cell>
          <cell r="F19013" t="str">
            <v/>
          </cell>
          <cell r="G19013" t="str">
            <v/>
          </cell>
        </row>
        <row r="19014">
          <cell r="A19014" t="str">
            <v/>
          </cell>
          <cell r="D19014" t="str">
            <v/>
          </cell>
          <cell r="F19014" t="str">
            <v/>
          </cell>
          <cell r="G19014" t="str">
            <v/>
          </cell>
        </row>
        <row r="19015">
          <cell r="F19015" t="str">
            <v>SUBTOTAL</v>
          </cell>
          <cell r="G19015" t="str">
            <v/>
          </cell>
        </row>
        <row r="19017">
          <cell r="A19017" t="str">
            <v>TOTAL COSTO DIRECTO</v>
          </cell>
          <cell r="G19017" t="str">
            <v/>
          </cell>
        </row>
        <row r="19019">
          <cell r="A19019" t="str">
            <v>2. COSTOS INDIRECTOS</v>
          </cell>
        </row>
        <row r="19021">
          <cell r="A19021" t="str">
            <v>DESCRIPCIÓN</v>
          </cell>
          <cell r="F19021" t="str">
            <v>PORCENTAJE</v>
          </cell>
          <cell r="G19021" t="str">
            <v>VALOR TOTAL</v>
          </cell>
        </row>
        <row r="19022">
          <cell r="A19022" t="str">
            <v>ADMINISTRACION</v>
          </cell>
          <cell r="F19022">
            <v>0.27879999999999999</v>
          </cell>
          <cell r="G19022" t="str">
            <v/>
          </cell>
        </row>
        <row r="19023">
          <cell r="A19023" t="str">
            <v>IMPREVISTOS</v>
          </cell>
          <cell r="F19023" t="str">
            <v/>
          </cell>
          <cell r="G19023" t="str">
            <v/>
          </cell>
        </row>
        <row r="19024">
          <cell r="A19024" t="str">
            <v>UTILIDADES</v>
          </cell>
          <cell r="F19024">
            <v>0.05</v>
          </cell>
          <cell r="G19024" t="str">
            <v/>
          </cell>
        </row>
        <row r="19025">
          <cell r="A19025" t="str">
            <v>TOTAL COSTO INDIRECTO</v>
          </cell>
          <cell r="F19025">
            <v>0.32879999999999998</v>
          </cell>
          <cell r="G19025" t="str">
            <v/>
          </cell>
        </row>
        <row r="19027">
          <cell r="A19027" t="str">
            <v>PRECIO UNITARIO TOTAL APROXIMADO AL PESO</v>
          </cell>
          <cell r="G19027" t="str">
            <v/>
          </cell>
        </row>
        <row r="19029">
          <cell r="B19029" t="str">
            <v xml:space="preserve">RESPONSABLE: JOSE ENRIQUE CASTRO CASTRO </v>
          </cell>
        </row>
        <row r="19030">
          <cell r="B19030" t="str">
            <v xml:space="preserve">SECRETARIO DE PLANEACION </v>
          </cell>
        </row>
        <row r="19031">
          <cell r="B19031" t="str">
            <v xml:space="preserve">SECRETARIA DE PLANEACION </v>
          </cell>
        </row>
        <row r="19032">
          <cell r="B19032" t="str">
            <v/>
          </cell>
          <cell r="D19032" t="str">
            <v>FIRMA RESPONSABLE</v>
          </cell>
        </row>
        <row r="19033">
          <cell r="A19033" t="str">
            <v>DEPARTAMENTO DE ANTIOQUIA</v>
          </cell>
          <cell r="F19033" t="str">
            <v/>
          </cell>
        </row>
        <row r="19034">
          <cell r="A19034" t="str">
            <v>MUNICIPIO DE MONTEBELLO</v>
          </cell>
        </row>
        <row r="19035">
          <cell r="A19035" t="str">
            <v>PROYECTO: Mantenimiento y Mejoramiento de Vías Terciarias en los Municipios de Montebello y Santa Barbara</v>
          </cell>
        </row>
        <row r="19037">
          <cell r="A19037" t="str">
            <v>ANÁLISIS DE PRECIOS UNITARIOS</v>
          </cell>
        </row>
        <row r="19039">
          <cell r="A19039" t="str">
            <v>ITEM DE PAGO</v>
          </cell>
          <cell r="B19039" t="str">
            <v>DESCRIPCIÓN</v>
          </cell>
          <cell r="E19039" t="str">
            <v>UNIDAD</v>
          </cell>
          <cell r="F19039" t="str">
            <v>CANTIDAD</v>
          </cell>
          <cell r="G19039" t="str">
            <v>COSTO DIRECTO</v>
          </cell>
        </row>
        <row r="19040">
          <cell r="B19040" t="str">
            <v/>
          </cell>
          <cell r="E19040" t="str">
            <v/>
          </cell>
          <cell r="F19040" t="str">
            <v/>
          </cell>
          <cell r="G19040" t="str">
            <v/>
          </cell>
        </row>
        <row r="19042">
          <cell r="A19042" t="str">
            <v>1. COSTOS DIRECTOS</v>
          </cell>
        </row>
        <row r="19044">
          <cell r="A19044" t="str">
            <v>I. EQUIPO</v>
          </cell>
        </row>
        <row r="19045">
          <cell r="A19045" t="str">
            <v>CÓDIGO</v>
          </cell>
          <cell r="B19045" t="str">
            <v>DESCRIPCIÓN</v>
          </cell>
          <cell r="D19045" t="str">
            <v>UNIDAD</v>
          </cell>
          <cell r="E19045" t="str">
            <v>TARIFA</v>
          </cell>
          <cell r="F19045" t="str">
            <v>RENDIMIENTO</v>
          </cell>
          <cell r="G19045" t="str">
            <v>VR. UNITARIO</v>
          </cell>
        </row>
        <row r="19046">
          <cell r="A19046" t="str">
            <v/>
          </cell>
          <cell r="D19046" t="str">
            <v/>
          </cell>
          <cell r="E19046" t="str">
            <v/>
          </cell>
          <cell r="G19046" t="str">
            <v/>
          </cell>
        </row>
        <row r="19047">
          <cell r="A19047" t="str">
            <v/>
          </cell>
          <cell r="D19047" t="str">
            <v/>
          </cell>
          <cell r="E19047" t="str">
            <v/>
          </cell>
          <cell r="G19047" t="str">
            <v/>
          </cell>
        </row>
        <row r="19048">
          <cell r="A19048" t="str">
            <v/>
          </cell>
          <cell r="D19048" t="str">
            <v/>
          </cell>
          <cell r="E19048" t="str">
            <v/>
          </cell>
          <cell r="G19048" t="str">
            <v/>
          </cell>
        </row>
        <row r="19049">
          <cell r="A19049" t="str">
            <v/>
          </cell>
          <cell r="D19049" t="str">
            <v/>
          </cell>
          <cell r="E19049" t="str">
            <v/>
          </cell>
          <cell r="G19049" t="str">
            <v/>
          </cell>
        </row>
        <row r="19050">
          <cell r="A19050" t="str">
            <v/>
          </cell>
          <cell r="D19050" t="str">
            <v/>
          </cell>
          <cell r="E19050" t="str">
            <v/>
          </cell>
          <cell r="G19050" t="str">
            <v/>
          </cell>
        </row>
        <row r="19051">
          <cell r="A19051" t="str">
            <v/>
          </cell>
          <cell r="D19051" t="str">
            <v/>
          </cell>
          <cell r="E19051" t="str">
            <v/>
          </cell>
          <cell r="G19051" t="str">
            <v/>
          </cell>
        </row>
        <row r="19052">
          <cell r="A19052" t="str">
            <v/>
          </cell>
          <cell r="B19052" t="str">
            <v/>
          </cell>
          <cell r="D19052" t="str">
            <v/>
          </cell>
          <cell r="E19052" t="str">
            <v/>
          </cell>
          <cell r="F19052" t="str">
            <v/>
          </cell>
          <cell r="G19052" t="str">
            <v/>
          </cell>
        </row>
        <row r="19053">
          <cell r="F19053" t="str">
            <v>SUBTOTAL</v>
          </cell>
          <cell r="G19053" t="str">
            <v/>
          </cell>
        </row>
        <row r="19055">
          <cell r="A19055" t="str">
            <v>II. MATERIALES</v>
          </cell>
        </row>
        <row r="19056">
          <cell r="A19056" t="str">
            <v>CÓDIGO</v>
          </cell>
          <cell r="B19056" t="str">
            <v>DESCRIPCIÓN</v>
          </cell>
          <cell r="C19056" t="str">
            <v>UNIDAD</v>
          </cell>
          <cell r="D19056" t="str">
            <v>CANTIDAD</v>
          </cell>
          <cell r="E19056" t="str">
            <v>DESP.</v>
          </cell>
          <cell r="F19056" t="str">
            <v>PRECIO UNIT.</v>
          </cell>
          <cell r="G19056" t="str">
            <v>VR. UNITARIO</v>
          </cell>
        </row>
        <row r="19057">
          <cell r="A19057" t="str">
            <v/>
          </cell>
          <cell r="C19057" t="str">
            <v/>
          </cell>
          <cell r="F19057" t="str">
            <v/>
          </cell>
          <cell r="G19057" t="str">
            <v/>
          </cell>
        </row>
        <row r="19058">
          <cell r="A19058" t="str">
            <v/>
          </cell>
          <cell r="C19058" t="str">
            <v/>
          </cell>
          <cell r="F19058" t="str">
            <v/>
          </cell>
          <cell r="G19058" t="str">
            <v/>
          </cell>
        </row>
        <row r="19059">
          <cell r="A19059" t="str">
            <v/>
          </cell>
          <cell r="C19059" t="str">
            <v/>
          </cell>
          <cell r="F19059" t="str">
            <v/>
          </cell>
          <cell r="G19059" t="str">
            <v/>
          </cell>
        </row>
        <row r="19060">
          <cell r="A19060" t="str">
            <v/>
          </cell>
          <cell r="C19060" t="str">
            <v/>
          </cell>
          <cell r="F19060" t="str">
            <v/>
          </cell>
          <cell r="G19060" t="str">
            <v/>
          </cell>
        </row>
        <row r="19061">
          <cell r="A19061" t="str">
            <v/>
          </cell>
          <cell r="C19061" t="str">
            <v/>
          </cell>
          <cell r="F19061" t="str">
            <v/>
          </cell>
          <cell r="G19061" t="str">
            <v/>
          </cell>
        </row>
        <row r="19062">
          <cell r="A19062" t="str">
            <v/>
          </cell>
          <cell r="C19062" t="str">
            <v/>
          </cell>
          <cell r="F19062" t="str">
            <v/>
          </cell>
          <cell r="G19062" t="str">
            <v/>
          </cell>
        </row>
        <row r="19063">
          <cell r="A19063" t="str">
            <v/>
          </cell>
          <cell r="C19063" t="str">
            <v/>
          </cell>
          <cell r="F19063" t="str">
            <v/>
          </cell>
          <cell r="G19063" t="str">
            <v/>
          </cell>
        </row>
        <row r="19064">
          <cell r="A19064" t="str">
            <v/>
          </cell>
          <cell r="C19064" t="str">
            <v/>
          </cell>
          <cell r="F19064" t="str">
            <v/>
          </cell>
          <cell r="G19064" t="str">
            <v/>
          </cell>
        </row>
        <row r="19065">
          <cell r="A19065" t="str">
            <v/>
          </cell>
          <cell r="C19065" t="str">
            <v/>
          </cell>
          <cell r="F19065" t="str">
            <v/>
          </cell>
          <cell r="G19065" t="str">
            <v/>
          </cell>
        </row>
        <row r="19066">
          <cell r="A19066" t="str">
            <v/>
          </cell>
          <cell r="C19066" t="str">
            <v/>
          </cell>
          <cell r="F19066" t="str">
            <v/>
          </cell>
          <cell r="G19066" t="str">
            <v/>
          </cell>
        </row>
        <row r="19067">
          <cell r="A19067" t="str">
            <v/>
          </cell>
          <cell r="C19067" t="str">
            <v/>
          </cell>
          <cell r="F19067" t="str">
            <v/>
          </cell>
          <cell r="G19067" t="str">
            <v/>
          </cell>
        </row>
        <row r="19068">
          <cell r="A19068" t="str">
            <v/>
          </cell>
          <cell r="C19068" t="str">
            <v/>
          </cell>
          <cell r="F19068" t="str">
            <v/>
          </cell>
          <cell r="G19068" t="str">
            <v/>
          </cell>
        </row>
        <row r="19069">
          <cell r="A19069" t="str">
            <v/>
          </cell>
          <cell r="C19069" t="str">
            <v/>
          </cell>
          <cell r="F19069" t="str">
            <v/>
          </cell>
          <cell r="G19069" t="str">
            <v/>
          </cell>
        </row>
        <row r="19070">
          <cell r="A19070" t="str">
            <v/>
          </cell>
          <cell r="C19070" t="str">
            <v/>
          </cell>
          <cell r="F19070" t="str">
            <v/>
          </cell>
          <cell r="G19070" t="str">
            <v/>
          </cell>
        </row>
        <row r="19071">
          <cell r="F19071" t="str">
            <v>SUBTOTAL</v>
          </cell>
          <cell r="G19071" t="str">
            <v/>
          </cell>
        </row>
        <row r="19073">
          <cell r="A19073" t="str">
            <v>III. TRANSPORTES</v>
          </cell>
        </row>
        <row r="19074">
          <cell r="A19074" t="str">
            <v>CÓDIGO</v>
          </cell>
          <cell r="B19074" t="str">
            <v>DESCRIPCIÓN</v>
          </cell>
          <cell r="C19074" t="str">
            <v>TIPO</v>
          </cell>
          <cell r="D19074" t="str">
            <v>VOLUMEN/PESO</v>
          </cell>
          <cell r="E19074" t="str">
            <v>DISTANCIA</v>
          </cell>
          <cell r="F19074" t="str">
            <v>TARIFA</v>
          </cell>
          <cell r="G19074" t="str">
            <v>VR. UNITARIO</v>
          </cell>
        </row>
        <row r="19075">
          <cell r="A19075" t="str">
            <v/>
          </cell>
          <cell r="E19075" t="str">
            <v/>
          </cell>
          <cell r="F19075" t="str">
            <v/>
          </cell>
          <cell r="G19075" t="str">
            <v/>
          </cell>
        </row>
        <row r="19076">
          <cell r="A19076" t="str">
            <v/>
          </cell>
          <cell r="E19076" t="str">
            <v/>
          </cell>
          <cell r="F19076" t="str">
            <v/>
          </cell>
          <cell r="G19076" t="str">
            <v/>
          </cell>
        </row>
        <row r="19077">
          <cell r="A19077" t="str">
            <v/>
          </cell>
          <cell r="E19077" t="str">
            <v/>
          </cell>
          <cell r="F19077" t="str">
            <v/>
          </cell>
          <cell r="G19077" t="str">
            <v/>
          </cell>
        </row>
        <row r="19078">
          <cell r="F19078" t="str">
            <v>SUBTOTAL</v>
          </cell>
          <cell r="G19078" t="str">
            <v/>
          </cell>
        </row>
        <row r="19080">
          <cell r="A19080" t="str">
            <v>IV. MANO DE OBRA</v>
          </cell>
        </row>
        <row r="19081">
          <cell r="A19081" t="str">
            <v>CÓDIGO</v>
          </cell>
          <cell r="B19081" t="str">
            <v>CARGOS PERSONAL</v>
          </cell>
          <cell r="D19081" t="str">
            <v>CANTIDAD</v>
          </cell>
          <cell r="E19081" t="str">
            <v>JORNAL TOTAL</v>
          </cell>
          <cell r="F19081" t="str">
            <v>RENDIMIENTO</v>
          </cell>
          <cell r="G19081" t="str">
            <v>VR. UNITARIO</v>
          </cell>
        </row>
        <row r="19082">
          <cell r="A19082" t="str">
            <v/>
          </cell>
          <cell r="E19082" t="str">
            <v/>
          </cell>
          <cell r="G19082" t="str">
            <v/>
          </cell>
        </row>
        <row r="19083">
          <cell r="A19083" t="str">
            <v/>
          </cell>
          <cell r="E19083" t="str">
            <v/>
          </cell>
          <cell r="F19083" t="str">
            <v/>
          </cell>
          <cell r="G19083" t="str">
            <v/>
          </cell>
        </row>
        <row r="19084">
          <cell r="A19084" t="str">
            <v/>
          </cell>
          <cell r="E19084" t="str">
            <v/>
          </cell>
          <cell r="F19084" t="str">
            <v/>
          </cell>
          <cell r="G19084" t="str">
            <v/>
          </cell>
        </row>
        <row r="19085">
          <cell r="A19085" t="str">
            <v/>
          </cell>
          <cell r="E19085" t="str">
            <v/>
          </cell>
          <cell r="F19085" t="str">
            <v/>
          </cell>
          <cell r="G19085" t="str">
            <v/>
          </cell>
        </row>
        <row r="19086">
          <cell r="F19086" t="str">
            <v>SUBTOTAL</v>
          </cell>
          <cell r="G19086" t="str">
            <v/>
          </cell>
        </row>
        <row r="19088">
          <cell r="A19088" t="str">
            <v>V. SERVICIOS</v>
          </cell>
        </row>
        <row r="19089">
          <cell r="A19089" t="str">
            <v>CÓDIGO</v>
          </cell>
          <cell r="B19089" t="str">
            <v>DESCRIPCIÓN</v>
          </cell>
          <cell r="D19089" t="str">
            <v>UNIDAD</v>
          </cell>
          <cell r="E19089" t="str">
            <v>CANTIDAD</v>
          </cell>
          <cell r="F19089" t="str">
            <v>PRECIO UNIT.</v>
          </cell>
          <cell r="G19089" t="str">
            <v>VR. UNITARIO</v>
          </cell>
        </row>
        <row r="19090">
          <cell r="A19090" t="str">
            <v/>
          </cell>
          <cell r="D19090" t="str">
            <v/>
          </cell>
          <cell r="F19090" t="str">
            <v/>
          </cell>
          <cell r="G19090" t="str">
            <v/>
          </cell>
        </row>
        <row r="19091">
          <cell r="A19091" t="str">
            <v/>
          </cell>
          <cell r="D19091" t="str">
            <v/>
          </cell>
          <cell r="F19091" t="str">
            <v/>
          </cell>
          <cell r="G19091" t="str">
            <v/>
          </cell>
        </row>
        <row r="19092">
          <cell r="A19092" t="str">
            <v/>
          </cell>
          <cell r="D19092" t="str">
            <v/>
          </cell>
          <cell r="F19092" t="str">
            <v/>
          </cell>
          <cell r="G19092" t="str">
            <v/>
          </cell>
        </row>
        <row r="19093">
          <cell r="F19093" t="str">
            <v>SUBTOTAL</v>
          </cell>
          <cell r="G19093" t="str">
            <v/>
          </cell>
        </row>
        <row r="19095">
          <cell r="A19095" t="str">
            <v>TOTAL COSTO DIRECTO</v>
          </cell>
          <cell r="G19095" t="str">
            <v/>
          </cell>
        </row>
        <row r="19097">
          <cell r="A19097" t="str">
            <v>2. COSTOS INDIRECTOS</v>
          </cell>
        </row>
        <row r="19099">
          <cell r="A19099" t="str">
            <v>DESCRIPCIÓN</v>
          </cell>
          <cell r="F19099" t="str">
            <v>PORCENTAJE</v>
          </cell>
          <cell r="G19099" t="str">
            <v>VALOR TOTAL</v>
          </cell>
        </row>
        <row r="19100">
          <cell r="A19100" t="str">
            <v>ADMINISTRACION</v>
          </cell>
          <cell r="F19100">
            <v>0.27879999999999999</v>
          </cell>
          <cell r="G19100" t="str">
            <v/>
          </cell>
        </row>
        <row r="19101">
          <cell r="A19101" t="str">
            <v>IMPREVISTOS</v>
          </cell>
          <cell r="F19101" t="str">
            <v/>
          </cell>
          <cell r="G19101" t="str">
            <v/>
          </cell>
        </row>
        <row r="19102">
          <cell r="A19102" t="str">
            <v>UTILIDADES</v>
          </cell>
          <cell r="F19102">
            <v>0.05</v>
          </cell>
          <cell r="G19102" t="str">
            <v/>
          </cell>
        </row>
        <row r="19103">
          <cell r="A19103" t="str">
            <v>TOTAL COSTO INDIRECTO</v>
          </cell>
          <cell r="F19103">
            <v>0.32879999999999998</v>
          </cell>
          <cell r="G19103" t="str">
            <v/>
          </cell>
        </row>
        <row r="19105">
          <cell r="A19105" t="str">
            <v>PRECIO UNITARIO TOTAL APROXIMADO AL PESO</v>
          </cell>
          <cell r="G19105" t="str">
            <v/>
          </cell>
        </row>
        <row r="19107">
          <cell r="B19107" t="str">
            <v xml:space="preserve">RESPONSABLE: JOSE ENRIQUE CASTRO CASTRO </v>
          </cell>
        </row>
        <row r="19108">
          <cell r="B19108" t="str">
            <v xml:space="preserve">SECRETARIO DE PLANEACION </v>
          </cell>
        </row>
        <row r="19109">
          <cell r="B19109" t="str">
            <v xml:space="preserve">SECRETARIA DE PLANEACION </v>
          </cell>
        </row>
        <row r="19110">
          <cell r="B19110" t="str">
            <v/>
          </cell>
          <cell r="D19110" t="str">
            <v>FIRMA RESPONSABLE</v>
          </cell>
        </row>
        <row r="19111">
          <cell r="A19111" t="str">
            <v>DEPARTAMENTO DE ANTIOQUIA</v>
          </cell>
          <cell r="F19111" t="str">
            <v/>
          </cell>
        </row>
        <row r="19112">
          <cell r="A19112" t="str">
            <v>MUNICIPIO DE MONTEBELLO</v>
          </cell>
        </row>
        <row r="19113">
          <cell r="A19113" t="str">
            <v>PROYECTO: Mantenimiento y Mejoramiento de Vías Terciarias en los Municipios de Montebello y Santa Barbara</v>
          </cell>
        </row>
        <row r="19115">
          <cell r="A19115" t="str">
            <v>ANÁLISIS DE PRECIOS UNITARIOS</v>
          </cell>
        </row>
        <row r="19117">
          <cell r="A19117" t="str">
            <v>ITEM DE PAGO</v>
          </cell>
          <cell r="B19117" t="str">
            <v>DESCRIPCIÓN</v>
          </cell>
          <cell r="E19117" t="str">
            <v>UNIDAD</v>
          </cell>
          <cell r="F19117" t="str">
            <v>CANTIDAD</v>
          </cell>
          <cell r="G19117" t="str">
            <v>COSTO DIRECTO</v>
          </cell>
        </row>
        <row r="19118">
          <cell r="B19118" t="str">
            <v/>
          </cell>
          <cell r="E19118" t="str">
            <v/>
          </cell>
          <cell r="F19118" t="str">
            <v/>
          </cell>
          <cell r="G19118" t="str">
            <v/>
          </cell>
        </row>
        <row r="19120">
          <cell r="A19120" t="str">
            <v>1. COSTOS DIRECTOS</v>
          </cell>
        </row>
        <row r="19122">
          <cell r="A19122" t="str">
            <v>I. EQUIPO</v>
          </cell>
        </row>
        <row r="19123">
          <cell r="A19123" t="str">
            <v>CÓDIGO</v>
          </cell>
          <cell r="B19123" t="str">
            <v>DESCRIPCIÓN</v>
          </cell>
          <cell r="D19123" t="str">
            <v>UNIDAD</v>
          </cell>
          <cell r="E19123" t="str">
            <v>TARIFA</v>
          </cell>
          <cell r="F19123" t="str">
            <v>RENDIMIENTO</v>
          </cell>
          <cell r="G19123" t="str">
            <v>VR. UNITARIO</v>
          </cell>
        </row>
        <row r="19124">
          <cell r="A19124" t="str">
            <v/>
          </cell>
          <cell r="D19124" t="str">
            <v/>
          </cell>
          <cell r="E19124" t="str">
            <v/>
          </cell>
          <cell r="G19124" t="str">
            <v/>
          </cell>
        </row>
        <row r="19125">
          <cell r="A19125" t="str">
            <v/>
          </cell>
          <cell r="D19125" t="str">
            <v/>
          </cell>
          <cell r="E19125" t="str">
            <v/>
          </cell>
          <cell r="G19125" t="str">
            <v/>
          </cell>
        </row>
        <row r="19126">
          <cell r="A19126" t="str">
            <v/>
          </cell>
          <cell r="D19126" t="str">
            <v/>
          </cell>
          <cell r="E19126" t="str">
            <v/>
          </cell>
          <cell r="G19126" t="str">
            <v/>
          </cell>
        </row>
        <row r="19127">
          <cell r="A19127" t="str">
            <v/>
          </cell>
          <cell r="D19127" t="str">
            <v/>
          </cell>
          <cell r="E19127" t="str">
            <v/>
          </cell>
          <cell r="G19127" t="str">
            <v/>
          </cell>
        </row>
        <row r="19128">
          <cell r="A19128" t="str">
            <v/>
          </cell>
          <cell r="D19128" t="str">
            <v/>
          </cell>
          <cell r="E19128" t="str">
            <v/>
          </cell>
          <cell r="G19128" t="str">
            <v/>
          </cell>
        </row>
        <row r="19129">
          <cell r="A19129" t="str">
            <v/>
          </cell>
          <cell r="D19129" t="str">
            <v/>
          </cell>
          <cell r="E19129" t="str">
            <v/>
          </cell>
          <cell r="G19129" t="str">
            <v/>
          </cell>
        </row>
        <row r="19130">
          <cell r="A19130" t="str">
            <v/>
          </cell>
          <cell r="B19130" t="str">
            <v/>
          </cell>
          <cell r="D19130" t="str">
            <v/>
          </cell>
          <cell r="E19130" t="str">
            <v/>
          </cell>
          <cell r="F19130" t="str">
            <v/>
          </cell>
          <cell r="G19130" t="str">
            <v/>
          </cell>
        </row>
        <row r="19131">
          <cell r="F19131" t="str">
            <v>SUBTOTAL</v>
          </cell>
          <cell r="G19131" t="str">
            <v/>
          </cell>
        </row>
        <row r="19133">
          <cell r="A19133" t="str">
            <v>II. MATERIALES</v>
          </cell>
        </row>
        <row r="19134">
          <cell r="A19134" t="str">
            <v>CÓDIGO</v>
          </cell>
          <cell r="B19134" t="str">
            <v>DESCRIPCIÓN</v>
          </cell>
          <cell r="C19134" t="str">
            <v>UNIDAD</v>
          </cell>
          <cell r="D19134" t="str">
            <v>CANTIDAD</v>
          </cell>
          <cell r="E19134" t="str">
            <v>DESP.</v>
          </cell>
          <cell r="F19134" t="str">
            <v>PRECIO UNIT.</v>
          </cell>
          <cell r="G19134" t="str">
            <v>VR. UNITARIO</v>
          </cell>
        </row>
        <row r="19135">
          <cell r="A19135" t="str">
            <v/>
          </cell>
          <cell r="C19135" t="str">
            <v/>
          </cell>
          <cell r="F19135" t="str">
            <v/>
          </cell>
          <cell r="G19135" t="str">
            <v/>
          </cell>
        </row>
        <row r="19136">
          <cell r="A19136" t="str">
            <v/>
          </cell>
          <cell r="C19136" t="str">
            <v/>
          </cell>
          <cell r="F19136" t="str">
            <v/>
          </cell>
          <cell r="G19136" t="str">
            <v/>
          </cell>
        </row>
        <row r="19137">
          <cell r="A19137" t="str">
            <v/>
          </cell>
          <cell r="C19137" t="str">
            <v/>
          </cell>
          <cell r="F19137" t="str">
            <v/>
          </cell>
          <cell r="G19137" t="str">
            <v/>
          </cell>
        </row>
        <row r="19138">
          <cell r="A19138" t="str">
            <v/>
          </cell>
          <cell r="C19138" t="str">
            <v/>
          </cell>
          <cell r="F19138" t="str">
            <v/>
          </cell>
          <cell r="G19138" t="str">
            <v/>
          </cell>
        </row>
        <row r="19139">
          <cell r="A19139" t="str">
            <v/>
          </cell>
          <cell r="C19139" t="str">
            <v/>
          </cell>
          <cell r="F19139" t="str">
            <v/>
          </cell>
          <cell r="G19139" t="str">
            <v/>
          </cell>
        </row>
        <row r="19140">
          <cell r="A19140" t="str">
            <v/>
          </cell>
          <cell r="C19140" t="str">
            <v/>
          </cell>
          <cell r="F19140" t="str">
            <v/>
          </cell>
          <cell r="G19140" t="str">
            <v/>
          </cell>
        </row>
        <row r="19141">
          <cell r="A19141" t="str">
            <v/>
          </cell>
          <cell r="C19141" t="str">
            <v/>
          </cell>
          <cell r="F19141" t="str">
            <v/>
          </cell>
          <cell r="G19141" t="str">
            <v/>
          </cell>
        </row>
        <row r="19142">
          <cell r="A19142" t="str">
            <v/>
          </cell>
          <cell r="C19142" t="str">
            <v/>
          </cell>
          <cell r="F19142" t="str">
            <v/>
          </cell>
          <cell r="G19142" t="str">
            <v/>
          </cell>
        </row>
        <row r="19143">
          <cell r="A19143" t="str">
            <v/>
          </cell>
          <cell r="C19143" t="str">
            <v/>
          </cell>
          <cell r="F19143" t="str">
            <v/>
          </cell>
          <cell r="G19143" t="str">
            <v/>
          </cell>
        </row>
        <row r="19144">
          <cell r="A19144" t="str">
            <v/>
          </cell>
          <cell r="C19144" t="str">
            <v/>
          </cell>
          <cell r="F19144" t="str">
            <v/>
          </cell>
          <cell r="G19144" t="str">
            <v/>
          </cell>
        </row>
        <row r="19145">
          <cell r="A19145" t="str">
            <v/>
          </cell>
          <cell r="C19145" t="str">
            <v/>
          </cell>
          <cell r="F19145" t="str">
            <v/>
          </cell>
          <cell r="G19145" t="str">
            <v/>
          </cell>
        </row>
        <row r="19146">
          <cell r="A19146" t="str">
            <v/>
          </cell>
          <cell r="C19146" t="str">
            <v/>
          </cell>
          <cell r="F19146" t="str">
            <v/>
          </cell>
          <cell r="G19146" t="str">
            <v/>
          </cell>
        </row>
        <row r="19147">
          <cell r="A19147" t="str">
            <v/>
          </cell>
          <cell r="C19147" t="str">
            <v/>
          </cell>
          <cell r="F19147" t="str">
            <v/>
          </cell>
          <cell r="G19147" t="str">
            <v/>
          </cell>
        </row>
        <row r="19148">
          <cell r="A19148" t="str">
            <v/>
          </cell>
          <cell r="C19148" t="str">
            <v/>
          </cell>
          <cell r="F19148" t="str">
            <v/>
          </cell>
          <cell r="G19148" t="str">
            <v/>
          </cell>
        </row>
        <row r="19149">
          <cell r="F19149" t="str">
            <v>SUBTOTAL</v>
          </cell>
          <cell r="G19149" t="str">
            <v/>
          </cell>
        </row>
        <row r="19151">
          <cell r="A19151" t="str">
            <v>III. TRANSPORTES</v>
          </cell>
        </row>
        <row r="19152">
          <cell r="A19152" t="str">
            <v>CÓDIGO</v>
          </cell>
          <cell r="B19152" t="str">
            <v>DESCRIPCIÓN</v>
          </cell>
          <cell r="C19152" t="str">
            <v>TIPO</v>
          </cell>
          <cell r="D19152" t="str">
            <v>VOLUMEN/PESO</v>
          </cell>
          <cell r="E19152" t="str">
            <v>DISTANCIA</v>
          </cell>
          <cell r="F19152" t="str">
            <v>TARIFA</v>
          </cell>
          <cell r="G19152" t="str">
            <v>VR. UNITARIO</v>
          </cell>
        </row>
        <row r="19153">
          <cell r="A19153" t="str">
            <v/>
          </cell>
          <cell r="E19153" t="str">
            <v/>
          </cell>
          <cell r="F19153" t="str">
            <v/>
          </cell>
          <cell r="G19153" t="str">
            <v/>
          </cell>
        </row>
        <row r="19154">
          <cell r="A19154" t="str">
            <v/>
          </cell>
          <cell r="E19154" t="str">
            <v/>
          </cell>
          <cell r="F19154" t="str">
            <v/>
          </cell>
          <cell r="G19154" t="str">
            <v/>
          </cell>
        </row>
        <row r="19155">
          <cell r="A19155" t="str">
            <v/>
          </cell>
          <cell r="E19155" t="str">
            <v/>
          </cell>
          <cell r="F19155" t="str">
            <v/>
          </cell>
          <cell r="G19155" t="str">
            <v/>
          </cell>
        </row>
        <row r="19156">
          <cell r="F19156" t="str">
            <v>SUBTOTAL</v>
          </cell>
          <cell r="G19156" t="str">
            <v/>
          </cell>
        </row>
        <row r="19158">
          <cell r="A19158" t="str">
            <v>IV. MANO DE OBRA</v>
          </cell>
        </row>
        <row r="19159">
          <cell r="A19159" t="str">
            <v>CÓDIGO</v>
          </cell>
          <cell r="B19159" t="str">
            <v>CARGOS PERSONAL</v>
          </cell>
          <cell r="D19159" t="str">
            <v>CANTIDAD</v>
          </cell>
          <cell r="E19159" t="str">
            <v>JORNAL TOTAL</v>
          </cell>
          <cell r="F19159" t="str">
            <v>RENDIMIENTO</v>
          </cell>
          <cell r="G19159" t="str">
            <v>VR. UNITARIO</v>
          </cell>
        </row>
        <row r="19160">
          <cell r="A19160" t="str">
            <v/>
          </cell>
          <cell r="E19160" t="str">
            <v/>
          </cell>
          <cell r="G19160" t="str">
            <v/>
          </cell>
        </row>
        <row r="19161">
          <cell r="A19161" t="str">
            <v/>
          </cell>
          <cell r="E19161" t="str">
            <v/>
          </cell>
          <cell r="F19161" t="str">
            <v/>
          </cell>
          <cell r="G19161" t="str">
            <v/>
          </cell>
        </row>
        <row r="19162">
          <cell r="A19162" t="str">
            <v/>
          </cell>
          <cell r="E19162" t="str">
            <v/>
          </cell>
          <cell r="F19162" t="str">
            <v/>
          </cell>
          <cell r="G19162" t="str">
            <v/>
          </cell>
        </row>
        <row r="19163">
          <cell r="A19163" t="str">
            <v/>
          </cell>
          <cell r="E19163" t="str">
            <v/>
          </cell>
          <cell r="F19163" t="str">
            <v/>
          </cell>
          <cell r="G19163" t="str">
            <v/>
          </cell>
        </row>
        <row r="19164">
          <cell r="F19164" t="str">
            <v>SUBTOTAL</v>
          </cell>
          <cell r="G19164" t="str">
            <v/>
          </cell>
        </row>
        <row r="19166">
          <cell r="A19166" t="str">
            <v>V. SERVICIOS</v>
          </cell>
        </row>
        <row r="19167">
          <cell r="A19167" t="str">
            <v>CÓDIGO</v>
          </cell>
          <cell r="B19167" t="str">
            <v>DESCRIPCIÓN</v>
          </cell>
          <cell r="D19167" t="str">
            <v>UNIDAD</v>
          </cell>
          <cell r="E19167" t="str">
            <v>CANTIDAD</v>
          </cell>
          <cell r="F19167" t="str">
            <v>PRECIO UNIT.</v>
          </cell>
          <cell r="G19167" t="str">
            <v>VR. UNITARIO</v>
          </cell>
        </row>
        <row r="19168">
          <cell r="A19168" t="str">
            <v/>
          </cell>
          <cell r="D19168" t="str">
            <v/>
          </cell>
          <cell r="F19168" t="str">
            <v/>
          </cell>
          <cell r="G19168" t="str">
            <v/>
          </cell>
        </row>
        <row r="19169">
          <cell r="A19169" t="str">
            <v/>
          </cell>
          <cell r="D19169" t="str">
            <v/>
          </cell>
          <cell r="F19169" t="str">
            <v/>
          </cell>
          <cell r="G19169" t="str">
            <v/>
          </cell>
        </row>
        <row r="19170">
          <cell r="A19170" t="str">
            <v/>
          </cell>
          <cell r="D19170" t="str">
            <v/>
          </cell>
          <cell r="F19170" t="str">
            <v/>
          </cell>
          <cell r="G19170" t="str">
            <v/>
          </cell>
        </row>
        <row r="19171">
          <cell r="F19171" t="str">
            <v>SUBTOTAL</v>
          </cell>
          <cell r="G19171" t="str">
            <v/>
          </cell>
        </row>
        <row r="19173">
          <cell r="A19173" t="str">
            <v>TOTAL COSTO DIRECTO</v>
          </cell>
          <cell r="G19173" t="str">
            <v/>
          </cell>
        </row>
        <row r="19175">
          <cell r="A19175" t="str">
            <v>2. COSTOS INDIRECTOS</v>
          </cell>
        </row>
        <row r="19177">
          <cell r="A19177" t="str">
            <v>DESCRIPCIÓN</v>
          </cell>
          <cell r="F19177" t="str">
            <v>PORCENTAJE</v>
          </cell>
          <cell r="G19177" t="str">
            <v>VALOR TOTAL</v>
          </cell>
        </row>
        <row r="19178">
          <cell r="A19178" t="str">
            <v>ADMINISTRACION</v>
          </cell>
          <cell r="F19178">
            <v>0.27879999999999999</v>
          </cell>
          <cell r="G19178" t="str">
            <v/>
          </cell>
        </row>
        <row r="19179">
          <cell r="A19179" t="str">
            <v>IMPREVISTOS</v>
          </cell>
          <cell r="F19179" t="str">
            <v/>
          </cell>
          <cell r="G19179" t="str">
            <v/>
          </cell>
        </row>
        <row r="19180">
          <cell r="A19180" t="str">
            <v>UTILIDADES</v>
          </cell>
          <cell r="F19180">
            <v>0.05</v>
          </cell>
          <cell r="G19180" t="str">
            <v/>
          </cell>
        </row>
        <row r="19181">
          <cell r="A19181" t="str">
            <v>TOTAL COSTO INDIRECTO</v>
          </cell>
          <cell r="F19181">
            <v>0.32879999999999998</v>
          </cell>
          <cell r="G19181" t="str">
            <v/>
          </cell>
        </row>
        <row r="19183">
          <cell r="A19183" t="str">
            <v>PRECIO UNITARIO TOTAL APROXIMADO AL PESO</v>
          </cell>
          <cell r="G19183" t="str">
            <v/>
          </cell>
        </row>
        <row r="19185">
          <cell r="B19185" t="str">
            <v xml:space="preserve">RESPONSABLE: JOSE ENRIQUE CASTRO CASTRO </v>
          </cell>
        </row>
        <row r="19186">
          <cell r="B19186" t="str">
            <v xml:space="preserve">SECRETARIO DE PLANEACION </v>
          </cell>
        </row>
        <row r="19187">
          <cell r="B19187" t="str">
            <v xml:space="preserve">SECRETARIA DE PLANEACION </v>
          </cell>
        </row>
        <row r="19188">
          <cell r="B19188" t="str">
            <v/>
          </cell>
          <cell r="D19188" t="str">
            <v>FIRMA RESPONSABLE</v>
          </cell>
        </row>
        <row r="19189">
          <cell r="A19189" t="str">
            <v>DEPARTAMENTO DE ANTIOQUIA</v>
          </cell>
          <cell r="F19189" t="str">
            <v/>
          </cell>
        </row>
        <row r="19190">
          <cell r="A19190" t="str">
            <v>MUNICIPIO DE MONTEBELLO</v>
          </cell>
        </row>
        <row r="19191">
          <cell r="A19191" t="str">
            <v>PROYECTO: Mantenimiento y Mejoramiento de Vías Terciarias en los Municipios de Montebello y Santa Barbara</v>
          </cell>
        </row>
        <row r="19193">
          <cell r="A19193" t="str">
            <v>ANÁLISIS DE PRECIOS UNITARIOS</v>
          </cell>
        </row>
        <row r="19195">
          <cell r="A19195" t="str">
            <v>ITEM DE PAGO</v>
          </cell>
          <cell r="B19195" t="str">
            <v>DESCRIPCIÓN</v>
          </cell>
          <cell r="E19195" t="str">
            <v>UNIDAD</v>
          </cell>
          <cell r="F19195" t="str">
            <v>CANTIDAD</v>
          </cell>
          <cell r="G19195" t="str">
            <v>COSTO DIRECTO</v>
          </cell>
        </row>
        <row r="19196">
          <cell r="B19196" t="str">
            <v/>
          </cell>
          <cell r="E19196" t="str">
            <v/>
          </cell>
          <cell r="F19196" t="str">
            <v/>
          </cell>
          <cell r="G19196" t="str">
            <v/>
          </cell>
        </row>
        <row r="19198">
          <cell r="A19198" t="str">
            <v>1. COSTOS DIRECTOS</v>
          </cell>
        </row>
        <row r="19200">
          <cell r="A19200" t="str">
            <v>I. EQUIPO</v>
          </cell>
        </row>
        <row r="19201">
          <cell r="A19201" t="str">
            <v>CÓDIGO</v>
          </cell>
          <cell r="B19201" t="str">
            <v>DESCRIPCIÓN</v>
          </cell>
          <cell r="D19201" t="str">
            <v>UNIDAD</v>
          </cell>
          <cell r="E19201" t="str">
            <v>TARIFA</v>
          </cell>
          <cell r="F19201" t="str">
            <v>RENDIMIENTO</v>
          </cell>
          <cell r="G19201" t="str">
            <v>VR. UNITARIO</v>
          </cell>
        </row>
        <row r="19202">
          <cell r="A19202" t="str">
            <v/>
          </cell>
          <cell r="D19202" t="str">
            <v/>
          </cell>
          <cell r="E19202" t="str">
            <v/>
          </cell>
          <cell r="G19202" t="str">
            <v/>
          </cell>
        </row>
        <row r="19203">
          <cell r="A19203" t="str">
            <v/>
          </cell>
          <cell r="D19203" t="str">
            <v/>
          </cell>
          <cell r="E19203" t="str">
            <v/>
          </cell>
          <cell r="G19203" t="str">
            <v/>
          </cell>
        </row>
        <row r="19204">
          <cell r="A19204" t="str">
            <v/>
          </cell>
          <cell r="D19204" t="str">
            <v/>
          </cell>
          <cell r="E19204" t="str">
            <v/>
          </cell>
          <cell r="G19204" t="str">
            <v/>
          </cell>
        </row>
        <row r="19205">
          <cell r="A19205" t="str">
            <v/>
          </cell>
          <cell r="D19205" t="str">
            <v/>
          </cell>
          <cell r="E19205" t="str">
            <v/>
          </cell>
          <cell r="G19205" t="str">
            <v/>
          </cell>
        </row>
        <row r="19206">
          <cell r="A19206" t="str">
            <v/>
          </cell>
          <cell r="D19206" t="str">
            <v/>
          </cell>
          <cell r="E19206" t="str">
            <v/>
          </cell>
          <cell r="G19206" t="str">
            <v/>
          </cell>
        </row>
        <row r="19207">
          <cell r="A19207" t="str">
            <v/>
          </cell>
          <cell r="D19207" t="str">
            <v/>
          </cell>
          <cell r="E19207" t="str">
            <v/>
          </cell>
          <cell r="G19207" t="str">
            <v/>
          </cell>
        </row>
        <row r="19208">
          <cell r="A19208" t="str">
            <v/>
          </cell>
          <cell r="B19208" t="str">
            <v/>
          </cell>
          <cell r="D19208" t="str">
            <v/>
          </cell>
          <cell r="E19208" t="str">
            <v/>
          </cell>
          <cell r="F19208" t="str">
            <v/>
          </cell>
          <cell r="G19208" t="str">
            <v/>
          </cell>
        </row>
        <row r="19209">
          <cell r="F19209" t="str">
            <v>SUBTOTAL</v>
          </cell>
          <cell r="G19209" t="str">
            <v/>
          </cell>
        </row>
        <row r="19211">
          <cell r="A19211" t="str">
            <v>II. MATERIALES</v>
          </cell>
        </row>
        <row r="19212">
          <cell r="A19212" t="str">
            <v>CÓDIGO</v>
          </cell>
          <cell r="B19212" t="str">
            <v>DESCRIPCIÓN</v>
          </cell>
          <cell r="C19212" t="str">
            <v>UNIDAD</v>
          </cell>
          <cell r="D19212" t="str">
            <v>CANTIDAD</v>
          </cell>
          <cell r="E19212" t="str">
            <v>DESP.</v>
          </cell>
          <cell r="F19212" t="str">
            <v>PRECIO UNIT.</v>
          </cell>
          <cell r="G19212" t="str">
            <v>VR. UNITARIO</v>
          </cell>
        </row>
        <row r="19213">
          <cell r="A19213" t="str">
            <v/>
          </cell>
          <cell r="C19213" t="str">
            <v/>
          </cell>
          <cell r="F19213" t="str">
            <v/>
          </cell>
          <cell r="G19213" t="str">
            <v/>
          </cell>
        </row>
        <row r="19214">
          <cell r="A19214" t="str">
            <v/>
          </cell>
          <cell r="C19214" t="str">
            <v/>
          </cell>
          <cell r="F19214" t="str">
            <v/>
          </cell>
          <cell r="G19214" t="str">
            <v/>
          </cell>
        </row>
        <row r="19215">
          <cell r="A19215" t="str">
            <v/>
          </cell>
          <cell r="C19215" t="str">
            <v/>
          </cell>
          <cell r="F19215" t="str">
            <v/>
          </cell>
          <cell r="G19215" t="str">
            <v/>
          </cell>
        </row>
        <row r="19216">
          <cell r="A19216" t="str">
            <v/>
          </cell>
          <cell r="C19216" t="str">
            <v/>
          </cell>
          <cell r="F19216" t="str">
            <v/>
          </cell>
          <cell r="G19216" t="str">
            <v/>
          </cell>
        </row>
        <row r="19217">
          <cell r="A19217" t="str">
            <v/>
          </cell>
          <cell r="C19217" t="str">
            <v/>
          </cell>
          <cell r="F19217" t="str">
            <v/>
          </cell>
          <cell r="G19217" t="str">
            <v/>
          </cell>
        </row>
        <row r="19218">
          <cell r="A19218" t="str">
            <v/>
          </cell>
          <cell r="C19218" t="str">
            <v/>
          </cell>
          <cell r="F19218" t="str">
            <v/>
          </cell>
          <cell r="G19218" t="str">
            <v/>
          </cell>
        </row>
        <row r="19219">
          <cell r="A19219" t="str">
            <v/>
          </cell>
          <cell r="C19219" t="str">
            <v/>
          </cell>
          <cell r="F19219" t="str">
            <v/>
          </cell>
          <cell r="G19219" t="str">
            <v/>
          </cell>
        </row>
        <row r="19220">
          <cell r="A19220" t="str">
            <v/>
          </cell>
          <cell r="C19220" t="str">
            <v/>
          </cell>
          <cell r="F19220" t="str">
            <v/>
          </cell>
          <cell r="G19220" t="str">
            <v/>
          </cell>
        </row>
        <row r="19221">
          <cell r="A19221" t="str">
            <v/>
          </cell>
          <cell r="C19221" t="str">
            <v/>
          </cell>
          <cell r="F19221" t="str">
            <v/>
          </cell>
          <cell r="G19221" t="str">
            <v/>
          </cell>
        </row>
        <row r="19222">
          <cell r="A19222" t="str">
            <v/>
          </cell>
          <cell r="C19222" t="str">
            <v/>
          </cell>
          <cell r="F19222" t="str">
            <v/>
          </cell>
          <cell r="G19222" t="str">
            <v/>
          </cell>
        </row>
        <row r="19223">
          <cell r="A19223" t="str">
            <v/>
          </cell>
          <cell r="C19223" t="str">
            <v/>
          </cell>
          <cell r="F19223" t="str">
            <v/>
          </cell>
          <cell r="G19223" t="str">
            <v/>
          </cell>
        </row>
        <row r="19224">
          <cell r="A19224" t="str">
            <v/>
          </cell>
          <cell r="C19224" t="str">
            <v/>
          </cell>
          <cell r="F19224" t="str">
            <v/>
          </cell>
          <cell r="G19224" t="str">
            <v/>
          </cell>
        </row>
        <row r="19225">
          <cell r="A19225" t="str">
            <v/>
          </cell>
          <cell r="C19225" t="str">
            <v/>
          </cell>
          <cell r="F19225" t="str">
            <v/>
          </cell>
          <cell r="G19225" t="str">
            <v/>
          </cell>
        </row>
        <row r="19226">
          <cell r="A19226" t="str">
            <v/>
          </cell>
          <cell r="C19226" t="str">
            <v/>
          </cell>
          <cell r="F19226" t="str">
            <v/>
          </cell>
          <cell r="G19226" t="str">
            <v/>
          </cell>
        </row>
        <row r="19227">
          <cell r="F19227" t="str">
            <v>SUBTOTAL</v>
          </cell>
          <cell r="G19227" t="str">
            <v/>
          </cell>
        </row>
        <row r="19229">
          <cell r="A19229" t="str">
            <v>III. TRANSPORTES</v>
          </cell>
        </row>
        <row r="19230">
          <cell r="A19230" t="str">
            <v>CÓDIGO</v>
          </cell>
          <cell r="B19230" t="str">
            <v>DESCRIPCIÓN</v>
          </cell>
          <cell r="C19230" t="str">
            <v>TIPO</v>
          </cell>
          <cell r="D19230" t="str">
            <v>VOLUMEN/PESO</v>
          </cell>
          <cell r="E19230" t="str">
            <v>DISTANCIA</v>
          </cell>
          <cell r="F19230" t="str">
            <v>TARIFA</v>
          </cell>
          <cell r="G19230" t="str">
            <v>VR. UNITARIO</v>
          </cell>
        </row>
        <row r="19231">
          <cell r="A19231" t="str">
            <v/>
          </cell>
          <cell r="E19231" t="str">
            <v/>
          </cell>
          <cell r="F19231" t="str">
            <v/>
          </cell>
          <cell r="G19231" t="str">
            <v/>
          </cell>
        </row>
        <row r="19232">
          <cell r="A19232" t="str">
            <v/>
          </cell>
          <cell r="E19232" t="str">
            <v/>
          </cell>
          <cell r="F19232" t="str">
            <v/>
          </cell>
          <cell r="G19232" t="str">
            <v/>
          </cell>
        </row>
        <row r="19233">
          <cell r="A19233" t="str">
            <v/>
          </cell>
          <cell r="E19233" t="str">
            <v/>
          </cell>
          <cell r="F19233" t="str">
            <v/>
          </cell>
          <cell r="G19233" t="str">
            <v/>
          </cell>
        </row>
        <row r="19234">
          <cell r="F19234" t="str">
            <v>SUBTOTAL</v>
          </cell>
          <cell r="G19234" t="str">
            <v/>
          </cell>
        </row>
        <row r="19236">
          <cell r="A19236" t="str">
            <v>IV. MANO DE OBRA</v>
          </cell>
        </row>
        <row r="19237">
          <cell r="A19237" t="str">
            <v>CÓDIGO</v>
          </cell>
          <cell r="B19237" t="str">
            <v>CARGOS PERSONAL</v>
          </cell>
          <cell r="D19237" t="str">
            <v>CANTIDAD</v>
          </cell>
          <cell r="E19237" t="str">
            <v>JORNAL TOTAL</v>
          </cell>
          <cell r="F19237" t="str">
            <v>RENDIMIENTO</v>
          </cell>
          <cell r="G19237" t="str">
            <v>VR. UNITARIO</v>
          </cell>
        </row>
        <row r="19238">
          <cell r="A19238" t="str">
            <v/>
          </cell>
          <cell r="E19238" t="str">
            <v/>
          </cell>
          <cell r="G19238" t="str">
            <v/>
          </cell>
        </row>
        <row r="19239">
          <cell r="A19239" t="str">
            <v/>
          </cell>
          <cell r="E19239" t="str">
            <v/>
          </cell>
          <cell r="F19239" t="str">
            <v/>
          </cell>
          <cell r="G19239" t="str">
            <v/>
          </cell>
        </row>
        <row r="19240">
          <cell r="A19240" t="str">
            <v/>
          </cell>
          <cell r="E19240" t="str">
            <v/>
          </cell>
          <cell r="F19240" t="str">
            <v/>
          </cell>
          <cell r="G19240" t="str">
            <v/>
          </cell>
        </row>
        <row r="19241">
          <cell r="A19241" t="str">
            <v/>
          </cell>
          <cell r="E19241" t="str">
            <v/>
          </cell>
          <cell r="F19241" t="str">
            <v/>
          </cell>
          <cell r="G19241" t="str">
            <v/>
          </cell>
        </row>
        <row r="19242">
          <cell r="F19242" t="str">
            <v>SUBTOTAL</v>
          </cell>
          <cell r="G19242" t="str">
            <v/>
          </cell>
        </row>
        <row r="19244">
          <cell r="A19244" t="str">
            <v>V. SERVICIOS</v>
          </cell>
        </row>
        <row r="19245">
          <cell r="A19245" t="str">
            <v>CÓDIGO</v>
          </cell>
          <cell r="B19245" t="str">
            <v>DESCRIPCIÓN</v>
          </cell>
          <cell r="D19245" t="str">
            <v>UNIDAD</v>
          </cell>
          <cell r="E19245" t="str">
            <v>CANTIDAD</v>
          </cell>
          <cell r="F19245" t="str">
            <v>PRECIO UNIT.</v>
          </cell>
          <cell r="G19245" t="str">
            <v>VR. UNITARIO</v>
          </cell>
        </row>
        <row r="19246">
          <cell r="A19246" t="str">
            <v/>
          </cell>
          <cell r="D19246" t="str">
            <v/>
          </cell>
          <cell r="F19246" t="str">
            <v/>
          </cell>
          <cell r="G19246" t="str">
            <v/>
          </cell>
        </row>
        <row r="19247">
          <cell r="A19247" t="str">
            <v/>
          </cell>
          <cell r="D19247" t="str">
            <v/>
          </cell>
          <cell r="F19247" t="str">
            <v/>
          </cell>
          <cell r="G19247" t="str">
            <v/>
          </cell>
        </row>
        <row r="19248">
          <cell r="A19248" t="str">
            <v/>
          </cell>
          <cell r="D19248" t="str">
            <v/>
          </cell>
          <cell r="F19248" t="str">
            <v/>
          </cell>
          <cell r="G19248" t="str">
            <v/>
          </cell>
        </row>
        <row r="19249">
          <cell r="F19249" t="str">
            <v>SUBTOTAL</v>
          </cell>
          <cell r="G19249" t="str">
            <v/>
          </cell>
        </row>
        <row r="19251">
          <cell r="A19251" t="str">
            <v>TOTAL COSTO DIRECTO</v>
          </cell>
          <cell r="G19251" t="str">
            <v/>
          </cell>
        </row>
        <row r="19253">
          <cell r="A19253" t="str">
            <v>2. COSTOS INDIRECTOS</v>
          </cell>
        </row>
        <row r="19255">
          <cell r="A19255" t="str">
            <v>DESCRIPCIÓN</v>
          </cell>
          <cell r="F19255" t="str">
            <v>PORCENTAJE</v>
          </cell>
          <cell r="G19255" t="str">
            <v>VALOR TOTAL</v>
          </cell>
        </row>
        <row r="19256">
          <cell r="A19256" t="str">
            <v>ADMINISTRACION</v>
          </cell>
          <cell r="F19256">
            <v>0.27879999999999999</v>
          </cell>
          <cell r="G19256" t="str">
            <v/>
          </cell>
        </row>
        <row r="19257">
          <cell r="A19257" t="str">
            <v>IMPREVISTOS</v>
          </cell>
          <cell r="F19257" t="str">
            <v/>
          </cell>
          <cell r="G19257" t="str">
            <v/>
          </cell>
        </row>
        <row r="19258">
          <cell r="A19258" t="str">
            <v>UTILIDADES</v>
          </cell>
          <cell r="F19258">
            <v>0.05</v>
          </cell>
          <cell r="G19258" t="str">
            <v/>
          </cell>
        </row>
        <row r="19259">
          <cell r="A19259" t="str">
            <v>TOTAL COSTO INDIRECTO</v>
          </cell>
          <cell r="F19259">
            <v>0.32879999999999998</v>
          </cell>
          <cell r="G19259" t="str">
            <v/>
          </cell>
        </row>
        <row r="19261">
          <cell r="A19261" t="str">
            <v>PRECIO UNITARIO TOTAL APROXIMADO AL PESO</v>
          </cell>
          <cell r="G19261" t="str">
            <v/>
          </cell>
        </row>
        <row r="19263">
          <cell r="B19263" t="str">
            <v xml:space="preserve">RESPONSABLE: JOSE ENRIQUE CASTRO CASTRO </v>
          </cell>
        </row>
        <row r="19264">
          <cell r="B19264" t="str">
            <v xml:space="preserve">SECRETARIO DE PLANEACION </v>
          </cell>
        </row>
        <row r="19265">
          <cell r="B19265" t="str">
            <v xml:space="preserve">SECRETARIA DE PLANEACION </v>
          </cell>
        </row>
        <row r="19266">
          <cell r="B19266" t="str">
            <v/>
          </cell>
          <cell r="D19266" t="str">
            <v>FIRMA RESPONSABLE</v>
          </cell>
        </row>
        <row r="19267">
          <cell r="A19267" t="str">
            <v>DEPARTAMENTO DE ANTIOQUIA</v>
          </cell>
          <cell r="F19267" t="str">
            <v/>
          </cell>
        </row>
        <row r="19268">
          <cell r="A19268" t="str">
            <v>MUNICIPIO DE MONTEBELLO</v>
          </cell>
        </row>
        <row r="19269">
          <cell r="A19269" t="str">
            <v>PROYECTO: Mantenimiento y Mejoramiento de Vías Terciarias en los Municipios de Montebello y Santa Barbara</v>
          </cell>
        </row>
        <row r="19271">
          <cell r="A19271" t="str">
            <v>ANÁLISIS DE PRECIOS UNITARIOS</v>
          </cell>
        </row>
        <row r="19273">
          <cell r="A19273" t="str">
            <v>ITEM DE PAGO</v>
          </cell>
          <cell r="B19273" t="str">
            <v>DESCRIPCIÓN</v>
          </cell>
          <cell r="E19273" t="str">
            <v>UNIDAD</v>
          </cell>
          <cell r="F19273" t="str">
            <v>CANTIDAD</v>
          </cell>
          <cell r="G19273" t="str">
            <v>COSTO DIRECTO</v>
          </cell>
        </row>
        <row r="19274">
          <cell r="B19274" t="str">
            <v/>
          </cell>
          <cell r="E19274" t="str">
            <v/>
          </cell>
          <cell r="F19274" t="str">
            <v/>
          </cell>
          <cell r="G19274" t="str">
            <v/>
          </cell>
        </row>
        <row r="19276">
          <cell r="A19276" t="str">
            <v>1. COSTOS DIRECTOS</v>
          </cell>
        </row>
        <row r="19278">
          <cell r="A19278" t="str">
            <v>I. EQUIPO</v>
          </cell>
        </row>
        <row r="19279">
          <cell r="A19279" t="str">
            <v>CÓDIGO</v>
          </cell>
          <cell r="B19279" t="str">
            <v>DESCRIPCIÓN</v>
          </cell>
          <cell r="D19279" t="str">
            <v>UNIDAD</v>
          </cell>
          <cell r="E19279" t="str">
            <v>TARIFA</v>
          </cell>
          <cell r="F19279" t="str">
            <v>RENDIMIENTO</v>
          </cell>
          <cell r="G19279" t="str">
            <v>VR. UNITARIO</v>
          </cell>
        </row>
        <row r="19280">
          <cell r="A19280" t="str">
            <v/>
          </cell>
          <cell r="D19280" t="str">
            <v/>
          </cell>
          <cell r="E19280" t="str">
            <v/>
          </cell>
          <cell r="G19280" t="str">
            <v/>
          </cell>
        </row>
        <row r="19281">
          <cell r="A19281" t="str">
            <v/>
          </cell>
          <cell r="D19281" t="str">
            <v/>
          </cell>
          <cell r="E19281" t="str">
            <v/>
          </cell>
          <cell r="G19281" t="str">
            <v/>
          </cell>
        </row>
        <row r="19282">
          <cell r="A19282" t="str">
            <v/>
          </cell>
          <cell r="D19282" t="str">
            <v/>
          </cell>
          <cell r="E19282" t="str">
            <v/>
          </cell>
          <cell r="G19282" t="str">
            <v/>
          </cell>
        </row>
        <row r="19283">
          <cell r="A19283" t="str">
            <v/>
          </cell>
          <cell r="D19283" t="str">
            <v/>
          </cell>
          <cell r="E19283" t="str">
            <v/>
          </cell>
          <cell r="G19283" t="str">
            <v/>
          </cell>
        </row>
        <row r="19284">
          <cell r="A19284" t="str">
            <v/>
          </cell>
          <cell r="D19284" t="str">
            <v/>
          </cell>
          <cell r="E19284" t="str">
            <v/>
          </cell>
          <cell r="G19284" t="str">
            <v/>
          </cell>
        </row>
        <row r="19285">
          <cell r="A19285" t="str">
            <v/>
          </cell>
          <cell r="D19285" t="str">
            <v/>
          </cell>
          <cell r="E19285" t="str">
            <v/>
          </cell>
          <cell r="G19285" t="str">
            <v/>
          </cell>
        </row>
        <row r="19286">
          <cell r="A19286" t="str">
            <v/>
          </cell>
          <cell r="B19286" t="str">
            <v/>
          </cell>
          <cell r="D19286" t="str">
            <v/>
          </cell>
          <cell r="E19286" t="str">
            <v/>
          </cell>
          <cell r="F19286" t="str">
            <v/>
          </cell>
          <cell r="G19286" t="str">
            <v/>
          </cell>
        </row>
        <row r="19287">
          <cell r="F19287" t="str">
            <v>SUBTOTAL</v>
          </cell>
          <cell r="G19287" t="str">
            <v/>
          </cell>
        </row>
        <row r="19289">
          <cell r="A19289" t="str">
            <v>II. MATERIALES</v>
          </cell>
        </row>
        <row r="19290">
          <cell r="A19290" t="str">
            <v>CÓDIGO</v>
          </cell>
          <cell r="B19290" t="str">
            <v>DESCRIPCIÓN</v>
          </cell>
          <cell r="C19290" t="str">
            <v>UNIDAD</v>
          </cell>
          <cell r="D19290" t="str">
            <v>CANTIDAD</v>
          </cell>
          <cell r="E19290" t="str">
            <v>DESP.</v>
          </cell>
          <cell r="F19290" t="str">
            <v>PRECIO UNIT.</v>
          </cell>
          <cell r="G19290" t="str">
            <v>VR. UNITARIO</v>
          </cell>
        </row>
        <row r="19291">
          <cell r="A19291" t="str">
            <v/>
          </cell>
          <cell r="C19291" t="str">
            <v/>
          </cell>
          <cell r="F19291" t="str">
            <v/>
          </cell>
          <cell r="G19291" t="str">
            <v/>
          </cell>
        </row>
        <row r="19292">
          <cell r="A19292" t="str">
            <v/>
          </cell>
          <cell r="C19292" t="str">
            <v/>
          </cell>
          <cell r="F19292" t="str">
            <v/>
          </cell>
          <cell r="G19292" t="str">
            <v/>
          </cell>
        </row>
        <row r="19293">
          <cell r="A19293" t="str">
            <v/>
          </cell>
          <cell r="C19293" t="str">
            <v/>
          </cell>
          <cell r="F19293" t="str">
            <v/>
          </cell>
          <cell r="G19293" t="str">
            <v/>
          </cell>
        </row>
        <row r="19294">
          <cell r="A19294" t="str">
            <v/>
          </cell>
          <cell r="C19294" t="str">
            <v/>
          </cell>
          <cell r="F19294" t="str">
            <v/>
          </cell>
          <cell r="G19294" t="str">
            <v/>
          </cell>
        </row>
        <row r="19295">
          <cell r="A19295" t="str">
            <v/>
          </cell>
          <cell r="C19295" t="str">
            <v/>
          </cell>
          <cell r="F19295" t="str">
            <v/>
          </cell>
          <cell r="G19295" t="str">
            <v/>
          </cell>
        </row>
        <row r="19296">
          <cell r="A19296" t="str">
            <v/>
          </cell>
          <cell r="C19296" t="str">
            <v/>
          </cell>
          <cell r="F19296" t="str">
            <v/>
          </cell>
          <cell r="G19296" t="str">
            <v/>
          </cell>
        </row>
        <row r="19297">
          <cell r="A19297" t="str">
            <v/>
          </cell>
          <cell r="C19297" t="str">
            <v/>
          </cell>
          <cell r="F19297" t="str">
            <v/>
          </cell>
          <cell r="G19297" t="str">
            <v/>
          </cell>
        </row>
        <row r="19298">
          <cell r="A19298" t="str">
            <v/>
          </cell>
          <cell r="C19298" t="str">
            <v/>
          </cell>
          <cell r="F19298" t="str">
            <v/>
          </cell>
          <cell r="G19298" t="str">
            <v/>
          </cell>
        </row>
        <row r="19299">
          <cell r="A19299" t="str">
            <v/>
          </cell>
          <cell r="C19299" t="str">
            <v/>
          </cell>
          <cell r="F19299" t="str">
            <v/>
          </cell>
          <cell r="G19299" t="str">
            <v/>
          </cell>
        </row>
        <row r="19300">
          <cell r="A19300" t="str">
            <v/>
          </cell>
          <cell r="C19300" t="str">
            <v/>
          </cell>
          <cell r="F19300" t="str">
            <v/>
          </cell>
          <cell r="G19300" t="str">
            <v/>
          </cell>
        </row>
        <row r="19301">
          <cell r="A19301" t="str">
            <v/>
          </cell>
          <cell r="C19301" t="str">
            <v/>
          </cell>
          <cell r="F19301" t="str">
            <v/>
          </cell>
          <cell r="G19301" t="str">
            <v/>
          </cell>
        </row>
        <row r="19302">
          <cell r="A19302" t="str">
            <v/>
          </cell>
          <cell r="C19302" t="str">
            <v/>
          </cell>
          <cell r="F19302" t="str">
            <v/>
          </cell>
          <cell r="G19302" t="str">
            <v/>
          </cell>
        </row>
        <row r="19303">
          <cell r="A19303" t="str">
            <v/>
          </cell>
          <cell r="C19303" t="str">
            <v/>
          </cell>
          <cell r="F19303" t="str">
            <v/>
          </cell>
          <cell r="G19303" t="str">
            <v/>
          </cell>
        </row>
        <row r="19304">
          <cell r="A19304" t="str">
            <v/>
          </cell>
          <cell r="C19304" t="str">
            <v/>
          </cell>
          <cell r="F19304" t="str">
            <v/>
          </cell>
          <cell r="G19304" t="str">
            <v/>
          </cell>
        </row>
        <row r="19305">
          <cell r="F19305" t="str">
            <v>SUBTOTAL</v>
          </cell>
          <cell r="G19305" t="str">
            <v/>
          </cell>
        </row>
        <row r="19307">
          <cell r="A19307" t="str">
            <v>III. TRANSPORTES</v>
          </cell>
        </row>
        <row r="19308">
          <cell r="A19308" t="str">
            <v>CÓDIGO</v>
          </cell>
          <cell r="B19308" t="str">
            <v>DESCRIPCIÓN</v>
          </cell>
          <cell r="C19308" t="str">
            <v>TIPO</v>
          </cell>
          <cell r="D19308" t="str">
            <v>VOLUMEN/PESO</v>
          </cell>
          <cell r="E19308" t="str">
            <v>DISTANCIA</v>
          </cell>
          <cell r="F19308" t="str">
            <v>TARIFA</v>
          </cell>
          <cell r="G19308" t="str">
            <v>VR. UNITARIO</v>
          </cell>
        </row>
        <row r="19309">
          <cell r="A19309" t="str">
            <v/>
          </cell>
          <cell r="E19309" t="str">
            <v/>
          </cell>
          <cell r="F19309" t="str">
            <v/>
          </cell>
          <cell r="G19309" t="str">
            <v/>
          </cell>
        </row>
        <row r="19310">
          <cell r="A19310" t="str">
            <v/>
          </cell>
          <cell r="E19310" t="str">
            <v/>
          </cell>
          <cell r="F19310" t="str">
            <v/>
          </cell>
          <cell r="G19310" t="str">
            <v/>
          </cell>
        </row>
        <row r="19311">
          <cell r="A19311" t="str">
            <v/>
          </cell>
          <cell r="E19311" t="str">
            <v/>
          </cell>
          <cell r="F19311" t="str">
            <v/>
          </cell>
          <cell r="G19311" t="str">
            <v/>
          </cell>
        </row>
        <row r="19312">
          <cell r="F19312" t="str">
            <v>SUBTOTAL</v>
          </cell>
          <cell r="G19312" t="str">
            <v/>
          </cell>
        </row>
        <row r="19314">
          <cell r="A19314" t="str">
            <v>IV. MANO DE OBRA</v>
          </cell>
        </row>
        <row r="19315">
          <cell r="A19315" t="str">
            <v>CÓDIGO</v>
          </cell>
          <cell r="B19315" t="str">
            <v>CARGOS PERSONAL</v>
          </cell>
          <cell r="D19315" t="str">
            <v>CANTIDAD</v>
          </cell>
          <cell r="E19315" t="str">
            <v>JORNAL TOTAL</v>
          </cell>
          <cell r="F19315" t="str">
            <v>RENDIMIENTO</v>
          </cell>
          <cell r="G19315" t="str">
            <v>VR. UNITARIO</v>
          </cell>
        </row>
        <row r="19316">
          <cell r="A19316" t="str">
            <v/>
          </cell>
          <cell r="E19316" t="str">
            <v/>
          </cell>
          <cell r="G19316" t="str">
            <v/>
          </cell>
        </row>
        <row r="19317">
          <cell r="A19317" t="str">
            <v/>
          </cell>
          <cell r="E19317" t="str">
            <v/>
          </cell>
          <cell r="F19317" t="str">
            <v/>
          </cell>
          <cell r="G19317" t="str">
            <v/>
          </cell>
        </row>
        <row r="19318">
          <cell r="A19318" t="str">
            <v/>
          </cell>
          <cell r="E19318" t="str">
            <v/>
          </cell>
          <cell r="F19318" t="str">
            <v/>
          </cell>
          <cell r="G19318" t="str">
            <v/>
          </cell>
        </row>
        <row r="19319">
          <cell r="A19319" t="str">
            <v/>
          </cell>
          <cell r="E19319" t="str">
            <v/>
          </cell>
          <cell r="F19319" t="str">
            <v/>
          </cell>
          <cell r="G19319" t="str">
            <v/>
          </cell>
        </row>
        <row r="19320">
          <cell r="F19320" t="str">
            <v>SUBTOTAL</v>
          </cell>
          <cell r="G19320" t="str">
            <v/>
          </cell>
        </row>
        <row r="19322">
          <cell r="A19322" t="str">
            <v>V. SERVICIOS</v>
          </cell>
        </row>
        <row r="19323">
          <cell r="A19323" t="str">
            <v>CÓDIGO</v>
          </cell>
          <cell r="B19323" t="str">
            <v>DESCRIPCIÓN</v>
          </cell>
          <cell r="D19323" t="str">
            <v>UNIDAD</v>
          </cell>
          <cell r="E19323" t="str">
            <v>CANTIDAD</v>
          </cell>
          <cell r="F19323" t="str">
            <v>PRECIO UNIT.</v>
          </cell>
          <cell r="G19323" t="str">
            <v>VR. UNITARIO</v>
          </cell>
        </row>
        <row r="19324">
          <cell r="A19324" t="str">
            <v/>
          </cell>
          <cell r="D19324" t="str">
            <v/>
          </cell>
          <cell r="F19324" t="str">
            <v/>
          </cell>
          <cell r="G19324" t="str">
            <v/>
          </cell>
        </row>
        <row r="19325">
          <cell r="A19325" t="str">
            <v/>
          </cell>
          <cell r="D19325" t="str">
            <v/>
          </cell>
          <cell r="F19325" t="str">
            <v/>
          </cell>
          <cell r="G19325" t="str">
            <v/>
          </cell>
        </row>
        <row r="19326">
          <cell r="A19326" t="str">
            <v/>
          </cell>
          <cell r="D19326" t="str">
            <v/>
          </cell>
          <cell r="F19326" t="str">
            <v/>
          </cell>
          <cell r="G19326" t="str">
            <v/>
          </cell>
        </row>
        <row r="19327">
          <cell r="F19327" t="str">
            <v>SUBTOTAL</v>
          </cell>
          <cell r="G19327" t="str">
            <v/>
          </cell>
        </row>
        <row r="19329">
          <cell r="A19329" t="str">
            <v>TOTAL COSTO DIRECTO</v>
          </cell>
          <cell r="G19329" t="str">
            <v/>
          </cell>
        </row>
        <row r="19331">
          <cell r="A19331" t="str">
            <v>2. COSTOS INDIRECTOS</v>
          </cell>
        </row>
        <row r="19333">
          <cell r="A19333" t="str">
            <v>DESCRIPCIÓN</v>
          </cell>
          <cell r="F19333" t="str">
            <v>PORCENTAJE</v>
          </cell>
          <cell r="G19333" t="str">
            <v>VALOR TOTAL</v>
          </cell>
        </row>
        <row r="19334">
          <cell r="A19334" t="str">
            <v>ADMINISTRACION</v>
          </cell>
          <cell r="F19334">
            <v>0.27879999999999999</v>
          </cell>
          <cell r="G19334" t="str">
            <v/>
          </cell>
        </row>
        <row r="19335">
          <cell r="A19335" t="str">
            <v>IMPREVISTOS</v>
          </cell>
          <cell r="F19335" t="str">
            <v/>
          </cell>
          <cell r="G19335" t="str">
            <v/>
          </cell>
        </row>
        <row r="19336">
          <cell r="A19336" t="str">
            <v>UTILIDADES</v>
          </cell>
          <cell r="F19336">
            <v>0.05</v>
          </cell>
          <cell r="G19336" t="str">
            <v/>
          </cell>
        </row>
        <row r="19337">
          <cell r="A19337" t="str">
            <v>TOTAL COSTO INDIRECTO</v>
          </cell>
          <cell r="F19337">
            <v>0.32879999999999998</v>
          </cell>
          <cell r="G19337" t="str">
            <v/>
          </cell>
        </row>
        <row r="19339">
          <cell r="A19339" t="str">
            <v>PRECIO UNITARIO TOTAL APROXIMADO AL PESO</v>
          </cell>
          <cell r="G19339" t="str">
            <v/>
          </cell>
        </row>
        <row r="19341">
          <cell r="B19341" t="str">
            <v xml:space="preserve">RESPONSABLE: JOSE ENRIQUE CASTRO CASTRO </v>
          </cell>
        </row>
        <row r="19342">
          <cell r="B19342" t="str">
            <v xml:space="preserve">SECRETARIO DE PLANEACION </v>
          </cell>
        </row>
        <row r="19343">
          <cell r="B19343" t="str">
            <v xml:space="preserve">SECRETARIA DE PLANEACION </v>
          </cell>
        </row>
        <row r="19344">
          <cell r="B19344" t="str">
            <v/>
          </cell>
          <cell r="D19344" t="str">
            <v>FIRMA RESPONSABLE</v>
          </cell>
        </row>
        <row r="19345">
          <cell r="A19345" t="str">
            <v>DEPARTAMENTO DE ANTIOQUIA</v>
          </cell>
          <cell r="F19345" t="str">
            <v/>
          </cell>
        </row>
        <row r="19346">
          <cell r="A19346" t="str">
            <v>MUNICIPIO DE MONTEBELLO</v>
          </cell>
        </row>
        <row r="19347">
          <cell r="A19347" t="str">
            <v>PROYECTO: Mantenimiento y Mejoramiento de Vías Terciarias en los Municipios de Montebello y Santa Barbara</v>
          </cell>
        </row>
        <row r="19349">
          <cell r="A19349" t="str">
            <v>ANÁLISIS DE PRECIOS UNITARIOS</v>
          </cell>
        </row>
        <row r="19351">
          <cell r="A19351" t="str">
            <v>ITEM DE PAGO</v>
          </cell>
          <cell r="B19351" t="str">
            <v>DESCRIPCIÓN</v>
          </cell>
          <cell r="E19351" t="str">
            <v>UNIDAD</v>
          </cell>
          <cell r="F19351" t="str">
            <v>CANTIDAD</v>
          </cell>
          <cell r="G19351" t="str">
            <v>COSTO DIRECTO</v>
          </cell>
        </row>
        <row r="19352">
          <cell r="B19352" t="str">
            <v/>
          </cell>
          <cell r="E19352" t="str">
            <v/>
          </cell>
          <cell r="F19352" t="str">
            <v/>
          </cell>
          <cell r="G19352" t="str">
            <v/>
          </cell>
        </row>
        <row r="19354">
          <cell r="A19354" t="str">
            <v>1. COSTOS DIRECTOS</v>
          </cell>
        </row>
        <row r="19356">
          <cell r="A19356" t="str">
            <v>I. EQUIPO</v>
          </cell>
        </row>
        <row r="19357">
          <cell r="A19357" t="str">
            <v>CÓDIGO</v>
          </cell>
          <cell r="B19357" t="str">
            <v>DESCRIPCIÓN</v>
          </cell>
          <cell r="D19357" t="str">
            <v>UNIDAD</v>
          </cell>
          <cell r="E19357" t="str">
            <v>TARIFA</v>
          </cell>
          <cell r="F19357" t="str">
            <v>RENDIMIENTO</v>
          </cell>
          <cell r="G19357" t="str">
            <v>VR. UNITARIO</v>
          </cell>
        </row>
        <row r="19358">
          <cell r="A19358" t="str">
            <v/>
          </cell>
          <cell r="D19358" t="str">
            <v/>
          </cell>
          <cell r="E19358" t="str">
            <v/>
          </cell>
          <cell r="G19358" t="str">
            <v/>
          </cell>
        </row>
        <row r="19359">
          <cell r="A19359" t="str">
            <v/>
          </cell>
          <cell r="D19359" t="str">
            <v/>
          </cell>
          <cell r="E19359" t="str">
            <v/>
          </cell>
          <cell r="G19359" t="str">
            <v/>
          </cell>
        </row>
        <row r="19360">
          <cell r="A19360" t="str">
            <v/>
          </cell>
          <cell r="D19360" t="str">
            <v/>
          </cell>
          <cell r="E19360" t="str">
            <v/>
          </cell>
          <cell r="G19360" t="str">
            <v/>
          </cell>
        </row>
        <row r="19361">
          <cell r="A19361" t="str">
            <v/>
          </cell>
          <cell r="D19361" t="str">
            <v/>
          </cell>
          <cell r="E19361" t="str">
            <v/>
          </cell>
          <cell r="G19361" t="str">
            <v/>
          </cell>
        </row>
        <row r="19362">
          <cell r="A19362" t="str">
            <v/>
          </cell>
          <cell r="D19362" t="str">
            <v/>
          </cell>
          <cell r="E19362" t="str">
            <v/>
          </cell>
          <cell r="G19362" t="str">
            <v/>
          </cell>
        </row>
        <row r="19363">
          <cell r="A19363" t="str">
            <v/>
          </cell>
          <cell r="D19363" t="str">
            <v/>
          </cell>
          <cell r="E19363" t="str">
            <v/>
          </cell>
          <cell r="G19363" t="str">
            <v/>
          </cell>
        </row>
        <row r="19364">
          <cell r="A19364" t="str">
            <v/>
          </cell>
          <cell r="B19364" t="str">
            <v/>
          </cell>
          <cell r="D19364" t="str">
            <v/>
          </cell>
          <cell r="E19364" t="str">
            <v/>
          </cell>
          <cell r="F19364" t="str">
            <v/>
          </cell>
          <cell r="G19364" t="str">
            <v/>
          </cell>
        </row>
        <row r="19365">
          <cell r="F19365" t="str">
            <v>SUBTOTAL</v>
          </cell>
          <cell r="G19365" t="str">
            <v/>
          </cell>
        </row>
        <row r="19367">
          <cell r="A19367" t="str">
            <v>II. MATERIALES</v>
          </cell>
        </row>
        <row r="19368">
          <cell r="A19368" t="str">
            <v>CÓDIGO</v>
          </cell>
          <cell r="B19368" t="str">
            <v>DESCRIPCIÓN</v>
          </cell>
          <cell r="C19368" t="str">
            <v>UNIDAD</v>
          </cell>
          <cell r="D19368" t="str">
            <v>CANTIDAD</v>
          </cell>
          <cell r="E19368" t="str">
            <v>DESP.</v>
          </cell>
          <cell r="F19368" t="str">
            <v>PRECIO UNIT.</v>
          </cell>
          <cell r="G19368" t="str">
            <v>VR. UNITARIO</v>
          </cell>
        </row>
        <row r="19369">
          <cell r="A19369" t="str">
            <v/>
          </cell>
          <cell r="C19369" t="str">
            <v/>
          </cell>
          <cell r="F19369" t="str">
            <v/>
          </cell>
          <cell r="G19369" t="str">
            <v/>
          </cell>
        </row>
        <row r="19370">
          <cell r="A19370" t="str">
            <v/>
          </cell>
          <cell r="C19370" t="str">
            <v/>
          </cell>
          <cell r="F19370" t="str">
            <v/>
          </cell>
          <cell r="G19370" t="str">
            <v/>
          </cell>
        </row>
        <row r="19371">
          <cell r="A19371" t="str">
            <v/>
          </cell>
          <cell r="C19371" t="str">
            <v/>
          </cell>
          <cell r="F19371" t="str">
            <v/>
          </cell>
          <cell r="G19371" t="str">
            <v/>
          </cell>
        </row>
        <row r="19372">
          <cell r="A19372" t="str">
            <v/>
          </cell>
          <cell r="C19372" t="str">
            <v/>
          </cell>
          <cell r="F19372" t="str">
            <v/>
          </cell>
          <cell r="G19372" t="str">
            <v/>
          </cell>
        </row>
        <row r="19373">
          <cell r="A19373" t="str">
            <v/>
          </cell>
          <cell r="C19373" t="str">
            <v/>
          </cell>
          <cell r="F19373" t="str">
            <v/>
          </cell>
          <cell r="G19373" t="str">
            <v/>
          </cell>
        </row>
        <row r="19374">
          <cell r="A19374" t="str">
            <v/>
          </cell>
          <cell r="C19374" t="str">
            <v/>
          </cell>
          <cell r="F19374" t="str">
            <v/>
          </cell>
          <cell r="G19374" t="str">
            <v/>
          </cell>
        </row>
        <row r="19375">
          <cell r="A19375" t="str">
            <v/>
          </cell>
          <cell r="C19375" t="str">
            <v/>
          </cell>
          <cell r="F19375" t="str">
            <v/>
          </cell>
          <cell r="G19375" t="str">
            <v/>
          </cell>
        </row>
        <row r="19376">
          <cell r="A19376" t="str">
            <v/>
          </cell>
          <cell r="C19376" t="str">
            <v/>
          </cell>
          <cell r="F19376" t="str">
            <v/>
          </cell>
          <cell r="G19376" t="str">
            <v/>
          </cell>
        </row>
        <row r="19377">
          <cell r="A19377" t="str">
            <v/>
          </cell>
          <cell r="C19377" t="str">
            <v/>
          </cell>
          <cell r="F19377" t="str">
            <v/>
          </cell>
          <cell r="G19377" t="str">
            <v/>
          </cell>
        </row>
        <row r="19378">
          <cell r="A19378" t="str">
            <v/>
          </cell>
          <cell r="C19378" t="str">
            <v/>
          </cell>
          <cell r="F19378" t="str">
            <v/>
          </cell>
          <cell r="G19378" t="str">
            <v/>
          </cell>
        </row>
        <row r="19379">
          <cell r="A19379" t="str">
            <v/>
          </cell>
          <cell r="C19379" t="str">
            <v/>
          </cell>
          <cell r="F19379" t="str">
            <v/>
          </cell>
          <cell r="G19379" t="str">
            <v/>
          </cell>
        </row>
        <row r="19380">
          <cell r="A19380" t="str">
            <v/>
          </cell>
          <cell r="C19380" t="str">
            <v/>
          </cell>
          <cell r="F19380" t="str">
            <v/>
          </cell>
          <cell r="G19380" t="str">
            <v/>
          </cell>
        </row>
        <row r="19381">
          <cell r="A19381" t="str">
            <v/>
          </cell>
          <cell r="C19381" t="str">
            <v/>
          </cell>
          <cell r="F19381" t="str">
            <v/>
          </cell>
          <cell r="G19381" t="str">
            <v/>
          </cell>
        </row>
        <row r="19382">
          <cell r="A19382" t="str">
            <v/>
          </cell>
          <cell r="C19382" t="str">
            <v/>
          </cell>
          <cell r="F19382" t="str">
            <v/>
          </cell>
          <cell r="G19382" t="str">
            <v/>
          </cell>
        </row>
        <row r="19383">
          <cell r="F19383" t="str">
            <v>SUBTOTAL</v>
          </cell>
          <cell r="G19383" t="str">
            <v/>
          </cell>
        </row>
        <row r="19385">
          <cell r="A19385" t="str">
            <v>III. TRANSPORTES</v>
          </cell>
        </row>
        <row r="19386">
          <cell r="A19386" t="str">
            <v>CÓDIGO</v>
          </cell>
          <cell r="B19386" t="str">
            <v>DESCRIPCIÓN</v>
          </cell>
          <cell r="C19386" t="str">
            <v>TIPO</v>
          </cell>
          <cell r="D19386" t="str">
            <v>VOLUMEN/PESO</v>
          </cell>
          <cell r="E19386" t="str">
            <v>DISTANCIA</v>
          </cell>
          <cell r="F19386" t="str">
            <v>TARIFA</v>
          </cell>
          <cell r="G19386" t="str">
            <v>VR. UNITARIO</v>
          </cell>
        </row>
        <row r="19387">
          <cell r="A19387" t="str">
            <v/>
          </cell>
          <cell r="E19387" t="str">
            <v/>
          </cell>
          <cell r="F19387" t="str">
            <v/>
          </cell>
          <cell r="G19387" t="str">
            <v/>
          </cell>
        </row>
        <row r="19388">
          <cell r="A19388" t="str">
            <v/>
          </cell>
          <cell r="E19388" t="str">
            <v/>
          </cell>
          <cell r="F19388" t="str">
            <v/>
          </cell>
          <cell r="G19388" t="str">
            <v/>
          </cell>
        </row>
        <row r="19389">
          <cell r="A19389" t="str">
            <v/>
          </cell>
          <cell r="E19389" t="str">
            <v/>
          </cell>
          <cell r="F19389" t="str">
            <v/>
          </cell>
          <cell r="G19389" t="str">
            <v/>
          </cell>
        </row>
        <row r="19390">
          <cell r="F19390" t="str">
            <v>SUBTOTAL</v>
          </cell>
          <cell r="G19390" t="str">
            <v/>
          </cell>
        </row>
        <row r="19392">
          <cell r="A19392" t="str">
            <v>IV. MANO DE OBRA</v>
          </cell>
        </row>
        <row r="19393">
          <cell r="A19393" t="str">
            <v>CÓDIGO</v>
          </cell>
          <cell r="B19393" t="str">
            <v>CARGOS PERSONAL</v>
          </cell>
          <cell r="D19393" t="str">
            <v>CANTIDAD</v>
          </cell>
          <cell r="E19393" t="str">
            <v>JORNAL TOTAL</v>
          </cell>
          <cell r="F19393" t="str">
            <v>RENDIMIENTO</v>
          </cell>
          <cell r="G19393" t="str">
            <v>VR. UNITARIO</v>
          </cell>
        </row>
        <row r="19394">
          <cell r="A19394" t="str">
            <v/>
          </cell>
          <cell r="E19394" t="str">
            <v/>
          </cell>
          <cell r="G19394" t="str">
            <v/>
          </cell>
        </row>
        <row r="19395">
          <cell r="A19395" t="str">
            <v/>
          </cell>
          <cell r="E19395" t="str">
            <v/>
          </cell>
          <cell r="F19395" t="str">
            <v/>
          </cell>
          <cell r="G19395" t="str">
            <v/>
          </cell>
        </row>
        <row r="19396">
          <cell r="A19396" t="str">
            <v/>
          </cell>
          <cell r="E19396" t="str">
            <v/>
          </cell>
          <cell r="F19396" t="str">
            <v/>
          </cell>
          <cell r="G19396" t="str">
            <v/>
          </cell>
        </row>
        <row r="19397">
          <cell r="A19397" t="str">
            <v/>
          </cell>
          <cell r="E19397" t="str">
            <v/>
          </cell>
          <cell r="F19397" t="str">
            <v/>
          </cell>
          <cell r="G19397" t="str">
            <v/>
          </cell>
        </row>
        <row r="19398">
          <cell r="F19398" t="str">
            <v>SUBTOTAL</v>
          </cell>
          <cell r="G19398" t="str">
            <v/>
          </cell>
        </row>
        <row r="19400">
          <cell r="A19400" t="str">
            <v>V. SERVICIOS</v>
          </cell>
        </row>
        <row r="19401">
          <cell r="A19401" t="str">
            <v>CÓDIGO</v>
          </cell>
          <cell r="B19401" t="str">
            <v>DESCRIPCIÓN</v>
          </cell>
          <cell r="D19401" t="str">
            <v>UNIDAD</v>
          </cell>
          <cell r="E19401" t="str">
            <v>CANTIDAD</v>
          </cell>
          <cell r="F19401" t="str">
            <v>PRECIO UNIT.</v>
          </cell>
          <cell r="G19401" t="str">
            <v>VR. UNITARIO</v>
          </cell>
        </row>
        <row r="19402">
          <cell r="A19402" t="str">
            <v/>
          </cell>
          <cell r="D19402" t="str">
            <v/>
          </cell>
          <cell r="F19402" t="str">
            <v/>
          </cell>
          <cell r="G19402" t="str">
            <v/>
          </cell>
        </row>
        <row r="19403">
          <cell r="A19403" t="str">
            <v/>
          </cell>
          <cell r="D19403" t="str">
            <v/>
          </cell>
          <cell r="F19403" t="str">
            <v/>
          </cell>
          <cell r="G19403" t="str">
            <v/>
          </cell>
        </row>
        <row r="19404">
          <cell r="A19404" t="str">
            <v/>
          </cell>
          <cell r="D19404" t="str">
            <v/>
          </cell>
          <cell r="F19404" t="str">
            <v/>
          </cell>
          <cell r="G19404" t="str">
            <v/>
          </cell>
        </row>
        <row r="19405">
          <cell r="F19405" t="str">
            <v>SUBTOTAL</v>
          </cell>
          <cell r="G19405" t="str">
            <v/>
          </cell>
        </row>
        <row r="19407">
          <cell r="A19407" t="str">
            <v>TOTAL COSTO DIRECTO</v>
          </cell>
          <cell r="G19407" t="str">
            <v/>
          </cell>
        </row>
        <row r="19409">
          <cell r="A19409" t="str">
            <v>2. COSTOS INDIRECTOS</v>
          </cell>
        </row>
        <row r="19411">
          <cell r="A19411" t="str">
            <v>DESCRIPCIÓN</v>
          </cell>
          <cell r="F19411" t="str">
            <v>PORCENTAJE</v>
          </cell>
          <cell r="G19411" t="str">
            <v>VALOR TOTAL</v>
          </cell>
        </row>
        <row r="19412">
          <cell r="A19412" t="str">
            <v>ADMINISTRACION</v>
          </cell>
          <cell r="F19412">
            <v>0.27879999999999999</v>
          </cell>
          <cell r="G19412" t="str">
            <v/>
          </cell>
        </row>
        <row r="19413">
          <cell r="A19413" t="str">
            <v>IMPREVISTOS</v>
          </cell>
          <cell r="F19413" t="str">
            <v/>
          </cell>
          <cell r="G19413" t="str">
            <v/>
          </cell>
        </row>
        <row r="19414">
          <cell r="A19414" t="str">
            <v>UTILIDADES</v>
          </cell>
          <cell r="F19414">
            <v>0.05</v>
          </cell>
          <cell r="G19414" t="str">
            <v/>
          </cell>
        </row>
        <row r="19415">
          <cell r="A19415" t="str">
            <v>TOTAL COSTO INDIRECTO</v>
          </cell>
          <cell r="F19415">
            <v>0.32879999999999998</v>
          </cell>
          <cell r="G19415" t="str">
            <v/>
          </cell>
        </row>
        <row r="19417">
          <cell r="A19417" t="str">
            <v>PRECIO UNITARIO TOTAL APROXIMADO AL PESO</v>
          </cell>
          <cell r="G19417" t="str">
            <v/>
          </cell>
        </row>
        <row r="19419">
          <cell r="B19419" t="str">
            <v xml:space="preserve">RESPONSABLE: JOSE ENRIQUE CASTRO CASTRO </v>
          </cell>
        </row>
        <row r="19420">
          <cell r="B19420" t="str">
            <v xml:space="preserve">SECRETARIO DE PLANEACION </v>
          </cell>
        </row>
        <row r="19421">
          <cell r="B19421" t="str">
            <v xml:space="preserve">SECRETARIA DE PLANEACION </v>
          </cell>
        </row>
        <row r="19422">
          <cell r="B19422" t="str">
            <v/>
          </cell>
          <cell r="D19422" t="str">
            <v>FIRMA RESPONSABLE</v>
          </cell>
        </row>
        <row r="19423">
          <cell r="A19423" t="str">
            <v>DEPARTAMENTO DE ANTIOQUIA</v>
          </cell>
          <cell r="F19423" t="str">
            <v/>
          </cell>
        </row>
        <row r="19424">
          <cell r="A19424" t="str">
            <v>MUNICIPIO DE MONTEBELLO</v>
          </cell>
        </row>
        <row r="19425">
          <cell r="A19425" t="str">
            <v>PROYECTO: Mantenimiento y Mejoramiento de Vías Terciarias en los Municipios de Montebello y Santa Barbara</v>
          </cell>
        </row>
        <row r="19427">
          <cell r="A19427" t="str">
            <v>ANÁLISIS DE PRECIOS UNITARIOS</v>
          </cell>
        </row>
        <row r="19429">
          <cell r="A19429" t="str">
            <v>ITEM DE PAGO</v>
          </cell>
          <cell r="B19429" t="str">
            <v>DESCRIPCIÓN</v>
          </cell>
          <cell r="E19429" t="str">
            <v>UNIDAD</v>
          </cell>
          <cell r="F19429" t="str">
            <v>CANTIDAD</v>
          </cell>
          <cell r="G19429" t="str">
            <v>COSTO DIRECTO</v>
          </cell>
        </row>
        <row r="19430">
          <cell r="B19430" t="str">
            <v/>
          </cell>
          <cell r="E19430" t="str">
            <v/>
          </cell>
          <cell r="F19430" t="str">
            <v/>
          </cell>
          <cell r="G19430" t="str">
            <v/>
          </cell>
        </row>
        <row r="19432">
          <cell r="A19432" t="str">
            <v>1. COSTOS DIRECTOS</v>
          </cell>
        </row>
        <row r="19434">
          <cell r="A19434" t="str">
            <v>I. EQUIPO</v>
          </cell>
        </row>
        <row r="19435">
          <cell r="A19435" t="str">
            <v>CÓDIGO</v>
          </cell>
          <cell r="B19435" t="str">
            <v>DESCRIPCIÓN</v>
          </cell>
          <cell r="D19435" t="str">
            <v>UNIDAD</v>
          </cell>
          <cell r="E19435" t="str">
            <v>TARIFA</v>
          </cell>
          <cell r="F19435" t="str">
            <v>RENDIMIENTO</v>
          </cell>
          <cell r="G19435" t="str">
            <v>VR. UNITARIO</v>
          </cell>
        </row>
        <row r="19436">
          <cell r="A19436" t="str">
            <v/>
          </cell>
          <cell r="D19436" t="str">
            <v/>
          </cell>
          <cell r="E19436" t="str">
            <v/>
          </cell>
          <cell r="G19436" t="str">
            <v/>
          </cell>
        </row>
        <row r="19437">
          <cell r="A19437" t="str">
            <v/>
          </cell>
          <cell r="D19437" t="str">
            <v/>
          </cell>
          <cell r="E19437" t="str">
            <v/>
          </cell>
          <cell r="G19437" t="str">
            <v/>
          </cell>
        </row>
        <row r="19438">
          <cell r="A19438" t="str">
            <v/>
          </cell>
          <cell r="D19438" t="str">
            <v/>
          </cell>
          <cell r="E19438" t="str">
            <v/>
          </cell>
          <cell r="G19438" t="str">
            <v/>
          </cell>
        </row>
        <row r="19439">
          <cell r="A19439" t="str">
            <v/>
          </cell>
          <cell r="D19439" t="str">
            <v/>
          </cell>
          <cell r="E19439" t="str">
            <v/>
          </cell>
          <cell r="G19439" t="str">
            <v/>
          </cell>
        </row>
        <row r="19440">
          <cell r="A19440" t="str">
            <v/>
          </cell>
          <cell r="D19440" t="str">
            <v/>
          </cell>
          <cell r="E19440" t="str">
            <v/>
          </cell>
          <cell r="G19440" t="str">
            <v/>
          </cell>
        </row>
        <row r="19441">
          <cell r="A19441" t="str">
            <v/>
          </cell>
          <cell r="D19441" t="str">
            <v/>
          </cell>
          <cell r="E19441" t="str">
            <v/>
          </cell>
          <cell r="G19441" t="str">
            <v/>
          </cell>
        </row>
        <row r="19442">
          <cell r="A19442" t="str">
            <v/>
          </cell>
          <cell r="B19442" t="str">
            <v/>
          </cell>
          <cell r="D19442" t="str">
            <v/>
          </cell>
          <cell r="E19442" t="str">
            <v/>
          </cell>
          <cell r="F19442" t="str">
            <v/>
          </cell>
          <cell r="G19442" t="str">
            <v/>
          </cell>
        </row>
        <row r="19443">
          <cell r="F19443" t="str">
            <v>SUBTOTAL</v>
          </cell>
          <cell r="G19443" t="str">
            <v/>
          </cell>
        </row>
        <row r="19445">
          <cell r="A19445" t="str">
            <v>II. MATERIALES</v>
          </cell>
        </row>
        <row r="19446">
          <cell r="A19446" t="str">
            <v>CÓDIGO</v>
          </cell>
          <cell r="B19446" t="str">
            <v>DESCRIPCIÓN</v>
          </cell>
          <cell r="C19446" t="str">
            <v>UNIDAD</v>
          </cell>
          <cell r="D19446" t="str">
            <v>CANTIDAD</v>
          </cell>
          <cell r="E19446" t="str">
            <v>DESP.</v>
          </cell>
          <cell r="F19446" t="str">
            <v>PRECIO UNIT.</v>
          </cell>
          <cell r="G19446" t="str">
            <v>VR. UNITARIO</v>
          </cell>
        </row>
        <row r="19447">
          <cell r="A19447" t="str">
            <v/>
          </cell>
          <cell r="C19447" t="str">
            <v/>
          </cell>
          <cell r="F19447" t="str">
            <v/>
          </cell>
          <cell r="G19447" t="str">
            <v/>
          </cell>
        </row>
        <row r="19448">
          <cell r="A19448" t="str">
            <v/>
          </cell>
          <cell r="C19448" t="str">
            <v/>
          </cell>
          <cell r="F19448" t="str">
            <v/>
          </cell>
          <cell r="G19448" t="str">
            <v/>
          </cell>
        </row>
        <row r="19449">
          <cell r="A19449" t="str">
            <v/>
          </cell>
          <cell r="C19449" t="str">
            <v/>
          </cell>
          <cell r="F19449" t="str">
            <v/>
          </cell>
          <cell r="G19449" t="str">
            <v/>
          </cell>
        </row>
        <row r="19450">
          <cell r="A19450" t="str">
            <v/>
          </cell>
          <cell r="C19450" t="str">
            <v/>
          </cell>
          <cell r="F19450" t="str">
            <v/>
          </cell>
          <cell r="G19450" t="str">
            <v/>
          </cell>
        </row>
        <row r="19451">
          <cell r="A19451" t="str">
            <v/>
          </cell>
          <cell r="C19451" t="str">
            <v/>
          </cell>
          <cell r="F19451" t="str">
            <v/>
          </cell>
          <cell r="G19451" t="str">
            <v/>
          </cell>
        </row>
        <row r="19452">
          <cell r="A19452" t="str">
            <v/>
          </cell>
          <cell r="C19452" t="str">
            <v/>
          </cell>
          <cell r="F19452" t="str">
            <v/>
          </cell>
          <cell r="G19452" t="str">
            <v/>
          </cell>
        </row>
        <row r="19453">
          <cell r="A19453" t="str">
            <v/>
          </cell>
          <cell r="C19453" t="str">
            <v/>
          </cell>
          <cell r="F19453" t="str">
            <v/>
          </cell>
          <cell r="G19453" t="str">
            <v/>
          </cell>
        </row>
        <row r="19454">
          <cell r="A19454" t="str">
            <v/>
          </cell>
          <cell r="C19454" t="str">
            <v/>
          </cell>
          <cell r="F19454" t="str">
            <v/>
          </cell>
          <cell r="G19454" t="str">
            <v/>
          </cell>
        </row>
        <row r="19455">
          <cell r="A19455" t="str">
            <v/>
          </cell>
          <cell r="C19455" t="str">
            <v/>
          </cell>
          <cell r="F19455" t="str">
            <v/>
          </cell>
          <cell r="G19455" t="str">
            <v/>
          </cell>
        </row>
        <row r="19456">
          <cell r="A19456" t="str">
            <v/>
          </cell>
          <cell r="C19456" t="str">
            <v/>
          </cell>
          <cell r="F19456" t="str">
            <v/>
          </cell>
          <cell r="G19456" t="str">
            <v/>
          </cell>
        </row>
        <row r="19457">
          <cell r="A19457" t="str">
            <v/>
          </cell>
          <cell r="C19457" t="str">
            <v/>
          </cell>
          <cell r="F19457" t="str">
            <v/>
          </cell>
          <cell r="G19457" t="str">
            <v/>
          </cell>
        </row>
        <row r="19458">
          <cell r="A19458" t="str">
            <v/>
          </cell>
          <cell r="C19458" t="str">
            <v/>
          </cell>
          <cell r="F19458" t="str">
            <v/>
          </cell>
          <cell r="G19458" t="str">
            <v/>
          </cell>
        </row>
        <row r="19459">
          <cell r="A19459" t="str">
            <v/>
          </cell>
          <cell r="C19459" t="str">
            <v/>
          </cell>
          <cell r="F19459" t="str">
            <v/>
          </cell>
          <cell r="G19459" t="str">
            <v/>
          </cell>
        </row>
        <row r="19460">
          <cell r="A19460" t="str">
            <v/>
          </cell>
          <cell r="C19460" t="str">
            <v/>
          </cell>
          <cell r="F19460" t="str">
            <v/>
          </cell>
          <cell r="G19460" t="str">
            <v/>
          </cell>
        </row>
        <row r="19461">
          <cell r="F19461" t="str">
            <v>SUBTOTAL</v>
          </cell>
          <cell r="G19461" t="str">
            <v/>
          </cell>
        </row>
        <row r="19463">
          <cell r="A19463" t="str">
            <v>III. TRANSPORTES</v>
          </cell>
        </row>
        <row r="19464">
          <cell r="A19464" t="str">
            <v>CÓDIGO</v>
          </cell>
          <cell r="B19464" t="str">
            <v>DESCRIPCIÓN</v>
          </cell>
          <cell r="C19464" t="str">
            <v>TIPO</v>
          </cell>
          <cell r="D19464" t="str">
            <v>VOLUMEN/PESO</v>
          </cell>
          <cell r="E19464" t="str">
            <v>DISTANCIA</v>
          </cell>
          <cell r="F19464" t="str">
            <v>TARIFA</v>
          </cell>
          <cell r="G19464" t="str">
            <v>VR. UNITARIO</v>
          </cell>
        </row>
        <row r="19465">
          <cell r="A19465" t="str">
            <v/>
          </cell>
          <cell r="E19465" t="str">
            <v/>
          </cell>
          <cell r="F19465" t="str">
            <v/>
          </cell>
          <cell r="G19465" t="str">
            <v/>
          </cell>
        </row>
        <row r="19466">
          <cell r="A19466" t="str">
            <v/>
          </cell>
          <cell r="E19466" t="str">
            <v/>
          </cell>
          <cell r="F19466" t="str">
            <v/>
          </cell>
          <cell r="G19466" t="str">
            <v/>
          </cell>
        </row>
        <row r="19467">
          <cell r="A19467" t="str">
            <v/>
          </cell>
          <cell r="E19467" t="str">
            <v/>
          </cell>
          <cell r="F19467" t="str">
            <v/>
          </cell>
          <cell r="G19467" t="str">
            <v/>
          </cell>
        </row>
        <row r="19468">
          <cell r="F19468" t="str">
            <v>SUBTOTAL</v>
          </cell>
          <cell r="G19468" t="str">
            <v/>
          </cell>
        </row>
        <row r="19470">
          <cell r="A19470" t="str">
            <v>IV. MANO DE OBRA</v>
          </cell>
        </row>
        <row r="19471">
          <cell r="A19471" t="str">
            <v>CÓDIGO</v>
          </cell>
          <cell r="B19471" t="str">
            <v>CARGOS PERSONAL</v>
          </cell>
          <cell r="D19471" t="str">
            <v>CANTIDAD</v>
          </cell>
          <cell r="E19471" t="str">
            <v>JORNAL TOTAL</v>
          </cell>
          <cell r="F19471" t="str">
            <v>RENDIMIENTO</v>
          </cell>
          <cell r="G19471" t="str">
            <v>VR. UNITARIO</v>
          </cell>
        </row>
        <row r="19472">
          <cell r="A19472" t="str">
            <v/>
          </cell>
          <cell r="E19472" t="str">
            <v/>
          </cell>
          <cell r="G19472" t="str">
            <v/>
          </cell>
        </row>
        <row r="19473">
          <cell r="A19473" t="str">
            <v/>
          </cell>
          <cell r="E19473" t="str">
            <v/>
          </cell>
          <cell r="F19473" t="str">
            <v/>
          </cell>
          <cell r="G19473" t="str">
            <v/>
          </cell>
        </row>
        <row r="19474">
          <cell r="A19474" t="str">
            <v/>
          </cell>
          <cell r="E19474" t="str">
            <v/>
          </cell>
          <cell r="F19474" t="str">
            <v/>
          </cell>
          <cell r="G19474" t="str">
            <v/>
          </cell>
        </row>
        <row r="19475">
          <cell r="A19475" t="str">
            <v/>
          </cell>
          <cell r="E19475" t="str">
            <v/>
          </cell>
          <cell r="F19475" t="str">
            <v/>
          </cell>
          <cell r="G19475" t="str">
            <v/>
          </cell>
        </row>
        <row r="19476">
          <cell r="F19476" t="str">
            <v>SUBTOTAL</v>
          </cell>
          <cell r="G19476" t="str">
            <v/>
          </cell>
        </row>
        <row r="19478">
          <cell r="A19478" t="str">
            <v>V. SERVICIOS</v>
          </cell>
        </row>
        <row r="19479">
          <cell r="A19479" t="str">
            <v>CÓDIGO</v>
          </cell>
          <cell r="B19479" t="str">
            <v>DESCRIPCIÓN</v>
          </cell>
          <cell r="D19479" t="str">
            <v>UNIDAD</v>
          </cell>
          <cell r="E19479" t="str">
            <v>CANTIDAD</v>
          </cell>
          <cell r="F19479" t="str">
            <v>PRECIO UNIT.</v>
          </cell>
          <cell r="G19479" t="str">
            <v>VR. UNITARIO</v>
          </cell>
        </row>
        <row r="19480">
          <cell r="A19480" t="str">
            <v/>
          </cell>
          <cell r="D19480" t="str">
            <v/>
          </cell>
          <cell r="F19480" t="str">
            <v/>
          </cell>
          <cell r="G19480" t="str">
            <v/>
          </cell>
        </row>
        <row r="19481">
          <cell r="A19481" t="str">
            <v/>
          </cell>
          <cell r="D19481" t="str">
            <v/>
          </cell>
          <cell r="F19481" t="str">
            <v/>
          </cell>
          <cell r="G19481" t="str">
            <v/>
          </cell>
        </row>
        <row r="19482">
          <cell r="A19482" t="str">
            <v/>
          </cell>
          <cell r="D19482" t="str">
            <v/>
          </cell>
          <cell r="F19482" t="str">
            <v/>
          </cell>
          <cell r="G19482" t="str">
            <v/>
          </cell>
        </row>
        <row r="19483">
          <cell r="F19483" t="str">
            <v>SUBTOTAL</v>
          </cell>
          <cell r="G19483" t="str">
            <v/>
          </cell>
        </row>
        <row r="19485">
          <cell r="A19485" t="str">
            <v>TOTAL COSTO DIRECTO</v>
          </cell>
          <cell r="G19485" t="str">
            <v/>
          </cell>
        </row>
        <row r="19487">
          <cell r="A19487" t="str">
            <v>2. COSTOS INDIRECTOS</v>
          </cell>
        </row>
        <row r="19489">
          <cell r="A19489" t="str">
            <v>DESCRIPCIÓN</v>
          </cell>
          <cell r="F19489" t="str">
            <v>PORCENTAJE</v>
          </cell>
          <cell r="G19489" t="str">
            <v>VALOR TOTAL</v>
          </cell>
        </row>
        <row r="19490">
          <cell r="A19490" t="str">
            <v>ADMINISTRACION</v>
          </cell>
          <cell r="F19490">
            <v>0.27879999999999999</v>
          </cell>
          <cell r="G19490" t="str">
            <v/>
          </cell>
        </row>
        <row r="19491">
          <cell r="A19491" t="str">
            <v>IMPREVISTOS</v>
          </cell>
          <cell r="F19491" t="str">
            <v/>
          </cell>
          <cell r="G19491" t="str">
            <v/>
          </cell>
        </row>
        <row r="19492">
          <cell r="A19492" t="str">
            <v>UTILIDADES</v>
          </cell>
          <cell r="F19492">
            <v>0.05</v>
          </cell>
          <cell r="G19492" t="str">
            <v/>
          </cell>
        </row>
        <row r="19493">
          <cell r="A19493" t="str">
            <v>TOTAL COSTO INDIRECTO</v>
          </cell>
          <cell r="F19493">
            <v>0.32879999999999998</v>
          </cell>
          <cell r="G19493" t="str">
            <v/>
          </cell>
        </row>
        <row r="19495">
          <cell r="A19495" t="str">
            <v>PRECIO UNITARIO TOTAL APROXIMADO AL PESO</v>
          </cell>
          <cell r="G19495" t="str">
            <v/>
          </cell>
        </row>
        <row r="19497">
          <cell r="B19497" t="str">
            <v xml:space="preserve">RESPONSABLE: JOSE ENRIQUE CASTRO CASTRO </v>
          </cell>
        </row>
        <row r="19498">
          <cell r="B19498" t="str">
            <v xml:space="preserve">SECRETARIO DE PLANEACION </v>
          </cell>
        </row>
        <row r="19499">
          <cell r="B19499" t="str">
            <v xml:space="preserve">SECRETARIA DE PLANEACION </v>
          </cell>
        </row>
        <row r="19500">
          <cell r="B19500" t="str">
            <v/>
          </cell>
          <cell r="D19500" t="str">
            <v>FIRMA RESPONSABLE</v>
          </cell>
        </row>
        <row r="19501">
          <cell r="A19501" t="str">
            <v>DEPARTAMENTO DE ANTIOQUIA</v>
          </cell>
          <cell r="F19501" t="str">
            <v/>
          </cell>
        </row>
        <row r="19502">
          <cell r="A19502" t="str">
            <v>MUNICIPIO DE MONTEBELLO</v>
          </cell>
        </row>
        <row r="19503">
          <cell r="A19503" t="str">
            <v>PROYECTO: Mantenimiento y Mejoramiento de Vías Terciarias en los Municipios de Montebello y Santa Barbara</v>
          </cell>
        </row>
        <row r="19505">
          <cell r="A19505" t="str">
            <v>ANÁLISIS DE PRECIOS UNITARIOS</v>
          </cell>
        </row>
        <row r="19507">
          <cell r="A19507" t="str">
            <v>ITEM DE PAGO</v>
          </cell>
          <cell r="B19507" t="str">
            <v>DESCRIPCIÓN</v>
          </cell>
          <cell r="E19507" t="str">
            <v>UNIDAD</v>
          </cell>
          <cell r="F19507" t="str">
            <v>CANTIDAD</v>
          </cell>
          <cell r="G19507" t="str">
            <v>COSTO DIRECTO</v>
          </cell>
        </row>
        <row r="19508">
          <cell r="B19508" t="str">
            <v/>
          </cell>
          <cell r="E19508" t="str">
            <v/>
          </cell>
          <cell r="F19508" t="str">
            <v/>
          </cell>
          <cell r="G19508" t="str">
            <v/>
          </cell>
        </row>
        <row r="19510">
          <cell r="A19510" t="str">
            <v>1. COSTOS DIRECTOS</v>
          </cell>
        </row>
        <row r="19512">
          <cell r="A19512" t="str">
            <v>I. EQUIPO</v>
          </cell>
        </row>
        <row r="19513">
          <cell r="A19513" t="str">
            <v>CÓDIGO</v>
          </cell>
          <cell r="B19513" t="str">
            <v>DESCRIPCIÓN</v>
          </cell>
          <cell r="D19513" t="str">
            <v>UNIDAD</v>
          </cell>
          <cell r="E19513" t="str">
            <v>TARIFA</v>
          </cell>
          <cell r="F19513" t="str">
            <v>RENDIMIENTO</v>
          </cell>
          <cell r="G19513" t="str">
            <v>VR. UNITARIO</v>
          </cell>
        </row>
        <row r="19514">
          <cell r="A19514" t="str">
            <v/>
          </cell>
          <cell r="D19514" t="str">
            <v/>
          </cell>
          <cell r="E19514" t="str">
            <v/>
          </cell>
          <cell r="G19514" t="str">
            <v/>
          </cell>
        </row>
        <row r="19515">
          <cell r="A19515" t="str">
            <v/>
          </cell>
          <cell r="D19515" t="str">
            <v/>
          </cell>
          <cell r="E19515" t="str">
            <v/>
          </cell>
          <cell r="G19515" t="str">
            <v/>
          </cell>
        </row>
        <row r="19516">
          <cell r="A19516" t="str">
            <v/>
          </cell>
          <cell r="D19516" t="str">
            <v/>
          </cell>
          <cell r="E19516" t="str">
            <v/>
          </cell>
          <cell r="G19516" t="str">
            <v/>
          </cell>
        </row>
        <row r="19517">
          <cell r="A19517" t="str">
            <v/>
          </cell>
          <cell r="D19517" t="str">
            <v/>
          </cell>
          <cell r="E19517" t="str">
            <v/>
          </cell>
          <cell r="G19517" t="str">
            <v/>
          </cell>
        </row>
        <row r="19518">
          <cell r="A19518" t="str">
            <v/>
          </cell>
          <cell r="D19518" t="str">
            <v/>
          </cell>
          <cell r="E19518" t="str">
            <v/>
          </cell>
          <cell r="G19518" t="str">
            <v/>
          </cell>
        </row>
        <row r="19519">
          <cell r="A19519" t="str">
            <v/>
          </cell>
          <cell r="D19519" t="str">
            <v/>
          </cell>
          <cell r="E19519" t="str">
            <v/>
          </cell>
          <cell r="G19519" t="str">
            <v/>
          </cell>
        </row>
        <row r="19520">
          <cell r="A19520" t="str">
            <v/>
          </cell>
          <cell r="B19520" t="str">
            <v/>
          </cell>
          <cell r="D19520" t="str">
            <v/>
          </cell>
          <cell r="E19520" t="str">
            <v/>
          </cell>
          <cell r="F19520" t="str">
            <v/>
          </cell>
          <cell r="G19520" t="str">
            <v/>
          </cell>
        </row>
        <row r="19521">
          <cell r="F19521" t="str">
            <v>SUBTOTAL</v>
          </cell>
          <cell r="G19521" t="str">
            <v/>
          </cell>
        </row>
        <row r="19523">
          <cell r="A19523" t="str">
            <v>II. MATERIALES</v>
          </cell>
        </row>
        <row r="19524">
          <cell r="A19524" t="str">
            <v>CÓDIGO</v>
          </cell>
          <cell r="B19524" t="str">
            <v>DESCRIPCIÓN</v>
          </cell>
          <cell r="C19524" t="str">
            <v>UNIDAD</v>
          </cell>
          <cell r="D19524" t="str">
            <v>CANTIDAD</v>
          </cell>
          <cell r="E19524" t="str">
            <v>DESP.</v>
          </cell>
          <cell r="F19524" t="str">
            <v>PRECIO UNIT.</v>
          </cell>
          <cell r="G19524" t="str">
            <v>VR. UNITARIO</v>
          </cell>
        </row>
        <row r="19525">
          <cell r="A19525" t="str">
            <v/>
          </cell>
          <cell r="C19525" t="str">
            <v/>
          </cell>
          <cell r="F19525" t="str">
            <v/>
          </cell>
          <cell r="G19525" t="str">
            <v/>
          </cell>
        </row>
        <row r="19526">
          <cell r="A19526" t="str">
            <v/>
          </cell>
          <cell r="C19526" t="str">
            <v/>
          </cell>
          <cell r="F19526" t="str">
            <v/>
          </cell>
          <cell r="G19526" t="str">
            <v/>
          </cell>
        </row>
        <row r="19527">
          <cell r="A19527" t="str">
            <v/>
          </cell>
          <cell r="C19527" t="str">
            <v/>
          </cell>
          <cell r="F19527" t="str">
            <v/>
          </cell>
          <cell r="G19527" t="str">
            <v/>
          </cell>
        </row>
        <row r="19528">
          <cell r="A19528" t="str">
            <v/>
          </cell>
          <cell r="C19528" t="str">
            <v/>
          </cell>
          <cell r="F19528" t="str">
            <v/>
          </cell>
          <cell r="G19528" t="str">
            <v/>
          </cell>
        </row>
        <row r="19529">
          <cell r="A19529" t="str">
            <v/>
          </cell>
          <cell r="C19529" t="str">
            <v/>
          </cell>
          <cell r="F19529" t="str">
            <v/>
          </cell>
          <cell r="G19529" t="str">
            <v/>
          </cell>
        </row>
        <row r="19530">
          <cell r="A19530" t="str">
            <v/>
          </cell>
          <cell r="C19530" t="str">
            <v/>
          </cell>
          <cell r="F19530" t="str">
            <v/>
          </cell>
          <cell r="G19530" t="str">
            <v/>
          </cell>
        </row>
        <row r="19531">
          <cell r="A19531" t="str">
            <v/>
          </cell>
          <cell r="C19531" t="str">
            <v/>
          </cell>
          <cell r="F19531" t="str">
            <v/>
          </cell>
          <cell r="G19531" t="str">
            <v/>
          </cell>
        </row>
        <row r="19532">
          <cell r="A19532" t="str">
            <v/>
          </cell>
          <cell r="C19532" t="str">
            <v/>
          </cell>
          <cell r="F19532" t="str">
            <v/>
          </cell>
          <cell r="G19532" t="str">
            <v/>
          </cell>
        </row>
        <row r="19533">
          <cell r="A19533" t="str">
            <v/>
          </cell>
          <cell r="C19533" t="str">
            <v/>
          </cell>
          <cell r="F19533" t="str">
            <v/>
          </cell>
          <cell r="G19533" t="str">
            <v/>
          </cell>
        </row>
        <row r="19534">
          <cell r="A19534" t="str">
            <v/>
          </cell>
          <cell r="C19534" t="str">
            <v/>
          </cell>
          <cell r="F19534" t="str">
            <v/>
          </cell>
          <cell r="G19534" t="str">
            <v/>
          </cell>
        </row>
        <row r="19535">
          <cell r="A19535" t="str">
            <v/>
          </cell>
          <cell r="C19535" t="str">
            <v/>
          </cell>
          <cell r="F19535" t="str">
            <v/>
          </cell>
          <cell r="G19535" t="str">
            <v/>
          </cell>
        </row>
        <row r="19536">
          <cell r="A19536" t="str">
            <v/>
          </cell>
          <cell r="C19536" t="str">
            <v/>
          </cell>
          <cell r="F19536" t="str">
            <v/>
          </cell>
          <cell r="G19536" t="str">
            <v/>
          </cell>
        </row>
        <row r="19537">
          <cell r="A19537" t="str">
            <v/>
          </cell>
          <cell r="C19537" t="str">
            <v/>
          </cell>
          <cell r="F19537" t="str">
            <v/>
          </cell>
          <cell r="G19537" t="str">
            <v/>
          </cell>
        </row>
        <row r="19538">
          <cell r="A19538" t="str">
            <v/>
          </cell>
          <cell r="C19538" t="str">
            <v/>
          </cell>
          <cell r="F19538" t="str">
            <v/>
          </cell>
          <cell r="G19538" t="str">
            <v/>
          </cell>
        </row>
        <row r="19539">
          <cell r="F19539" t="str">
            <v>SUBTOTAL</v>
          </cell>
          <cell r="G19539" t="str">
            <v/>
          </cell>
        </row>
        <row r="19541">
          <cell r="A19541" t="str">
            <v>III. TRANSPORTES</v>
          </cell>
        </row>
        <row r="19542">
          <cell r="A19542" t="str">
            <v>CÓDIGO</v>
          </cell>
          <cell r="B19542" t="str">
            <v>DESCRIPCIÓN</v>
          </cell>
          <cell r="C19542" t="str">
            <v>TIPO</v>
          </cell>
          <cell r="D19542" t="str">
            <v>VOLUMEN/PESO</v>
          </cell>
          <cell r="E19542" t="str">
            <v>DISTANCIA</v>
          </cell>
          <cell r="F19542" t="str">
            <v>TARIFA</v>
          </cell>
          <cell r="G19542" t="str">
            <v>VR. UNITARIO</v>
          </cell>
        </row>
        <row r="19543">
          <cell r="A19543" t="str">
            <v/>
          </cell>
          <cell r="E19543" t="str">
            <v/>
          </cell>
          <cell r="F19543" t="str">
            <v/>
          </cell>
          <cell r="G19543" t="str">
            <v/>
          </cell>
        </row>
        <row r="19544">
          <cell r="A19544" t="str">
            <v/>
          </cell>
          <cell r="E19544" t="str">
            <v/>
          </cell>
          <cell r="F19544" t="str">
            <v/>
          </cell>
          <cell r="G19544" t="str">
            <v/>
          </cell>
        </row>
        <row r="19545">
          <cell r="A19545" t="str">
            <v/>
          </cell>
          <cell r="E19545" t="str">
            <v/>
          </cell>
          <cell r="F19545" t="str">
            <v/>
          </cell>
          <cell r="G19545" t="str">
            <v/>
          </cell>
        </row>
        <row r="19546">
          <cell r="F19546" t="str">
            <v>SUBTOTAL</v>
          </cell>
          <cell r="G19546" t="str">
            <v/>
          </cell>
        </row>
        <row r="19548">
          <cell r="A19548" t="str">
            <v>IV. MANO DE OBRA</v>
          </cell>
        </row>
        <row r="19549">
          <cell r="A19549" t="str">
            <v>CÓDIGO</v>
          </cell>
          <cell r="B19549" t="str">
            <v>CARGOS PERSONAL</v>
          </cell>
          <cell r="D19549" t="str">
            <v>CANTIDAD</v>
          </cell>
          <cell r="E19549" t="str">
            <v>JORNAL TOTAL</v>
          </cell>
          <cell r="F19549" t="str">
            <v>RENDIMIENTO</v>
          </cell>
          <cell r="G19549" t="str">
            <v>VR. UNITARIO</v>
          </cell>
        </row>
        <row r="19550">
          <cell r="A19550" t="str">
            <v/>
          </cell>
          <cell r="E19550" t="str">
            <v/>
          </cell>
          <cell r="G19550" t="str">
            <v/>
          </cell>
        </row>
        <row r="19551">
          <cell r="A19551" t="str">
            <v/>
          </cell>
          <cell r="E19551" t="str">
            <v/>
          </cell>
          <cell r="F19551" t="str">
            <v/>
          </cell>
          <cell r="G19551" t="str">
            <v/>
          </cell>
        </row>
        <row r="19552">
          <cell r="A19552" t="str">
            <v/>
          </cell>
          <cell r="E19552" t="str">
            <v/>
          </cell>
          <cell r="F19552" t="str">
            <v/>
          </cell>
          <cell r="G19552" t="str">
            <v/>
          </cell>
        </row>
        <row r="19553">
          <cell r="A19553" t="str">
            <v/>
          </cell>
          <cell r="E19553" t="str">
            <v/>
          </cell>
          <cell r="F19553" t="str">
            <v/>
          </cell>
          <cell r="G19553" t="str">
            <v/>
          </cell>
        </row>
        <row r="19554">
          <cell r="F19554" t="str">
            <v>SUBTOTAL</v>
          </cell>
          <cell r="G19554" t="str">
            <v/>
          </cell>
        </row>
        <row r="19556">
          <cell r="A19556" t="str">
            <v>V. SERVICIOS</v>
          </cell>
        </row>
        <row r="19557">
          <cell r="A19557" t="str">
            <v>CÓDIGO</v>
          </cell>
          <cell r="B19557" t="str">
            <v>DESCRIPCIÓN</v>
          </cell>
          <cell r="D19557" t="str">
            <v>UNIDAD</v>
          </cell>
          <cell r="E19557" t="str">
            <v>CANTIDAD</v>
          </cell>
          <cell r="F19557" t="str">
            <v>PRECIO UNIT.</v>
          </cell>
          <cell r="G19557" t="str">
            <v>VR. UNITARIO</v>
          </cell>
        </row>
        <row r="19558">
          <cell r="A19558" t="str">
            <v/>
          </cell>
          <cell r="D19558" t="str">
            <v/>
          </cell>
          <cell r="F19558" t="str">
            <v/>
          </cell>
          <cell r="G19558" t="str">
            <v/>
          </cell>
        </row>
        <row r="19559">
          <cell r="A19559" t="str">
            <v/>
          </cell>
          <cell r="D19559" t="str">
            <v/>
          </cell>
          <cell r="F19559" t="str">
            <v/>
          </cell>
          <cell r="G19559" t="str">
            <v/>
          </cell>
        </row>
        <row r="19560">
          <cell r="A19560" t="str">
            <v/>
          </cell>
          <cell r="D19560" t="str">
            <v/>
          </cell>
          <cell r="F19560" t="str">
            <v/>
          </cell>
          <cell r="G19560" t="str">
            <v/>
          </cell>
        </row>
        <row r="19561">
          <cell r="F19561" t="str">
            <v>SUBTOTAL</v>
          </cell>
          <cell r="G19561" t="str">
            <v/>
          </cell>
        </row>
        <row r="19563">
          <cell r="A19563" t="str">
            <v>TOTAL COSTO DIRECTO</v>
          </cell>
          <cell r="G19563" t="str">
            <v/>
          </cell>
        </row>
        <row r="19565">
          <cell r="A19565" t="str">
            <v>2. COSTOS INDIRECTOS</v>
          </cell>
        </row>
        <row r="19567">
          <cell r="A19567" t="str">
            <v>DESCRIPCIÓN</v>
          </cell>
          <cell r="F19567" t="str">
            <v>PORCENTAJE</v>
          </cell>
          <cell r="G19567" t="str">
            <v>VALOR TOTAL</v>
          </cell>
        </row>
        <row r="19568">
          <cell r="A19568" t="str">
            <v>ADMINISTRACION</v>
          </cell>
          <cell r="F19568">
            <v>0.27879999999999999</v>
          </cell>
          <cell r="G19568" t="str">
            <v/>
          </cell>
        </row>
        <row r="19569">
          <cell r="A19569" t="str">
            <v>IMPREVISTOS</v>
          </cell>
          <cell r="F19569" t="str">
            <v/>
          </cell>
          <cell r="G19569" t="str">
            <v/>
          </cell>
        </row>
        <row r="19570">
          <cell r="A19570" t="str">
            <v>UTILIDADES</v>
          </cell>
          <cell r="F19570">
            <v>0.05</v>
          </cell>
          <cell r="G19570" t="str">
            <v/>
          </cell>
        </row>
        <row r="19571">
          <cell r="A19571" t="str">
            <v>TOTAL COSTO INDIRECTO</v>
          </cell>
          <cell r="F19571">
            <v>0.32879999999999998</v>
          </cell>
          <cell r="G19571" t="str">
            <v/>
          </cell>
        </row>
        <row r="19573">
          <cell r="A19573" t="str">
            <v>PRECIO UNITARIO TOTAL APROXIMADO AL PESO</v>
          </cell>
          <cell r="G19573" t="str">
            <v/>
          </cell>
        </row>
        <row r="19575">
          <cell r="B19575" t="str">
            <v xml:space="preserve">RESPONSABLE: JOSE ENRIQUE CASTRO CASTRO </v>
          </cell>
        </row>
        <row r="19576">
          <cell r="B19576" t="str">
            <v xml:space="preserve">SECRETARIO DE PLANEACION </v>
          </cell>
        </row>
        <row r="19577">
          <cell r="B19577" t="str">
            <v xml:space="preserve">SECRETARIA DE PLANEACION </v>
          </cell>
        </row>
        <row r="19578">
          <cell r="B19578" t="str">
            <v/>
          </cell>
          <cell r="D19578" t="str">
            <v>FIRMA RESPONSABLE</v>
          </cell>
        </row>
        <row r="19579">
          <cell r="A19579" t="str">
            <v>DEPARTAMENTO DE ANTIOQUIA</v>
          </cell>
          <cell r="F19579" t="str">
            <v/>
          </cell>
        </row>
        <row r="19580">
          <cell r="A19580" t="str">
            <v>MUNICIPIO DE MONTEBELLO</v>
          </cell>
        </row>
        <row r="19581">
          <cell r="A19581" t="str">
            <v>PROYECTO: Mantenimiento y Mejoramiento de Vías Terciarias en los Municipios de Montebello y Santa Barbara</v>
          </cell>
        </row>
        <row r="19583">
          <cell r="A19583" t="str">
            <v>ANÁLISIS DE PRECIOS UNITARIOS</v>
          </cell>
        </row>
        <row r="19585">
          <cell r="A19585" t="str">
            <v>ITEM DE PAGO</v>
          </cell>
          <cell r="B19585" t="str">
            <v>DESCRIPCIÓN</v>
          </cell>
          <cell r="E19585" t="str">
            <v>UNIDAD</v>
          </cell>
          <cell r="F19585" t="str">
            <v>CANTIDAD</v>
          </cell>
          <cell r="G19585" t="str">
            <v>COSTO DIRECTO</v>
          </cell>
        </row>
        <row r="19586">
          <cell r="B19586" t="str">
            <v/>
          </cell>
          <cell r="E19586" t="str">
            <v/>
          </cell>
          <cell r="F19586" t="str">
            <v/>
          </cell>
          <cell r="G19586" t="str">
            <v/>
          </cell>
        </row>
        <row r="19588">
          <cell r="A19588" t="str">
            <v>1. COSTOS DIRECTOS</v>
          </cell>
        </row>
        <row r="19590">
          <cell r="A19590" t="str">
            <v>I. EQUIPO</v>
          </cell>
        </row>
        <row r="19591">
          <cell r="A19591" t="str">
            <v>CÓDIGO</v>
          </cell>
          <cell r="B19591" t="str">
            <v>DESCRIPCIÓN</v>
          </cell>
          <cell r="D19591" t="str">
            <v>UNIDAD</v>
          </cell>
          <cell r="E19591" t="str">
            <v>TARIFA</v>
          </cell>
          <cell r="F19591" t="str">
            <v>RENDIMIENTO</v>
          </cell>
          <cell r="G19591" t="str">
            <v>VR. UNITARIO</v>
          </cell>
        </row>
        <row r="19592">
          <cell r="A19592" t="str">
            <v/>
          </cell>
          <cell r="D19592" t="str">
            <v/>
          </cell>
          <cell r="E19592" t="str">
            <v/>
          </cell>
          <cell r="G19592" t="str">
            <v/>
          </cell>
        </row>
        <row r="19593">
          <cell r="A19593" t="str">
            <v/>
          </cell>
          <cell r="D19593" t="str">
            <v/>
          </cell>
          <cell r="E19593" t="str">
            <v/>
          </cell>
          <cell r="G19593" t="str">
            <v/>
          </cell>
        </row>
        <row r="19594">
          <cell r="A19594" t="str">
            <v/>
          </cell>
          <cell r="D19594" t="str">
            <v/>
          </cell>
          <cell r="E19594" t="str">
            <v/>
          </cell>
          <cell r="G19594" t="str">
            <v/>
          </cell>
        </row>
        <row r="19595">
          <cell r="A19595" t="str">
            <v/>
          </cell>
          <cell r="D19595" t="str">
            <v/>
          </cell>
          <cell r="E19595" t="str">
            <v/>
          </cell>
          <cell r="G19595" t="str">
            <v/>
          </cell>
        </row>
        <row r="19596">
          <cell r="A19596" t="str">
            <v/>
          </cell>
          <cell r="D19596" t="str">
            <v/>
          </cell>
          <cell r="E19596" t="str">
            <v/>
          </cell>
          <cell r="G19596" t="str">
            <v/>
          </cell>
        </row>
        <row r="19597">
          <cell r="A19597" t="str">
            <v/>
          </cell>
          <cell r="D19597" t="str">
            <v/>
          </cell>
          <cell r="E19597" t="str">
            <v/>
          </cell>
          <cell r="G19597" t="str">
            <v/>
          </cell>
        </row>
        <row r="19598">
          <cell r="A19598" t="str">
            <v/>
          </cell>
          <cell r="B19598" t="str">
            <v/>
          </cell>
          <cell r="D19598" t="str">
            <v/>
          </cell>
          <cell r="E19598" t="str">
            <v/>
          </cell>
          <cell r="F19598" t="str">
            <v/>
          </cell>
          <cell r="G19598" t="str">
            <v/>
          </cell>
        </row>
        <row r="19599">
          <cell r="F19599" t="str">
            <v>SUBTOTAL</v>
          </cell>
          <cell r="G19599" t="str">
            <v/>
          </cell>
        </row>
        <row r="19601">
          <cell r="A19601" t="str">
            <v>II. MATERIALES</v>
          </cell>
        </row>
        <row r="19602">
          <cell r="A19602" t="str">
            <v>CÓDIGO</v>
          </cell>
          <cell r="B19602" t="str">
            <v>DESCRIPCIÓN</v>
          </cell>
          <cell r="C19602" t="str">
            <v>UNIDAD</v>
          </cell>
          <cell r="D19602" t="str">
            <v>CANTIDAD</v>
          </cell>
          <cell r="E19602" t="str">
            <v>DESP.</v>
          </cell>
          <cell r="F19602" t="str">
            <v>PRECIO UNIT.</v>
          </cell>
          <cell r="G19602" t="str">
            <v>VR. UNITARIO</v>
          </cell>
        </row>
        <row r="19603">
          <cell r="A19603" t="str">
            <v/>
          </cell>
          <cell r="C19603" t="str">
            <v/>
          </cell>
          <cell r="F19603" t="str">
            <v/>
          </cell>
          <cell r="G19603" t="str">
            <v/>
          </cell>
        </row>
        <row r="19604">
          <cell r="A19604" t="str">
            <v/>
          </cell>
          <cell r="C19604" t="str">
            <v/>
          </cell>
          <cell r="F19604" t="str">
            <v/>
          </cell>
          <cell r="G19604" t="str">
            <v/>
          </cell>
        </row>
        <row r="19605">
          <cell r="A19605" t="str">
            <v/>
          </cell>
          <cell r="C19605" t="str">
            <v/>
          </cell>
          <cell r="F19605" t="str">
            <v/>
          </cell>
          <cell r="G19605" t="str">
            <v/>
          </cell>
        </row>
        <row r="19606">
          <cell r="A19606" t="str">
            <v/>
          </cell>
          <cell r="C19606" t="str">
            <v/>
          </cell>
          <cell r="F19606" t="str">
            <v/>
          </cell>
          <cell r="G19606" t="str">
            <v/>
          </cell>
        </row>
        <row r="19607">
          <cell r="A19607" t="str">
            <v/>
          </cell>
          <cell r="C19607" t="str">
            <v/>
          </cell>
          <cell r="F19607" t="str">
            <v/>
          </cell>
          <cell r="G19607" t="str">
            <v/>
          </cell>
        </row>
        <row r="19608">
          <cell r="A19608" t="str">
            <v/>
          </cell>
          <cell r="C19608" t="str">
            <v/>
          </cell>
          <cell r="F19608" t="str">
            <v/>
          </cell>
          <cell r="G19608" t="str">
            <v/>
          </cell>
        </row>
        <row r="19609">
          <cell r="A19609" t="str">
            <v/>
          </cell>
          <cell r="C19609" t="str">
            <v/>
          </cell>
          <cell r="F19609" t="str">
            <v/>
          </cell>
          <cell r="G19609" t="str">
            <v/>
          </cell>
        </row>
        <row r="19610">
          <cell r="A19610" t="str">
            <v/>
          </cell>
          <cell r="C19610" t="str">
            <v/>
          </cell>
          <cell r="F19610" t="str">
            <v/>
          </cell>
          <cell r="G19610" t="str">
            <v/>
          </cell>
        </row>
        <row r="19611">
          <cell r="A19611" t="str">
            <v/>
          </cell>
          <cell r="C19611" t="str">
            <v/>
          </cell>
          <cell r="F19611" t="str">
            <v/>
          </cell>
          <cell r="G19611" t="str">
            <v/>
          </cell>
        </row>
        <row r="19612">
          <cell r="A19612" t="str">
            <v/>
          </cell>
          <cell r="C19612" t="str">
            <v/>
          </cell>
          <cell r="F19612" t="str">
            <v/>
          </cell>
          <cell r="G19612" t="str">
            <v/>
          </cell>
        </row>
        <row r="19613">
          <cell r="A19613" t="str">
            <v/>
          </cell>
          <cell r="C19613" t="str">
            <v/>
          </cell>
          <cell r="F19613" t="str">
            <v/>
          </cell>
          <cell r="G19613" t="str">
            <v/>
          </cell>
        </row>
        <row r="19614">
          <cell r="A19614" t="str">
            <v/>
          </cell>
          <cell r="C19614" t="str">
            <v/>
          </cell>
          <cell r="F19614" t="str">
            <v/>
          </cell>
          <cell r="G19614" t="str">
            <v/>
          </cell>
        </row>
        <row r="19615">
          <cell r="A19615" t="str">
            <v/>
          </cell>
          <cell r="C19615" t="str">
            <v/>
          </cell>
          <cell r="F19615" t="str">
            <v/>
          </cell>
          <cell r="G19615" t="str">
            <v/>
          </cell>
        </row>
        <row r="19616">
          <cell r="A19616" t="str">
            <v/>
          </cell>
          <cell r="C19616" t="str">
            <v/>
          </cell>
          <cell r="F19616" t="str">
            <v/>
          </cell>
          <cell r="G19616" t="str">
            <v/>
          </cell>
        </row>
        <row r="19617">
          <cell r="F19617" t="str">
            <v>SUBTOTAL</v>
          </cell>
          <cell r="G19617" t="str">
            <v/>
          </cell>
        </row>
        <row r="19619">
          <cell r="A19619" t="str">
            <v>III. TRANSPORTES</v>
          </cell>
        </row>
        <row r="19620">
          <cell r="A19620" t="str">
            <v>CÓDIGO</v>
          </cell>
          <cell r="B19620" t="str">
            <v>DESCRIPCIÓN</v>
          </cell>
          <cell r="C19620" t="str">
            <v>TIPO</v>
          </cell>
          <cell r="D19620" t="str">
            <v>VOLUMEN/PESO</v>
          </cell>
          <cell r="E19620" t="str">
            <v>DISTANCIA</v>
          </cell>
          <cell r="F19620" t="str">
            <v>TARIFA</v>
          </cell>
          <cell r="G19620" t="str">
            <v>VR. UNITARIO</v>
          </cell>
        </row>
        <row r="19621">
          <cell r="A19621" t="str">
            <v/>
          </cell>
          <cell r="E19621" t="str">
            <v/>
          </cell>
          <cell r="F19621" t="str">
            <v/>
          </cell>
          <cell r="G19621" t="str">
            <v/>
          </cell>
        </row>
        <row r="19622">
          <cell r="A19622" t="str">
            <v/>
          </cell>
          <cell r="E19622" t="str">
            <v/>
          </cell>
          <cell r="F19622" t="str">
            <v/>
          </cell>
          <cell r="G19622" t="str">
            <v/>
          </cell>
        </row>
        <row r="19623">
          <cell r="A19623" t="str">
            <v/>
          </cell>
          <cell r="E19623" t="str">
            <v/>
          </cell>
          <cell r="F19623" t="str">
            <v/>
          </cell>
          <cell r="G19623" t="str">
            <v/>
          </cell>
        </row>
        <row r="19624">
          <cell r="F19624" t="str">
            <v>SUBTOTAL</v>
          </cell>
          <cell r="G19624" t="str">
            <v/>
          </cell>
        </row>
        <row r="19626">
          <cell r="A19626" t="str">
            <v>IV. MANO DE OBRA</v>
          </cell>
        </row>
        <row r="19627">
          <cell r="A19627" t="str">
            <v>CÓDIGO</v>
          </cell>
          <cell r="B19627" t="str">
            <v>CARGOS PERSONAL</v>
          </cell>
          <cell r="D19627" t="str">
            <v>CANTIDAD</v>
          </cell>
          <cell r="E19627" t="str">
            <v>JORNAL TOTAL</v>
          </cell>
          <cell r="F19627" t="str">
            <v>RENDIMIENTO</v>
          </cell>
          <cell r="G19627" t="str">
            <v>VR. UNITARIO</v>
          </cell>
        </row>
        <row r="19628">
          <cell r="A19628" t="str">
            <v/>
          </cell>
          <cell r="E19628" t="str">
            <v/>
          </cell>
          <cell r="G19628" t="str">
            <v/>
          </cell>
        </row>
        <row r="19629">
          <cell r="A19629" t="str">
            <v/>
          </cell>
          <cell r="E19629" t="str">
            <v/>
          </cell>
          <cell r="F19629" t="str">
            <v/>
          </cell>
          <cell r="G19629" t="str">
            <v/>
          </cell>
        </row>
        <row r="19630">
          <cell r="A19630" t="str">
            <v/>
          </cell>
          <cell r="E19630" t="str">
            <v/>
          </cell>
          <cell r="F19630" t="str">
            <v/>
          </cell>
          <cell r="G19630" t="str">
            <v/>
          </cell>
        </row>
        <row r="19631">
          <cell r="A19631" t="str">
            <v/>
          </cell>
          <cell r="E19631" t="str">
            <v/>
          </cell>
          <cell r="F19631" t="str">
            <v/>
          </cell>
          <cell r="G19631" t="str">
            <v/>
          </cell>
        </row>
        <row r="19632">
          <cell r="F19632" t="str">
            <v>SUBTOTAL</v>
          </cell>
          <cell r="G19632" t="str">
            <v/>
          </cell>
        </row>
        <row r="19634">
          <cell r="A19634" t="str">
            <v>V. SERVICIOS</v>
          </cell>
        </row>
        <row r="19635">
          <cell r="A19635" t="str">
            <v>CÓDIGO</v>
          </cell>
          <cell r="B19635" t="str">
            <v>DESCRIPCIÓN</v>
          </cell>
          <cell r="D19635" t="str">
            <v>UNIDAD</v>
          </cell>
          <cell r="E19635" t="str">
            <v>CANTIDAD</v>
          </cell>
          <cell r="F19635" t="str">
            <v>PRECIO UNIT.</v>
          </cell>
          <cell r="G19635" t="str">
            <v>VR. UNITARIO</v>
          </cell>
        </row>
        <row r="19636">
          <cell r="A19636" t="str">
            <v/>
          </cell>
          <cell r="D19636" t="str">
            <v/>
          </cell>
          <cell r="F19636" t="str">
            <v/>
          </cell>
          <cell r="G19636" t="str">
            <v/>
          </cell>
        </row>
        <row r="19637">
          <cell r="A19637" t="str">
            <v/>
          </cell>
          <cell r="D19637" t="str">
            <v/>
          </cell>
          <cell r="F19637" t="str">
            <v/>
          </cell>
          <cell r="G19637" t="str">
            <v/>
          </cell>
        </row>
        <row r="19638">
          <cell r="A19638" t="str">
            <v/>
          </cell>
          <cell r="D19638" t="str">
            <v/>
          </cell>
          <cell r="F19638" t="str">
            <v/>
          </cell>
          <cell r="G19638" t="str">
            <v/>
          </cell>
        </row>
        <row r="19639">
          <cell r="F19639" t="str">
            <v>SUBTOTAL</v>
          </cell>
          <cell r="G19639" t="str">
            <v/>
          </cell>
        </row>
        <row r="19641">
          <cell r="A19641" t="str">
            <v>TOTAL COSTO DIRECTO</v>
          </cell>
          <cell r="G19641" t="str">
            <v/>
          </cell>
        </row>
        <row r="19643">
          <cell r="A19643" t="str">
            <v>2. COSTOS INDIRECTOS</v>
          </cell>
        </row>
        <row r="19645">
          <cell r="A19645" t="str">
            <v>DESCRIPCIÓN</v>
          </cell>
          <cell r="F19645" t="str">
            <v>PORCENTAJE</v>
          </cell>
          <cell r="G19645" t="str">
            <v>VALOR TOTAL</v>
          </cell>
        </row>
        <row r="19646">
          <cell r="A19646" t="str">
            <v>ADMINISTRACION</v>
          </cell>
          <cell r="F19646">
            <v>0.27879999999999999</v>
          </cell>
          <cell r="G19646" t="str">
            <v/>
          </cell>
        </row>
        <row r="19647">
          <cell r="A19647" t="str">
            <v>IMPREVISTOS</v>
          </cell>
          <cell r="F19647" t="str">
            <v/>
          </cell>
          <cell r="G19647" t="str">
            <v/>
          </cell>
        </row>
        <row r="19648">
          <cell r="A19648" t="str">
            <v>UTILIDADES</v>
          </cell>
          <cell r="F19648">
            <v>0.05</v>
          </cell>
          <cell r="G19648" t="str">
            <v/>
          </cell>
        </row>
        <row r="19649">
          <cell r="A19649" t="str">
            <v>TOTAL COSTO INDIRECTO</v>
          </cell>
          <cell r="F19649">
            <v>0.32879999999999998</v>
          </cell>
          <cell r="G19649" t="str">
            <v/>
          </cell>
        </row>
        <row r="19651">
          <cell r="A19651" t="str">
            <v>PRECIO UNITARIO TOTAL APROXIMADO AL PESO</v>
          </cell>
          <cell r="G19651" t="str">
            <v/>
          </cell>
        </row>
        <row r="19653">
          <cell r="B19653" t="str">
            <v xml:space="preserve">RESPONSABLE: JOSE ENRIQUE CASTRO CASTRO </v>
          </cell>
        </row>
        <row r="19654">
          <cell r="B19654" t="str">
            <v xml:space="preserve">SECRETARIO DE PLANEACION </v>
          </cell>
        </row>
        <row r="19655">
          <cell r="B19655" t="str">
            <v xml:space="preserve">SECRETARIA DE PLANEACION </v>
          </cell>
        </row>
        <row r="19656">
          <cell r="B19656" t="str">
            <v/>
          </cell>
          <cell r="D19656" t="str">
            <v>FIRMA RESPONSABLE</v>
          </cell>
        </row>
        <row r="19657">
          <cell r="A19657" t="str">
            <v>DEPARTAMENTO DE ANTIOQUIA</v>
          </cell>
          <cell r="F19657" t="str">
            <v/>
          </cell>
        </row>
        <row r="19658">
          <cell r="A19658" t="str">
            <v>MUNICIPIO DE MONTEBELLO</v>
          </cell>
        </row>
        <row r="19659">
          <cell r="A19659" t="str">
            <v>PROYECTO: Mantenimiento y Mejoramiento de Vías Terciarias en los Municipios de Montebello y Santa Barbara</v>
          </cell>
        </row>
        <row r="19661">
          <cell r="A19661" t="str">
            <v>ANÁLISIS DE PRECIOS UNITARIOS</v>
          </cell>
        </row>
        <row r="19663">
          <cell r="A19663" t="str">
            <v>ITEM DE PAGO</v>
          </cell>
          <cell r="B19663" t="str">
            <v>DESCRIPCIÓN</v>
          </cell>
          <cell r="E19663" t="str">
            <v>UNIDAD</v>
          </cell>
          <cell r="F19663" t="str">
            <v>CANTIDAD</v>
          </cell>
          <cell r="G19663" t="str">
            <v>COSTO DIRECTO</v>
          </cell>
        </row>
        <row r="19664">
          <cell r="B19664" t="str">
            <v/>
          </cell>
          <cell r="E19664" t="str">
            <v/>
          </cell>
          <cell r="F19664" t="str">
            <v/>
          </cell>
          <cell r="G19664" t="str">
            <v/>
          </cell>
        </row>
        <row r="19666">
          <cell r="A19666" t="str">
            <v>1. COSTOS DIRECTOS</v>
          </cell>
        </row>
        <row r="19668">
          <cell r="A19668" t="str">
            <v>I. EQUIPO</v>
          </cell>
        </row>
        <row r="19669">
          <cell r="A19669" t="str">
            <v>CÓDIGO</v>
          </cell>
          <cell r="B19669" t="str">
            <v>DESCRIPCIÓN</v>
          </cell>
          <cell r="D19669" t="str">
            <v>UNIDAD</v>
          </cell>
          <cell r="E19669" t="str">
            <v>TARIFA</v>
          </cell>
          <cell r="F19669" t="str">
            <v>RENDIMIENTO</v>
          </cell>
          <cell r="G19669" t="str">
            <v>VR. UNITARIO</v>
          </cell>
        </row>
        <row r="19670">
          <cell r="A19670" t="str">
            <v/>
          </cell>
          <cell r="D19670" t="str">
            <v/>
          </cell>
          <cell r="E19670" t="str">
            <v/>
          </cell>
          <cell r="G19670" t="str">
            <v/>
          </cell>
        </row>
        <row r="19671">
          <cell r="A19671" t="str">
            <v/>
          </cell>
          <cell r="D19671" t="str">
            <v/>
          </cell>
          <cell r="E19671" t="str">
            <v/>
          </cell>
          <cell r="G19671" t="str">
            <v/>
          </cell>
        </row>
        <row r="19672">
          <cell r="A19672" t="str">
            <v/>
          </cell>
          <cell r="D19672" t="str">
            <v/>
          </cell>
          <cell r="E19672" t="str">
            <v/>
          </cell>
          <cell r="G19672" t="str">
            <v/>
          </cell>
        </row>
        <row r="19673">
          <cell r="A19673" t="str">
            <v/>
          </cell>
          <cell r="D19673" t="str">
            <v/>
          </cell>
          <cell r="E19673" t="str">
            <v/>
          </cell>
          <cell r="G19673" t="str">
            <v/>
          </cell>
        </row>
        <row r="19674">
          <cell r="A19674" t="str">
            <v/>
          </cell>
          <cell r="D19674" t="str">
            <v/>
          </cell>
          <cell r="E19674" t="str">
            <v/>
          </cell>
          <cell r="G19674" t="str">
            <v/>
          </cell>
        </row>
        <row r="19675">
          <cell r="A19675" t="str">
            <v/>
          </cell>
          <cell r="D19675" t="str">
            <v/>
          </cell>
          <cell r="E19675" t="str">
            <v/>
          </cell>
          <cell r="G19675" t="str">
            <v/>
          </cell>
        </row>
        <row r="19676">
          <cell r="A19676" t="str">
            <v/>
          </cell>
          <cell r="B19676" t="str">
            <v/>
          </cell>
          <cell r="D19676" t="str">
            <v/>
          </cell>
          <cell r="E19676" t="str">
            <v/>
          </cell>
          <cell r="F19676" t="str">
            <v/>
          </cell>
          <cell r="G19676" t="str">
            <v/>
          </cell>
        </row>
        <row r="19677">
          <cell r="F19677" t="str">
            <v>SUBTOTAL</v>
          </cell>
          <cell r="G19677" t="str">
            <v/>
          </cell>
        </row>
        <row r="19679">
          <cell r="A19679" t="str">
            <v>II. MATERIALES</v>
          </cell>
        </row>
        <row r="19680">
          <cell r="A19680" t="str">
            <v>CÓDIGO</v>
          </cell>
          <cell r="B19680" t="str">
            <v>DESCRIPCIÓN</v>
          </cell>
          <cell r="C19680" t="str">
            <v>UNIDAD</v>
          </cell>
          <cell r="D19680" t="str">
            <v>CANTIDAD</v>
          </cell>
          <cell r="E19680" t="str">
            <v>DESP.</v>
          </cell>
          <cell r="F19680" t="str">
            <v>PRECIO UNIT.</v>
          </cell>
          <cell r="G19680" t="str">
            <v>VR. UNITARIO</v>
          </cell>
        </row>
        <row r="19681">
          <cell r="A19681" t="str">
            <v/>
          </cell>
          <cell r="C19681" t="str">
            <v/>
          </cell>
          <cell r="F19681" t="str">
            <v/>
          </cell>
          <cell r="G19681" t="str">
            <v/>
          </cell>
        </row>
        <row r="19682">
          <cell r="A19682" t="str">
            <v/>
          </cell>
          <cell r="C19682" t="str">
            <v/>
          </cell>
          <cell r="F19682" t="str">
            <v/>
          </cell>
          <cell r="G19682" t="str">
            <v/>
          </cell>
        </row>
        <row r="19683">
          <cell r="A19683" t="str">
            <v/>
          </cell>
          <cell r="C19683" t="str">
            <v/>
          </cell>
          <cell r="F19683" t="str">
            <v/>
          </cell>
          <cell r="G19683" t="str">
            <v/>
          </cell>
        </row>
        <row r="19684">
          <cell r="A19684" t="str">
            <v/>
          </cell>
          <cell r="C19684" t="str">
            <v/>
          </cell>
          <cell r="F19684" t="str">
            <v/>
          </cell>
          <cell r="G19684" t="str">
            <v/>
          </cell>
        </row>
        <row r="19685">
          <cell r="A19685" t="str">
            <v/>
          </cell>
          <cell r="C19685" t="str">
            <v/>
          </cell>
          <cell r="F19685" t="str">
            <v/>
          </cell>
          <cell r="G19685" t="str">
            <v/>
          </cell>
        </row>
        <row r="19686">
          <cell r="A19686" t="str">
            <v/>
          </cell>
          <cell r="C19686" t="str">
            <v/>
          </cell>
          <cell r="F19686" t="str">
            <v/>
          </cell>
          <cell r="G19686" t="str">
            <v/>
          </cell>
        </row>
        <row r="19687">
          <cell r="A19687" t="str">
            <v/>
          </cell>
          <cell r="C19687" t="str">
            <v/>
          </cell>
          <cell r="F19687" t="str">
            <v/>
          </cell>
          <cell r="G19687" t="str">
            <v/>
          </cell>
        </row>
        <row r="19688">
          <cell r="A19688" t="str">
            <v/>
          </cell>
          <cell r="C19688" t="str">
            <v/>
          </cell>
          <cell r="F19688" t="str">
            <v/>
          </cell>
          <cell r="G19688" t="str">
            <v/>
          </cell>
        </row>
        <row r="19689">
          <cell r="A19689" t="str">
            <v/>
          </cell>
          <cell r="C19689" t="str">
            <v/>
          </cell>
          <cell r="F19689" t="str">
            <v/>
          </cell>
          <cell r="G19689" t="str">
            <v/>
          </cell>
        </row>
        <row r="19690">
          <cell r="A19690" t="str">
            <v/>
          </cell>
          <cell r="C19690" t="str">
            <v/>
          </cell>
          <cell r="F19690" t="str">
            <v/>
          </cell>
          <cell r="G19690" t="str">
            <v/>
          </cell>
        </row>
        <row r="19691">
          <cell r="A19691" t="str">
            <v/>
          </cell>
          <cell r="C19691" t="str">
            <v/>
          </cell>
          <cell r="F19691" t="str">
            <v/>
          </cell>
          <cell r="G19691" t="str">
            <v/>
          </cell>
        </row>
        <row r="19692">
          <cell r="A19692" t="str">
            <v/>
          </cell>
          <cell r="C19692" t="str">
            <v/>
          </cell>
          <cell r="F19692" t="str">
            <v/>
          </cell>
          <cell r="G19692" t="str">
            <v/>
          </cell>
        </row>
        <row r="19693">
          <cell r="A19693" t="str">
            <v/>
          </cell>
          <cell r="C19693" t="str">
            <v/>
          </cell>
          <cell r="F19693" t="str">
            <v/>
          </cell>
          <cell r="G19693" t="str">
            <v/>
          </cell>
        </row>
        <row r="19694">
          <cell r="A19694" t="str">
            <v/>
          </cell>
          <cell r="C19694" t="str">
            <v/>
          </cell>
          <cell r="F19694" t="str">
            <v/>
          </cell>
          <cell r="G19694" t="str">
            <v/>
          </cell>
        </row>
        <row r="19695">
          <cell r="F19695" t="str">
            <v>SUBTOTAL</v>
          </cell>
          <cell r="G19695" t="str">
            <v/>
          </cell>
        </row>
        <row r="19697">
          <cell r="A19697" t="str">
            <v>III. TRANSPORTES</v>
          </cell>
        </row>
        <row r="19698">
          <cell r="A19698" t="str">
            <v>CÓDIGO</v>
          </cell>
          <cell r="B19698" t="str">
            <v>DESCRIPCIÓN</v>
          </cell>
          <cell r="C19698" t="str">
            <v>TIPO</v>
          </cell>
          <cell r="D19698" t="str">
            <v>VOLUMEN/PESO</v>
          </cell>
          <cell r="E19698" t="str">
            <v>DISTANCIA</v>
          </cell>
          <cell r="F19698" t="str">
            <v>TARIFA</v>
          </cell>
          <cell r="G19698" t="str">
            <v>VR. UNITARIO</v>
          </cell>
        </row>
        <row r="19699">
          <cell r="A19699" t="str">
            <v/>
          </cell>
          <cell r="E19699" t="str">
            <v/>
          </cell>
          <cell r="F19699" t="str">
            <v/>
          </cell>
          <cell r="G19699" t="str">
            <v/>
          </cell>
        </row>
        <row r="19700">
          <cell r="A19700" t="str">
            <v/>
          </cell>
          <cell r="E19700" t="str">
            <v/>
          </cell>
          <cell r="F19700" t="str">
            <v/>
          </cell>
          <cell r="G19700" t="str">
            <v/>
          </cell>
        </row>
        <row r="19701">
          <cell r="A19701" t="str">
            <v/>
          </cell>
          <cell r="E19701" t="str">
            <v/>
          </cell>
          <cell r="F19701" t="str">
            <v/>
          </cell>
          <cell r="G19701" t="str">
            <v/>
          </cell>
        </row>
        <row r="19702">
          <cell r="F19702" t="str">
            <v>SUBTOTAL</v>
          </cell>
          <cell r="G19702" t="str">
            <v/>
          </cell>
        </row>
        <row r="19704">
          <cell r="A19704" t="str">
            <v>IV. MANO DE OBRA</v>
          </cell>
        </row>
        <row r="19705">
          <cell r="A19705" t="str">
            <v>CÓDIGO</v>
          </cell>
          <cell r="B19705" t="str">
            <v>CARGOS PERSONAL</v>
          </cell>
          <cell r="D19705" t="str">
            <v>CANTIDAD</v>
          </cell>
          <cell r="E19705" t="str">
            <v>JORNAL TOTAL</v>
          </cell>
          <cell r="F19705" t="str">
            <v>RENDIMIENTO</v>
          </cell>
          <cell r="G19705" t="str">
            <v>VR. UNITARIO</v>
          </cell>
        </row>
        <row r="19706">
          <cell r="A19706" t="str">
            <v/>
          </cell>
          <cell r="E19706" t="str">
            <v/>
          </cell>
          <cell r="G19706" t="str">
            <v/>
          </cell>
        </row>
        <row r="19707">
          <cell r="A19707" t="str">
            <v/>
          </cell>
          <cell r="E19707" t="str">
            <v/>
          </cell>
          <cell r="F19707" t="str">
            <v/>
          </cell>
          <cell r="G19707" t="str">
            <v/>
          </cell>
        </row>
        <row r="19708">
          <cell r="A19708" t="str">
            <v/>
          </cell>
          <cell r="E19708" t="str">
            <v/>
          </cell>
          <cell r="F19708" t="str">
            <v/>
          </cell>
          <cell r="G19708" t="str">
            <v/>
          </cell>
        </row>
        <row r="19709">
          <cell r="A19709" t="str">
            <v/>
          </cell>
          <cell r="E19709" t="str">
            <v/>
          </cell>
          <cell r="F19709" t="str">
            <v/>
          </cell>
          <cell r="G19709" t="str">
            <v/>
          </cell>
        </row>
        <row r="19710">
          <cell r="F19710" t="str">
            <v>SUBTOTAL</v>
          </cell>
          <cell r="G19710" t="str">
            <v/>
          </cell>
        </row>
        <row r="19712">
          <cell r="A19712" t="str">
            <v>V. SERVICIOS</v>
          </cell>
        </row>
        <row r="19713">
          <cell r="A19713" t="str">
            <v>CÓDIGO</v>
          </cell>
          <cell r="B19713" t="str">
            <v>DESCRIPCIÓN</v>
          </cell>
          <cell r="D19713" t="str">
            <v>UNIDAD</v>
          </cell>
          <cell r="E19713" t="str">
            <v>CANTIDAD</v>
          </cell>
          <cell r="F19713" t="str">
            <v>PRECIO UNIT.</v>
          </cell>
          <cell r="G19713" t="str">
            <v>VR. UNITARIO</v>
          </cell>
        </row>
        <row r="19714">
          <cell r="A19714" t="str">
            <v/>
          </cell>
          <cell r="D19714" t="str">
            <v/>
          </cell>
          <cell r="F19714" t="str">
            <v/>
          </cell>
          <cell r="G19714" t="str">
            <v/>
          </cell>
        </row>
        <row r="19715">
          <cell r="A19715" t="str">
            <v/>
          </cell>
          <cell r="D19715" t="str">
            <v/>
          </cell>
          <cell r="F19715" t="str">
            <v/>
          </cell>
          <cell r="G19715" t="str">
            <v/>
          </cell>
        </row>
        <row r="19716">
          <cell r="A19716" t="str">
            <v/>
          </cell>
          <cell r="D19716" t="str">
            <v/>
          </cell>
          <cell r="F19716" t="str">
            <v/>
          </cell>
          <cell r="G19716" t="str">
            <v/>
          </cell>
        </row>
        <row r="19717">
          <cell r="F19717" t="str">
            <v>SUBTOTAL</v>
          </cell>
          <cell r="G19717" t="str">
            <v/>
          </cell>
        </row>
        <row r="19719">
          <cell r="A19719" t="str">
            <v>TOTAL COSTO DIRECTO</v>
          </cell>
          <cell r="G19719" t="str">
            <v/>
          </cell>
        </row>
        <row r="19721">
          <cell r="A19721" t="str">
            <v>2. COSTOS INDIRECTOS</v>
          </cell>
        </row>
        <row r="19723">
          <cell r="A19723" t="str">
            <v>DESCRIPCIÓN</v>
          </cell>
          <cell r="F19723" t="str">
            <v>PORCENTAJE</v>
          </cell>
          <cell r="G19723" t="str">
            <v>VALOR TOTAL</v>
          </cell>
        </row>
        <row r="19724">
          <cell r="A19724" t="str">
            <v>ADMINISTRACION</v>
          </cell>
          <cell r="F19724">
            <v>0.27879999999999999</v>
          </cell>
          <cell r="G19724" t="str">
            <v/>
          </cell>
        </row>
        <row r="19725">
          <cell r="A19725" t="str">
            <v>IMPREVISTOS</v>
          </cell>
          <cell r="F19725" t="str">
            <v/>
          </cell>
          <cell r="G19725" t="str">
            <v/>
          </cell>
        </row>
        <row r="19726">
          <cell r="A19726" t="str">
            <v>UTILIDADES</v>
          </cell>
          <cell r="F19726">
            <v>0.05</v>
          </cell>
          <cell r="G19726" t="str">
            <v/>
          </cell>
        </row>
        <row r="19727">
          <cell r="A19727" t="str">
            <v>TOTAL COSTO INDIRECTO</v>
          </cell>
          <cell r="F19727">
            <v>0.32879999999999998</v>
          </cell>
          <cell r="G19727" t="str">
            <v/>
          </cell>
        </row>
        <row r="19729">
          <cell r="A19729" t="str">
            <v>PRECIO UNITARIO TOTAL APROXIMADO AL PESO</v>
          </cell>
          <cell r="G19729" t="str">
            <v/>
          </cell>
        </row>
        <row r="19731">
          <cell r="B19731" t="str">
            <v xml:space="preserve">RESPONSABLE: JOSE ENRIQUE CASTRO CASTRO </v>
          </cell>
        </row>
        <row r="19732">
          <cell r="B19732" t="str">
            <v xml:space="preserve">SECRETARIO DE PLANEACION </v>
          </cell>
        </row>
        <row r="19733">
          <cell r="B19733" t="str">
            <v xml:space="preserve">SECRETARIA DE PLANEACION </v>
          </cell>
        </row>
        <row r="19734">
          <cell r="B19734" t="str">
            <v/>
          </cell>
          <cell r="D19734" t="str">
            <v>FIRMA RESPONSABLE</v>
          </cell>
        </row>
        <row r="19735">
          <cell r="A19735" t="str">
            <v>DEPARTAMENTO DE ANTIOQUIA</v>
          </cell>
          <cell r="F19735" t="str">
            <v/>
          </cell>
        </row>
        <row r="19736">
          <cell r="A19736" t="str">
            <v>MUNICIPIO DE MONTEBELLO</v>
          </cell>
        </row>
        <row r="19737">
          <cell r="A19737" t="str">
            <v>PROYECTO: Mantenimiento y Mejoramiento de Vías Terciarias en los Municipios de Montebello y Santa Barbara</v>
          </cell>
        </row>
        <row r="19739">
          <cell r="A19739" t="str">
            <v>ANÁLISIS DE PRECIOS UNITARIOS</v>
          </cell>
        </row>
        <row r="19741">
          <cell r="A19741" t="str">
            <v>ITEM DE PAGO</v>
          </cell>
          <cell r="B19741" t="str">
            <v>DESCRIPCIÓN</v>
          </cell>
          <cell r="E19741" t="str">
            <v>UNIDAD</v>
          </cell>
          <cell r="F19741" t="str">
            <v>CANTIDAD</v>
          </cell>
          <cell r="G19741" t="str">
            <v>COSTO DIRECTO</v>
          </cell>
        </row>
        <row r="19742">
          <cell r="B19742" t="str">
            <v/>
          </cell>
          <cell r="E19742" t="str">
            <v/>
          </cell>
          <cell r="F19742" t="str">
            <v/>
          </cell>
          <cell r="G19742" t="str">
            <v/>
          </cell>
        </row>
        <row r="19744">
          <cell r="A19744" t="str">
            <v>1. COSTOS DIRECTOS</v>
          </cell>
        </row>
        <row r="19746">
          <cell r="A19746" t="str">
            <v>I. EQUIPO</v>
          </cell>
        </row>
        <row r="19747">
          <cell r="A19747" t="str">
            <v>CÓDIGO</v>
          </cell>
          <cell r="B19747" t="str">
            <v>DESCRIPCIÓN</v>
          </cell>
          <cell r="D19747" t="str">
            <v>UNIDAD</v>
          </cell>
          <cell r="E19747" t="str">
            <v>TARIFA</v>
          </cell>
          <cell r="F19747" t="str">
            <v>RENDIMIENTO</v>
          </cell>
          <cell r="G19747" t="str">
            <v>VR. UNITARIO</v>
          </cell>
        </row>
        <row r="19748">
          <cell r="A19748" t="str">
            <v/>
          </cell>
          <cell r="D19748" t="str">
            <v/>
          </cell>
          <cell r="E19748" t="str">
            <v/>
          </cell>
          <cell r="G19748" t="str">
            <v/>
          </cell>
        </row>
        <row r="19749">
          <cell r="A19749" t="str">
            <v/>
          </cell>
          <cell r="D19749" t="str">
            <v/>
          </cell>
          <cell r="E19749" t="str">
            <v/>
          </cell>
          <cell r="G19749" t="str">
            <v/>
          </cell>
        </row>
        <row r="19750">
          <cell r="A19750" t="str">
            <v/>
          </cell>
          <cell r="D19750" t="str">
            <v/>
          </cell>
          <cell r="E19750" t="str">
            <v/>
          </cell>
          <cell r="G19750" t="str">
            <v/>
          </cell>
        </row>
        <row r="19751">
          <cell r="A19751" t="str">
            <v/>
          </cell>
          <cell r="D19751" t="str">
            <v/>
          </cell>
          <cell r="E19751" t="str">
            <v/>
          </cell>
          <cell r="G19751" t="str">
            <v/>
          </cell>
        </row>
        <row r="19752">
          <cell r="A19752" t="str">
            <v/>
          </cell>
          <cell r="D19752" t="str">
            <v/>
          </cell>
          <cell r="E19752" t="str">
            <v/>
          </cell>
          <cell r="G19752" t="str">
            <v/>
          </cell>
        </row>
        <row r="19753">
          <cell r="A19753" t="str">
            <v/>
          </cell>
          <cell r="D19753" t="str">
            <v/>
          </cell>
          <cell r="E19753" t="str">
            <v/>
          </cell>
          <cell r="G19753" t="str">
            <v/>
          </cell>
        </row>
        <row r="19754">
          <cell r="A19754" t="str">
            <v/>
          </cell>
          <cell r="B19754" t="str">
            <v/>
          </cell>
          <cell r="D19754" t="str">
            <v/>
          </cell>
          <cell r="E19754" t="str">
            <v/>
          </cell>
          <cell r="F19754" t="str">
            <v/>
          </cell>
          <cell r="G19754" t="str">
            <v/>
          </cell>
        </row>
        <row r="19755">
          <cell r="F19755" t="str">
            <v>SUBTOTAL</v>
          </cell>
          <cell r="G19755" t="str">
            <v/>
          </cell>
        </row>
        <row r="19757">
          <cell r="A19757" t="str">
            <v>II. MATERIALES</v>
          </cell>
        </row>
        <row r="19758">
          <cell r="A19758" t="str">
            <v>CÓDIGO</v>
          </cell>
          <cell r="B19758" t="str">
            <v>DESCRIPCIÓN</v>
          </cell>
          <cell r="C19758" t="str">
            <v>UNIDAD</v>
          </cell>
          <cell r="D19758" t="str">
            <v>CANTIDAD</v>
          </cell>
          <cell r="E19758" t="str">
            <v>DESP.</v>
          </cell>
          <cell r="F19758" t="str">
            <v>PRECIO UNIT.</v>
          </cell>
          <cell r="G19758" t="str">
            <v>VR. UNITARIO</v>
          </cell>
        </row>
        <row r="19759">
          <cell r="A19759" t="str">
            <v/>
          </cell>
          <cell r="C19759" t="str">
            <v/>
          </cell>
          <cell r="F19759" t="str">
            <v/>
          </cell>
          <cell r="G19759" t="str">
            <v/>
          </cell>
        </row>
        <row r="19760">
          <cell r="A19760" t="str">
            <v/>
          </cell>
          <cell r="C19760" t="str">
            <v/>
          </cell>
          <cell r="F19760" t="str">
            <v/>
          </cell>
          <cell r="G19760" t="str">
            <v/>
          </cell>
        </row>
        <row r="19761">
          <cell r="A19761" t="str">
            <v/>
          </cell>
          <cell r="C19761" t="str">
            <v/>
          </cell>
          <cell r="F19761" t="str">
            <v/>
          </cell>
          <cell r="G19761" t="str">
            <v/>
          </cell>
        </row>
        <row r="19762">
          <cell r="A19762" t="str">
            <v/>
          </cell>
          <cell r="C19762" t="str">
            <v/>
          </cell>
          <cell r="F19762" t="str">
            <v/>
          </cell>
          <cell r="G19762" t="str">
            <v/>
          </cell>
        </row>
        <row r="19763">
          <cell r="A19763" t="str">
            <v/>
          </cell>
          <cell r="C19763" t="str">
            <v/>
          </cell>
          <cell r="F19763" t="str">
            <v/>
          </cell>
          <cell r="G19763" t="str">
            <v/>
          </cell>
        </row>
        <row r="19764">
          <cell r="A19764" t="str">
            <v/>
          </cell>
          <cell r="C19764" t="str">
            <v/>
          </cell>
          <cell r="F19764" t="str">
            <v/>
          </cell>
          <cell r="G19764" t="str">
            <v/>
          </cell>
        </row>
        <row r="19765">
          <cell r="A19765" t="str">
            <v/>
          </cell>
          <cell r="C19765" t="str">
            <v/>
          </cell>
          <cell r="F19765" t="str">
            <v/>
          </cell>
          <cell r="G19765" t="str">
            <v/>
          </cell>
        </row>
        <row r="19766">
          <cell r="A19766" t="str">
            <v/>
          </cell>
          <cell r="C19766" t="str">
            <v/>
          </cell>
          <cell r="F19766" t="str">
            <v/>
          </cell>
          <cell r="G19766" t="str">
            <v/>
          </cell>
        </row>
        <row r="19767">
          <cell r="A19767" t="str">
            <v/>
          </cell>
          <cell r="C19767" t="str">
            <v/>
          </cell>
          <cell r="F19767" t="str">
            <v/>
          </cell>
          <cell r="G19767" t="str">
            <v/>
          </cell>
        </row>
        <row r="19768">
          <cell r="A19768" t="str">
            <v/>
          </cell>
          <cell r="C19768" t="str">
            <v/>
          </cell>
          <cell r="F19768" t="str">
            <v/>
          </cell>
          <cell r="G19768" t="str">
            <v/>
          </cell>
        </row>
        <row r="19769">
          <cell r="A19769" t="str">
            <v/>
          </cell>
          <cell r="C19769" t="str">
            <v/>
          </cell>
          <cell r="F19769" t="str">
            <v/>
          </cell>
          <cell r="G19769" t="str">
            <v/>
          </cell>
        </row>
        <row r="19770">
          <cell r="A19770" t="str">
            <v/>
          </cell>
          <cell r="C19770" t="str">
            <v/>
          </cell>
          <cell r="F19770" t="str">
            <v/>
          </cell>
          <cell r="G19770" t="str">
            <v/>
          </cell>
        </row>
        <row r="19771">
          <cell r="A19771" t="str">
            <v/>
          </cell>
          <cell r="C19771" t="str">
            <v/>
          </cell>
          <cell r="F19771" t="str">
            <v/>
          </cell>
          <cell r="G19771" t="str">
            <v/>
          </cell>
        </row>
        <row r="19772">
          <cell r="A19772" t="str">
            <v/>
          </cell>
          <cell r="C19772" t="str">
            <v/>
          </cell>
          <cell r="F19772" t="str">
            <v/>
          </cell>
          <cell r="G19772" t="str">
            <v/>
          </cell>
        </row>
        <row r="19773">
          <cell r="F19773" t="str">
            <v>SUBTOTAL</v>
          </cell>
          <cell r="G19773" t="str">
            <v/>
          </cell>
        </row>
        <row r="19775">
          <cell r="A19775" t="str">
            <v>III. TRANSPORTES</v>
          </cell>
        </row>
        <row r="19776">
          <cell r="A19776" t="str">
            <v>CÓDIGO</v>
          </cell>
          <cell r="B19776" t="str">
            <v>DESCRIPCIÓN</v>
          </cell>
          <cell r="C19776" t="str">
            <v>TIPO</v>
          </cell>
          <cell r="D19776" t="str">
            <v>VOLUMEN/PESO</v>
          </cell>
          <cell r="E19776" t="str">
            <v>DISTANCIA</v>
          </cell>
          <cell r="F19776" t="str">
            <v>TARIFA</v>
          </cell>
          <cell r="G19776" t="str">
            <v>VR. UNITARIO</v>
          </cell>
        </row>
        <row r="19777">
          <cell r="A19777" t="str">
            <v/>
          </cell>
          <cell r="E19777" t="str">
            <v/>
          </cell>
          <cell r="F19777" t="str">
            <v/>
          </cell>
          <cell r="G19777" t="str">
            <v/>
          </cell>
        </row>
        <row r="19778">
          <cell r="A19778" t="str">
            <v/>
          </cell>
          <cell r="E19778" t="str">
            <v/>
          </cell>
          <cell r="F19778" t="str">
            <v/>
          </cell>
          <cell r="G19778" t="str">
            <v/>
          </cell>
        </row>
        <row r="19779">
          <cell r="A19779" t="str">
            <v/>
          </cell>
          <cell r="E19779" t="str">
            <v/>
          </cell>
          <cell r="F19779" t="str">
            <v/>
          </cell>
          <cell r="G19779" t="str">
            <v/>
          </cell>
        </row>
        <row r="19780">
          <cell r="F19780" t="str">
            <v>SUBTOTAL</v>
          </cell>
          <cell r="G19780" t="str">
            <v/>
          </cell>
        </row>
        <row r="19782">
          <cell r="A19782" t="str">
            <v>IV. MANO DE OBRA</v>
          </cell>
        </row>
        <row r="19783">
          <cell r="A19783" t="str">
            <v>CÓDIGO</v>
          </cell>
          <cell r="B19783" t="str">
            <v>CARGOS PERSONAL</v>
          </cell>
          <cell r="D19783" t="str">
            <v>CANTIDAD</v>
          </cell>
          <cell r="E19783" t="str">
            <v>JORNAL TOTAL</v>
          </cell>
          <cell r="F19783" t="str">
            <v>RENDIMIENTO</v>
          </cell>
          <cell r="G19783" t="str">
            <v>VR. UNITARIO</v>
          </cell>
        </row>
        <row r="19784">
          <cell r="A19784" t="str">
            <v/>
          </cell>
          <cell r="E19784" t="str">
            <v/>
          </cell>
          <cell r="G19784" t="str">
            <v/>
          </cell>
        </row>
        <row r="19785">
          <cell r="A19785" t="str">
            <v/>
          </cell>
          <cell r="E19785" t="str">
            <v/>
          </cell>
          <cell r="F19785" t="str">
            <v/>
          </cell>
          <cell r="G19785" t="str">
            <v/>
          </cell>
        </row>
        <row r="19786">
          <cell r="A19786" t="str">
            <v/>
          </cell>
          <cell r="E19786" t="str">
            <v/>
          </cell>
          <cell r="F19786" t="str">
            <v/>
          </cell>
          <cell r="G19786" t="str">
            <v/>
          </cell>
        </row>
        <row r="19787">
          <cell r="A19787" t="str">
            <v/>
          </cell>
          <cell r="E19787" t="str">
            <v/>
          </cell>
          <cell r="F19787" t="str">
            <v/>
          </cell>
          <cell r="G19787" t="str">
            <v/>
          </cell>
        </row>
        <row r="19788">
          <cell r="F19788" t="str">
            <v>SUBTOTAL</v>
          </cell>
          <cell r="G19788" t="str">
            <v/>
          </cell>
        </row>
        <row r="19790">
          <cell r="A19790" t="str">
            <v>V. SERVICIOS</v>
          </cell>
        </row>
        <row r="19791">
          <cell r="A19791" t="str">
            <v>CÓDIGO</v>
          </cell>
          <cell r="B19791" t="str">
            <v>DESCRIPCIÓN</v>
          </cell>
          <cell r="D19791" t="str">
            <v>UNIDAD</v>
          </cell>
          <cell r="E19791" t="str">
            <v>CANTIDAD</v>
          </cell>
          <cell r="F19791" t="str">
            <v>PRECIO UNIT.</v>
          </cell>
          <cell r="G19791" t="str">
            <v>VR. UNITARIO</v>
          </cell>
        </row>
        <row r="19792">
          <cell r="A19792" t="str">
            <v/>
          </cell>
          <cell r="D19792" t="str">
            <v/>
          </cell>
          <cell r="F19792" t="str">
            <v/>
          </cell>
          <cell r="G19792" t="str">
            <v/>
          </cell>
        </row>
        <row r="19793">
          <cell r="A19793" t="str">
            <v/>
          </cell>
          <cell r="D19793" t="str">
            <v/>
          </cell>
          <cell r="F19793" t="str">
            <v/>
          </cell>
          <cell r="G19793" t="str">
            <v/>
          </cell>
        </row>
        <row r="19794">
          <cell r="A19794" t="str">
            <v/>
          </cell>
          <cell r="D19794" t="str">
            <v/>
          </cell>
          <cell r="F19794" t="str">
            <v/>
          </cell>
          <cell r="G19794" t="str">
            <v/>
          </cell>
        </row>
        <row r="19795">
          <cell r="F19795" t="str">
            <v>SUBTOTAL</v>
          </cell>
          <cell r="G19795" t="str">
            <v/>
          </cell>
        </row>
        <row r="19797">
          <cell r="A19797" t="str">
            <v>TOTAL COSTO DIRECTO</v>
          </cell>
          <cell r="G19797" t="str">
            <v/>
          </cell>
        </row>
        <row r="19799">
          <cell r="A19799" t="str">
            <v>2. COSTOS INDIRECTOS</v>
          </cell>
        </row>
        <row r="19801">
          <cell r="A19801" t="str">
            <v>DESCRIPCIÓN</v>
          </cell>
          <cell r="F19801" t="str">
            <v>PORCENTAJE</v>
          </cell>
          <cell r="G19801" t="str">
            <v>VALOR TOTAL</v>
          </cell>
        </row>
        <row r="19802">
          <cell r="A19802" t="str">
            <v>ADMINISTRACION</v>
          </cell>
          <cell r="F19802">
            <v>0.27879999999999999</v>
          </cell>
          <cell r="G19802" t="str">
            <v/>
          </cell>
        </row>
        <row r="19803">
          <cell r="A19803" t="str">
            <v>IMPREVISTOS</v>
          </cell>
          <cell r="F19803" t="str">
            <v/>
          </cell>
          <cell r="G19803" t="str">
            <v/>
          </cell>
        </row>
        <row r="19804">
          <cell r="A19804" t="str">
            <v>UTILIDADES</v>
          </cell>
          <cell r="F19804">
            <v>0.05</v>
          </cell>
          <cell r="G19804" t="str">
            <v/>
          </cell>
        </row>
        <row r="19805">
          <cell r="A19805" t="str">
            <v>TOTAL COSTO INDIRECTO</v>
          </cell>
          <cell r="F19805">
            <v>0.32879999999999998</v>
          </cell>
          <cell r="G19805" t="str">
            <v/>
          </cell>
        </row>
        <row r="19807">
          <cell r="A19807" t="str">
            <v>PRECIO UNITARIO TOTAL APROXIMADO AL PESO</v>
          </cell>
          <cell r="G19807" t="str">
            <v/>
          </cell>
        </row>
        <row r="19809">
          <cell r="B19809" t="str">
            <v xml:space="preserve">RESPONSABLE: JOSE ENRIQUE CASTRO CASTRO </v>
          </cell>
        </row>
        <row r="19810">
          <cell r="B19810" t="str">
            <v xml:space="preserve">SECRETARIO DE PLANEACION </v>
          </cell>
        </row>
        <row r="19811">
          <cell r="B19811" t="str">
            <v xml:space="preserve">SECRETARIA DE PLANEACION </v>
          </cell>
        </row>
        <row r="19812">
          <cell r="B19812" t="str">
            <v/>
          </cell>
          <cell r="D19812" t="str">
            <v>FIRMA RESPONSABLE</v>
          </cell>
        </row>
        <row r="19813">
          <cell r="A19813" t="str">
            <v>DEPARTAMENTO DE ANTIOQUIA</v>
          </cell>
          <cell r="F19813" t="str">
            <v/>
          </cell>
        </row>
        <row r="19814">
          <cell r="A19814" t="str">
            <v>MUNICIPIO DE MONTEBELLO</v>
          </cell>
        </row>
        <row r="19815">
          <cell r="A19815" t="str">
            <v>PROYECTO: Mantenimiento y Mejoramiento de Vías Terciarias en los Municipios de Montebello y Santa Barbara</v>
          </cell>
        </row>
        <row r="19817">
          <cell r="A19817" t="str">
            <v>ANÁLISIS DE PRECIOS UNITARIOS</v>
          </cell>
        </row>
        <row r="19819">
          <cell r="A19819" t="str">
            <v>ITEM DE PAGO</v>
          </cell>
          <cell r="B19819" t="str">
            <v>DESCRIPCIÓN</v>
          </cell>
          <cell r="E19819" t="str">
            <v>UNIDAD</v>
          </cell>
          <cell r="F19819" t="str">
            <v>CANTIDAD</v>
          </cell>
          <cell r="G19819" t="str">
            <v>COSTO DIRECTO</v>
          </cell>
        </row>
        <row r="19820">
          <cell r="B19820" t="str">
            <v/>
          </cell>
          <cell r="E19820" t="str">
            <v/>
          </cell>
          <cell r="F19820" t="str">
            <v/>
          </cell>
          <cell r="G19820" t="str">
            <v/>
          </cell>
        </row>
        <row r="19822">
          <cell r="A19822" t="str">
            <v>1. COSTOS DIRECTOS</v>
          </cell>
        </row>
        <row r="19824">
          <cell r="A19824" t="str">
            <v>I. EQUIPO</v>
          </cell>
        </row>
        <row r="19825">
          <cell r="A19825" t="str">
            <v>CÓDIGO</v>
          </cell>
          <cell r="B19825" t="str">
            <v>DESCRIPCIÓN</v>
          </cell>
          <cell r="D19825" t="str">
            <v>UNIDAD</v>
          </cell>
          <cell r="E19825" t="str">
            <v>TARIFA</v>
          </cell>
          <cell r="F19825" t="str">
            <v>RENDIMIENTO</v>
          </cell>
          <cell r="G19825" t="str">
            <v>VR. UNITARIO</v>
          </cell>
        </row>
        <row r="19826">
          <cell r="A19826" t="str">
            <v/>
          </cell>
          <cell r="D19826" t="str">
            <v/>
          </cell>
          <cell r="E19826" t="str">
            <v/>
          </cell>
          <cell r="G19826" t="str">
            <v/>
          </cell>
        </row>
        <row r="19827">
          <cell r="A19827" t="str">
            <v/>
          </cell>
          <cell r="D19827" t="str">
            <v/>
          </cell>
          <cell r="E19827" t="str">
            <v/>
          </cell>
          <cell r="G19827" t="str">
            <v/>
          </cell>
        </row>
        <row r="19828">
          <cell r="A19828" t="str">
            <v/>
          </cell>
          <cell r="D19828" t="str">
            <v/>
          </cell>
          <cell r="E19828" t="str">
            <v/>
          </cell>
          <cell r="G19828" t="str">
            <v/>
          </cell>
        </row>
        <row r="19829">
          <cell r="A19829" t="str">
            <v/>
          </cell>
          <cell r="D19829" t="str">
            <v/>
          </cell>
          <cell r="E19829" t="str">
            <v/>
          </cell>
          <cell r="G19829" t="str">
            <v/>
          </cell>
        </row>
        <row r="19830">
          <cell r="A19830" t="str">
            <v/>
          </cell>
          <cell r="D19830" t="str">
            <v/>
          </cell>
          <cell r="E19830" t="str">
            <v/>
          </cell>
          <cell r="G19830" t="str">
            <v/>
          </cell>
        </row>
        <row r="19831">
          <cell r="A19831" t="str">
            <v/>
          </cell>
          <cell r="D19831" t="str">
            <v/>
          </cell>
          <cell r="E19831" t="str">
            <v/>
          </cell>
          <cell r="G19831" t="str">
            <v/>
          </cell>
        </row>
        <row r="19832">
          <cell r="A19832" t="str">
            <v/>
          </cell>
          <cell r="B19832" t="str">
            <v/>
          </cell>
          <cell r="D19832" t="str">
            <v/>
          </cell>
          <cell r="E19832" t="str">
            <v/>
          </cell>
          <cell r="F19832" t="str">
            <v/>
          </cell>
          <cell r="G19832" t="str">
            <v/>
          </cell>
        </row>
        <row r="19833">
          <cell r="F19833" t="str">
            <v>SUBTOTAL</v>
          </cell>
          <cell r="G19833" t="str">
            <v/>
          </cell>
        </row>
        <row r="19835">
          <cell r="A19835" t="str">
            <v>II. MATERIALES</v>
          </cell>
        </row>
        <row r="19836">
          <cell r="A19836" t="str">
            <v>CÓDIGO</v>
          </cell>
          <cell r="B19836" t="str">
            <v>DESCRIPCIÓN</v>
          </cell>
          <cell r="C19836" t="str">
            <v>UNIDAD</v>
          </cell>
          <cell r="D19836" t="str">
            <v>CANTIDAD</v>
          </cell>
          <cell r="E19836" t="str">
            <v>DESP.</v>
          </cell>
          <cell r="F19836" t="str">
            <v>PRECIO UNIT.</v>
          </cell>
          <cell r="G19836" t="str">
            <v>VR. UNITARIO</v>
          </cell>
        </row>
        <row r="19837">
          <cell r="A19837" t="str">
            <v/>
          </cell>
          <cell r="C19837" t="str">
            <v/>
          </cell>
          <cell r="F19837" t="str">
            <v/>
          </cell>
          <cell r="G19837" t="str">
            <v/>
          </cell>
        </row>
        <row r="19838">
          <cell r="A19838" t="str">
            <v/>
          </cell>
          <cell r="C19838" t="str">
            <v/>
          </cell>
          <cell r="F19838" t="str">
            <v/>
          </cell>
          <cell r="G19838" t="str">
            <v/>
          </cell>
        </row>
        <row r="19839">
          <cell r="A19839" t="str">
            <v/>
          </cell>
          <cell r="C19839" t="str">
            <v/>
          </cell>
          <cell r="F19839" t="str">
            <v/>
          </cell>
          <cell r="G19839" t="str">
            <v/>
          </cell>
        </row>
        <row r="19840">
          <cell r="A19840" t="str">
            <v/>
          </cell>
          <cell r="C19840" t="str">
            <v/>
          </cell>
          <cell r="F19840" t="str">
            <v/>
          </cell>
          <cell r="G19840" t="str">
            <v/>
          </cell>
        </row>
        <row r="19841">
          <cell r="A19841" t="str">
            <v/>
          </cell>
          <cell r="C19841" t="str">
            <v/>
          </cell>
          <cell r="F19841" t="str">
            <v/>
          </cell>
          <cell r="G19841" t="str">
            <v/>
          </cell>
        </row>
        <row r="19842">
          <cell r="A19842" t="str">
            <v/>
          </cell>
          <cell r="C19842" t="str">
            <v/>
          </cell>
          <cell r="F19842" t="str">
            <v/>
          </cell>
          <cell r="G19842" t="str">
            <v/>
          </cell>
        </row>
        <row r="19843">
          <cell r="A19843" t="str">
            <v/>
          </cell>
          <cell r="C19843" t="str">
            <v/>
          </cell>
          <cell r="F19843" t="str">
            <v/>
          </cell>
          <cell r="G19843" t="str">
            <v/>
          </cell>
        </row>
        <row r="19844">
          <cell r="A19844" t="str">
            <v/>
          </cell>
          <cell r="C19844" t="str">
            <v/>
          </cell>
          <cell r="F19844" t="str">
            <v/>
          </cell>
          <cell r="G19844" t="str">
            <v/>
          </cell>
        </row>
        <row r="19845">
          <cell r="A19845" t="str">
            <v/>
          </cell>
          <cell r="C19845" t="str">
            <v/>
          </cell>
          <cell r="F19845" t="str">
            <v/>
          </cell>
          <cell r="G19845" t="str">
            <v/>
          </cell>
        </row>
        <row r="19846">
          <cell r="A19846" t="str">
            <v/>
          </cell>
          <cell r="C19846" t="str">
            <v/>
          </cell>
          <cell r="F19846" t="str">
            <v/>
          </cell>
          <cell r="G19846" t="str">
            <v/>
          </cell>
        </row>
        <row r="19847">
          <cell r="A19847" t="str">
            <v/>
          </cell>
          <cell r="C19847" t="str">
            <v/>
          </cell>
          <cell r="F19847" t="str">
            <v/>
          </cell>
          <cell r="G19847" t="str">
            <v/>
          </cell>
        </row>
        <row r="19848">
          <cell r="A19848" t="str">
            <v/>
          </cell>
          <cell r="C19848" t="str">
            <v/>
          </cell>
          <cell r="F19848" t="str">
            <v/>
          </cell>
          <cell r="G19848" t="str">
            <v/>
          </cell>
        </row>
        <row r="19849">
          <cell r="A19849" t="str">
            <v/>
          </cell>
          <cell r="C19849" t="str">
            <v/>
          </cell>
          <cell r="F19849" t="str">
            <v/>
          </cell>
          <cell r="G19849" t="str">
            <v/>
          </cell>
        </row>
        <row r="19850">
          <cell r="A19850" t="str">
            <v/>
          </cell>
          <cell r="C19850" t="str">
            <v/>
          </cell>
          <cell r="F19850" t="str">
            <v/>
          </cell>
          <cell r="G19850" t="str">
            <v/>
          </cell>
        </row>
        <row r="19851">
          <cell r="F19851" t="str">
            <v>SUBTOTAL</v>
          </cell>
          <cell r="G19851" t="str">
            <v/>
          </cell>
        </row>
        <row r="19853">
          <cell r="A19853" t="str">
            <v>III. TRANSPORTES</v>
          </cell>
        </row>
        <row r="19854">
          <cell r="A19854" t="str">
            <v>CÓDIGO</v>
          </cell>
          <cell r="B19854" t="str">
            <v>DESCRIPCIÓN</v>
          </cell>
          <cell r="C19854" t="str">
            <v>TIPO</v>
          </cell>
          <cell r="D19854" t="str">
            <v>VOLUMEN/PESO</v>
          </cell>
          <cell r="E19854" t="str">
            <v>DISTANCIA</v>
          </cell>
          <cell r="F19854" t="str">
            <v>TARIFA</v>
          </cell>
          <cell r="G19854" t="str">
            <v>VR. UNITARIO</v>
          </cell>
        </row>
        <row r="19855">
          <cell r="A19855" t="str">
            <v/>
          </cell>
          <cell r="E19855" t="str">
            <v/>
          </cell>
          <cell r="F19855" t="str">
            <v/>
          </cell>
          <cell r="G19855" t="str">
            <v/>
          </cell>
        </row>
        <row r="19856">
          <cell r="A19856" t="str">
            <v/>
          </cell>
          <cell r="E19856" t="str">
            <v/>
          </cell>
          <cell r="F19856" t="str">
            <v/>
          </cell>
          <cell r="G19856" t="str">
            <v/>
          </cell>
        </row>
        <row r="19857">
          <cell r="A19857" t="str">
            <v/>
          </cell>
          <cell r="E19857" t="str">
            <v/>
          </cell>
          <cell r="F19857" t="str">
            <v/>
          </cell>
          <cell r="G19857" t="str">
            <v/>
          </cell>
        </row>
        <row r="19858">
          <cell r="F19858" t="str">
            <v>SUBTOTAL</v>
          </cell>
          <cell r="G19858" t="str">
            <v/>
          </cell>
        </row>
        <row r="19860">
          <cell r="A19860" t="str">
            <v>IV. MANO DE OBRA</v>
          </cell>
        </row>
        <row r="19861">
          <cell r="A19861" t="str">
            <v>CÓDIGO</v>
          </cell>
          <cell r="B19861" t="str">
            <v>CARGOS PERSONAL</v>
          </cell>
          <cell r="D19861" t="str">
            <v>CANTIDAD</v>
          </cell>
          <cell r="E19861" t="str">
            <v>JORNAL TOTAL</v>
          </cell>
          <cell r="F19861" t="str">
            <v>RENDIMIENTO</v>
          </cell>
          <cell r="G19861" t="str">
            <v>VR. UNITARIO</v>
          </cell>
        </row>
        <row r="19862">
          <cell r="A19862" t="str">
            <v/>
          </cell>
          <cell r="E19862" t="str">
            <v/>
          </cell>
          <cell r="G19862" t="str">
            <v/>
          </cell>
        </row>
        <row r="19863">
          <cell r="A19863" t="str">
            <v/>
          </cell>
          <cell r="E19863" t="str">
            <v/>
          </cell>
          <cell r="F19863" t="str">
            <v/>
          </cell>
          <cell r="G19863" t="str">
            <v/>
          </cell>
        </row>
        <row r="19864">
          <cell r="A19864" t="str">
            <v/>
          </cell>
          <cell r="E19864" t="str">
            <v/>
          </cell>
          <cell r="F19864" t="str">
            <v/>
          </cell>
          <cell r="G19864" t="str">
            <v/>
          </cell>
        </row>
        <row r="19865">
          <cell r="A19865" t="str">
            <v/>
          </cell>
          <cell r="E19865" t="str">
            <v/>
          </cell>
          <cell r="F19865" t="str">
            <v/>
          </cell>
          <cell r="G19865" t="str">
            <v/>
          </cell>
        </row>
        <row r="19866">
          <cell r="F19866" t="str">
            <v>SUBTOTAL</v>
          </cell>
          <cell r="G19866" t="str">
            <v/>
          </cell>
        </row>
        <row r="19868">
          <cell r="A19868" t="str">
            <v>V. SERVICIOS</v>
          </cell>
        </row>
        <row r="19869">
          <cell r="A19869" t="str">
            <v>CÓDIGO</v>
          </cell>
          <cell r="B19869" t="str">
            <v>DESCRIPCIÓN</v>
          </cell>
          <cell r="D19869" t="str">
            <v>UNIDAD</v>
          </cell>
          <cell r="E19869" t="str">
            <v>CANTIDAD</v>
          </cell>
          <cell r="F19869" t="str">
            <v>PRECIO UNIT.</v>
          </cell>
          <cell r="G19869" t="str">
            <v>VR. UNITARIO</v>
          </cell>
        </row>
        <row r="19870">
          <cell r="A19870" t="str">
            <v/>
          </cell>
          <cell r="D19870" t="str">
            <v/>
          </cell>
          <cell r="F19870" t="str">
            <v/>
          </cell>
          <cell r="G19870" t="str">
            <v/>
          </cell>
        </row>
        <row r="19871">
          <cell r="A19871" t="str">
            <v/>
          </cell>
          <cell r="D19871" t="str">
            <v/>
          </cell>
          <cell r="F19871" t="str">
            <v/>
          </cell>
          <cell r="G19871" t="str">
            <v/>
          </cell>
        </row>
        <row r="19872">
          <cell r="A19872" t="str">
            <v/>
          </cell>
          <cell r="D19872" t="str">
            <v/>
          </cell>
          <cell r="F19872" t="str">
            <v/>
          </cell>
          <cell r="G19872" t="str">
            <v/>
          </cell>
        </row>
        <row r="19873">
          <cell r="F19873" t="str">
            <v>SUBTOTAL</v>
          </cell>
          <cell r="G19873" t="str">
            <v/>
          </cell>
        </row>
        <row r="19875">
          <cell r="A19875" t="str">
            <v>TOTAL COSTO DIRECTO</v>
          </cell>
          <cell r="G19875" t="str">
            <v/>
          </cell>
        </row>
        <row r="19877">
          <cell r="A19877" t="str">
            <v>2. COSTOS INDIRECTOS</v>
          </cell>
        </row>
        <row r="19879">
          <cell r="A19879" t="str">
            <v>DESCRIPCIÓN</v>
          </cell>
          <cell r="F19879" t="str">
            <v>PORCENTAJE</v>
          </cell>
          <cell r="G19879" t="str">
            <v>VALOR TOTAL</v>
          </cell>
        </row>
        <row r="19880">
          <cell r="A19880" t="str">
            <v>ADMINISTRACION</v>
          </cell>
          <cell r="F19880">
            <v>0.27879999999999999</v>
          </cell>
          <cell r="G19880" t="str">
            <v/>
          </cell>
        </row>
        <row r="19881">
          <cell r="A19881" t="str">
            <v>IMPREVISTOS</v>
          </cell>
          <cell r="F19881" t="str">
            <v/>
          </cell>
          <cell r="G19881" t="str">
            <v/>
          </cell>
        </row>
        <row r="19882">
          <cell r="A19882" t="str">
            <v>UTILIDADES</v>
          </cell>
          <cell r="F19882">
            <v>0.05</v>
          </cell>
          <cell r="G19882" t="str">
            <v/>
          </cell>
        </row>
        <row r="19883">
          <cell r="A19883" t="str">
            <v>TOTAL COSTO INDIRECTO</v>
          </cell>
          <cell r="F19883">
            <v>0.32879999999999998</v>
          </cell>
          <cell r="G19883" t="str">
            <v/>
          </cell>
        </row>
        <row r="19885">
          <cell r="A19885" t="str">
            <v>PRECIO UNITARIO TOTAL APROXIMADO AL PESO</v>
          </cell>
          <cell r="G19885" t="str">
            <v/>
          </cell>
        </row>
        <row r="19887">
          <cell r="B19887" t="str">
            <v xml:space="preserve">RESPONSABLE: JOSE ENRIQUE CASTRO CASTRO </v>
          </cell>
        </row>
        <row r="19888">
          <cell r="B19888" t="str">
            <v xml:space="preserve">SECRETARIO DE PLANEACION </v>
          </cell>
        </row>
        <row r="19889">
          <cell r="B19889" t="str">
            <v xml:space="preserve">SECRETARIA DE PLANEACION </v>
          </cell>
        </row>
        <row r="19890">
          <cell r="B19890" t="str">
            <v/>
          </cell>
          <cell r="D19890" t="str">
            <v>FIRMA RESPONSABLE</v>
          </cell>
        </row>
        <row r="19891">
          <cell r="A19891" t="str">
            <v>DEPARTAMENTO DE ANTIOQUIA</v>
          </cell>
          <cell r="F19891" t="str">
            <v/>
          </cell>
        </row>
        <row r="19892">
          <cell r="A19892" t="str">
            <v>MUNICIPIO DE MONTEBELLO</v>
          </cell>
        </row>
        <row r="19893">
          <cell r="A19893" t="str">
            <v>PROYECTO: Mantenimiento y Mejoramiento de Vías Terciarias en los Municipios de Montebello y Santa Barbara</v>
          </cell>
        </row>
        <row r="19895">
          <cell r="A19895" t="str">
            <v>ANÁLISIS DE PRECIOS UNITARIOS</v>
          </cell>
        </row>
        <row r="19897">
          <cell r="A19897" t="str">
            <v>ITEM DE PAGO</v>
          </cell>
          <cell r="B19897" t="str">
            <v>DESCRIPCIÓN</v>
          </cell>
          <cell r="E19897" t="str">
            <v>UNIDAD</v>
          </cell>
          <cell r="F19897" t="str">
            <v>CANTIDAD</v>
          </cell>
          <cell r="G19897" t="str">
            <v>COSTO DIRECTO</v>
          </cell>
        </row>
        <row r="19898">
          <cell r="B19898" t="str">
            <v/>
          </cell>
          <cell r="E19898" t="str">
            <v/>
          </cell>
          <cell r="F19898" t="str">
            <v/>
          </cell>
          <cell r="G19898" t="str">
            <v/>
          </cell>
        </row>
        <row r="19900">
          <cell r="A19900" t="str">
            <v>1. COSTOS DIRECTOS</v>
          </cell>
        </row>
        <row r="19902">
          <cell r="A19902" t="str">
            <v>I. EQUIPO</v>
          </cell>
        </row>
        <row r="19903">
          <cell r="A19903" t="str">
            <v>CÓDIGO</v>
          </cell>
          <cell r="B19903" t="str">
            <v>DESCRIPCIÓN</v>
          </cell>
          <cell r="D19903" t="str">
            <v>UNIDAD</v>
          </cell>
          <cell r="E19903" t="str">
            <v>TARIFA</v>
          </cell>
          <cell r="F19903" t="str">
            <v>RENDIMIENTO</v>
          </cell>
          <cell r="G19903" t="str">
            <v>VR. UNITARIO</v>
          </cell>
        </row>
        <row r="19904">
          <cell r="A19904" t="str">
            <v/>
          </cell>
          <cell r="D19904" t="str">
            <v/>
          </cell>
          <cell r="E19904" t="str">
            <v/>
          </cell>
          <cell r="G19904" t="str">
            <v/>
          </cell>
        </row>
        <row r="19905">
          <cell r="A19905" t="str">
            <v/>
          </cell>
          <cell r="D19905" t="str">
            <v/>
          </cell>
          <cell r="E19905" t="str">
            <v/>
          </cell>
          <cell r="G19905" t="str">
            <v/>
          </cell>
        </row>
        <row r="19906">
          <cell r="A19906" t="str">
            <v/>
          </cell>
          <cell r="D19906" t="str">
            <v/>
          </cell>
          <cell r="E19906" t="str">
            <v/>
          </cell>
          <cell r="G19906" t="str">
            <v/>
          </cell>
        </row>
        <row r="19907">
          <cell r="A19907" t="str">
            <v/>
          </cell>
          <cell r="D19907" t="str">
            <v/>
          </cell>
          <cell r="E19907" t="str">
            <v/>
          </cell>
          <cell r="G19907" t="str">
            <v/>
          </cell>
        </row>
        <row r="19908">
          <cell r="A19908" t="str">
            <v/>
          </cell>
          <cell r="D19908" t="str">
            <v/>
          </cell>
          <cell r="E19908" t="str">
            <v/>
          </cell>
          <cell r="G19908" t="str">
            <v/>
          </cell>
        </row>
        <row r="19909">
          <cell r="A19909" t="str">
            <v/>
          </cell>
          <cell r="D19909" t="str">
            <v/>
          </cell>
          <cell r="E19909" t="str">
            <v/>
          </cell>
          <cell r="G19909" t="str">
            <v/>
          </cell>
        </row>
        <row r="19910">
          <cell r="A19910" t="str">
            <v/>
          </cell>
          <cell r="B19910" t="str">
            <v/>
          </cell>
          <cell r="D19910" t="str">
            <v/>
          </cell>
          <cell r="E19910" t="str">
            <v/>
          </cell>
          <cell r="F19910" t="str">
            <v/>
          </cell>
          <cell r="G19910" t="str">
            <v/>
          </cell>
        </row>
        <row r="19911">
          <cell r="F19911" t="str">
            <v>SUBTOTAL</v>
          </cell>
          <cell r="G19911" t="str">
            <v/>
          </cell>
        </row>
        <row r="19913">
          <cell r="A19913" t="str">
            <v>II. MATERIALES</v>
          </cell>
        </row>
        <row r="19914">
          <cell r="A19914" t="str">
            <v>CÓDIGO</v>
          </cell>
          <cell r="B19914" t="str">
            <v>DESCRIPCIÓN</v>
          </cell>
          <cell r="C19914" t="str">
            <v>UNIDAD</v>
          </cell>
          <cell r="D19914" t="str">
            <v>CANTIDAD</v>
          </cell>
          <cell r="E19914" t="str">
            <v>DESP.</v>
          </cell>
          <cell r="F19914" t="str">
            <v>PRECIO UNIT.</v>
          </cell>
          <cell r="G19914" t="str">
            <v>VR. UNITARIO</v>
          </cell>
        </row>
        <row r="19915">
          <cell r="A19915" t="str">
            <v/>
          </cell>
          <cell r="C19915" t="str">
            <v/>
          </cell>
          <cell r="F19915" t="str">
            <v/>
          </cell>
          <cell r="G19915" t="str">
            <v/>
          </cell>
        </row>
        <row r="19916">
          <cell r="A19916" t="str">
            <v/>
          </cell>
          <cell r="C19916" t="str">
            <v/>
          </cell>
          <cell r="F19916" t="str">
            <v/>
          </cell>
          <cell r="G19916" t="str">
            <v/>
          </cell>
        </row>
        <row r="19917">
          <cell r="A19917" t="str">
            <v/>
          </cell>
          <cell r="C19917" t="str">
            <v/>
          </cell>
          <cell r="F19917" t="str">
            <v/>
          </cell>
          <cell r="G19917" t="str">
            <v/>
          </cell>
        </row>
        <row r="19918">
          <cell r="A19918" t="str">
            <v/>
          </cell>
          <cell r="C19918" t="str">
            <v/>
          </cell>
          <cell r="F19918" t="str">
            <v/>
          </cell>
          <cell r="G19918" t="str">
            <v/>
          </cell>
        </row>
        <row r="19919">
          <cell r="A19919" t="str">
            <v/>
          </cell>
          <cell r="C19919" t="str">
            <v/>
          </cell>
          <cell r="F19919" t="str">
            <v/>
          </cell>
          <cell r="G19919" t="str">
            <v/>
          </cell>
        </row>
        <row r="19920">
          <cell r="A19920" t="str">
            <v/>
          </cell>
          <cell r="C19920" t="str">
            <v/>
          </cell>
          <cell r="F19920" t="str">
            <v/>
          </cell>
          <cell r="G19920" t="str">
            <v/>
          </cell>
        </row>
        <row r="19921">
          <cell r="A19921" t="str">
            <v/>
          </cell>
          <cell r="C19921" t="str">
            <v/>
          </cell>
          <cell r="F19921" t="str">
            <v/>
          </cell>
          <cell r="G19921" t="str">
            <v/>
          </cell>
        </row>
        <row r="19922">
          <cell r="A19922" t="str">
            <v/>
          </cell>
          <cell r="C19922" t="str">
            <v/>
          </cell>
          <cell r="F19922" t="str">
            <v/>
          </cell>
          <cell r="G19922" t="str">
            <v/>
          </cell>
        </row>
        <row r="19923">
          <cell r="A19923" t="str">
            <v/>
          </cell>
          <cell r="C19923" t="str">
            <v/>
          </cell>
          <cell r="F19923" t="str">
            <v/>
          </cell>
          <cell r="G19923" t="str">
            <v/>
          </cell>
        </row>
        <row r="19924">
          <cell r="A19924" t="str">
            <v/>
          </cell>
          <cell r="C19924" t="str">
            <v/>
          </cell>
          <cell r="F19924" t="str">
            <v/>
          </cell>
          <cell r="G19924" t="str">
            <v/>
          </cell>
        </row>
        <row r="19925">
          <cell r="A19925" t="str">
            <v/>
          </cell>
          <cell r="C19925" t="str">
            <v/>
          </cell>
          <cell r="F19925" t="str">
            <v/>
          </cell>
          <cell r="G19925" t="str">
            <v/>
          </cell>
        </row>
        <row r="19926">
          <cell r="A19926" t="str">
            <v/>
          </cell>
          <cell r="C19926" t="str">
            <v/>
          </cell>
          <cell r="F19926" t="str">
            <v/>
          </cell>
          <cell r="G19926" t="str">
            <v/>
          </cell>
        </row>
        <row r="19927">
          <cell r="A19927" t="str">
            <v/>
          </cell>
          <cell r="C19927" t="str">
            <v/>
          </cell>
          <cell r="F19927" t="str">
            <v/>
          </cell>
          <cell r="G19927" t="str">
            <v/>
          </cell>
        </row>
        <row r="19928">
          <cell r="A19928" t="str">
            <v/>
          </cell>
          <cell r="C19928" t="str">
            <v/>
          </cell>
          <cell r="F19928" t="str">
            <v/>
          </cell>
          <cell r="G19928" t="str">
            <v/>
          </cell>
        </row>
        <row r="19929">
          <cell r="F19929" t="str">
            <v>SUBTOTAL</v>
          </cell>
          <cell r="G19929" t="str">
            <v/>
          </cell>
        </row>
        <row r="19931">
          <cell r="A19931" t="str">
            <v>III. TRANSPORTES</v>
          </cell>
        </row>
        <row r="19932">
          <cell r="A19932" t="str">
            <v>CÓDIGO</v>
          </cell>
          <cell r="B19932" t="str">
            <v>DESCRIPCIÓN</v>
          </cell>
          <cell r="C19932" t="str">
            <v>TIPO</v>
          </cell>
          <cell r="D19932" t="str">
            <v>VOLUMEN/PESO</v>
          </cell>
          <cell r="E19932" t="str">
            <v>DISTANCIA</v>
          </cell>
          <cell r="F19932" t="str">
            <v>TARIFA</v>
          </cell>
          <cell r="G19932" t="str">
            <v>VR. UNITARIO</v>
          </cell>
        </row>
        <row r="19933">
          <cell r="A19933" t="str">
            <v/>
          </cell>
          <cell r="E19933" t="str">
            <v/>
          </cell>
          <cell r="F19933" t="str">
            <v/>
          </cell>
          <cell r="G19933" t="str">
            <v/>
          </cell>
        </row>
        <row r="19934">
          <cell r="A19934" t="str">
            <v/>
          </cell>
          <cell r="E19934" t="str">
            <v/>
          </cell>
          <cell r="F19934" t="str">
            <v/>
          </cell>
          <cell r="G19934" t="str">
            <v/>
          </cell>
        </row>
        <row r="19935">
          <cell r="A19935" t="str">
            <v/>
          </cell>
          <cell r="E19935" t="str">
            <v/>
          </cell>
          <cell r="F19935" t="str">
            <v/>
          </cell>
          <cell r="G19935" t="str">
            <v/>
          </cell>
        </row>
        <row r="19936">
          <cell r="F19936" t="str">
            <v>SUBTOTAL</v>
          </cell>
          <cell r="G19936" t="str">
            <v/>
          </cell>
        </row>
        <row r="19938">
          <cell r="A19938" t="str">
            <v>IV. MANO DE OBRA</v>
          </cell>
        </row>
        <row r="19939">
          <cell r="A19939" t="str">
            <v>CÓDIGO</v>
          </cell>
          <cell r="B19939" t="str">
            <v>CARGOS PERSONAL</v>
          </cell>
          <cell r="D19939" t="str">
            <v>CANTIDAD</v>
          </cell>
          <cell r="E19939" t="str">
            <v>JORNAL TOTAL</v>
          </cell>
          <cell r="F19939" t="str">
            <v>RENDIMIENTO</v>
          </cell>
          <cell r="G19939" t="str">
            <v>VR. UNITARIO</v>
          </cell>
        </row>
        <row r="19940">
          <cell r="A19940" t="str">
            <v/>
          </cell>
          <cell r="E19940" t="str">
            <v/>
          </cell>
          <cell r="G19940" t="str">
            <v/>
          </cell>
        </row>
        <row r="19941">
          <cell r="A19941" t="str">
            <v/>
          </cell>
          <cell r="E19941" t="str">
            <v/>
          </cell>
          <cell r="F19941" t="str">
            <v/>
          </cell>
          <cell r="G19941" t="str">
            <v/>
          </cell>
        </row>
        <row r="19942">
          <cell r="A19942" t="str">
            <v/>
          </cell>
          <cell r="E19942" t="str">
            <v/>
          </cell>
          <cell r="F19942" t="str">
            <v/>
          </cell>
          <cell r="G19942" t="str">
            <v/>
          </cell>
        </row>
        <row r="19943">
          <cell r="A19943" t="str">
            <v/>
          </cell>
          <cell r="E19943" t="str">
            <v/>
          </cell>
          <cell r="F19943" t="str">
            <v/>
          </cell>
          <cell r="G19943" t="str">
            <v/>
          </cell>
        </row>
        <row r="19944">
          <cell r="F19944" t="str">
            <v>SUBTOTAL</v>
          </cell>
          <cell r="G19944" t="str">
            <v/>
          </cell>
        </row>
        <row r="19946">
          <cell r="A19946" t="str">
            <v>V. SERVICIOS</v>
          </cell>
        </row>
        <row r="19947">
          <cell r="A19947" t="str">
            <v>CÓDIGO</v>
          </cell>
          <cell r="B19947" t="str">
            <v>DESCRIPCIÓN</v>
          </cell>
          <cell r="D19947" t="str">
            <v>UNIDAD</v>
          </cell>
          <cell r="E19947" t="str">
            <v>CANTIDAD</v>
          </cell>
          <cell r="F19947" t="str">
            <v>PRECIO UNIT.</v>
          </cell>
          <cell r="G19947" t="str">
            <v>VR. UNITARIO</v>
          </cell>
        </row>
        <row r="19948">
          <cell r="A19948" t="str">
            <v/>
          </cell>
          <cell r="D19948" t="str">
            <v/>
          </cell>
          <cell r="F19948" t="str">
            <v/>
          </cell>
          <cell r="G19948" t="str">
            <v/>
          </cell>
        </row>
        <row r="19949">
          <cell r="A19949" t="str">
            <v/>
          </cell>
          <cell r="D19949" t="str">
            <v/>
          </cell>
          <cell r="F19949" t="str">
            <v/>
          </cell>
          <cell r="G19949" t="str">
            <v/>
          </cell>
        </row>
        <row r="19950">
          <cell r="A19950" t="str">
            <v/>
          </cell>
          <cell r="D19950" t="str">
            <v/>
          </cell>
          <cell r="F19950" t="str">
            <v/>
          </cell>
          <cell r="G19950" t="str">
            <v/>
          </cell>
        </row>
        <row r="19951">
          <cell r="F19951" t="str">
            <v>SUBTOTAL</v>
          </cell>
          <cell r="G19951" t="str">
            <v/>
          </cell>
        </row>
        <row r="19953">
          <cell r="A19953" t="str">
            <v>TOTAL COSTO DIRECTO</v>
          </cell>
          <cell r="G19953" t="str">
            <v/>
          </cell>
        </row>
        <row r="19955">
          <cell r="A19955" t="str">
            <v>2. COSTOS INDIRECTOS</v>
          </cell>
        </row>
        <row r="19957">
          <cell r="A19957" t="str">
            <v>DESCRIPCIÓN</v>
          </cell>
          <cell r="F19957" t="str">
            <v>PORCENTAJE</v>
          </cell>
          <cell r="G19957" t="str">
            <v>VALOR TOTAL</v>
          </cell>
        </row>
        <row r="19958">
          <cell r="A19958" t="str">
            <v>ADMINISTRACION</v>
          </cell>
          <cell r="F19958">
            <v>0.27879999999999999</v>
          </cell>
          <cell r="G19958" t="str">
            <v/>
          </cell>
        </row>
        <row r="19959">
          <cell r="A19959" t="str">
            <v>IMPREVISTOS</v>
          </cell>
          <cell r="F19959" t="str">
            <v/>
          </cell>
          <cell r="G19959" t="str">
            <v/>
          </cell>
        </row>
        <row r="19960">
          <cell r="A19960" t="str">
            <v>UTILIDADES</v>
          </cell>
          <cell r="F19960">
            <v>0.05</v>
          </cell>
          <cell r="G19960" t="str">
            <v/>
          </cell>
        </row>
        <row r="19961">
          <cell r="A19961" t="str">
            <v>TOTAL COSTO INDIRECTO</v>
          </cell>
          <cell r="F19961">
            <v>0.32879999999999998</v>
          </cell>
          <cell r="G19961" t="str">
            <v/>
          </cell>
        </row>
        <row r="19963">
          <cell r="A19963" t="str">
            <v>PRECIO UNITARIO TOTAL APROXIMADO AL PESO</v>
          </cell>
          <cell r="G19963" t="str">
            <v/>
          </cell>
        </row>
        <row r="19965">
          <cell r="B19965" t="str">
            <v xml:space="preserve">RESPONSABLE: JOSE ENRIQUE CASTRO CASTRO </v>
          </cell>
        </row>
        <row r="19966">
          <cell r="B19966" t="str">
            <v xml:space="preserve">SECRETARIO DE PLANEACION </v>
          </cell>
        </row>
        <row r="19967">
          <cell r="B19967" t="str">
            <v xml:space="preserve">SECRETARIA DE PLANEACION </v>
          </cell>
        </row>
        <row r="19968">
          <cell r="B19968" t="str">
            <v/>
          </cell>
          <cell r="D19968" t="str">
            <v>FIRMA RESPONSABLE</v>
          </cell>
        </row>
        <row r="19969">
          <cell r="A19969" t="str">
            <v>DEPARTAMENTO DE ANTIOQUIA</v>
          </cell>
          <cell r="F19969" t="str">
            <v/>
          </cell>
        </row>
        <row r="19970">
          <cell r="A19970" t="str">
            <v>MUNICIPIO DE MONTEBELLO</v>
          </cell>
        </row>
        <row r="19971">
          <cell r="A19971" t="str">
            <v>PROYECTO: Mantenimiento y Mejoramiento de Vías Terciarias en los Municipios de Montebello y Santa Barbara</v>
          </cell>
        </row>
        <row r="19973">
          <cell r="A19973" t="str">
            <v>ANÁLISIS DE PRECIOS UNITARIOS</v>
          </cell>
        </row>
        <row r="19975">
          <cell r="A19975" t="str">
            <v>ITEM DE PAGO</v>
          </cell>
          <cell r="B19975" t="str">
            <v>DESCRIPCIÓN</v>
          </cell>
          <cell r="E19975" t="str">
            <v>UNIDAD</v>
          </cell>
          <cell r="F19975" t="str">
            <v>CANTIDAD</v>
          </cell>
          <cell r="G19975" t="str">
            <v>COSTO DIRECTO</v>
          </cell>
        </row>
        <row r="19976">
          <cell r="B19976" t="str">
            <v/>
          </cell>
          <cell r="E19976" t="str">
            <v/>
          </cell>
          <cell r="F19976" t="str">
            <v/>
          </cell>
          <cell r="G19976" t="str">
            <v/>
          </cell>
        </row>
        <row r="19978">
          <cell r="A19978" t="str">
            <v>1. COSTOS DIRECTOS</v>
          </cell>
        </row>
        <row r="19980">
          <cell r="A19980" t="str">
            <v>I. EQUIPO</v>
          </cell>
        </row>
        <row r="19981">
          <cell r="A19981" t="str">
            <v>CÓDIGO</v>
          </cell>
          <cell r="B19981" t="str">
            <v>DESCRIPCIÓN</v>
          </cell>
          <cell r="D19981" t="str">
            <v>UNIDAD</v>
          </cell>
          <cell r="E19981" t="str">
            <v>TARIFA</v>
          </cell>
          <cell r="F19981" t="str">
            <v>RENDIMIENTO</v>
          </cell>
          <cell r="G19981" t="str">
            <v>VR. UNITARIO</v>
          </cell>
        </row>
        <row r="19982">
          <cell r="A19982" t="str">
            <v/>
          </cell>
          <cell r="D19982" t="str">
            <v/>
          </cell>
          <cell r="E19982" t="str">
            <v/>
          </cell>
          <cell r="G19982" t="str">
            <v/>
          </cell>
        </row>
        <row r="19983">
          <cell r="A19983" t="str">
            <v/>
          </cell>
          <cell r="D19983" t="str">
            <v/>
          </cell>
          <cell r="E19983" t="str">
            <v/>
          </cell>
          <cell r="G19983" t="str">
            <v/>
          </cell>
        </row>
        <row r="19984">
          <cell r="A19984" t="str">
            <v/>
          </cell>
          <cell r="D19984" t="str">
            <v/>
          </cell>
          <cell r="E19984" t="str">
            <v/>
          </cell>
          <cell r="G19984" t="str">
            <v/>
          </cell>
        </row>
        <row r="19985">
          <cell r="A19985" t="str">
            <v/>
          </cell>
          <cell r="D19985" t="str">
            <v/>
          </cell>
          <cell r="E19985" t="str">
            <v/>
          </cell>
          <cell r="G19985" t="str">
            <v/>
          </cell>
        </row>
        <row r="19986">
          <cell r="A19986" t="str">
            <v/>
          </cell>
          <cell r="D19986" t="str">
            <v/>
          </cell>
          <cell r="E19986" t="str">
            <v/>
          </cell>
          <cell r="G19986" t="str">
            <v/>
          </cell>
        </row>
        <row r="19987">
          <cell r="A19987" t="str">
            <v/>
          </cell>
          <cell r="D19987" t="str">
            <v/>
          </cell>
          <cell r="E19987" t="str">
            <v/>
          </cell>
          <cell r="G19987" t="str">
            <v/>
          </cell>
        </row>
        <row r="19988">
          <cell r="A19988" t="str">
            <v/>
          </cell>
          <cell r="B19988" t="str">
            <v/>
          </cell>
          <cell r="D19988" t="str">
            <v/>
          </cell>
          <cell r="E19988" t="str">
            <v/>
          </cell>
          <cell r="F19988" t="str">
            <v/>
          </cell>
          <cell r="G19988" t="str">
            <v/>
          </cell>
        </row>
        <row r="19989">
          <cell r="F19989" t="str">
            <v>SUBTOTAL</v>
          </cell>
          <cell r="G19989" t="str">
            <v/>
          </cell>
        </row>
        <row r="19991">
          <cell r="A19991" t="str">
            <v>II. MATERIALES</v>
          </cell>
        </row>
        <row r="19992">
          <cell r="A19992" t="str">
            <v>CÓDIGO</v>
          </cell>
          <cell r="B19992" t="str">
            <v>DESCRIPCIÓN</v>
          </cell>
          <cell r="C19992" t="str">
            <v>UNIDAD</v>
          </cell>
          <cell r="D19992" t="str">
            <v>CANTIDAD</v>
          </cell>
          <cell r="E19992" t="str">
            <v>DESP.</v>
          </cell>
          <cell r="F19992" t="str">
            <v>PRECIO UNIT.</v>
          </cell>
          <cell r="G19992" t="str">
            <v>VR. UNITARIO</v>
          </cell>
        </row>
        <row r="19993">
          <cell r="A19993" t="str">
            <v/>
          </cell>
          <cell r="C19993" t="str">
            <v/>
          </cell>
          <cell r="F19993" t="str">
            <v/>
          </cell>
          <cell r="G19993" t="str">
            <v/>
          </cell>
        </row>
        <row r="19994">
          <cell r="A19994" t="str">
            <v/>
          </cell>
          <cell r="C19994" t="str">
            <v/>
          </cell>
          <cell r="F19994" t="str">
            <v/>
          </cell>
          <cell r="G19994" t="str">
            <v/>
          </cell>
        </row>
        <row r="19995">
          <cell r="A19995" t="str">
            <v/>
          </cell>
          <cell r="C19995" t="str">
            <v/>
          </cell>
          <cell r="F19995" t="str">
            <v/>
          </cell>
          <cell r="G19995" t="str">
            <v/>
          </cell>
        </row>
        <row r="19996">
          <cell r="A19996" t="str">
            <v/>
          </cell>
          <cell r="C19996" t="str">
            <v/>
          </cell>
          <cell r="F19996" t="str">
            <v/>
          </cell>
          <cell r="G19996" t="str">
            <v/>
          </cell>
        </row>
        <row r="19997">
          <cell r="A19997" t="str">
            <v/>
          </cell>
          <cell r="C19997" t="str">
            <v/>
          </cell>
          <cell r="F19997" t="str">
            <v/>
          </cell>
          <cell r="G19997" t="str">
            <v/>
          </cell>
        </row>
        <row r="19998">
          <cell r="A19998" t="str">
            <v/>
          </cell>
          <cell r="C19998" t="str">
            <v/>
          </cell>
          <cell r="F19998" t="str">
            <v/>
          </cell>
          <cell r="G19998" t="str">
            <v/>
          </cell>
        </row>
        <row r="19999">
          <cell r="A19999" t="str">
            <v/>
          </cell>
          <cell r="C19999" t="str">
            <v/>
          </cell>
          <cell r="F19999" t="str">
            <v/>
          </cell>
          <cell r="G19999" t="str">
            <v/>
          </cell>
        </row>
        <row r="20000">
          <cell r="A20000" t="str">
            <v/>
          </cell>
          <cell r="C20000" t="str">
            <v/>
          </cell>
          <cell r="F20000" t="str">
            <v/>
          </cell>
          <cell r="G20000" t="str">
            <v/>
          </cell>
        </row>
        <row r="20001">
          <cell r="A20001" t="str">
            <v/>
          </cell>
          <cell r="C20001" t="str">
            <v/>
          </cell>
          <cell r="F20001" t="str">
            <v/>
          </cell>
          <cell r="G20001" t="str">
            <v/>
          </cell>
        </row>
        <row r="20002">
          <cell r="A20002" t="str">
            <v/>
          </cell>
          <cell r="C20002" t="str">
            <v/>
          </cell>
          <cell r="F20002" t="str">
            <v/>
          </cell>
          <cell r="G20002" t="str">
            <v/>
          </cell>
        </row>
        <row r="20003">
          <cell r="A20003" t="str">
            <v/>
          </cell>
          <cell r="C20003" t="str">
            <v/>
          </cell>
          <cell r="F20003" t="str">
            <v/>
          </cell>
          <cell r="G20003" t="str">
            <v/>
          </cell>
        </row>
        <row r="20004">
          <cell r="A20004" t="str">
            <v/>
          </cell>
          <cell r="C20004" t="str">
            <v/>
          </cell>
          <cell r="F20004" t="str">
            <v/>
          </cell>
          <cell r="G20004" t="str">
            <v/>
          </cell>
        </row>
        <row r="20005">
          <cell r="A20005" t="str">
            <v/>
          </cell>
          <cell r="C20005" t="str">
            <v/>
          </cell>
          <cell r="F20005" t="str">
            <v/>
          </cell>
          <cell r="G20005" t="str">
            <v/>
          </cell>
        </row>
        <row r="20006">
          <cell r="A20006" t="str">
            <v/>
          </cell>
          <cell r="C20006" t="str">
            <v/>
          </cell>
          <cell r="F20006" t="str">
            <v/>
          </cell>
          <cell r="G20006" t="str">
            <v/>
          </cell>
        </row>
        <row r="20007">
          <cell r="F20007" t="str">
            <v>SUBTOTAL</v>
          </cell>
          <cell r="G20007" t="str">
            <v/>
          </cell>
        </row>
        <row r="20009">
          <cell r="A20009" t="str">
            <v>III. TRANSPORTES</v>
          </cell>
        </row>
        <row r="20010">
          <cell r="A20010" t="str">
            <v>CÓDIGO</v>
          </cell>
          <cell r="B20010" t="str">
            <v>DESCRIPCIÓN</v>
          </cell>
          <cell r="C20010" t="str">
            <v>TIPO</v>
          </cell>
          <cell r="D20010" t="str">
            <v>VOLUMEN/PESO</v>
          </cell>
          <cell r="E20010" t="str">
            <v>DISTANCIA</v>
          </cell>
          <cell r="F20010" t="str">
            <v>TARIFA</v>
          </cell>
          <cell r="G20010" t="str">
            <v>VR. UNITARIO</v>
          </cell>
        </row>
        <row r="20011">
          <cell r="A20011" t="str">
            <v/>
          </cell>
          <cell r="E20011" t="str">
            <v/>
          </cell>
          <cell r="F20011" t="str">
            <v/>
          </cell>
          <cell r="G20011" t="str">
            <v/>
          </cell>
        </row>
        <row r="20012">
          <cell r="A20012" t="str">
            <v/>
          </cell>
          <cell r="E20012" t="str">
            <v/>
          </cell>
          <cell r="F20012" t="str">
            <v/>
          </cell>
          <cell r="G20012" t="str">
            <v/>
          </cell>
        </row>
        <row r="20013">
          <cell r="A20013" t="str">
            <v/>
          </cell>
          <cell r="E20013" t="str">
            <v/>
          </cell>
          <cell r="F20013" t="str">
            <v/>
          </cell>
          <cell r="G20013" t="str">
            <v/>
          </cell>
        </row>
        <row r="20014">
          <cell r="F20014" t="str">
            <v>SUBTOTAL</v>
          </cell>
          <cell r="G20014" t="str">
            <v/>
          </cell>
        </row>
        <row r="20016">
          <cell r="A20016" t="str">
            <v>IV. MANO DE OBRA</v>
          </cell>
        </row>
        <row r="20017">
          <cell r="A20017" t="str">
            <v>CÓDIGO</v>
          </cell>
          <cell r="B20017" t="str">
            <v>CARGOS PERSONAL</v>
          </cell>
          <cell r="D20017" t="str">
            <v>CANTIDAD</v>
          </cell>
          <cell r="E20017" t="str">
            <v>JORNAL TOTAL</v>
          </cell>
          <cell r="F20017" t="str">
            <v>RENDIMIENTO</v>
          </cell>
          <cell r="G20017" t="str">
            <v>VR. UNITARIO</v>
          </cell>
        </row>
        <row r="20018">
          <cell r="A20018" t="str">
            <v/>
          </cell>
          <cell r="E20018" t="str">
            <v/>
          </cell>
          <cell r="G20018" t="str">
            <v/>
          </cell>
        </row>
        <row r="20019">
          <cell r="A20019" t="str">
            <v/>
          </cell>
          <cell r="E20019" t="str">
            <v/>
          </cell>
          <cell r="F20019" t="str">
            <v/>
          </cell>
          <cell r="G20019" t="str">
            <v/>
          </cell>
        </row>
        <row r="20020">
          <cell r="A20020" t="str">
            <v/>
          </cell>
          <cell r="E20020" t="str">
            <v/>
          </cell>
          <cell r="F20020" t="str">
            <v/>
          </cell>
          <cell r="G20020" t="str">
            <v/>
          </cell>
        </row>
        <row r="20021">
          <cell r="A20021" t="str">
            <v/>
          </cell>
          <cell r="E20021" t="str">
            <v/>
          </cell>
          <cell r="F20021" t="str">
            <v/>
          </cell>
          <cell r="G20021" t="str">
            <v/>
          </cell>
        </row>
        <row r="20022">
          <cell r="F20022" t="str">
            <v>SUBTOTAL</v>
          </cell>
          <cell r="G20022" t="str">
            <v/>
          </cell>
        </row>
        <row r="20024">
          <cell r="A20024" t="str">
            <v>V. SERVICIOS</v>
          </cell>
        </row>
        <row r="20025">
          <cell r="A20025" t="str">
            <v>CÓDIGO</v>
          </cell>
          <cell r="B20025" t="str">
            <v>DESCRIPCIÓN</v>
          </cell>
          <cell r="D20025" t="str">
            <v>UNIDAD</v>
          </cell>
          <cell r="E20025" t="str">
            <v>CANTIDAD</v>
          </cell>
          <cell r="F20025" t="str">
            <v>PRECIO UNIT.</v>
          </cell>
          <cell r="G20025" t="str">
            <v>VR. UNITARIO</v>
          </cell>
        </row>
        <row r="20026">
          <cell r="A20026" t="str">
            <v/>
          </cell>
          <cell r="D20026" t="str">
            <v/>
          </cell>
          <cell r="F20026" t="str">
            <v/>
          </cell>
          <cell r="G20026" t="str">
            <v/>
          </cell>
        </row>
        <row r="20027">
          <cell r="A20027" t="str">
            <v/>
          </cell>
          <cell r="D20027" t="str">
            <v/>
          </cell>
          <cell r="F20027" t="str">
            <v/>
          </cell>
          <cell r="G20027" t="str">
            <v/>
          </cell>
        </row>
        <row r="20028">
          <cell r="A20028" t="str">
            <v/>
          </cell>
          <cell r="D20028" t="str">
            <v/>
          </cell>
          <cell r="F20028" t="str">
            <v/>
          </cell>
          <cell r="G20028" t="str">
            <v/>
          </cell>
        </row>
        <row r="20029">
          <cell r="F20029" t="str">
            <v>SUBTOTAL</v>
          </cell>
          <cell r="G20029" t="str">
            <v/>
          </cell>
        </row>
        <row r="20031">
          <cell r="A20031" t="str">
            <v>TOTAL COSTO DIRECTO</v>
          </cell>
          <cell r="G20031" t="str">
            <v/>
          </cell>
        </row>
        <row r="20033">
          <cell r="A20033" t="str">
            <v>2. COSTOS INDIRECTOS</v>
          </cell>
        </row>
        <row r="20035">
          <cell r="A20035" t="str">
            <v>DESCRIPCIÓN</v>
          </cell>
          <cell r="F20035" t="str">
            <v>PORCENTAJE</v>
          </cell>
          <cell r="G20035" t="str">
            <v>VALOR TOTAL</v>
          </cell>
        </row>
        <row r="20036">
          <cell r="A20036" t="str">
            <v>ADMINISTRACION</v>
          </cell>
          <cell r="F20036">
            <v>0.27879999999999999</v>
          </cell>
          <cell r="G20036" t="str">
            <v/>
          </cell>
        </row>
        <row r="20037">
          <cell r="A20037" t="str">
            <v>IMPREVISTOS</v>
          </cell>
          <cell r="F20037" t="str">
            <v/>
          </cell>
          <cell r="G20037" t="str">
            <v/>
          </cell>
        </row>
        <row r="20038">
          <cell r="A20038" t="str">
            <v>UTILIDADES</v>
          </cell>
          <cell r="F20038">
            <v>0.05</v>
          </cell>
          <cell r="G20038" t="str">
            <v/>
          </cell>
        </row>
        <row r="20039">
          <cell r="A20039" t="str">
            <v>TOTAL COSTO INDIRECTO</v>
          </cell>
          <cell r="F20039">
            <v>0.32879999999999998</v>
          </cell>
          <cell r="G20039" t="str">
            <v/>
          </cell>
        </row>
        <row r="20041">
          <cell r="A20041" t="str">
            <v>PRECIO UNITARIO TOTAL APROXIMADO AL PESO</v>
          </cell>
          <cell r="G20041" t="str">
            <v/>
          </cell>
        </row>
        <row r="20043">
          <cell r="B20043" t="str">
            <v xml:space="preserve">RESPONSABLE: JOSE ENRIQUE CASTRO CASTRO </v>
          </cell>
        </row>
        <row r="20044">
          <cell r="B20044" t="str">
            <v xml:space="preserve">SECRETARIO DE PLANEACION </v>
          </cell>
        </row>
        <row r="20045">
          <cell r="B20045" t="str">
            <v xml:space="preserve">SECRETARIA DE PLANEACION </v>
          </cell>
        </row>
        <row r="20046">
          <cell r="B20046" t="str">
            <v/>
          </cell>
          <cell r="D20046" t="str">
            <v>FIRMA RESPONSABLE</v>
          </cell>
        </row>
        <row r="20047">
          <cell r="A20047" t="str">
            <v>DEPARTAMENTO DE ANTIOQUIA</v>
          </cell>
          <cell r="F20047" t="str">
            <v/>
          </cell>
        </row>
        <row r="20048">
          <cell r="A20048" t="str">
            <v>MUNICIPIO DE MONTEBELLO</v>
          </cell>
        </row>
        <row r="20049">
          <cell r="A20049" t="str">
            <v>PROYECTO: Mantenimiento y Mejoramiento de Vías Terciarias en los Municipios de Montebello y Santa Barbara</v>
          </cell>
        </row>
        <row r="20051">
          <cell r="A20051" t="str">
            <v>ANÁLISIS DE PRECIOS UNITARIOS</v>
          </cell>
        </row>
        <row r="20053">
          <cell r="A20053" t="str">
            <v>ITEM DE PAGO</v>
          </cell>
          <cell r="B20053" t="str">
            <v>DESCRIPCIÓN</v>
          </cell>
          <cell r="E20053" t="str">
            <v>UNIDAD</v>
          </cell>
          <cell r="F20053" t="str">
            <v>CANTIDAD</v>
          </cell>
          <cell r="G20053" t="str">
            <v>COSTO DIRECTO</v>
          </cell>
        </row>
        <row r="20054">
          <cell r="B20054" t="str">
            <v/>
          </cell>
          <cell r="E20054" t="str">
            <v/>
          </cell>
          <cell r="F20054" t="str">
            <v/>
          </cell>
          <cell r="G20054" t="str">
            <v/>
          </cell>
        </row>
        <row r="20056">
          <cell r="A20056" t="str">
            <v>1. COSTOS DIRECTOS</v>
          </cell>
        </row>
        <row r="20058">
          <cell r="A20058" t="str">
            <v>I. EQUIPO</v>
          </cell>
        </row>
        <row r="20059">
          <cell r="A20059" t="str">
            <v>CÓDIGO</v>
          </cell>
          <cell r="B20059" t="str">
            <v>DESCRIPCIÓN</v>
          </cell>
          <cell r="D20059" t="str">
            <v>UNIDAD</v>
          </cell>
          <cell r="E20059" t="str">
            <v>TARIFA</v>
          </cell>
          <cell r="F20059" t="str">
            <v>RENDIMIENTO</v>
          </cell>
          <cell r="G20059" t="str">
            <v>VR. UNITARIO</v>
          </cell>
        </row>
        <row r="20060">
          <cell r="A20060" t="str">
            <v/>
          </cell>
          <cell r="D20060" t="str">
            <v/>
          </cell>
          <cell r="E20060" t="str">
            <v/>
          </cell>
          <cell r="G20060" t="str">
            <v/>
          </cell>
        </row>
        <row r="20061">
          <cell r="A20061" t="str">
            <v/>
          </cell>
          <cell r="D20061" t="str">
            <v/>
          </cell>
          <cell r="E20061" t="str">
            <v/>
          </cell>
          <cell r="G20061" t="str">
            <v/>
          </cell>
        </row>
        <row r="20062">
          <cell r="A20062" t="str">
            <v/>
          </cell>
          <cell r="D20062" t="str">
            <v/>
          </cell>
          <cell r="E20062" t="str">
            <v/>
          </cell>
          <cell r="G20062" t="str">
            <v/>
          </cell>
        </row>
        <row r="20063">
          <cell r="A20063" t="str">
            <v/>
          </cell>
          <cell r="D20063" t="str">
            <v/>
          </cell>
          <cell r="E20063" t="str">
            <v/>
          </cell>
          <cell r="G20063" t="str">
            <v/>
          </cell>
        </row>
        <row r="20064">
          <cell r="A20064" t="str">
            <v/>
          </cell>
          <cell r="D20064" t="str">
            <v/>
          </cell>
          <cell r="E20064" t="str">
            <v/>
          </cell>
          <cell r="G20064" t="str">
            <v/>
          </cell>
        </row>
        <row r="20065">
          <cell r="A20065" t="str">
            <v/>
          </cell>
          <cell r="D20065" t="str">
            <v/>
          </cell>
          <cell r="E20065" t="str">
            <v/>
          </cell>
          <cell r="G20065" t="str">
            <v/>
          </cell>
        </row>
        <row r="20066">
          <cell r="A20066" t="str">
            <v/>
          </cell>
          <cell r="B20066" t="str">
            <v/>
          </cell>
          <cell r="D20066" t="str">
            <v/>
          </cell>
          <cell r="E20066" t="str">
            <v/>
          </cell>
          <cell r="F20066" t="str">
            <v/>
          </cell>
          <cell r="G20066" t="str">
            <v/>
          </cell>
        </row>
        <row r="20067">
          <cell r="F20067" t="str">
            <v>SUBTOTAL</v>
          </cell>
          <cell r="G20067" t="str">
            <v/>
          </cell>
        </row>
        <row r="20069">
          <cell r="A20069" t="str">
            <v>II. MATERIALES</v>
          </cell>
        </row>
        <row r="20070">
          <cell r="A20070" t="str">
            <v>CÓDIGO</v>
          </cell>
          <cell r="B20070" t="str">
            <v>DESCRIPCIÓN</v>
          </cell>
          <cell r="C20070" t="str">
            <v>UNIDAD</v>
          </cell>
          <cell r="D20070" t="str">
            <v>CANTIDAD</v>
          </cell>
          <cell r="E20070" t="str">
            <v>DESP.</v>
          </cell>
          <cell r="F20070" t="str">
            <v>PRECIO UNIT.</v>
          </cell>
          <cell r="G20070" t="str">
            <v>VR. UNITARIO</v>
          </cell>
        </row>
        <row r="20071">
          <cell r="A20071" t="str">
            <v/>
          </cell>
          <cell r="C20071" t="str">
            <v/>
          </cell>
          <cell r="F20071" t="str">
            <v/>
          </cell>
          <cell r="G20071" t="str">
            <v/>
          </cell>
        </row>
        <row r="20072">
          <cell r="A20072" t="str">
            <v/>
          </cell>
          <cell r="C20072" t="str">
            <v/>
          </cell>
          <cell r="F20072" t="str">
            <v/>
          </cell>
          <cell r="G20072" t="str">
            <v/>
          </cell>
        </row>
        <row r="20073">
          <cell r="A20073" t="str">
            <v/>
          </cell>
          <cell r="C20073" t="str">
            <v/>
          </cell>
          <cell r="F20073" t="str">
            <v/>
          </cell>
          <cell r="G20073" t="str">
            <v/>
          </cell>
        </row>
        <row r="20074">
          <cell r="A20074" t="str">
            <v/>
          </cell>
          <cell r="C20074" t="str">
            <v/>
          </cell>
          <cell r="F20074" t="str">
            <v/>
          </cell>
          <cell r="G20074" t="str">
            <v/>
          </cell>
        </row>
        <row r="20075">
          <cell r="A20075" t="str">
            <v/>
          </cell>
          <cell r="C20075" t="str">
            <v/>
          </cell>
          <cell r="F20075" t="str">
            <v/>
          </cell>
          <cell r="G20075" t="str">
            <v/>
          </cell>
        </row>
        <row r="20076">
          <cell r="A20076" t="str">
            <v/>
          </cell>
          <cell r="C20076" t="str">
            <v/>
          </cell>
          <cell r="F20076" t="str">
            <v/>
          </cell>
          <cell r="G20076" t="str">
            <v/>
          </cell>
        </row>
        <row r="20077">
          <cell r="A20077" t="str">
            <v/>
          </cell>
          <cell r="C20077" t="str">
            <v/>
          </cell>
          <cell r="F20077" t="str">
            <v/>
          </cell>
          <cell r="G20077" t="str">
            <v/>
          </cell>
        </row>
        <row r="20078">
          <cell r="A20078" t="str">
            <v/>
          </cell>
          <cell r="C20078" t="str">
            <v/>
          </cell>
          <cell r="F20078" t="str">
            <v/>
          </cell>
          <cell r="G20078" t="str">
            <v/>
          </cell>
        </row>
        <row r="20079">
          <cell r="A20079" t="str">
            <v/>
          </cell>
          <cell r="C20079" t="str">
            <v/>
          </cell>
          <cell r="F20079" t="str">
            <v/>
          </cell>
          <cell r="G20079" t="str">
            <v/>
          </cell>
        </row>
        <row r="20080">
          <cell r="A20080" t="str">
            <v/>
          </cell>
          <cell r="C20080" t="str">
            <v/>
          </cell>
          <cell r="F20080" t="str">
            <v/>
          </cell>
          <cell r="G20080" t="str">
            <v/>
          </cell>
        </row>
        <row r="20081">
          <cell r="A20081" t="str">
            <v/>
          </cell>
          <cell r="C20081" t="str">
            <v/>
          </cell>
          <cell r="F20081" t="str">
            <v/>
          </cell>
          <cell r="G20081" t="str">
            <v/>
          </cell>
        </row>
        <row r="20082">
          <cell r="A20082" t="str">
            <v/>
          </cell>
          <cell r="C20082" t="str">
            <v/>
          </cell>
          <cell r="F20082" t="str">
            <v/>
          </cell>
          <cell r="G20082" t="str">
            <v/>
          </cell>
        </row>
        <row r="20083">
          <cell r="A20083" t="str">
            <v/>
          </cell>
          <cell r="C20083" t="str">
            <v/>
          </cell>
          <cell r="F20083" t="str">
            <v/>
          </cell>
          <cell r="G20083" t="str">
            <v/>
          </cell>
        </row>
        <row r="20084">
          <cell r="A20084" t="str">
            <v/>
          </cell>
          <cell r="C20084" t="str">
            <v/>
          </cell>
          <cell r="F20084" t="str">
            <v/>
          </cell>
          <cell r="G20084" t="str">
            <v/>
          </cell>
        </row>
        <row r="20085">
          <cell r="F20085" t="str">
            <v>SUBTOTAL</v>
          </cell>
          <cell r="G20085" t="str">
            <v/>
          </cell>
        </row>
        <row r="20087">
          <cell r="A20087" t="str">
            <v>III. TRANSPORTES</v>
          </cell>
        </row>
        <row r="20088">
          <cell r="A20088" t="str">
            <v>CÓDIGO</v>
          </cell>
          <cell r="B20088" t="str">
            <v>DESCRIPCIÓN</v>
          </cell>
          <cell r="C20088" t="str">
            <v>TIPO</v>
          </cell>
          <cell r="D20088" t="str">
            <v>VOLUMEN/PESO</v>
          </cell>
          <cell r="E20088" t="str">
            <v>DISTANCIA</v>
          </cell>
          <cell r="F20088" t="str">
            <v>TARIFA</v>
          </cell>
          <cell r="G20088" t="str">
            <v>VR. UNITARIO</v>
          </cell>
        </row>
        <row r="20089">
          <cell r="A20089" t="str">
            <v/>
          </cell>
          <cell r="E20089" t="str">
            <v/>
          </cell>
          <cell r="F20089" t="str">
            <v/>
          </cell>
          <cell r="G20089" t="str">
            <v/>
          </cell>
        </row>
        <row r="20090">
          <cell r="A20090" t="str">
            <v/>
          </cell>
          <cell r="E20090" t="str">
            <v/>
          </cell>
          <cell r="F20090" t="str">
            <v/>
          </cell>
          <cell r="G20090" t="str">
            <v/>
          </cell>
        </row>
        <row r="20091">
          <cell r="A20091" t="str">
            <v/>
          </cell>
          <cell r="E20091" t="str">
            <v/>
          </cell>
          <cell r="F20091" t="str">
            <v/>
          </cell>
          <cell r="G20091" t="str">
            <v/>
          </cell>
        </row>
        <row r="20092">
          <cell r="F20092" t="str">
            <v>SUBTOTAL</v>
          </cell>
          <cell r="G20092" t="str">
            <v/>
          </cell>
        </row>
        <row r="20094">
          <cell r="A20094" t="str">
            <v>IV. MANO DE OBRA</v>
          </cell>
        </row>
        <row r="20095">
          <cell r="A20095" t="str">
            <v>CÓDIGO</v>
          </cell>
          <cell r="B20095" t="str">
            <v>CARGOS PERSONAL</v>
          </cell>
          <cell r="D20095" t="str">
            <v>CANTIDAD</v>
          </cell>
          <cell r="E20095" t="str">
            <v>JORNAL TOTAL</v>
          </cell>
          <cell r="F20095" t="str">
            <v>RENDIMIENTO</v>
          </cell>
          <cell r="G20095" t="str">
            <v>VR. UNITARIO</v>
          </cell>
        </row>
        <row r="20096">
          <cell r="A20096" t="str">
            <v/>
          </cell>
          <cell r="E20096" t="str">
            <v/>
          </cell>
          <cell r="G20096" t="str">
            <v/>
          </cell>
        </row>
        <row r="20097">
          <cell r="A20097" t="str">
            <v/>
          </cell>
          <cell r="E20097" t="str">
            <v/>
          </cell>
          <cell r="F20097" t="str">
            <v/>
          </cell>
          <cell r="G20097" t="str">
            <v/>
          </cell>
        </row>
        <row r="20098">
          <cell r="A20098" t="str">
            <v/>
          </cell>
          <cell r="E20098" t="str">
            <v/>
          </cell>
          <cell r="F20098" t="str">
            <v/>
          </cell>
          <cell r="G20098" t="str">
            <v/>
          </cell>
        </row>
        <row r="20099">
          <cell r="A20099" t="str">
            <v/>
          </cell>
          <cell r="E20099" t="str">
            <v/>
          </cell>
          <cell r="F20099" t="str">
            <v/>
          </cell>
          <cell r="G20099" t="str">
            <v/>
          </cell>
        </row>
        <row r="20100">
          <cell r="F20100" t="str">
            <v>SUBTOTAL</v>
          </cell>
          <cell r="G20100" t="str">
            <v/>
          </cell>
        </row>
        <row r="20102">
          <cell r="A20102" t="str">
            <v>V. SERVICIOS</v>
          </cell>
        </row>
        <row r="20103">
          <cell r="A20103" t="str">
            <v>CÓDIGO</v>
          </cell>
          <cell r="B20103" t="str">
            <v>DESCRIPCIÓN</v>
          </cell>
          <cell r="D20103" t="str">
            <v>UNIDAD</v>
          </cell>
          <cell r="E20103" t="str">
            <v>CANTIDAD</v>
          </cell>
          <cell r="F20103" t="str">
            <v>PRECIO UNIT.</v>
          </cell>
          <cell r="G20103" t="str">
            <v>VR. UNITARIO</v>
          </cell>
        </row>
        <row r="20104">
          <cell r="A20104" t="str">
            <v/>
          </cell>
          <cell r="D20104" t="str">
            <v/>
          </cell>
          <cell r="F20104" t="str">
            <v/>
          </cell>
          <cell r="G20104" t="str">
            <v/>
          </cell>
        </row>
        <row r="20105">
          <cell r="A20105" t="str">
            <v/>
          </cell>
          <cell r="D20105" t="str">
            <v/>
          </cell>
          <cell r="F20105" t="str">
            <v/>
          </cell>
          <cell r="G20105" t="str">
            <v/>
          </cell>
        </row>
        <row r="20106">
          <cell r="A20106" t="str">
            <v/>
          </cell>
          <cell r="D20106" t="str">
            <v/>
          </cell>
          <cell r="F20106" t="str">
            <v/>
          </cell>
          <cell r="G20106" t="str">
            <v/>
          </cell>
        </row>
        <row r="20107">
          <cell r="F20107" t="str">
            <v>SUBTOTAL</v>
          </cell>
          <cell r="G20107" t="str">
            <v/>
          </cell>
        </row>
        <row r="20109">
          <cell r="A20109" t="str">
            <v>TOTAL COSTO DIRECTO</v>
          </cell>
          <cell r="G20109" t="str">
            <v/>
          </cell>
        </row>
        <row r="20111">
          <cell r="A20111" t="str">
            <v>2. COSTOS INDIRECTOS</v>
          </cell>
        </row>
        <row r="20113">
          <cell r="A20113" t="str">
            <v>DESCRIPCIÓN</v>
          </cell>
          <cell r="F20113" t="str">
            <v>PORCENTAJE</v>
          </cell>
          <cell r="G20113" t="str">
            <v>VALOR TOTAL</v>
          </cell>
        </row>
        <row r="20114">
          <cell r="A20114" t="str">
            <v>ADMINISTRACION</v>
          </cell>
          <cell r="F20114">
            <v>0.27879999999999999</v>
          </cell>
          <cell r="G20114" t="str">
            <v/>
          </cell>
        </row>
        <row r="20115">
          <cell r="A20115" t="str">
            <v>IMPREVISTOS</v>
          </cell>
          <cell r="F20115" t="str">
            <v/>
          </cell>
          <cell r="G20115" t="str">
            <v/>
          </cell>
        </row>
        <row r="20116">
          <cell r="A20116" t="str">
            <v>UTILIDADES</v>
          </cell>
          <cell r="F20116">
            <v>0.05</v>
          </cell>
          <cell r="G20116" t="str">
            <v/>
          </cell>
        </row>
        <row r="20117">
          <cell r="A20117" t="str">
            <v>TOTAL COSTO INDIRECTO</v>
          </cell>
          <cell r="F20117">
            <v>0.32879999999999998</v>
          </cell>
          <cell r="G20117" t="str">
            <v/>
          </cell>
        </row>
        <row r="20119">
          <cell r="A20119" t="str">
            <v>PRECIO UNITARIO TOTAL APROXIMADO AL PESO</v>
          </cell>
          <cell r="G20119" t="str">
            <v/>
          </cell>
        </row>
        <row r="20121">
          <cell r="B20121" t="str">
            <v xml:space="preserve">RESPONSABLE: JOSE ENRIQUE CASTRO CASTRO </v>
          </cell>
        </row>
        <row r="20122">
          <cell r="B20122" t="str">
            <v xml:space="preserve">SECRETARIO DE PLANEACION </v>
          </cell>
        </row>
        <row r="20123">
          <cell r="B20123" t="str">
            <v xml:space="preserve">SECRETARIA DE PLANEACION </v>
          </cell>
        </row>
        <row r="20124">
          <cell r="B20124" t="str">
            <v/>
          </cell>
          <cell r="D20124" t="str">
            <v>FIRMA RESPONSABLE</v>
          </cell>
        </row>
        <row r="20125">
          <cell r="A20125" t="str">
            <v>DEPARTAMENTO DE ANTIOQUIA</v>
          </cell>
          <cell r="F20125" t="str">
            <v/>
          </cell>
        </row>
        <row r="20126">
          <cell r="A20126" t="str">
            <v>MUNICIPIO DE MONTEBELLO</v>
          </cell>
        </row>
        <row r="20127">
          <cell r="A20127" t="str">
            <v>PROYECTO: Mantenimiento y Mejoramiento de Vías Terciarias en los Municipios de Montebello y Santa Barbara</v>
          </cell>
        </row>
        <row r="20129">
          <cell r="A20129" t="str">
            <v>ANÁLISIS DE PRECIOS UNITARIOS</v>
          </cell>
        </row>
        <row r="20131">
          <cell r="A20131" t="str">
            <v>ITEM DE PAGO</v>
          </cell>
          <cell r="B20131" t="str">
            <v>DESCRIPCIÓN</v>
          </cell>
          <cell r="E20131" t="str">
            <v>UNIDAD</v>
          </cell>
          <cell r="F20131" t="str">
            <v>CANTIDAD</v>
          </cell>
          <cell r="G20131" t="str">
            <v>COSTO DIRECTO</v>
          </cell>
        </row>
        <row r="20132">
          <cell r="B20132" t="str">
            <v/>
          </cell>
          <cell r="E20132" t="str">
            <v/>
          </cell>
          <cell r="F20132" t="str">
            <v/>
          </cell>
          <cell r="G20132" t="str">
            <v/>
          </cell>
        </row>
        <row r="20134">
          <cell r="A20134" t="str">
            <v>1. COSTOS DIRECTOS</v>
          </cell>
        </row>
        <row r="20136">
          <cell r="A20136" t="str">
            <v>I. EQUIPO</v>
          </cell>
        </row>
        <row r="20137">
          <cell r="A20137" t="str">
            <v>CÓDIGO</v>
          </cell>
          <cell r="B20137" t="str">
            <v>DESCRIPCIÓN</v>
          </cell>
          <cell r="D20137" t="str">
            <v>UNIDAD</v>
          </cell>
          <cell r="E20137" t="str">
            <v>TARIFA</v>
          </cell>
          <cell r="F20137" t="str">
            <v>RENDIMIENTO</v>
          </cell>
          <cell r="G20137" t="str">
            <v>VR. UNITARIO</v>
          </cell>
        </row>
        <row r="20138">
          <cell r="A20138" t="str">
            <v/>
          </cell>
          <cell r="D20138" t="str">
            <v/>
          </cell>
          <cell r="E20138" t="str">
            <v/>
          </cell>
          <cell r="G20138" t="str">
            <v/>
          </cell>
        </row>
        <row r="20139">
          <cell r="A20139" t="str">
            <v/>
          </cell>
          <cell r="D20139" t="str">
            <v/>
          </cell>
          <cell r="E20139" t="str">
            <v/>
          </cell>
          <cell r="G20139" t="str">
            <v/>
          </cell>
        </row>
        <row r="20140">
          <cell r="A20140" t="str">
            <v/>
          </cell>
          <cell r="D20140" t="str">
            <v/>
          </cell>
          <cell r="E20140" t="str">
            <v/>
          </cell>
          <cell r="G20140" t="str">
            <v/>
          </cell>
        </row>
        <row r="20141">
          <cell r="A20141" t="str">
            <v/>
          </cell>
          <cell r="D20141" t="str">
            <v/>
          </cell>
          <cell r="E20141" t="str">
            <v/>
          </cell>
          <cell r="G20141" t="str">
            <v/>
          </cell>
        </row>
        <row r="20142">
          <cell r="A20142" t="str">
            <v/>
          </cell>
          <cell r="D20142" t="str">
            <v/>
          </cell>
          <cell r="E20142" t="str">
            <v/>
          </cell>
          <cell r="G20142" t="str">
            <v/>
          </cell>
        </row>
        <row r="20143">
          <cell r="A20143" t="str">
            <v/>
          </cell>
          <cell r="D20143" t="str">
            <v/>
          </cell>
          <cell r="E20143" t="str">
            <v/>
          </cell>
          <cell r="G20143" t="str">
            <v/>
          </cell>
        </row>
        <row r="20144">
          <cell r="A20144" t="str">
            <v/>
          </cell>
          <cell r="B20144" t="str">
            <v/>
          </cell>
          <cell r="D20144" t="str">
            <v/>
          </cell>
          <cell r="E20144" t="str">
            <v/>
          </cell>
          <cell r="F20144" t="str">
            <v/>
          </cell>
          <cell r="G20144" t="str">
            <v/>
          </cell>
        </row>
        <row r="20145">
          <cell r="F20145" t="str">
            <v>SUBTOTAL</v>
          </cell>
          <cell r="G20145" t="str">
            <v/>
          </cell>
        </row>
        <row r="20147">
          <cell r="A20147" t="str">
            <v>II. MATERIALES</v>
          </cell>
        </row>
        <row r="20148">
          <cell r="A20148" t="str">
            <v>CÓDIGO</v>
          </cell>
          <cell r="B20148" t="str">
            <v>DESCRIPCIÓN</v>
          </cell>
          <cell r="C20148" t="str">
            <v>UNIDAD</v>
          </cell>
          <cell r="D20148" t="str">
            <v>CANTIDAD</v>
          </cell>
          <cell r="E20148" t="str">
            <v>DESP.</v>
          </cell>
          <cell r="F20148" t="str">
            <v>PRECIO UNIT.</v>
          </cell>
          <cell r="G20148" t="str">
            <v>VR. UNITARIO</v>
          </cell>
        </row>
        <row r="20149">
          <cell r="A20149" t="str">
            <v/>
          </cell>
          <cell r="C20149" t="str">
            <v/>
          </cell>
          <cell r="F20149" t="str">
            <v/>
          </cell>
          <cell r="G20149" t="str">
            <v/>
          </cell>
        </row>
        <row r="20150">
          <cell r="A20150" t="str">
            <v/>
          </cell>
          <cell r="C20150" t="str">
            <v/>
          </cell>
          <cell r="F20150" t="str">
            <v/>
          </cell>
          <cell r="G20150" t="str">
            <v/>
          </cell>
        </row>
        <row r="20151">
          <cell r="A20151" t="str">
            <v/>
          </cell>
          <cell r="C20151" t="str">
            <v/>
          </cell>
          <cell r="F20151" t="str">
            <v/>
          </cell>
          <cell r="G20151" t="str">
            <v/>
          </cell>
        </row>
        <row r="20152">
          <cell r="A20152" t="str">
            <v/>
          </cell>
          <cell r="C20152" t="str">
            <v/>
          </cell>
          <cell r="F20152" t="str">
            <v/>
          </cell>
          <cell r="G20152" t="str">
            <v/>
          </cell>
        </row>
        <row r="20153">
          <cell r="A20153" t="str">
            <v/>
          </cell>
          <cell r="C20153" t="str">
            <v/>
          </cell>
          <cell r="F20153" t="str">
            <v/>
          </cell>
          <cell r="G20153" t="str">
            <v/>
          </cell>
        </row>
        <row r="20154">
          <cell r="A20154" t="str">
            <v/>
          </cell>
          <cell r="C20154" t="str">
            <v/>
          </cell>
          <cell r="F20154" t="str">
            <v/>
          </cell>
          <cell r="G20154" t="str">
            <v/>
          </cell>
        </row>
        <row r="20155">
          <cell r="A20155" t="str">
            <v/>
          </cell>
          <cell r="C20155" t="str">
            <v/>
          </cell>
          <cell r="F20155" t="str">
            <v/>
          </cell>
          <cell r="G20155" t="str">
            <v/>
          </cell>
        </row>
        <row r="20156">
          <cell r="A20156" t="str">
            <v/>
          </cell>
          <cell r="C20156" t="str">
            <v/>
          </cell>
          <cell r="F20156" t="str">
            <v/>
          </cell>
          <cell r="G20156" t="str">
            <v/>
          </cell>
        </row>
        <row r="20157">
          <cell r="A20157" t="str">
            <v/>
          </cell>
          <cell r="C20157" t="str">
            <v/>
          </cell>
          <cell r="F20157" t="str">
            <v/>
          </cell>
          <cell r="G20157" t="str">
            <v/>
          </cell>
        </row>
        <row r="20158">
          <cell r="A20158" t="str">
            <v/>
          </cell>
          <cell r="C20158" t="str">
            <v/>
          </cell>
          <cell r="F20158" t="str">
            <v/>
          </cell>
          <cell r="G20158" t="str">
            <v/>
          </cell>
        </row>
        <row r="20159">
          <cell r="A20159" t="str">
            <v/>
          </cell>
          <cell r="C20159" t="str">
            <v/>
          </cell>
          <cell r="F20159" t="str">
            <v/>
          </cell>
          <cell r="G20159" t="str">
            <v/>
          </cell>
        </row>
        <row r="20160">
          <cell r="A20160" t="str">
            <v/>
          </cell>
          <cell r="C20160" t="str">
            <v/>
          </cell>
          <cell r="F20160" t="str">
            <v/>
          </cell>
          <cell r="G20160" t="str">
            <v/>
          </cell>
        </row>
        <row r="20161">
          <cell r="A20161" t="str">
            <v/>
          </cell>
          <cell r="C20161" t="str">
            <v/>
          </cell>
          <cell r="F20161" t="str">
            <v/>
          </cell>
          <cell r="G20161" t="str">
            <v/>
          </cell>
        </row>
        <row r="20162">
          <cell r="A20162" t="str">
            <v/>
          </cell>
          <cell r="C20162" t="str">
            <v/>
          </cell>
          <cell r="F20162" t="str">
            <v/>
          </cell>
          <cell r="G20162" t="str">
            <v/>
          </cell>
        </row>
        <row r="20163">
          <cell r="F20163" t="str">
            <v>SUBTOTAL</v>
          </cell>
          <cell r="G20163" t="str">
            <v/>
          </cell>
        </row>
        <row r="20165">
          <cell r="A20165" t="str">
            <v>III. TRANSPORTES</v>
          </cell>
        </row>
        <row r="20166">
          <cell r="A20166" t="str">
            <v>CÓDIGO</v>
          </cell>
          <cell r="B20166" t="str">
            <v>DESCRIPCIÓN</v>
          </cell>
          <cell r="C20166" t="str">
            <v>TIPO</v>
          </cell>
          <cell r="D20166" t="str">
            <v>VOLUMEN/PESO</v>
          </cell>
          <cell r="E20166" t="str">
            <v>DISTANCIA</v>
          </cell>
          <cell r="F20166" t="str">
            <v>TARIFA</v>
          </cell>
          <cell r="G20166" t="str">
            <v>VR. UNITARIO</v>
          </cell>
        </row>
        <row r="20167">
          <cell r="A20167" t="str">
            <v/>
          </cell>
          <cell r="E20167" t="str">
            <v/>
          </cell>
          <cell r="F20167" t="str">
            <v/>
          </cell>
          <cell r="G20167" t="str">
            <v/>
          </cell>
        </row>
        <row r="20168">
          <cell r="A20168" t="str">
            <v/>
          </cell>
          <cell r="E20168" t="str">
            <v/>
          </cell>
          <cell r="F20168" t="str">
            <v/>
          </cell>
          <cell r="G20168" t="str">
            <v/>
          </cell>
        </row>
        <row r="20169">
          <cell r="A20169" t="str">
            <v/>
          </cell>
          <cell r="E20169" t="str">
            <v/>
          </cell>
          <cell r="F20169" t="str">
            <v/>
          </cell>
          <cell r="G20169" t="str">
            <v/>
          </cell>
        </row>
        <row r="20170">
          <cell r="F20170" t="str">
            <v>SUBTOTAL</v>
          </cell>
          <cell r="G20170" t="str">
            <v/>
          </cell>
        </row>
        <row r="20172">
          <cell r="A20172" t="str">
            <v>IV. MANO DE OBRA</v>
          </cell>
        </row>
        <row r="20173">
          <cell r="A20173" t="str">
            <v>CÓDIGO</v>
          </cell>
          <cell r="B20173" t="str">
            <v>CARGOS PERSONAL</v>
          </cell>
          <cell r="D20173" t="str">
            <v>CANTIDAD</v>
          </cell>
          <cell r="E20173" t="str">
            <v>JORNAL TOTAL</v>
          </cell>
          <cell r="F20173" t="str">
            <v>RENDIMIENTO</v>
          </cell>
          <cell r="G20173" t="str">
            <v>VR. UNITARIO</v>
          </cell>
        </row>
        <row r="20174">
          <cell r="A20174" t="str">
            <v/>
          </cell>
          <cell r="E20174" t="str">
            <v/>
          </cell>
          <cell r="G20174" t="str">
            <v/>
          </cell>
        </row>
        <row r="20175">
          <cell r="A20175" t="str">
            <v/>
          </cell>
          <cell r="E20175" t="str">
            <v/>
          </cell>
          <cell r="F20175" t="str">
            <v/>
          </cell>
          <cell r="G20175" t="str">
            <v/>
          </cell>
        </row>
        <row r="20176">
          <cell r="A20176" t="str">
            <v/>
          </cell>
          <cell r="E20176" t="str">
            <v/>
          </cell>
          <cell r="F20176" t="str">
            <v/>
          </cell>
          <cell r="G20176" t="str">
            <v/>
          </cell>
        </row>
        <row r="20177">
          <cell r="A20177" t="str">
            <v/>
          </cell>
          <cell r="E20177" t="str">
            <v/>
          </cell>
          <cell r="F20177" t="str">
            <v/>
          </cell>
          <cell r="G20177" t="str">
            <v/>
          </cell>
        </row>
        <row r="20178">
          <cell r="F20178" t="str">
            <v>SUBTOTAL</v>
          </cell>
          <cell r="G20178" t="str">
            <v/>
          </cell>
        </row>
        <row r="20180">
          <cell r="A20180" t="str">
            <v>V. SERVICIOS</v>
          </cell>
        </row>
        <row r="20181">
          <cell r="A20181" t="str">
            <v>CÓDIGO</v>
          </cell>
          <cell r="B20181" t="str">
            <v>DESCRIPCIÓN</v>
          </cell>
          <cell r="D20181" t="str">
            <v>UNIDAD</v>
          </cell>
          <cell r="E20181" t="str">
            <v>CANTIDAD</v>
          </cell>
          <cell r="F20181" t="str">
            <v>PRECIO UNIT.</v>
          </cell>
          <cell r="G20181" t="str">
            <v>VR. UNITARIO</v>
          </cell>
        </row>
        <row r="20182">
          <cell r="A20182" t="str">
            <v/>
          </cell>
          <cell r="D20182" t="str">
            <v/>
          </cell>
          <cell r="F20182" t="str">
            <v/>
          </cell>
          <cell r="G20182" t="str">
            <v/>
          </cell>
        </row>
        <row r="20183">
          <cell r="A20183" t="str">
            <v/>
          </cell>
          <cell r="D20183" t="str">
            <v/>
          </cell>
          <cell r="F20183" t="str">
            <v/>
          </cell>
          <cell r="G20183" t="str">
            <v/>
          </cell>
        </row>
        <row r="20184">
          <cell r="A20184" t="str">
            <v/>
          </cell>
          <cell r="D20184" t="str">
            <v/>
          </cell>
          <cell r="F20184" t="str">
            <v/>
          </cell>
          <cell r="G20184" t="str">
            <v/>
          </cell>
        </row>
        <row r="20185">
          <cell r="F20185" t="str">
            <v>SUBTOTAL</v>
          </cell>
          <cell r="G20185" t="str">
            <v/>
          </cell>
        </row>
        <row r="20187">
          <cell r="A20187" t="str">
            <v>TOTAL COSTO DIRECTO</v>
          </cell>
          <cell r="G20187" t="str">
            <v/>
          </cell>
        </row>
        <row r="20189">
          <cell r="A20189" t="str">
            <v>2. COSTOS INDIRECTOS</v>
          </cell>
        </row>
        <row r="20191">
          <cell r="A20191" t="str">
            <v>DESCRIPCIÓN</v>
          </cell>
          <cell r="F20191" t="str">
            <v>PORCENTAJE</v>
          </cell>
          <cell r="G20191" t="str">
            <v>VALOR TOTAL</v>
          </cell>
        </row>
        <row r="20192">
          <cell r="A20192" t="str">
            <v>ADMINISTRACION</v>
          </cell>
          <cell r="F20192">
            <v>0.27879999999999999</v>
          </cell>
          <cell r="G20192" t="str">
            <v/>
          </cell>
        </row>
        <row r="20193">
          <cell r="A20193" t="str">
            <v>IMPREVISTOS</v>
          </cell>
          <cell r="F20193" t="str">
            <v/>
          </cell>
          <cell r="G20193" t="str">
            <v/>
          </cell>
        </row>
        <row r="20194">
          <cell r="A20194" t="str">
            <v>UTILIDADES</v>
          </cell>
          <cell r="F20194">
            <v>0.05</v>
          </cell>
          <cell r="G20194" t="str">
            <v/>
          </cell>
        </row>
        <row r="20195">
          <cell r="A20195" t="str">
            <v>TOTAL COSTO INDIRECTO</v>
          </cell>
          <cell r="F20195">
            <v>0.32879999999999998</v>
          </cell>
          <cell r="G20195" t="str">
            <v/>
          </cell>
        </row>
        <row r="20197">
          <cell r="A20197" t="str">
            <v>PRECIO UNITARIO TOTAL APROXIMADO AL PESO</v>
          </cell>
          <cell r="G20197" t="str">
            <v/>
          </cell>
        </row>
        <row r="20199">
          <cell r="B20199" t="str">
            <v xml:space="preserve">RESPONSABLE: JOSE ENRIQUE CASTRO CASTRO </v>
          </cell>
        </row>
        <row r="20200">
          <cell r="B20200" t="str">
            <v xml:space="preserve">SECRETARIO DE PLANEACION </v>
          </cell>
        </row>
        <row r="20201">
          <cell r="B20201" t="str">
            <v xml:space="preserve">SECRETARIA DE PLANEACION </v>
          </cell>
        </row>
        <row r="20202">
          <cell r="B20202" t="str">
            <v/>
          </cell>
          <cell r="D20202" t="str">
            <v>FIRMA RESPONSABLE</v>
          </cell>
        </row>
        <row r="20203">
          <cell r="A20203" t="str">
            <v>DEPARTAMENTO DE ANTIOQUIA</v>
          </cell>
          <cell r="F20203" t="str">
            <v/>
          </cell>
        </row>
        <row r="20204">
          <cell r="A20204" t="str">
            <v>MUNICIPIO DE MONTEBELLO</v>
          </cell>
        </row>
        <row r="20205">
          <cell r="A20205" t="str">
            <v>PROYECTO: Mantenimiento y Mejoramiento de Vías Terciarias en los Municipios de Montebello y Santa Barbara</v>
          </cell>
        </row>
        <row r="20207">
          <cell r="A20207" t="str">
            <v>ANÁLISIS DE PRECIOS UNITARIOS</v>
          </cell>
        </row>
        <row r="20209">
          <cell r="A20209" t="str">
            <v>ITEM DE PAGO</v>
          </cell>
          <cell r="B20209" t="str">
            <v>DESCRIPCIÓN</v>
          </cell>
          <cell r="E20209" t="str">
            <v>UNIDAD</v>
          </cell>
          <cell r="F20209" t="str">
            <v>CANTIDAD</v>
          </cell>
          <cell r="G20209" t="str">
            <v>COSTO DIRECTO</v>
          </cell>
        </row>
        <row r="20210">
          <cell r="B20210" t="str">
            <v/>
          </cell>
          <cell r="E20210" t="str">
            <v/>
          </cell>
          <cell r="F20210" t="str">
            <v/>
          </cell>
          <cell r="G20210" t="str">
            <v/>
          </cell>
        </row>
        <row r="20212">
          <cell r="A20212" t="str">
            <v>1. COSTOS DIRECTOS</v>
          </cell>
        </row>
        <row r="20214">
          <cell r="A20214" t="str">
            <v>I. EQUIPO</v>
          </cell>
        </row>
        <row r="20215">
          <cell r="A20215" t="str">
            <v>CÓDIGO</v>
          </cell>
          <cell r="B20215" t="str">
            <v>DESCRIPCIÓN</v>
          </cell>
          <cell r="D20215" t="str">
            <v>UNIDAD</v>
          </cell>
          <cell r="E20215" t="str">
            <v>TARIFA</v>
          </cell>
          <cell r="F20215" t="str">
            <v>RENDIMIENTO</v>
          </cell>
          <cell r="G20215" t="str">
            <v>VR. UNITARIO</v>
          </cell>
        </row>
        <row r="20216">
          <cell r="A20216" t="str">
            <v/>
          </cell>
          <cell r="D20216" t="str">
            <v/>
          </cell>
          <cell r="E20216" t="str">
            <v/>
          </cell>
          <cell r="G20216" t="str">
            <v/>
          </cell>
        </row>
        <row r="20217">
          <cell r="A20217" t="str">
            <v/>
          </cell>
          <cell r="D20217" t="str">
            <v/>
          </cell>
          <cell r="E20217" t="str">
            <v/>
          </cell>
          <cell r="G20217" t="str">
            <v/>
          </cell>
        </row>
        <row r="20218">
          <cell r="A20218" t="str">
            <v/>
          </cell>
          <cell r="D20218" t="str">
            <v/>
          </cell>
          <cell r="E20218" t="str">
            <v/>
          </cell>
          <cell r="G20218" t="str">
            <v/>
          </cell>
        </row>
        <row r="20219">
          <cell r="A20219" t="str">
            <v/>
          </cell>
          <cell r="D20219" t="str">
            <v/>
          </cell>
          <cell r="E20219" t="str">
            <v/>
          </cell>
          <cell r="G20219" t="str">
            <v/>
          </cell>
        </row>
        <row r="20220">
          <cell r="A20220" t="str">
            <v/>
          </cell>
          <cell r="D20220" t="str">
            <v/>
          </cell>
          <cell r="E20220" t="str">
            <v/>
          </cell>
          <cell r="G20220" t="str">
            <v/>
          </cell>
        </row>
        <row r="20221">
          <cell r="A20221" t="str">
            <v/>
          </cell>
          <cell r="D20221" t="str">
            <v/>
          </cell>
          <cell r="E20221" t="str">
            <v/>
          </cell>
          <cell r="G20221" t="str">
            <v/>
          </cell>
        </row>
        <row r="20222">
          <cell r="A20222" t="str">
            <v/>
          </cell>
          <cell r="B20222" t="str">
            <v/>
          </cell>
          <cell r="D20222" t="str">
            <v/>
          </cell>
          <cell r="E20222" t="str">
            <v/>
          </cell>
          <cell r="F20222" t="str">
            <v/>
          </cell>
          <cell r="G20222" t="str">
            <v/>
          </cell>
        </row>
        <row r="20223">
          <cell r="F20223" t="str">
            <v>SUBTOTAL</v>
          </cell>
          <cell r="G20223" t="str">
            <v/>
          </cell>
        </row>
        <row r="20225">
          <cell r="A20225" t="str">
            <v>II. MATERIALES</v>
          </cell>
        </row>
        <row r="20226">
          <cell r="A20226" t="str">
            <v>CÓDIGO</v>
          </cell>
          <cell r="B20226" t="str">
            <v>DESCRIPCIÓN</v>
          </cell>
          <cell r="C20226" t="str">
            <v>UNIDAD</v>
          </cell>
          <cell r="D20226" t="str">
            <v>CANTIDAD</v>
          </cell>
          <cell r="E20226" t="str">
            <v>DESP.</v>
          </cell>
          <cell r="F20226" t="str">
            <v>PRECIO UNIT.</v>
          </cell>
          <cell r="G20226" t="str">
            <v>VR. UNITARIO</v>
          </cell>
        </row>
        <row r="20227">
          <cell r="A20227" t="str">
            <v/>
          </cell>
          <cell r="C20227" t="str">
            <v/>
          </cell>
          <cell r="F20227" t="str">
            <v/>
          </cell>
          <cell r="G20227" t="str">
            <v/>
          </cell>
        </row>
        <row r="20228">
          <cell r="A20228" t="str">
            <v/>
          </cell>
          <cell r="C20228" t="str">
            <v/>
          </cell>
          <cell r="F20228" t="str">
            <v/>
          </cell>
          <cell r="G20228" t="str">
            <v/>
          </cell>
        </row>
        <row r="20229">
          <cell r="A20229" t="str">
            <v/>
          </cell>
          <cell r="C20229" t="str">
            <v/>
          </cell>
          <cell r="F20229" t="str">
            <v/>
          </cell>
          <cell r="G20229" t="str">
            <v/>
          </cell>
        </row>
        <row r="20230">
          <cell r="A20230" t="str">
            <v/>
          </cell>
          <cell r="C20230" t="str">
            <v/>
          </cell>
          <cell r="F20230" t="str">
            <v/>
          </cell>
          <cell r="G20230" t="str">
            <v/>
          </cell>
        </row>
        <row r="20231">
          <cell r="A20231" t="str">
            <v/>
          </cell>
          <cell r="C20231" t="str">
            <v/>
          </cell>
          <cell r="F20231" t="str">
            <v/>
          </cell>
          <cell r="G20231" t="str">
            <v/>
          </cell>
        </row>
        <row r="20232">
          <cell r="A20232" t="str">
            <v/>
          </cell>
          <cell r="C20232" t="str">
            <v/>
          </cell>
          <cell r="F20232" t="str">
            <v/>
          </cell>
          <cell r="G20232" t="str">
            <v/>
          </cell>
        </row>
        <row r="20233">
          <cell r="A20233" t="str">
            <v/>
          </cell>
          <cell r="C20233" t="str">
            <v/>
          </cell>
          <cell r="F20233" t="str">
            <v/>
          </cell>
          <cell r="G20233" t="str">
            <v/>
          </cell>
        </row>
        <row r="20234">
          <cell r="A20234" t="str">
            <v/>
          </cell>
          <cell r="C20234" t="str">
            <v/>
          </cell>
          <cell r="F20234" t="str">
            <v/>
          </cell>
          <cell r="G20234" t="str">
            <v/>
          </cell>
        </row>
        <row r="20235">
          <cell r="A20235" t="str">
            <v/>
          </cell>
          <cell r="C20235" t="str">
            <v/>
          </cell>
          <cell r="F20235" t="str">
            <v/>
          </cell>
          <cell r="G20235" t="str">
            <v/>
          </cell>
        </row>
        <row r="20236">
          <cell r="A20236" t="str">
            <v/>
          </cell>
          <cell r="C20236" t="str">
            <v/>
          </cell>
          <cell r="F20236" t="str">
            <v/>
          </cell>
          <cell r="G20236" t="str">
            <v/>
          </cell>
        </row>
        <row r="20237">
          <cell r="A20237" t="str">
            <v/>
          </cell>
          <cell r="C20237" t="str">
            <v/>
          </cell>
          <cell r="F20237" t="str">
            <v/>
          </cell>
          <cell r="G20237" t="str">
            <v/>
          </cell>
        </row>
        <row r="20238">
          <cell r="A20238" t="str">
            <v/>
          </cell>
          <cell r="C20238" t="str">
            <v/>
          </cell>
          <cell r="F20238" t="str">
            <v/>
          </cell>
          <cell r="G20238" t="str">
            <v/>
          </cell>
        </row>
        <row r="20239">
          <cell r="A20239" t="str">
            <v/>
          </cell>
          <cell r="C20239" t="str">
            <v/>
          </cell>
          <cell r="F20239" t="str">
            <v/>
          </cell>
          <cell r="G20239" t="str">
            <v/>
          </cell>
        </row>
        <row r="20240">
          <cell r="A20240" t="str">
            <v/>
          </cell>
          <cell r="C20240" t="str">
            <v/>
          </cell>
          <cell r="F20240" t="str">
            <v/>
          </cell>
          <cell r="G20240" t="str">
            <v/>
          </cell>
        </row>
        <row r="20241">
          <cell r="F20241" t="str">
            <v>SUBTOTAL</v>
          </cell>
          <cell r="G20241" t="str">
            <v/>
          </cell>
        </row>
        <row r="20243">
          <cell r="A20243" t="str">
            <v>III. TRANSPORTES</v>
          </cell>
        </row>
        <row r="20244">
          <cell r="A20244" t="str">
            <v>CÓDIGO</v>
          </cell>
          <cell r="B20244" t="str">
            <v>DESCRIPCIÓN</v>
          </cell>
          <cell r="C20244" t="str">
            <v>TIPO</v>
          </cell>
          <cell r="D20244" t="str">
            <v>VOLUMEN/PESO</v>
          </cell>
          <cell r="E20244" t="str">
            <v>DISTANCIA</v>
          </cell>
          <cell r="F20244" t="str">
            <v>TARIFA</v>
          </cell>
          <cell r="G20244" t="str">
            <v>VR. UNITARIO</v>
          </cell>
        </row>
        <row r="20245">
          <cell r="A20245" t="str">
            <v/>
          </cell>
          <cell r="E20245" t="str">
            <v/>
          </cell>
          <cell r="F20245" t="str">
            <v/>
          </cell>
          <cell r="G20245" t="str">
            <v/>
          </cell>
        </row>
        <row r="20246">
          <cell r="A20246" t="str">
            <v/>
          </cell>
          <cell r="E20246" t="str">
            <v/>
          </cell>
          <cell r="F20246" t="str">
            <v/>
          </cell>
          <cell r="G20246" t="str">
            <v/>
          </cell>
        </row>
        <row r="20247">
          <cell r="A20247" t="str">
            <v/>
          </cell>
          <cell r="E20247" t="str">
            <v/>
          </cell>
          <cell r="F20247" t="str">
            <v/>
          </cell>
          <cell r="G20247" t="str">
            <v/>
          </cell>
        </row>
        <row r="20248">
          <cell r="F20248" t="str">
            <v>SUBTOTAL</v>
          </cell>
          <cell r="G20248" t="str">
            <v/>
          </cell>
        </row>
        <row r="20250">
          <cell r="A20250" t="str">
            <v>IV. MANO DE OBRA</v>
          </cell>
        </row>
        <row r="20251">
          <cell r="A20251" t="str">
            <v>CÓDIGO</v>
          </cell>
          <cell r="B20251" t="str">
            <v>CARGOS PERSONAL</v>
          </cell>
          <cell r="D20251" t="str">
            <v>CANTIDAD</v>
          </cell>
          <cell r="E20251" t="str">
            <v>JORNAL TOTAL</v>
          </cell>
          <cell r="F20251" t="str">
            <v>RENDIMIENTO</v>
          </cell>
          <cell r="G20251" t="str">
            <v>VR. UNITARIO</v>
          </cell>
        </row>
        <row r="20252">
          <cell r="A20252" t="str">
            <v/>
          </cell>
          <cell r="E20252" t="str">
            <v/>
          </cell>
          <cell r="G20252" t="str">
            <v/>
          </cell>
        </row>
        <row r="20253">
          <cell r="A20253" t="str">
            <v/>
          </cell>
          <cell r="E20253" t="str">
            <v/>
          </cell>
          <cell r="F20253" t="str">
            <v/>
          </cell>
          <cell r="G20253" t="str">
            <v/>
          </cell>
        </row>
        <row r="20254">
          <cell r="A20254" t="str">
            <v/>
          </cell>
          <cell r="E20254" t="str">
            <v/>
          </cell>
          <cell r="F20254" t="str">
            <v/>
          </cell>
          <cell r="G20254" t="str">
            <v/>
          </cell>
        </row>
        <row r="20255">
          <cell r="A20255" t="str">
            <v/>
          </cell>
          <cell r="E20255" t="str">
            <v/>
          </cell>
          <cell r="F20255" t="str">
            <v/>
          </cell>
          <cell r="G20255" t="str">
            <v/>
          </cell>
        </row>
        <row r="20256">
          <cell r="F20256" t="str">
            <v>SUBTOTAL</v>
          </cell>
          <cell r="G20256" t="str">
            <v/>
          </cell>
        </row>
        <row r="20258">
          <cell r="A20258" t="str">
            <v>V. SERVICIOS</v>
          </cell>
        </row>
        <row r="20259">
          <cell r="A20259" t="str">
            <v>CÓDIGO</v>
          </cell>
          <cell r="B20259" t="str">
            <v>DESCRIPCIÓN</v>
          </cell>
          <cell r="D20259" t="str">
            <v>UNIDAD</v>
          </cell>
          <cell r="E20259" t="str">
            <v>CANTIDAD</v>
          </cell>
          <cell r="F20259" t="str">
            <v>PRECIO UNIT.</v>
          </cell>
          <cell r="G20259" t="str">
            <v>VR. UNITARIO</v>
          </cell>
        </row>
        <row r="20260">
          <cell r="A20260" t="str">
            <v/>
          </cell>
          <cell r="D20260" t="str">
            <v/>
          </cell>
          <cell r="F20260" t="str">
            <v/>
          </cell>
          <cell r="G20260" t="str">
            <v/>
          </cell>
        </row>
        <row r="20261">
          <cell r="A20261" t="str">
            <v/>
          </cell>
          <cell r="D20261" t="str">
            <v/>
          </cell>
          <cell r="F20261" t="str">
            <v/>
          </cell>
          <cell r="G20261" t="str">
            <v/>
          </cell>
        </row>
        <row r="20262">
          <cell r="A20262" t="str">
            <v/>
          </cell>
          <cell r="D20262" t="str">
            <v/>
          </cell>
          <cell r="F20262" t="str">
            <v/>
          </cell>
          <cell r="G20262" t="str">
            <v/>
          </cell>
        </row>
        <row r="20263">
          <cell r="F20263" t="str">
            <v>SUBTOTAL</v>
          </cell>
          <cell r="G20263" t="str">
            <v/>
          </cell>
        </row>
        <row r="20265">
          <cell r="A20265" t="str">
            <v>TOTAL COSTO DIRECTO</v>
          </cell>
          <cell r="G20265" t="str">
            <v/>
          </cell>
        </row>
        <row r="20267">
          <cell r="A20267" t="str">
            <v>2. COSTOS INDIRECTOS</v>
          </cell>
        </row>
        <row r="20269">
          <cell r="A20269" t="str">
            <v>DESCRIPCIÓN</v>
          </cell>
          <cell r="F20269" t="str">
            <v>PORCENTAJE</v>
          </cell>
          <cell r="G20269" t="str">
            <v>VALOR TOTAL</v>
          </cell>
        </row>
        <row r="20270">
          <cell r="A20270" t="str">
            <v>ADMINISTRACION</v>
          </cell>
          <cell r="F20270">
            <v>0.27879999999999999</v>
          </cell>
          <cell r="G20270" t="str">
            <v/>
          </cell>
        </row>
        <row r="20271">
          <cell r="A20271" t="str">
            <v>IMPREVISTOS</v>
          </cell>
          <cell r="F20271" t="str">
            <v/>
          </cell>
          <cell r="G20271" t="str">
            <v/>
          </cell>
        </row>
        <row r="20272">
          <cell r="A20272" t="str">
            <v>UTILIDADES</v>
          </cell>
          <cell r="F20272">
            <v>0.05</v>
          </cell>
          <cell r="G20272" t="str">
            <v/>
          </cell>
        </row>
        <row r="20273">
          <cell r="A20273" t="str">
            <v>TOTAL COSTO INDIRECTO</v>
          </cell>
          <cell r="F20273">
            <v>0.32879999999999998</v>
          </cell>
          <cell r="G20273" t="str">
            <v/>
          </cell>
        </row>
        <row r="20275">
          <cell r="A20275" t="str">
            <v>PRECIO UNITARIO TOTAL APROXIMADO AL PESO</v>
          </cell>
          <cell r="G20275" t="str">
            <v/>
          </cell>
        </row>
        <row r="20277">
          <cell r="B20277" t="str">
            <v xml:space="preserve">RESPONSABLE: JOSE ENRIQUE CASTRO CASTRO </v>
          </cell>
        </row>
        <row r="20278">
          <cell r="B20278" t="str">
            <v xml:space="preserve">SECRETARIO DE PLANEACION </v>
          </cell>
        </row>
        <row r="20279">
          <cell r="B20279" t="str">
            <v xml:space="preserve">SECRETARIA DE PLANEACION </v>
          </cell>
        </row>
        <row r="20280">
          <cell r="B20280" t="str">
            <v/>
          </cell>
          <cell r="D20280" t="str">
            <v>FIRMA RESPONSABLE</v>
          </cell>
        </row>
        <row r="20281">
          <cell r="A20281" t="str">
            <v>DEPARTAMENTO DE ANTIOQUIA</v>
          </cell>
          <cell r="F20281" t="str">
            <v/>
          </cell>
        </row>
        <row r="20282">
          <cell r="A20282" t="str">
            <v>MUNICIPIO DE MONTEBELLO</v>
          </cell>
        </row>
        <row r="20283">
          <cell r="A20283" t="str">
            <v>PROYECTO: Mantenimiento y Mejoramiento de Vías Terciarias en los Municipios de Montebello y Santa Barbara</v>
          </cell>
        </row>
        <row r="20285">
          <cell r="A20285" t="str">
            <v>ANÁLISIS DE PRECIOS UNITARIOS</v>
          </cell>
        </row>
        <row r="20287">
          <cell r="A20287" t="str">
            <v>ITEM DE PAGO</v>
          </cell>
          <cell r="B20287" t="str">
            <v>DESCRIPCIÓN</v>
          </cell>
          <cell r="E20287" t="str">
            <v>UNIDAD</v>
          </cell>
          <cell r="F20287" t="str">
            <v>CANTIDAD</v>
          </cell>
          <cell r="G20287" t="str">
            <v>COSTO DIRECTO</v>
          </cell>
        </row>
        <row r="20288">
          <cell r="B20288" t="str">
            <v/>
          </cell>
          <cell r="E20288" t="str">
            <v/>
          </cell>
          <cell r="F20288" t="str">
            <v/>
          </cell>
          <cell r="G20288" t="str">
            <v/>
          </cell>
        </row>
        <row r="20290">
          <cell r="A20290" t="str">
            <v>1. COSTOS DIRECTOS</v>
          </cell>
        </row>
        <row r="20292">
          <cell r="A20292" t="str">
            <v>I. EQUIPO</v>
          </cell>
        </row>
        <row r="20293">
          <cell r="A20293" t="str">
            <v>CÓDIGO</v>
          </cell>
          <cell r="B20293" t="str">
            <v>DESCRIPCIÓN</v>
          </cell>
          <cell r="D20293" t="str">
            <v>UNIDAD</v>
          </cell>
          <cell r="E20293" t="str">
            <v>TARIFA</v>
          </cell>
          <cell r="F20293" t="str">
            <v>RENDIMIENTO</v>
          </cell>
          <cell r="G20293" t="str">
            <v>VR. UNITARIO</v>
          </cell>
        </row>
        <row r="20294">
          <cell r="A20294" t="str">
            <v/>
          </cell>
          <cell r="D20294" t="str">
            <v/>
          </cell>
          <cell r="E20294" t="str">
            <v/>
          </cell>
          <cell r="G20294" t="str">
            <v/>
          </cell>
        </row>
        <row r="20295">
          <cell r="A20295" t="str">
            <v/>
          </cell>
          <cell r="D20295" t="str">
            <v/>
          </cell>
          <cell r="E20295" t="str">
            <v/>
          </cell>
          <cell r="G20295" t="str">
            <v/>
          </cell>
        </row>
        <row r="20296">
          <cell r="A20296" t="str">
            <v/>
          </cell>
          <cell r="D20296" t="str">
            <v/>
          </cell>
          <cell r="E20296" t="str">
            <v/>
          </cell>
          <cell r="G20296" t="str">
            <v/>
          </cell>
        </row>
        <row r="20297">
          <cell r="A20297" t="str">
            <v/>
          </cell>
          <cell r="D20297" t="str">
            <v/>
          </cell>
          <cell r="E20297" t="str">
            <v/>
          </cell>
          <cell r="G20297" t="str">
            <v/>
          </cell>
        </row>
        <row r="20298">
          <cell r="A20298" t="str">
            <v/>
          </cell>
          <cell r="D20298" t="str">
            <v/>
          </cell>
          <cell r="E20298" t="str">
            <v/>
          </cell>
          <cell r="G20298" t="str">
            <v/>
          </cell>
        </row>
        <row r="20299">
          <cell r="A20299" t="str">
            <v/>
          </cell>
          <cell r="D20299" t="str">
            <v/>
          </cell>
          <cell r="E20299" t="str">
            <v/>
          </cell>
          <cell r="G20299" t="str">
            <v/>
          </cell>
        </row>
        <row r="20300">
          <cell r="A20300" t="str">
            <v/>
          </cell>
          <cell r="B20300" t="str">
            <v/>
          </cell>
          <cell r="D20300" t="str">
            <v/>
          </cell>
          <cell r="E20300" t="str">
            <v/>
          </cell>
          <cell r="F20300" t="str">
            <v/>
          </cell>
          <cell r="G20300" t="str">
            <v/>
          </cell>
        </row>
        <row r="20301">
          <cell r="F20301" t="str">
            <v>SUBTOTAL</v>
          </cell>
          <cell r="G20301" t="str">
            <v/>
          </cell>
        </row>
        <row r="20303">
          <cell r="A20303" t="str">
            <v>II. MATERIALES</v>
          </cell>
        </row>
        <row r="20304">
          <cell r="A20304" t="str">
            <v>CÓDIGO</v>
          </cell>
          <cell r="B20304" t="str">
            <v>DESCRIPCIÓN</v>
          </cell>
          <cell r="C20304" t="str">
            <v>UNIDAD</v>
          </cell>
          <cell r="D20304" t="str">
            <v>CANTIDAD</v>
          </cell>
          <cell r="E20304" t="str">
            <v>DESP.</v>
          </cell>
          <cell r="F20304" t="str">
            <v>PRECIO UNIT.</v>
          </cell>
          <cell r="G20304" t="str">
            <v>VR. UNITARIO</v>
          </cell>
        </row>
        <row r="20305">
          <cell r="A20305" t="str">
            <v/>
          </cell>
          <cell r="C20305" t="str">
            <v/>
          </cell>
          <cell r="F20305" t="str">
            <v/>
          </cell>
          <cell r="G20305" t="str">
            <v/>
          </cell>
        </row>
        <row r="20306">
          <cell r="A20306" t="str">
            <v/>
          </cell>
          <cell r="C20306" t="str">
            <v/>
          </cell>
          <cell r="F20306" t="str">
            <v/>
          </cell>
          <cell r="G20306" t="str">
            <v/>
          </cell>
        </row>
        <row r="20307">
          <cell r="A20307" t="str">
            <v/>
          </cell>
          <cell r="C20307" t="str">
            <v/>
          </cell>
          <cell r="F20307" t="str">
            <v/>
          </cell>
          <cell r="G20307" t="str">
            <v/>
          </cell>
        </row>
        <row r="20308">
          <cell r="A20308" t="str">
            <v/>
          </cell>
          <cell r="C20308" t="str">
            <v/>
          </cell>
          <cell r="F20308" t="str">
            <v/>
          </cell>
          <cell r="G20308" t="str">
            <v/>
          </cell>
        </row>
        <row r="20309">
          <cell r="A20309" t="str">
            <v/>
          </cell>
          <cell r="C20309" t="str">
            <v/>
          </cell>
          <cell r="F20309" t="str">
            <v/>
          </cell>
          <cell r="G20309" t="str">
            <v/>
          </cell>
        </row>
        <row r="20310">
          <cell r="A20310" t="str">
            <v/>
          </cell>
          <cell r="C20310" t="str">
            <v/>
          </cell>
          <cell r="F20310" t="str">
            <v/>
          </cell>
          <cell r="G20310" t="str">
            <v/>
          </cell>
        </row>
        <row r="20311">
          <cell r="A20311" t="str">
            <v/>
          </cell>
          <cell r="C20311" t="str">
            <v/>
          </cell>
          <cell r="F20311" t="str">
            <v/>
          </cell>
          <cell r="G20311" t="str">
            <v/>
          </cell>
        </row>
        <row r="20312">
          <cell r="A20312" t="str">
            <v/>
          </cell>
          <cell r="C20312" t="str">
            <v/>
          </cell>
          <cell r="F20312" t="str">
            <v/>
          </cell>
          <cell r="G20312" t="str">
            <v/>
          </cell>
        </row>
        <row r="20313">
          <cell r="A20313" t="str">
            <v/>
          </cell>
          <cell r="C20313" t="str">
            <v/>
          </cell>
          <cell r="F20313" t="str">
            <v/>
          </cell>
          <cell r="G20313" t="str">
            <v/>
          </cell>
        </row>
        <row r="20314">
          <cell r="A20314" t="str">
            <v/>
          </cell>
          <cell r="C20314" t="str">
            <v/>
          </cell>
          <cell r="F20314" t="str">
            <v/>
          </cell>
          <cell r="G20314" t="str">
            <v/>
          </cell>
        </row>
        <row r="20315">
          <cell r="A20315" t="str">
            <v/>
          </cell>
          <cell r="C20315" t="str">
            <v/>
          </cell>
          <cell r="F20315" t="str">
            <v/>
          </cell>
          <cell r="G20315" t="str">
            <v/>
          </cell>
        </row>
        <row r="20316">
          <cell r="A20316" t="str">
            <v/>
          </cell>
          <cell r="C20316" t="str">
            <v/>
          </cell>
          <cell r="F20316" t="str">
            <v/>
          </cell>
          <cell r="G20316" t="str">
            <v/>
          </cell>
        </row>
        <row r="20317">
          <cell r="A20317" t="str">
            <v/>
          </cell>
          <cell r="C20317" t="str">
            <v/>
          </cell>
          <cell r="F20317" t="str">
            <v/>
          </cell>
          <cell r="G20317" t="str">
            <v/>
          </cell>
        </row>
        <row r="20318">
          <cell r="A20318" t="str">
            <v/>
          </cell>
          <cell r="C20318" t="str">
            <v/>
          </cell>
          <cell r="F20318" t="str">
            <v/>
          </cell>
          <cell r="G20318" t="str">
            <v/>
          </cell>
        </row>
        <row r="20319">
          <cell r="F20319" t="str">
            <v>SUBTOTAL</v>
          </cell>
          <cell r="G20319" t="str">
            <v/>
          </cell>
        </row>
        <row r="20321">
          <cell r="A20321" t="str">
            <v>III. TRANSPORTES</v>
          </cell>
        </row>
        <row r="20322">
          <cell r="A20322" t="str">
            <v>CÓDIGO</v>
          </cell>
          <cell r="B20322" t="str">
            <v>DESCRIPCIÓN</v>
          </cell>
          <cell r="C20322" t="str">
            <v>TIPO</v>
          </cell>
          <cell r="D20322" t="str">
            <v>VOLUMEN/PESO</v>
          </cell>
          <cell r="E20322" t="str">
            <v>DISTANCIA</v>
          </cell>
          <cell r="F20322" t="str">
            <v>TARIFA</v>
          </cell>
          <cell r="G20322" t="str">
            <v>VR. UNITARIO</v>
          </cell>
        </row>
        <row r="20323">
          <cell r="A20323" t="str">
            <v/>
          </cell>
          <cell r="E20323" t="str">
            <v/>
          </cell>
          <cell r="F20323" t="str">
            <v/>
          </cell>
          <cell r="G20323" t="str">
            <v/>
          </cell>
        </row>
        <row r="20324">
          <cell r="A20324" t="str">
            <v/>
          </cell>
          <cell r="E20324" t="str">
            <v/>
          </cell>
          <cell r="F20324" t="str">
            <v/>
          </cell>
          <cell r="G20324" t="str">
            <v/>
          </cell>
        </row>
        <row r="20325">
          <cell r="A20325" t="str">
            <v/>
          </cell>
          <cell r="E20325" t="str">
            <v/>
          </cell>
          <cell r="F20325" t="str">
            <v/>
          </cell>
          <cell r="G20325" t="str">
            <v/>
          </cell>
        </row>
        <row r="20326">
          <cell r="F20326" t="str">
            <v>SUBTOTAL</v>
          </cell>
          <cell r="G20326" t="str">
            <v/>
          </cell>
        </row>
        <row r="20328">
          <cell r="A20328" t="str">
            <v>IV. MANO DE OBRA</v>
          </cell>
        </row>
        <row r="20329">
          <cell r="A20329" t="str">
            <v>CÓDIGO</v>
          </cell>
          <cell r="B20329" t="str">
            <v>CARGOS PERSONAL</v>
          </cell>
          <cell r="D20329" t="str">
            <v>CANTIDAD</v>
          </cell>
          <cell r="E20329" t="str">
            <v>JORNAL TOTAL</v>
          </cell>
          <cell r="F20329" t="str">
            <v>RENDIMIENTO</v>
          </cell>
          <cell r="G20329" t="str">
            <v>VR. UNITARIO</v>
          </cell>
        </row>
        <row r="20330">
          <cell r="A20330" t="str">
            <v/>
          </cell>
          <cell r="E20330" t="str">
            <v/>
          </cell>
          <cell r="G20330" t="str">
            <v/>
          </cell>
        </row>
        <row r="20331">
          <cell r="A20331" t="str">
            <v/>
          </cell>
          <cell r="E20331" t="str">
            <v/>
          </cell>
          <cell r="F20331" t="str">
            <v/>
          </cell>
          <cell r="G20331" t="str">
            <v/>
          </cell>
        </row>
        <row r="20332">
          <cell r="A20332" t="str">
            <v/>
          </cell>
          <cell r="E20332" t="str">
            <v/>
          </cell>
          <cell r="F20332" t="str">
            <v/>
          </cell>
          <cell r="G20332" t="str">
            <v/>
          </cell>
        </row>
        <row r="20333">
          <cell r="A20333" t="str">
            <v/>
          </cell>
          <cell r="E20333" t="str">
            <v/>
          </cell>
          <cell r="F20333" t="str">
            <v/>
          </cell>
          <cell r="G20333" t="str">
            <v/>
          </cell>
        </row>
        <row r="20334">
          <cell r="F20334" t="str">
            <v>SUBTOTAL</v>
          </cell>
          <cell r="G20334" t="str">
            <v/>
          </cell>
        </row>
        <row r="20336">
          <cell r="A20336" t="str">
            <v>V. SERVICIOS</v>
          </cell>
        </row>
        <row r="20337">
          <cell r="A20337" t="str">
            <v>CÓDIGO</v>
          </cell>
          <cell r="B20337" t="str">
            <v>DESCRIPCIÓN</v>
          </cell>
          <cell r="D20337" t="str">
            <v>UNIDAD</v>
          </cell>
          <cell r="E20337" t="str">
            <v>CANTIDAD</v>
          </cell>
          <cell r="F20337" t="str">
            <v>PRECIO UNIT.</v>
          </cell>
          <cell r="G20337" t="str">
            <v>VR. UNITARIO</v>
          </cell>
        </row>
        <row r="20338">
          <cell r="A20338" t="str">
            <v/>
          </cell>
          <cell r="D20338" t="str">
            <v/>
          </cell>
          <cell r="F20338" t="str">
            <v/>
          </cell>
          <cell r="G20338" t="str">
            <v/>
          </cell>
        </row>
        <row r="20339">
          <cell r="A20339" t="str">
            <v/>
          </cell>
          <cell r="D20339" t="str">
            <v/>
          </cell>
          <cell r="F20339" t="str">
            <v/>
          </cell>
          <cell r="G20339" t="str">
            <v/>
          </cell>
        </row>
        <row r="20340">
          <cell r="A20340" t="str">
            <v/>
          </cell>
          <cell r="D20340" t="str">
            <v/>
          </cell>
          <cell r="F20340" t="str">
            <v/>
          </cell>
          <cell r="G20340" t="str">
            <v/>
          </cell>
        </row>
        <row r="20341">
          <cell r="F20341" t="str">
            <v>SUBTOTAL</v>
          </cell>
          <cell r="G20341" t="str">
            <v/>
          </cell>
        </row>
        <row r="20343">
          <cell r="A20343" t="str">
            <v>TOTAL COSTO DIRECTO</v>
          </cell>
          <cell r="G20343" t="str">
            <v/>
          </cell>
        </row>
        <row r="20345">
          <cell r="A20345" t="str">
            <v>2. COSTOS INDIRECTOS</v>
          </cell>
        </row>
        <row r="20347">
          <cell r="A20347" t="str">
            <v>DESCRIPCIÓN</v>
          </cell>
          <cell r="F20347" t="str">
            <v>PORCENTAJE</v>
          </cell>
          <cell r="G20347" t="str">
            <v>VALOR TOTAL</v>
          </cell>
        </row>
        <row r="20348">
          <cell r="A20348" t="str">
            <v>ADMINISTRACION</v>
          </cell>
          <cell r="F20348">
            <v>0.27879999999999999</v>
          </cell>
          <cell r="G20348" t="str">
            <v/>
          </cell>
        </row>
        <row r="20349">
          <cell r="A20349" t="str">
            <v>IMPREVISTOS</v>
          </cell>
          <cell r="F20349" t="str">
            <v/>
          </cell>
          <cell r="G20349" t="str">
            <v/>
          </cell>
        </row>
        <row r="20350">
          <cell r="A20350" t="str">
            <v>UTILIDADES</v>
          </cell>
          <cell r="F20350">
            <v>0.05</v>
          </cell>
          <cell r="G20350" t="str">
            <v/>
          </cell>
        </row>
        <row r="20351">
          <cell r="A20351" t="str">
            <v>TOTAL COSTO INDIRECTO</v>
          </cell>
          <cell r="F20351">
            <v>0.32879999999999998</v>
          </cell>
          <cell r="G20351" t="str">
            <v/>
          </cell>
        </row>
        <row r="20353">
          <cell r="A20353" t="str">
            <v>PRECIO UNITARIO TOTAL APROXIMADO AL PESO</v>
          </cell>
          <cell r="G20353" t="str">
            <v/>
          </cell>
        </row>
        <row r="20355">
          <cell r="B20355" t="str">
            <v xml:space="preserve">RESPONSABLE: JOSE ENRIQUE CASTRO CASTRO </v>
          </cell>
        </row>
        <row r="20356">
          <cell r="B20356" t="str">
            <v xml:space="preserve">SECRETARIO DE PLANEACION </v>
          </cell>
        </row>
        <row r="20357">
          <cell r="B20357" t="str">
            <v xml:space="preserve">SECRETARIA DE PLANEACION </v>
          </cell>
        </row>
        <row r="20358">
          <cell r="B20358" t="str">
            <v/>
          </cell>
          <cell r="D20358" t="str">
            <v>FIRMA RESPONSABLE</v>
          </cell>
        </row>
        <row r="20359">
          <cell r="A20359" t="str">
            <v>DEPARTAMENTO DE ANTIOQUIA</v>
          </cell>
          <cell r="F20359" t="str">
            <v/>
          </cell>
        </row>
        <row r="20360">
          <cell r="A20360" t="str">
            <v>MUNICIPIO DE MONTEBELLO</v>
          </cell>
        </row>
        <row r="20361">
          <cell r="A20361" t="str">
            <v>PROYECTO: Mantenimiento y Mejoramiento de Vías Terciarias en los Municipios de Montebello y Santa Barbara</v>
          </cell>
        </row>
        <row r="20363">
          <cell r="A20363" t="str">
            <v>ANÁLISIS DE PRECIOS UNITARIOS</v>
          </cell>
        </row>
        <row r="20365">
          <cell r="A20365" t="str">
            <v>ITEM DE PAGO</v>
          </cell>
          <cell r="B20365" t="str">
            <v>DESCRIPCIÓN</v>
          </cell>
          <cell r="E20365" t="str">
            <v>UNIDAD</v>
          </cell>
          <cell r="F20365" t="str">
            <v>CANTIDAD</v>
          </cell>
          <cell r="G20365" t="str">
            <v>COSTO DIRECTO</v>
          </cell>
        </row>
        <row r="20366">
          <cell r="B20366" t="str">
            <v/>
          </cell>
          <cell r="E20366" t="str">
            <v/>
          </cell>
          <cell r="F20366" t="str">
            <v/>
          </cell>
          <cell r="G20366" t="str">
            <v/>
          </cell>
        </row>
        <row r="20368">
          <cell r="A20368" t="str">
            <v>1. COSTOS DIRECTOS</v>
          </cell>
        </row>
        <row r="20370">
          <cell r="A20370" t="str">
            <v>I. EQUIPO</v>
          </cell>
        </row>
        <row r="20371">
          <cell r="A20371" t="str">
            <v>CÓDIGO</v>
          </cell>
          <cell r="B20371" t="str">
            <v>DESCRIPCIÓN</v>
          </cell>
          <cell r="D20371" t="str">
            <v>UNIDAD</v>
          </cell>
          <cell r="E20371" t="str">
            <v>TARIFA</v>
          </cell>
          <cell r="F20371" t="str">
            <v>RENDIMIENTO</v>
          </cell>
          <cell r="G20371" t="str">
            <v>VR. UNITARIO</v>
          </cell>
        </row>
        <row r="20372">
          <cell r="A20372" t="str">
            <v/>
          </cell>
          <cell r="D20372" t="str">
            <v/>
          </cell>
          <cell r="E20372" t="str">
            <v/>
          </cell>
          <cell r="G20372" t="str">
            <v/>
          </cell>
        </row>
        <row r="20373">
          <cell r="A20373" t="str">
            <v/>
          </cell>
          <cell r="D20373" t="str">
            <v/>
          </cell>
          <cell r="E20373" t="str">
            <v/>
          </cell>
          <cell r="G20373" t="str">
            <v/>
          </cell>
        </row>
        <row r="20374">
          <cell r="A20374" t="str">
            <v/>
          </cell>
          <cell r="D20374" t="str">
            <v/>
          </cell>
          <cell r="E20374" t="str">
            <v/>
          </cell>
          <cell r="G20374" t="str">
            <v/>
          </cell>
        </row>
        <row r="20375">
          <cell r="A20375" t="str">
            <v/>
          </cell>
          <cell r="D20375" t="str">
            <v/>
          </cell>
          <cell r="E20375" t="str">
            <v/>
          </cell>
          <cell r="G20375" t="str">
            <v/>
          </cell>
        </row>
        <row r="20376">
          <cell r="A20376" t="str">
            <v/>
          </cell>
          <cell r="D20376" t="str">
            <v/>
          </cell>
          <cell r="E20376" t="str">
            <v/>
          </cell>
          <cell r="G20376" t="str">
            <v/>
          </cell>
        </row>
        <row r="20377">
          <cell r="A20377" t="str">
            <v/>
          </cell>
          <cell r="D20377" t="str">
            <v/>
          </cell>
          <cell r="E20377" t="str">
            <v/>
          </cell>
          <cell r="G20377" t="str">
            <v/>
          </cell>
        </row>
        <row r="20378">
          <cell r="A20378" t="str">
            <v/>
          </cell>
          <cell r="B20378" t="str">
            <v/>
          </cell>
          <cell r="D20378" t="str">
            <v/>
          </cell>
          <cell r="E20378" t="str">
            <v/>
          </cell>
          <cell r="F20378" t="str">
            <v/>
          </cell>
          <cell r="G20378" t="str">
            <v/>
          </cell>
        </row>
        <row r="20379">
          <cell r="F20379" t="str">
            <v>SUBTOTAL</v>
          </cell>
          <cell r="G20379" t="str">
            <v/>
          </cell>
        </row>
        <row r="20381">
          <cell r="A20381" t="str">
            <v>II. MATERIALES</v>
          </cell>
        </row>
        <row r="20382">
          <cell r="A20382" t="str">
            <v>CÓDIGO</v>
          </cell>
          <cell r="B20382" t="str">
            <v>DESCRIPCIÓN</v>
          </cell>
          <cell r="C20382" t="str">
            <v>UNIDAD</v>
          </cell>
          <cell r="D20382" t="str">
            <v>CANTIDAD</v>
          </cell>
          <cell r="E20382" t="str">
            <v>DESP.</v>
          </cell>
          <cell r="F20382" t="str">
            <v>PRECIO UNIT.</v>
          </cell>
          <cell r="G20382" t="str">
            <v>VR. UNITARIO</v>
          </cell>
        </row>
        <row r="20383">
          <cell r="A20383" t="str">
            <v/>
          </cell>
          <cell r="C20383" t="str">
            <v/>
          </cell>
          <cell r="F20383" t="str">
            <v/>
          </cell>
          <cell r="G20383" t="str">
            <v/>
          </cell>
        </row>
        <row r="20384">
          <cell r="A20384" t="str">
            <v/>
          </cell>
          <cell r="C20384" t="str">
            <v/>
          </cell>
          <cell r="F20384" t="str">
            <v/>
          </cell>
          <cell r="G20384" t="str">
            <v/>
          </cell>
        </row>
        <row r="20385">
          <cell r="A20385" t="str">
            <v/>
          </cell>
          <cell r="C20385" t="str">
            <v/>
          </cell>
          <cell r="F20385" t="str">
            <v/>
          </cell>
          <cell r="G20385" t="str">
            <v/>
          </cell>
        </row>
        <row r="20386">
          <cell r="A20386" t="str">
            <v/>
          </cell>
          <cell r="C20386" t="str">
            <v/>
          </cell>
          <cell r="F20386" t="str">
            <v/>
          </cell>
          <cell r="G20386" t="str">
            <v/>
          </cell>
        </row>
        <row r="20387">
          <cell r="A20387" t="str">
            <v/>
          </cell>
          <cell r="C20387" t="str">
            <v/>
          </cell>
          <cell r="F20387" t="str">
            <v/>
          </cell>
          <cell r="G20387" t="str">
            <v/>
          </cell>
        </row>
        <row r="20388">
          <cell r="A20388" t="str">
            <v/>
          </cell>
          <cell r="C20388" t="str">
            <v/>
          </cell>
          <cell r="F20388" t="str">
            <v/>
          </cell>
          <cell r="G20388" t="str">
            <v/>
          </cell>
        </row>
        <row r="20389">
          <cell r="A20389" t="str">
            <v/>
          </cell>
          <cell r="C20389" t="str">
            <v/>
          </cell>
          <cell r="F20389" t="str">
            <v/>
          </cell>
          <cell r="G20389" t="str">
            <v/>
          </cell>
        </row>
        <row r="20390">
          <cell r="A20390" t="str">
            <v/>
          </cell>
          <cell r="C20390" t="str">
            <v/>
          </cell>
          <cell r="F20390" t="str">
            <v/>
          </cell>
          <cell r="G20390" t="str">
            <v/>
          </cell>
        </row>
        <row r="20391">
          <cell r="A20391" t="str">
            <v/>
          </cell>
          <cell r="C20391" t="str">
            <v/>
          </cell>
          <cell r="F20391" t="str">
            <v/>
          </cell>
          <cell r="G20391" t="str">
            <v/>
          </cell>
        </row>
        <row r="20392">
          <cell r="A20392" t="str">
            <v/>
          </cell>
          <cell r="C20392" t="str">
            <v/>
          </cell>
          <cell r="F20392" t="str">
            <v/>
          </cell>
          <cell r="G20392" t="str">
            <v/>
          </cell>
        </row>
        <row r="20393">
          <cell r="A20393" t="str">
            <v/>
          </cell>
          <cell r="C20393" t="str">
            <v/>
          </cell>
          <cell r="F20393" t="str">
            <v/>
          </cell>
          <cell r="G20393" t="str">
            <v/>
          </cell>
        </row>
        <row r="20394">
          <cell r="A20394" t="str">
            <v/>
          </cell>
          <cell r="C20394" t="str">
            <v/>
          </cell>
          <cell r="F20394" t="str">
            <v/>
          </cell>
          <cell r="G20394" t="str">
            <v/>
          </cell>
        </row>
        <row r="20395">
          <cell r="A20395" t="str">
            <v/>
          </cell>
          <cell r="C20395" t="str">
            <v/>
          </cell>
          <cell r="F20395" t="str">
            <v/>
          </cell>
          <cell r="G20395" t="str">
            <v/>
          </cell>
        </row>
        <row r="20396">
          <cell r="A20396" t="str">
            <v/>
          </cell>
          <cell r="C20396" t="str">
            <v/>
          </cell>
          <cell r="F20396" t="str">
            <v/>
          </cell>
          <cell r="G20396" t="str">
            <v/>
          </cell>
        </row>
        <row r="20397">
          <cell r="F20397" t="str">
            <v>SUBTOTAL</v>
          </cell>
          <cell r="G20397" t="str">
            <v/>
          </cell>
        </row>
        <row r="20399">
          <cell r="A20399" t="str">
            <v>III. TRANSPORTES</v>
          </cell>
        </row>
        <row r="20400">
          <cell r="A20400" t="str">
            <v>CÓDIGO</v>
          </cell>
          <cell r="B20400" t="str">
            <v>DESCRIPCIÓN</v>
          </cell>
          <cell r="C20400" t="str">
            <v>TIPO</v>
          </cell>
          <cell r="D20400" t="str">
            <v>VOLUMEN/PESO</v>
          </cell>
          <cell r="E20400" t="str">
            <v>DISTANCIA</v>
          </cell>
          <cell r="F20400" t="str">
            <v>TARIFA</v>
          </cell>
          <cell r="G20400" t="str">
            <v>VR. UNITARIO</v>
          </cell>
        </row>
        <row r="20401">
          <cell r="A20401" t="str">
            <v/>
          </cell>
          <cell r="E20401" t="str">
            <v/>
          </cell>
          <cell r="F20401" t="str">
            <v/>
          </cell>
          <cell r="G20401" t="str">
            <v/>
          </cell>
        </row>
        <row r="20402">
          <cell r="A20402" t="str">
            <v/>
          </cell>
          <cell r="E20402" t="str">
            <v/>
          </cell>
          <cell r="F20402" t="str">
            <v/>
          </cell>
          <cell r="G20402" t="str">
            <v/>
          </cell>
        </row>
        <row r="20403">
          <cell r="A20403" t="str">
            <v/>
          </cell>
          <cell r="E20403" t="str">
            <v/>
          </cell>
          <cell r="F20403" t="str">
            <v/>
          </cell>
          <cell r="G20403" t="str">
            <v/>
          </cell>
        </row>
        <row r="20404">
          <cell r="F20404" t="str">
            <v>SUBTOTAL</v>
          </cell>
          <cell r="G20404" t="str">
            <v/>
          </cell>
        </row>
        <row r="20406">
          <cell r="A20406" t="str">
            <v>IV. MANO DE OBRA</v>
          </cell>
        </row>
        <row r="20407">
          <cell r="A20407" t="str">
            <v>CÓDIGO</v>
          </cell>
          <cell r="B20407" t="str">
            <v>CARGOS PERSONAL</v>
          </cell>
          <cell r="D20407" t="str">
            <v>CANTIDAD</v>
          </cell>
          <cell r="E20407" t="str">
            <v>JORNAL TOTAL</v>
          </cell>
          <cell r="F20407" t="str">
            <v>RENDIMIENTO</v>
          </cell>
          <cell r="G20407" t="str">
            <v>VR. UNITARIO</v>
          </cell>
        </row>
        <row r="20408">
          <cell r="A20408" t="str">
            <v/>
          </cell>
          <cell r="E20408" t="str">
            <v/>
          </cell>
          <cell r="G20408" t="str">
            <v/>
          </cell>
        </row>
        <row r="20409">
          <cell r="A20409" t="str">
            <v/>
          </cell>
          <cell r="E20409" t="str">
            <v/>
          </cell>
          <cell r="F20409" t="str">
            <v/>
          </cell>
          <cell r="G20409" t="str">
            <v/>
          </cell>
        </row>
        <row r="20410">
          <cell r="A20410" t="str">
            <v/>
          </cell>
          <cell r="E20410" t="str">
            <v/>
          </cell>
          <cell r="F20410" t="str">
            <v/>
          </cell>
          <cell r="G20410" t="str">
            <v/>
          </cell>
        </row>
        <row r="20411">
          <cell r="A20411" t="str">
            <v/>
          </cell>
          <cell r="E20411" t="str">
            <v/>
          </cell>
          <cell r="F20411" t="str">
            <v/>
          </cell>
          <cell r="G20411" t="str">
            <v/>
          </cell>
        </row>
        <row r="20412">
          <cell r="F20412" t="str">
            <v>SUBTOTAL</v>
          </cell>
          <cell r="G20412" t="str">
            <v/>
          </cell>
        </row>
        <row r="20414">
          <cell r="A20414" t="str">
            <v>V. SERVICIOS</v>
          </cell>
        </row>
        <row r="20415">
          <cell r="A20415" t="str">
            <v>CÓDIGO</v>
          </cell>
          <cell r="B20415" t="str">
            <v>DESCRIPCIÓN</v>
          </cell>
          <cell r="D20415" t="str">
            <v>UNIDAD</v>
          </cell>
          <cell r="E20415" t="str">
            <v>CANTIDAD</v>
          </cell>
          <cell r="F20415" t="str">
            <v>PRECIO UNIT.</v>
          </cell>
          <cell r="G20415" t="str">
            <v>VR. UNITARIO</v>
          </cell>
        </row>
        <row r="20416">
          <cell r="A20416" t="str">
            <v/>
          </cell>
          <cell r="D20416" t="str">
            <v/>
          </cell>
          <cell r="F20416" t="str">
            <v/>
          </cell>
          <cell r="G20416" t="str">
            <v/>
          </cell>
        </row>
        <row r="20417">
          <cell r="A20417" t="str">
            <v/>
          </cell>
          <cell r="D20417" t="str">
            <v/>
          </cell>
          <cell r="F20417" t="str">
            <v/>
          </cell>
          <cell r="G20417" t="str">
            <v/>
          </cell>
        </row>
        <row r="20418">
          <cell r="A20418" t="str">
            <v/>
          </cell>
          <cell r="D20418" t="str">
            <v/>
          </cell>
          <cell r="F20418" t="str">
            <v/>
          </cell>
          <cell r="G20418" t="str">
            <v/>
          </cell>
        </row>
        <row r="20419">
          <cell r="F20419" t="str">
            <v>SUBTOTAL</v>
          </cell>
          <cell r="G20419" t="str">
            <v/>
          </cell>
        </row>
        <row r="20421">
          <cell r="A20421" t="str">
            <v>TOTAL COSTO DIRECTO</v>
          </cell>
          <cell r="G20421" t="str">
            <v/>
          </cell>
        </row>
        <row r="20423">
          <cell r="A20423" t="str">
            <v>2. COSTOS INDIRECTOS</v>
          </cell>
        </row>
        <row r="20425">
          <cell r="A20425" t="str">
            <v>DESCRIPCIÓN</v>
          </cell>
          <cell r="F20425" t="str">
            <v>PORCENTAJE</v>
          </cell>
          <cell r="G20425" t="str">
            <v>VALOR TOTAL</v>
          </cell>
        </row>
        <row r="20426">
          <cell r="A20426" t="str">
            <v>ADMINISTRACION</v>
          </cell>
          <cell r="F20426">
            <v>0.27879999999999999</v>
          </cell>
          <cell r="G20426" t="str">
            <v/>
          </cell>
        </row>
        <row r="20427">
          <cell r="A20427" t="str">
            <v>IMPREVISTOS</v>
          </cell>
          <cell r="F20427" t="str">
            <v/>
          </cell>
          <cell r="G20427" t="str">
            <v/>
          </cell>
        </row>
        <row r="20428">
          <cell r="A20428" t="str">
            <v>UTILIDADES</v>
          </cell>
          <cell r="F20428">
            <v>0.05</v>
          </cell>
          <cell r="G20428" t="str">
            <v/>
          </cell>
        </row>
        <row r="20429">
          <cell r="A20429" t="str">
            <v>TOTAL COSTO INDIRECTO</v>
          </cell>
          <cell r="F20429">
            <v>0.32879999999999998</v>
          </cell>
          <cell r="G20429" t="str">
            <v/>
          </cell>
        </row>
        <row r="20431">
          <cell r="A20431" t="str">
            <v>PRECIO UNITARIO TOTAL APROXIMADO AL PESO</v>
          </cell>
          <cell r="G20431" t="str">
            <v/>
          </cell>
        </row>
        <row r="20433">
          <cell r="B20433" t="str">
            <v xml:space="preserve">RESPONSABLE: JOSE ENRIQUE CASTRO CASTRO </v>
          </cell>
        </row>
        <row r="20434">
          <cell r="B20434" t="str">
            <v xml:space="preserve">SECRETARIO DE PLANEACION </v>
          </cell>
        </row>
        <row r="20435">
          <cell r="B20435" t="str">
            <v xml:space="preserve">SECRETARIA DE PLANEACION </v>
          </cell>
        </row>
        <row r="20436">
          <cell r="B20436" t="str">
            <v/>
          </cell>
          <cell r="D20436" t="str">
            <v>FIRMA RESPONSABLE</v>
          </cell>
        </row>
        <row r="20437">
          <cell r="A20437" t="str">
            <v>DEPARTAMENTO DE ANTIOQUIA</v>
          </cell>
          <cell r="F20437" t="str">
            <v/>
          </cell>
        </row>
        <row r="20438">
          <cell r="A20438" t="str">
            <v>MUNICIPIO DE MONTEBELLO</v>
          </cell>
        </row>
        <row r="20439">
          <cell r="A20439" t="str">
            <v>PROYECTO: Mantenimiento y Mejoramiento de Vías Terciarias en los Municipios de Montebello y Santa Barbara</v>
          </cell>
        </row>
        <row r="20441">
          <cell r="A20441" t="str">
            <v>ANÁLISIS DE PRECIOS UNITARIOS</v>
          </cell>
        </row>
        <row r="20443">
          <cell r="A20443" t="str">
            <v>ITEM DE PAGO</v>
          </cell>
          <cell r="B20443" t="str">
            <v>DESCRIPCIÓN</v>
          </cell>
          <cell r="E20443" t="str">
            <v>UNIDAD</v>
          </cell>
          <cell r="F20443" t="str">
            <v>CANTIDAD</v>
          </cell>
          <cell r="G20443" t="str">
            <v>COSTO DIRECTO</v>
          </cell>
        </row>
        <row r="20444">
          <cell r="B20444" t="str">
            <v/>
          </cell>
          <cell r="E20444" t="str">
            <v/>
          </cell>
          <cell r="F20444" t="str">
            <v/>
          </cell>
          <cell r="G20444" t="str">
            <v/>
          </cell>
        </row>
        <row r="20446">
          <cell r="A20446" t="str">
            <v>1. COSTOS DIRECTOS</v>
          </cell>
        </row>
        <row r="20448">
          <cell r="A20448" t="str">
            <v>I. EQUIPO</v>
          </cell>
        </row>
        <row r="20449">
          <cell r="A20449" t="str">
            <v>CÓDIGO</v>
          </cell>
          <cell r="B20449" t="str">
            <v>DESCRIPCIÓN</v>
          </cell>
          <cell r="D20449" t="str">
            <v>UNIDAD</v>
          </cell>
          <cell r="E20449" t="str">
            <v>TARIFA</v>
          </cell>
          <cell r="F20449" t="str">
            <v>RENDIMIENTO</v>
          </cell>
          <cell r="G20449" t="str">
            <v>VR. UNITARIO</v>
          </cell>
        </row>
        <row r="20450">
          <cell r="A20450" t="str">
            <v/>
          </cell>
          <cell r="D20450" t="str">
            <v/>
          </cell>
          <cell r="E20450" t="str">
            <v/>
          </cell>
          <cell r="G20450" t="str">
            <v/>
          </cell>
        </row>
        <row r="20451">
          <cell r="A20451" t="str">
            <v/>
          </cell>
          <cell r="D20451" t="str">
            <v/>
          </cell>
          <cell r="E20451" t="str">
            <v/>
          </cell>
          <cell r="G20451" t="str">
            <v/>
          </cell>
        </row>
        <row r="20452">
          <cell r="A20452" t="str">
            <v/>
          </cell>
          <cell r="D20452" t="str">
            <v/>
          </cell>
          <cell r="E20452" t="str">
            <v/>
          </cell>
          <cell r="G20452" t="str">
            <v/>
          </cell>
        </row>
        <row r="20453">
          <cell r="A20453" t="str">
            <v/>
          </cell>
          <cell r="D20453" t="str">
            <v/>
          </cell>
          <cell r="E20453" t="str">
            <v/>
          </cell>
          <cell r="G20453" t="str">
            <v/>
          </cell>
        </row>
        <row r="20454">
          <cell r="A20454" t="str">
            <v/>
          </cell>
          <cell r="D20454" t="str">
            <v/>
          </cell>
          <cell r="E20454" t="str">
            <v/>
          </cell>
          <cell r="G20454" t="str">
            <v/>
          </cell>
        </row>
        <row r="20455">
          <cell r="A20455" t="str">
            <v/>
          </cell>
          <cell r="D20455" t="str">
            <v/>
          </cell>
          <cell r="E20455" t="str">
            <v/>
          </cell>
          <cell r="G20455" t="str">
            <v/>
          </cell>
        </row>
        <row r="20456">
          <cell r="A20456" t="str">
            <v/>
          </cell>
          <cell r="B20456" t="str">
            <v/>
          </cell>
          <cell r="D20456" t="str">
            <v/>
          </cell>
          <cell r="E20456" t="str">
            <v/>
          </cell>
          <cell r="F20456" t="str">
            <v/>
          </cell>
          <cell r="G20456" t="str">
            <v/>
          </cell>
        </row>
        <row r="20457">
          <cell r="F20457" t="str">
            <v>SUBTOTAL</v>
          </cell>
          <cell r="G20457" t="str">
            <v/>
          </cell>
        </row>
        <row r="20459">
          <cell r="A20459" t="str">
            <v>II. MATERIALES</v>
          </cell>
        </row>
        <row r="20460">
          <cell r="A20460" t="str">
            <v>CÓDIGO</v>
          </cell>
          <cell r="B20460" t="str">
            <v>DESCRIPCIÓN</v>
          </cell>
          <cell r="C20460" t="str">
            <v>UNIDAD</v>
          </cell>
          <cell r="D20460" t="str">
            <v>CANTIDAD</v>
          </cell>
          <cell r="E20460" t="str">
            <v>DESP.</v>
          </cell>
          <cell r="F20460" t="str">
            <v>PRECIO UNIT.</v>
          </cell>
          <cell r="G20460" t="str">
            <v>VR. UNITARIO</v>
          </cell>
        </row>
        <row r="20461">
          <cell r="A20461" t="str">
            <v/>
          </cell>
          <cell r="C20461" t="str">
            <v/>
          </cell>
          <cell r="F20461" t="str">
            <v/>
          </cell>
          <cell r="G20461" t="str">
            <v/>
          </cell>
        </row>
        <row r="20462">
          <cell r="A20462" t="str">
            <v/>
          </cell>
          <cell r="C20462" t="str">
            <v/>
          </cell>
          <cell r="F20462" t="str">
            <v/>
          </cell>
          <cell r="G20462" t="str">
            <v/>
          </cell>
        </row>
        <row r="20463">
          <cell r="A20463" t="str">
            <v/>
          </cell>
          <cell r="C20463" t="str">
            <v/>
          </cell>
          <cell r="F20463" t="str">
            <v/>
          </cell>
          <cell r="G20463" t="str">
            <v/>
          </cell>
        </row>
        <row r="20464">
          <cell r="A20464" t="str">
            <v/>
          </cell>
          <cell r="C20464" t="str">
            <v/>
          </cell>
          <cell r="F20464" t="str">
            <v/>
          </cell>
          <cell r="G20464" t="str">
            <v/>
          </cell>
        </row>
        <row r="20465">
          <cell r="A20465" t="str">
            <v/>
          </cell>
          <cell r="C20465" t="str">
            <v/>
          </cell>
          <cell r="F20465" t="str">
            <v/>
          </cell>
          <cell r="G20465" t="str">
            <v/>
          </cell>
        </row>
        <row r="20466">
          <cell r="A20466" t="str">
            <v/>
          </cell>
          <cell r="C20466" t="str">
            <v/>
          </cell>
          <cell r="F20466" t="str">
            <v/>
          </cell>
          <cell r="G20466" t="str">
            <v/>
          </cell>
        </row>
        <row r="20467">
          <cell r="A20467" t="str">
            <v/>
          </cell>
          <cell r="C20467" t="str">
            <v/>
          </cell>
          <cell r="F20467" t="str">
            <v/>
          </cell>
          <cell r="G20467" t="str">
            <v/>
          </cell>
        </row>
        <row r="20468">
          <cell r="A20468" t="str">
            <v/>
          </cell>
          <cell r="C20468" t="str">
            <v/>
          </cell>
          <cell r="F20468" t="str">
            <v/>
          </cell>
          <cell r="G20468" t="str">
            <v/>
          </cell>
        </row>
        <row r="20469">
          <cell r="A20469" t="str">
            <v/>
          </cell>
          <cell r="C20469" t="str">
            <v/>
          </cell>
          <cell r="F20469" t="str">
            <v/>
          </cell>
          <cell r="G20469" t="str">
            <v/>
          </cell>
        </row>
        <row r="20470">
          <cell r="A20470" t="str">
            <v/>
          </cell>
          <cell r="C20470" t="str">
            <v/>
          </cell>
          <cell r="F20470" t="str">
            <v/>
          </cell>
          <cell r="G20470" t="str">
            <v/>
          </cell>
        </row>
        <row r="20471">
          <cell r="A20471" t="str">
            <v/>
          </cell>
          <cell r="C20471" t="str">
            <v/>
          </cell>
          <cell r="F20471" t="str">
            <v/>
          </cell>
          <cell r="G20471" t="str">
            <v/>
          </cell>
        </row>
        <row r="20472">
          <cell r="A20472" t="str">
            <v/>
          </cell>
          <cell r="C20472" t="str">
            <v/>
          </cell>
          <cell r="F20472" t="str">
            <v/>
          </cell>
          <cell r="G20472" t="str">
            <v/>
          </cell>
        </row>
        <row r="20473">
          <cell r="A20473" t="str">
            <v/>
          </cell>
          <cell r="C20473" t="str">
            <v/>
          </cell>
          <cell r="F20473" t="str">
            <v/>
          </cell>
          <cell r="G20473" t="str">
            <v/>
          </cell>
        </row>
        <row r="20474">
          <cell r="A20474" t="str">
            <v/>
          </cell>
          <cell r="C20474" t="str">
            <v/>
          </cell>
          <cell r="F20474" t="str">
            <v/>
          </cell>
          <cell r="G20474" t="str">
            <v/>
          </cell>
        </row>
        <row r="20475">
          <cell r="F20475" t="str">
            <v>SUBTOTAL</v>
          </cell>
          <cell r="G20475" t="str">
            <v/>
          </cell>
        </row>
        <row r="20477">
          <cell r="A20477" t="str">
            <v>III. TRANSPORTES</v>
          </cell>
        </row>
        <row r="20478">
          <cell r="A20478" t="str">
            <v>CÓDIGO</v>
          </cell>
          <cell r="B20478" t="str">
            <v>DESCRIPCIÓN</v>
          </cell>
          <cell r="C20478" t="str">
            <v>TIPO</v>
          </cell>
          <cell r="D20478" t="str">
            <v>VOLUMEN/PESO</v>
          </cell>
          <cell r="E20478" t="str">
            <v>DISTANCIA</v>
          </cell>
          <cell r="F20478" t="str">
            <v>TARIFA</v>
          </cell>
          <cell r="G20478" t="str">
            <v>VR. UNITARIO</v>
          </cell>
        </row>
        <row r="20479">
          <cell r="A20479" t="str">
            <v/>
          </cell>
          <cell r="E20479" t="str">
            <v/>
          </cell>
          <cell r="F20479" t="str">
            <v/>
          </cell>
          <cell r="G20479" t="str">
            <v/>
          </cell>
        </row>
        <row r="20480">
          <cell r="A20480" t="str">
            <v/>
          </cell>
          <cell r="E20480" t="str">
            <v/>
          </cell>
          <cell r="F20480" t="str">
            <v/>
          </cell>
          <cell r="G20480" t="str">
            <v/>
          </cell>
        </row>
        <row r="20481">
          <cell r="A20481" t="str">
            <v/>
          </cell>
          <cell r="E20481" t="str">
            <v/>
          </cell>
          <cell r="F20481" t="str">
            <v/>
          </cell>
          <cell r="G20481" t="str">
            <v/>
          </cell>
        </row>
        <row r="20482">
          <cell r="F20482" t="str">
            <v>SUBTOTAL</v>
          </cell>
          <cell r="G20482" t="str">
            <v/>
          </cell>
        </row>
        <row r="20484">
          <cell r="A20484" t="str">
            <v>IV. MANO DE OBRA</v>
          </cell>
        </row>
        <row r="20485">
          <cell r="A20485" t="str">
            <v>CÓDIGO</v>
          </cell>
          <cell r="B20485" t="str">
            <v>CARGOS PERSONAL</v>
          </cell>
          <cell r="D20485" t="str">
            <v>CANTIDAD</v>
          </cell>
          <cell r="E20485" t="str">
            <v>JORNAL TOTAL</v>
          </cell>
          <cell r="F20485" t="str">
            <v>RENDIMIENTO</v>
          </cell>
          <cell r="G20485" t="str">
            <v>VR. UNITARIO</v>
          </cell>
        </row>
        <row r="20486">
          <cell r="A20486" t="str">
            <v/>
          </cell>
          <cell r="E20486" t="str">
            <v/>
          </cell>
          <cell r="G20486" t="str">
            <v/>
          </cell>
        </row>
        <row r="20487">
          <cell r="A20487" t="str">
            <v/>
          </cell>
          <cell r="E20487" t="str">
            <v/>
          </cell>
          <cell r="F20487" t="str">
            <v/>
          </cell>
          <cell r="G20487" t="str">
            <v/>
          </cell>
        </row>
        <row r="20488">
          <cell r="A20488" t="str">
            <v/>
          </cell>
          <cell r="E20488" t="str">
            <v/>
          </cell>
          <cell r="F20488" t="str">
            <v/>
          </cell>
          <cell r="G20488" t="str">
            <v/>
          </cell>
        </row>
        <row r="20489">
          <cell r="A20489" t="str">
            <v/>
          </cell>
          <cell r="E20489" t="str">
            <v/>
          </cell>
          <cell r="F20489" t="str">
            <v/>
          </cell>
          <cell r="G20489" t="str">
            <v/>
          </cell>
        </row>
        <row r="20490">
          <cell r="F20490" t="str">
            <v>SUBTOTAL</v>
          </cell>
          <cell r="G20490" t="str">
            <v/>
          </cell>
        </row>
        <row r="20492">
          <cell r="A20492" t="str">
            <v>V. SERVICIOS</v>
          </cell>
        </row>
        <row r="20493">
          <cell r="A20493" t="str">
            <v>CÓDIGO</v>
          </cell>
          <cell r="B20493" t="str">
            <v>DESCRIPCIÓN</v>
          </cell>
          <cell r="D20493" t="str">
            <v>UNIDAD</v>
          </cell>
          <cell r="E20493" t="str">
            <v>CANTIDAD</v>
          </cell>
          <cell r="F20493" t="str">
            <v>PRECIO UNIT.</v>
          </cell>
          <cell r="G20493" t="str">
            <v>VR. UNITARIO</v>
          </cell>
        </row>
        <row r="20494">
          <cell r="A20494" t="str">
            <v/>
          </cell>
          <cell r="D20494" t="str">
            <v/>
          </cell>
          <cell r="F20494" t="str">
            <v/>
          </cell>
          <cell r="G20494" t="str">
            <v/>
          </cell>
        </row>
        <row r="20495">
          <cell r="A20495" t="str">
            <v/>
          </cell>
          <cell r="D20495" t="str">
            <v/>
          </cell>
          <cell r="F20495" t="str">
            <v/>
          </cell>
          <cell r="G20495" t="str">
            <v/>
          </cell>
        </row>
        <row r="20496">
          <cell r="A20496" t="str">
            <v/>
          </cell>
          <cell r="D20496" t="str">
            <v/>
          </cell>
          <cell r="F20496" t="str">
            <v/>
          </cell>
          <cell r="G20496" t="str">
            <v/>
          </cell>
        </row>
        <row r="20497">
          <cell r="F20497" t="str">
            <v>SUBTOTAL</v>
          </cell>
          <cell r="G20497" t="str">
            <v/>
          </cell>
        </row>
        <row r="20499">
          <cell r="A20499" t="str">
            <v>TOTAL COSTO DIRECTO</v>
          </cell>
          <cell r="G20499" t="str">
            <v/>
          </cell>
        </row>
        <row r="20501">
          <cell r="A20501" t="str">
            <v>2. COSTOS INDIRECTOS</v>
          </cell>
        </row>
        <row r="20503">
          <cell r="A20503" t="str">
            <v>DESCRIPCIÓN</v>
          </cell>
          <cell r="F20503" t="str">
            <v>PORCENTAJE</v>
          </cell>
          <cell r="G20503" t="str">
            <v>VALOR TOTAL</v>
          </cell>
        </row>
        <row r="20504">
          <cell r="A20504" t="str">
            <v>ADMINISTRACION</v>
          </cell>
          <cell r="F20504">
            <v>0.27879999999999999</v>
          </cell>
          <cell r="G20504" t="str">
            <v/>
          </cell>
        </row>
        <row r="20505">
          <cell r="A20505" t="str">
            <v>IMPREVISTOS</v>
          </cell>
          <cell r="F20505" t="str">
            <v/>
          </cell>
          <cell r="G20505" t="str">
            <v/>
          </cell>
        </row>
        <row r="20506">
          <cell r="A20506" t="str">
            <v>UTILIDADES</v>
          </cell>
          <cell r="F20506">
            <v>0.05</v>
          </cell>
          <cell r="G20506" t="str">
            <v/>
          </cell>
        </row>
        <row r="20507">
          <cell r="A20507" t="str">
            <v>TOTAL COSTO INDIRECTO</v>
          </cell>
          <cell r="F20507">
            <v>0.32879999999999998</v>
          </cell>
          <cell r="G20507" t="str">
            <v/>
          </cell>
        </row>
        <row r="20509">
          <cell r="A20509" t="str">
            <v>PRECIO UNITARIO TOTAL APROXIMADO AL PESO</v>
          </cell>
          <cell r="G20509" t="str">
            <v/>
          </cell>
        </row>
        <row r="20511">
          <cell r="B20511" t="str">
            <v xml:space="preserve">RESPONSABLE: JOSE ENRIQUE CASTRO CASTRO </v>
          </cell>
        </row>
        <row r="20512">
          <cell r="B20512" t="str">
            <v xml:space="preserve">SECRETARIO DE PLANEACION </v>
          </cell>
        </row>
        <row r="20513">
          <cell r="B20513" t="str">
            <v xml:space="preserve">SECRETARIA DE PLANEACION </v>
          </cell>
        </row>
        <row r="20514">
          <cell r="B20514" t="str">
            <v/>
          </cell>
          <cell r="D20514" t="str">
            <v>FIRMA RESPONSABLE</v>
          </cell>
        </row>
        <row r="20515">
          <cell r="A20515" t="str">
            <v>DEPARTAMENTO DE ANTIOQUIA</v>
          </cell>
          <cell r="F20515" t="str">
            <v/>
          </cell>
        </row>
        <row r="20516">
          <cell r="A20516" t="str">
            <v>MUNICIPIO DE MONTEBELLO</v>
          </cell>
        </row>
        <row r="20517">
          <cell r="A20517" t="str">
            <v>PROYECTO: Mantenimiento y Mejoramiento de Vías Terciarias en los Municipios de Montebello y Santa Barbara</v>
          </cell>
        </row>
        <row r="20519">
          <cell r="A20519" t="str">
            <v>ANÁLISIS DE PRECIOS UNITARIOS</v>
          </cell>
        </row>
        <row r="20521">
          <cell r="A20521" t="str">
            <v>ITEM DE PAGO</v>
          </cell>
          <cell r="B20521" t="str">
            <v>DESCRIPCIÓN</v>
          </cell>
          <cell r="E20521" t="str">
            <v>UNIDAD</v>
          </cell>
          <cell r="F20521" t="str">
            <v>CANTIDAD</v>
          </cell>
          <cell r="G20521" t="str">
            <v>COSTO DIRECTO</v>
          </cell>
        </row>
        <row r="20522">
          <cell r="B20522" t="str">
            <v/>
          </cell>
          <cell r="E20522" t="str">
            <v/>
          </cell>
          <cell r="F20522" t="str">
            <v/>
          </cell>
          <cell r="G20522" t="str">
            <v/>
          </cell>
        </row>
        <row r="20524">
          <cell r="A20524" t="str">
            <v>1. COSTOS DIRECTOS</v>
          </cell>
        </row>
        <row r="20526">
          <cell r="A20526" t="str">
            <v>I. EQUIPO</v>
          </cell>
        </row>
        <row r="20527">
          <cell r="A20527" t="str">
            <v>CÓDIGO</v>
          </cell>
          <cell r="B20527" t="str">
            <v>DESCRIPCIÓN</v>
          </cell>
          <cell r="D20527" t="str">
            <v>UNIDAD</v>
          </cell>
          <cell r="E20527" t="str">
            <v>TARIFA</v>
          </cell>
          <cell r="F20527" t="str">
            <v>RENDIMIENTO</v>
          </cell>
          <cell r="G20527" t="str">
            <v>VR. UNITARIO</v>
          </cell>
        </row>
        <row r="20528">
          <cell r="A20528" t="str">
            <v/>
          </cell>
          <cell r="D20528" t="str">
            <v/>
          </cell>
          <cell r="E20528" t="str">
            <v/>
          </cell>
          <cell r="G20528" t="str">
            <v/>
          </cell>
        </row>
        <row r="20529">
          <cell r="A20529" t="str">
            <v/>
          </cell>
          <cell r="D20529" t="str">
            <v/>
          </cell>
          <cell r="E20529" t="str">
            <v/>
          </cell>
          <cell r="G20529" t="str">
            <v/>
          </cell>
        </row>
        <row r="20530">
          <cell r="A20530" t="str">
            <v/>
          </cell>
          <cell r="D20530" t="str">
            <v/>
          </cell>
          <cell r="E20530" t="str">
            <v/>
          </cell>
          <cell r="G20530" t="str">
            <v/>
          </cell>
        </row>
        <row r="20531">
          <cell r="A20531" t="str">
            <v/>
          </cell>
          <cell r="D20531" t="str">
            <v/>
          </cell>
          <cell r="E20531" t="str">
            <v/>
          </cell>
          <cell r="G20531" t="str">
            <v/>
          </cell>
        </row>
        <row r="20532">
          <cell r="A20532" t="str">
            <v/>
          </cell>
          <cell r="D20532" t="str">
            <v/>
          </cell>
          <cell r="E20532" t="str">
            <v/>
          </cell>
          <cell r="G20532" t="str">
            <v/>
          </cell>
        </row>
        <row r="20533">
          <cell r="A20533" t="str">
            <v/>
          </cell>
          <cell r="D20533" t="str">
            <v/>
          </cell>
          <cell r="E20533" t="str">
            <v/>
          </cell>
          <cell r="G20533" t="str">
            <v/>
          </cell>
        </row>
        <row r="20534">
          <cell r="A20534" t="str">
            <v/>
          </cell>
          <cell r="B20534" t="str">
            <v/>
          </cell>
          <cell r="D20534" t="str">
            <v/>
          </cell>
          <cell r="E20534" t="str">
            <v/>
          </cell>
          <cell r="F20534" t="str">
            <v/>
          </cell>
          <cell r="G20534" t="str">
            <v/>
          </cell>
        </row>
        <row r="20535">
          <cell r="F20535" t="str">
            <v>SUBTOTAL</v>
          </cell>
          <cell r="G20535" t="str">
            <v/>
          </cell>
        </row>
        <row r="20537">
          <cell r="A20537" t="str">
            <v>II. MATERIALES</v>
          </cell>
        </row>
        <row r="20538">
          <cell r="A20538" t="str">
            <v>CÓDIGO</v>
          </cell>
          <cell r="B20538" t="str">
            <v>DESCRIPCIÓN</v>
          </cell>
          <cell r="C20538" t="str">
            <v>UNIDAD</v>
          </cell>
          <cell r="D20538" t="str">
            <v>CANTIDAD</v>
          </cell>
          <cell r="E20538" t="str">
            <v>DESP.</v>
          </cell>
          <cell r="F20538" t="str">
            <v>PRECIO UNIT.</v>
          </cell>
          <cell r="G20538" t="str">
            <v>VR. UNITARIO</v>
          </cell>
        </row>
        <row r="20539">
          <cell r="A20539" t="str">
            <v/>
          </cell>
          <cell r="C20539" t="str">
            <v/>
          </cell>
          <cell r="F20539" t="str">
            <v/>
          </cell>
          <cell r="G20539" t="str">
            <v/>
          </cell>
        </row>
        <row r="20540">
          <cell r="A20540" t="str">
            <v/>
          </cell>
          <cell r="C20540" t="str">
            <v/>
          </cell>
          <cell r="F20540" t="str">
            <v/>
          </cell>
          <cell r="G20540" t="str">
            <v/>
          </cell>
        </row>
        <row r="20541">
          <cell r="A20541" t="str">
            <v/>
          </cell>
          <cell r="C20541" t="str">
            <v/>
          </cell>
          <cell r="F20541" t="str">
            <v/>
          </cell>
          <cell r="G20541" t="str">
            <v/>
          </cell>
        </row>
        <row r="20542">
          <cell r="A20542" t="str">
            <v/>
          </cell>
          <cell r="C20542" t="str">
            <v/>
          </cell>
          <cell r="F20542" t="str">
            <v/>
          </cell>
          <cell r="G20542" t="str">
            <v/>
          </cell>
        </row>
        <row r="20543">
          <cell r="A20543" t="str">
            <v/>
          </cell>
          <cell r="C20543" t="str">
            <v/>
          </cell>
          <cell r="F20543" t="str">
            <v/>
          </cell>
          <cell r="G20543" t="str">
            <v/>
          </cell>
        </row>
        <row r="20544">
          <cell r="A20544" t="str">
            <v/>
          </cell>
          <cell r="C20544" t="str">
            <v/>
          </cell>
          <cell r="F20544" t="str">
            <v/>
          </cell>
          <cell r="G20544" t="str">
            <v/>
          </cell>
        </row>
        <row r="20545">
          <cell r="A20545" t="str">
            <v/>
          </cell>
          <cell r="C20545" t="str">
            <v/>
          </cell>
          <cell r="F20545" t="str">
            <v/>
          </cell>
          <cell r="G20545" t="str">
            <v/>
          </cell>
        </row>
        <row r="20546">
          <cell r="A20546" t="str">
            <v/>
          </cell>
          <cell r="C20546" t="str">
            <v/>
          </cell>
          <cell r="F20546" t="str">
            <v/>
          </cell>
          <cell r="G20546" t="str">
            <v/>
          </cell>
        </row>
        <row r="20547">
          <cell r="A20547" t="str">
            <v/>
          </cell>
          <cell r="C20547" t="str">
            <v/>
          </cell>
          <cell r="F20547" t="str">
            <v/>
          </cell>
          <cell r="G20547" t="str">
            <v/>
          </cell>
        </row>
        <row r="20548">
          <cell r="A20548" t="str">
            <v/>
          </cell>
          <cell r="C20548" t="str">
            <v/>
          </cell>
          <cell r="F20548" t="str">
            <v/>
          </cell>
          <cell r="G20548" t="str">
            <v/>
          </cell>
        </row>
        <row r="20549">
          <cell r="A20549" t="str">
            <v/>
          </cell>
          <cell r="C20549" t="str">
            <v/>
          </cell>
          <cell r="F20549" t="str">
            <v/>
          </cell>
          <cell r="G20549" t="str">
            <v/>
          </cell>
        </row>
        <row r="20550">
          <cell r="A20550" t="str">
            <v/>
          </cell>
          <cell r="C20550" t="str">
            <v/>
          </cell>
          <cell r="F20550" t="str">
            <v/>
          </cell>
          <cell r="G20550" t="str">
            <v/>
          </cell>
        </row>
        <row r="20551">
          <cell r="A20551" t="str">
            <v/>
          </cell>
          <cell r="C20551" t="str">
            <v/>
          </cell>
          <cell r="F20551" t="str">
            <v/>
          </cell>
          <cell r="G20551" t="str">
            <v/>
          </cell>
        </row>
        <row r="20552">
          <cell r="A20552" t="str">
            <v/>
          </cell>
          <cell r="C20552" t="str">
            <v/>
          </cell>
          <cell r="F20552" t="str">
            <v/>
          </cell>
          <cell r="G20552" t="str">
            <v/>
          </cell>
        </row>
        <row r="20553">
          <cell r="F20553" t="str">
            <v>SUBTOTAL</v>
          </cell>
          <cell r="G20553" t="str">
            <v/>
          </cell>
        </row>
        <row r="20555">
          <cell r="A20555" t="str">
            <v>III. TRANSPORTES</v>
          </cell>
        </row>
        <row r="20556">
          <cell r="A20556" t="str">
            <v>CÓDIGO</v>
          </cell>
          <cell r="B20556" t="str">
            <v>DESCRIPCIÓN</v>
          </cell>
          <cell r="C20556" t="str">
            <v>TIPO</v>
          </cell>
          <cell r="D20556" t="str">
            <v>VOLUMEN/PESO</v>
          </cell>
          <cell r="E20556" t="str">
            <v>DISTANCIA</v>
          </cell>
          <cell r="F20556" t="str">
            <v>TARIFA</v>
          </cell>
          <cell r="G20556" t="str">
            <v>VR. UNITARIO</v>
          </cell>
        </row>
        <row r="20557">
          <cell r="A20557" t="str">
            <v/>
          </cell>
          <cell r="E20557" t="str">
            <v/>
          </cell>
          <cell r="F20557" t="str">
            <v/>
          </cell>
          <cell r="G20557" t="str">
            <v/>
          </cell>
        </row>
        <row r="20558">
          <cell r="A20558" t="str">
            <v/>
          </cell>
          <cell r="E20558" t="str">
            <v/>
          </cell>
          <cell r="F20558" t="str">
            <v/>
          </cell>
          <cell r="G20558" t="str">
            <v/>
          </cell>
        </row>
        <row r="20559">
          <cell r="A20559" t="str">
            <v/>
          </cell>
          <cell r="E20559" t="str">
            <v/>
          </cell>
          <cell r="F20559" t="str">
            <v/>
          </cell>
          <cell r="G20559" t="str">
            <v/>
          </cell>
        </row>
        <row r="20560">
          <cell r="F20560" t="str">
            <v>SUBTOTAL</v>
          </cell>
          <cell r="G20560" t="str">
            <v/>
          </cell>
        </row>
        <row r="20562">
          <cell r="A20562" t="str">
            <v>IV. MANO DE OBRA</v>
          </cell>
        </row>
        <row r="20563">
          <cell r="A20563" t="str">
            <v>CÓDIGO</v>
          </cell>
          <cell r="B20563" t="str">
            <v>CARGOS PERSONAL</v>
          </cell>
          <cell r="D20563" t="str">
            <v>CANTIDAD</v>
          </cell>
          <cell r="E20563" t="str">
            <v>JORNAL TOTAL</v>
          </cell>
          <cell r="F20563" t="str">
            <v>RENDIMIENTO</v>
          </cell>
          <cell r="G20563" t="str">
            <v>VR. UNITARIO</v>
          </cell>
        </row>
        <row r="20564">
          <cell r="A20564" t="str">
            <v/>
          </cell>
          <cell r="E20564" t="str">
            <v/>
          </cell>
          <cell r="G20564" t="str">
            <v/>
          </cell>
        </row>
        <row r="20565">
          <cell r="A20565" t="str">
            <v/>
          </cell>
          <cell r="E20565" t="str">
            <v/>
          </cell>
          <cell r="F20565" t="str">
            <v/>
          </cell>
          <cell r="G20565" t="str">
            <v/>
          </cell>
        </row>
        <row r="20566">
          <cell r="A20566" t="str">
            <v/>
          </cell>
          <cell r="E20566" t="str">
            <v/>
          </cell>
          <cell r="F20566" t="str">
            <v/>
          </cell>
          <cell r="G20566" t="str">
            <v/>
          </cell>
        </row>
        <row r="20567">
          <cell r="A20567" t="str">
            <v/>
          </cell>
          <cell r="E20567" t="str">
            <v/>
          </cell>
          <cell r="F20567" t="str">
            <v/>
          </cell>
          <cell r="G20567" t="str">
            <v/>
          </cell>
        </row>
        <row r="20568">
          <cell r="F20568" t="str">
            <v>SUBTOTAL</v>
          </cell>
          <cell r="G20568" t="str">
            <v/>
          </cell>
        </row>
        <row r="20570">
          <cell r="A20570" t="str">
            <v>V. SERVICIOS</v>
          </cell>
        </row>
        <row r="20571">
          <cell r="A20571" t="str">
            <v>CÓDIGO</v>
          </cell>
          <cell r="B20571" t="str">
            <v>DESCRIPCIÓN</v>
          </cell>
          <cell r="D20571" t="str">
            <v>UNIDAD</v>
          </cell>
          <cell r="E20571" t="str">
            <v>CANTIDAD</v>
          </cell>
          <cell r="F20571" t="str">
            <v>PRECIO UNIT.</v>
          </cell>
          <cell r="G20571" t="str">
            <v>VR. UNITARIO</v>
          </cell>
        </row>
        <row r="20572">
          <cell r="A20572" t="str">
            <v/>
          </cell>
          <cell r="D20572" t="str">
            <v/>
          </cell>
          <cell r="F20572" t="str">
            <v/>
          </cell>
          <cell r="G20572" t="str">
            <v/>
          </cell>
        </row>
        <row r="20573">
          <cell r="A20573" t="str">
            <v/>
          </cell>
          <cell r="D20573" t="str">
            <v/>
          </cell>
          <cell r="F20573" t="str">
            <v/>
          </cell>
          <cell r="G20573" t="str">
            <v/>
          </cell>
        </row>
        <row r="20574">
          <cell r="A20574" t="str">
            <v/>
          </cell>
          <cell r="D20574" t="str">
            <v/>
          </cell>
          <cell r="F20574" t="str">
            <v/>
          </cell>
          <cell r="G20574" t="str">
            <v/>
          </cell>
        </row>
        <row r="20575">
          <cell r="F20575" t="str">
            <v>SUBTOTAL</v>
          </cell>
          <cell r="G20575" t="str">
            <v/>
          </cell>
        </row>
        <row r="20577">
          <cell r="A20577" t="str">
            <v>TOTAL COSTO DIRECTO</v>
          </cell>
          <cell r="G20577" t="str">
            <v/>
          </cell>
        </row>
        <row r="20579">
          <cell r="A20579" t="str">
            <v>2. COSTOS INDIRECTOS</v>
          </cell>
        </row>
        <row r="20581">
          <cell r="A20581" t="str">
            <v>DESCRIPCIÓN</v>
          </cell>
          <cell r="F20581" t="str">
            <v>PORCENTAJE</v>
          </cell>
          <cell r="G20581" t="str">
            <v>VALOR TOTAL</v>
          </cell>
        </row>
        <row r="20582">
          <cell r="A20582" t="str">
            <v>ADMINISTRACION</v>
          </cell>
          <cell r="F20582">
            <v>0.27879999999999999</v>
          </cell>
          <cell r="G20582" t="str">
            <v/>
          </cell>
        </row>
        <row r="20583">
          <cell r="A20583" t="str">
            <v>IMPREVISTOS</v>
          </cell>
          <cell r="F20583" t="str">
            <v/>
          </cell>
          <cell r="G20583" t="str">
            <v/>
          </cell>
        </row>
        <row r="20584">
          <cell r="A20584" t="str">
            <v>UTILIDADES</v>
          </cell>
          <cell r="F20584">
            <v>0.05</v>
          </cell>
          <cell r="G20584" t="str">
            <v/>
          </cell>
        </row>
        <row r="20585">
          <cell r="A20585" t="str">
            <v>TOTAL COSTO INDIRECTO</v>
          </cell>
          <cell r="F20585">
            <v>0.32879999999999998</v>
          </cell>
          <cell r="G20585" t="str">
            <v/>
          </cell>
        </row>
        <row r="20587">
          <cell r="A20587" t="str">
            <v>PRECIO UNITARIO TOTAL APROXIMADO AL PESO</v>
          </cell>
          <cell r="G20587" t="str">
            <v/>
          </cell>
        </row>
        <row r="20589">
          <cell r="B20589" t="str">
            <v xml:space="preserve">RESPONSABLE: JOSE ENRIQUE CASTRO CASTRO </v>
          </cell>
        </row>
        <row r="20590">
          <cell r="B20590" t="str">
            <v xml:space="preserve">SECRETARIO DE PLANEACION </v>
          </cell>
        </row>
        <row r="20591">
          <cell r="B20591" t="str">
            <v xml:space="preserve">SECRETARIA DE PLANEACION </v>
          </cell>
        </row>
        <row r="20592">
          <cell r="B20592" t="str">
            <v/>
          </cell>
          <cell r="D20592" t="str">
            <v>FIRMA RESPONSABLE</v>
          </cell>
        </row>
        <row r="20593">
          <cell r="A20593" t="str">
            <v>DEPARTAMENTO DE ANTIOQUIA</v>
          </cell>
          <cell r="F20593" t="str">
            <v/>
          </cell>
        </row>
        <row r="20594">
          <cell r="A20594" t="str">
            <v>MUNICIPIO DE MONTEBELLO</v>
          </cell>
        </row>
        <row r="20595">
          <cell r="A20595" t="str">
            <v>PROYECTO: Mantenimiento y Mejoramiento de Vías Terciarias en los Municipios de Montebello y Santa Barbara</v>
          </cell>
        </row>
        <row r="20597">
          <cell r="A20597" t="str">
            <v>ANÁLISIS DE PRECIOS UNITARIOS</v>
          </cell>
        </row>
        <row r="20599">
          <cell r="A20599" t="str">
            <v>ITEM DE PAGO</v>
          </cell>
          <cell r="B20599" t="str">
            <v>DESCRIPCIÓN</v>
          </cell>
          <cell r="E20599" t="str">
            <v>UNIDAD</v>
          </cell>
          <cell r="F20599" t="str">
            <v>CANTIDAD</v>
          </cell>
          <cell r="G20599" t="str">
            <v>COSTO DIRECTO</v>
          </cell>
        </row>
        <row r="20600">
          <cell r="B20600" t="str">
            <v/>
          </cell>
          <cell r="E20600" t="str">
            <v/>
          </cell>
          <cell r="F20600" t="str">
            <v/>
          </cell>
          <cell r="G20600" t="str">
            <v/>
          </cell>
        </row>
        <row r="20602">
          <cell r="A20602" t="str">
            <v>1. COSTOS DIRECTOS</v>
          </cell>
        </row>
        <row r="20604">
          <cell r="A20604" t="str">
            <v>I. EQUIPO</v>
          </cell>
        </row>
        <row r="20605">
          <cell r="A20605" t="str">
            <v>CÓDIGO</v>
          </cell>
          <cell r="B20605" t="str">
            <v>DESCRIPCIÓN</v>
          </cell>
          <cell r="D20605" t="str">
            <v>UNIDAD</v>
          </cell>
          <cell r="E20605" t="str">
            <v>TARIFA</v>
          </cell>
          <cell r="F20605" t="str">
            <v>RENDIMIENTO</v>
          </cell>
          <cell r="G20605" t="str">
            <v>VR. UNITARIO</v>
          </cell>
        </row>
        <row r="20606">
          <cell r="A20606" t="str">
            <v/>
          </cell>
          <cell r="D20606" t="str">
            <v/>
          </cell>
          <cell r="E20606" t="str">
            <v/>
          </cell>
          <cell r="G20606" t="str">
            <v/>
          </cell>
        </row>
        <row r="20607">
          <cell r="A20607" t="str">
            <v/>
          </cell>
          <cell r="D20607" t="str">
            <v/>
          </cell>
          <cell r="E20607" t="str">
            <v/>
          </cell>
          <cell r="G20607" t="str">
            <v/>
          </cell>
        </row>
        <row r="20608">
          <cell r="A20608" t="str">
            <v/>
          </cell>
          <cell r="D20608" t="str">
            <v/>
          </cell>
          <cell r="E20608" t="str">
            <v/>
          </cell>
          <cell r="G20608" t="str">
            <v/>
          </cell>
        </row>
        <row r="20609">
          <cell r="A20609" t="str">
            <v/>
          </cell>
          <cell r="D20609" t="str">
            <v/>
          </cell>
          <cell r="E20609" t="str">
            <v/>
          </cell>
          <cell r="G20609" t="str">
            <v/>
          </cell>
        </row>
        <row r="20610">
          <cell r="A20610" t="str">
            <v/>
          </cell>
          <cell r="D20610" t="str">
            <v/>
          </cell>
          <cell r="E20610" t="str">
            <v/>
          </cell>
          <cell r="G20610" t="str">
            <v/>
          </cell>
        </row>
        <row r="20611">
          <cell r="A20611" t="str">
            <v/>
          </cell>
          <cell r="D20611" t="str">
            <v/>
          </cell>
          <cell r="E20611" t="str">
            <v/>
          </cell>
          <cell r="G20611" t="str">
            <v/>
          </cell>
        </row>
        <row r="20612">
          <cell r="A20612" t="str">
            <v/>
          </cell>
          <cell r="B20612" t="str">
            <v/>
          </cell>
          <cell r="D20612" t="str">
            <v/>
          </cell>
          <cell r="E20612" t="str">
            <v/>
          </cell>
          <cell r="F20612" t="str">
            <v/>
          </cell>
          <cell r="G20612" t="str">
            <v/>
          </cell>
        </row>
        <row r="20613">
          <cell r="F20613" t="str">
            <v>SUBTOTAL</v>
          </cell>
          <cell r="G20613" t="str">
            <v/>
          </cell>
        </row>
        <row r="20615">
          <cell r="A20615" t="str">
            <v>II. MATERIALES</v>
          </cell>
        </row>
        <row r="20616">
          <cell r="A20616" t="str">
            <v>CÓDIGO</v>
          </cell>
          <cell r="B20616" t="str">
            <v>DESCRIPCIÓN</v>
          </cell>
          <cell r="C20616" t="str">
            <v>UNIDAD</v>
          </cell>
          <cell r="D20616" t="str">
            <v>CANTIDAD</v>
          </cell>
          <cell r="E20616" t="str">
            <v>DESP.</v>
          </cell>
          <cell r="F20616" t="str">
            <v>PRECIO UNIT.</v>
          </cell>
          <cell r="G20616" t="str">
            <v>VR. UNITARIO</v>
          </cell>
        </row>
        <row r="20617">
          <cell r="A20617" t="str">
            <v/>
          </cell>
          <cell r="C20617" t="str">
            <v/>
          </cell>
          <cell r="F20617" t="str">
            <v/>
          </cell>
          <cell r="G20617" t="str">
            <v/>
          </cell>
        </row>
        <row r="20618">
          <cell r="A20618" t="str">
            <v/>
          </cell>
          <cell r="C20618" t="str">
            <v/>
          </cell>
          <cell r="F20618" t="str">
            <v/>
          </cell>
          <cell r="G20618" t="str">
            <v/>
          </cell>
        </row>
        <row r="20619">
          <cell r="A20619" t="str">
            <v/>
          </cell>
          <cell r="C20619" t="str">
            <v/>
          </cell>
          <cell r="F20619" t="str">
            <v/>
          </cell>
          <cell r="G20619" t="str">
            <v/>
          </cell>
        </row>
        <row r="20620">
          <cell r="A20620" t="str">
            <v/>
          </cell>
          <cell r="C20620" t="str">
            <v/>
          </cell>
          <cell r="F20620" t="str">
            <v/>
          </cell>
          <cell r="G20620" t="str">
            <v/>
          </cell>
        </row>
        <row r="20621">
          <cell r="A20621" t="str">
            <v/>
          </cell>
          <cell r="C20621" t="str">
            <v/>
          </cell>
          <cell r="F20621" t="str">
            <v/>
          </cell>
          <cell r="G20621" t="str">
            <v/>
          </cell>
        </row>
        <row r="20622">
          <cell r="A20622" t="str">
            <v/>
          </cell>
          <cell r="C20622" t="str">
            <v/>
          </cell>
          <cell r="F20622" t="str">
            <v/>
          </cell>
          <cell r="G20622" t="str">
            <v/>
          </cell>
        </row>
        <row r="20623">
          <cell r="A20623" t="str">
            <v/>
          </cell>
          <cell r="C20623" t="str">
            <v/>
          </cell>
          <cell r="F20623" t="str">
            <v/>
          </cell>
          <cell r="G20623" t="str">
            <v/>
          </cell>
        </row>
        <row r="20624">
          <cell r="A20624" t="str">
            <v/>
          </cell>
          <cell r="C20624" t="str">
            <v/>
          </cell>
          <cell r="F20624" t="str">
            <v/>
          </cell>
          <cell r="G20624" t="str">
            <v/>
          </cell>
        </row>
        <row r="20625">
          <cell r="A20625" t="str">
            <v/>
          </cell>
          <cell r="C20625" t="str">
            <v/>
          </cell>
          <cell r="F20625" t="str">
            <v/>
          </cell>
          <cell r="G20625" t="str">
            <v/>
          </cell>
        </row>
        <row r="20626">
          <cell r="A20626" t="str">
            <v/>
          </cell>
          <cell r="C20626" t="str">
            <v/>
          </cell>
          <cell r="F20626" t="str">
            <v/>
          </cell>
          <cell r="G20626" t="str">
            <v/>
          </cell>
        </row>
        <row r="20627">
          <cell r="A20627" t="str">
            <v/>
          </cell>
          <cell r="C20627" t="str">
            <v/>
          </cell>
          <cell r="F20627" t="str">
            <v/>
          </cell>
          <cell r="G20627" t="str">
            <v/>
          </cell>
        </row>
        <row r="20628">
          <cell r="A20628" t="str">
            <v/>
          </cell>
          <cell r="C20628" t="str">
            <v/>
          </cell>
          <cell r="F20628" t="str">
            <v/>
          </cell>
          <cell r="G20628" t="str">
            <v/>
          </cell>
        </row>
        <row r="20629">
          <cell r="A20629" t="str">
            <v/>
          </cell>
          <cell r="C20629" t="str">
            <v/>
          </cell>
          <cell r="F20629" t="str">
            <v/>
          </cell>
          <cell r="G20629" t="str">
            <v/>
          </cell>
        </row>
        <row r="20630">
          <cell r="A20630" t="str">
            <v/>
          </cell>
          <cell r="C20630" t="str">
            <v/>
          </cell>
          <cell r="F20630" t="str">
            <v/>
          </cell>
          <cell r="G20630" t="str">
            <v/>
          </cell>
        </row>
        <row r="20631">
          <cell r="F20631" t="str">
            <v>SUBTOTAL</v>
          </cell>
          <cell r="G20631" t="str">
            <v/>
          </cell>
        </row>
        <row r="20633">
          <cell r="A20633" t="str">
            <v>III. TRANSPORTES</v>
          </cell>
        </row>
        <row r="20634">
          <cell r="A20634" t="str">
            <v>CÓDIGO</v>
          </cell>
          <cell r="B20634" t="str">
            <v>DESCRIPCIÓN</v>
          </cell>
          <cell r="C20634" t="str">
            <v>TIPO</v>
          </cell>
          <cell r="D20634" t="str">
            <v>VOLUMEN/PESO</v>
          </cell>
          <cell r="E20634" t="str">
            <v>DISTANCIA</v>
          </cell>
          <cell r="F20634" t="str">
            <v>TARIFA</v>
          </cell>
          <cell r="G20634" t="str">
            <v>VR. UNITARIO</v>
          </cell>
        </row>
        <row r="20635">
          <cell r="A20635" t="str">
            <v/>
          </cell>
          <cell r="E20635" t="str">
            <v/>
          </cell>
          <cell r="F20635" t="str">
            <v/>
          </cell>
          <cell r="G20635" t="str">
            <v/>
          </cell>
        </row>
        <row r="20636">
          <cell r="A20636" t="str">
            <v/>
          </cell>
          <cell r="E20636" t="str">
            <v/>
          </cell>
          <cell r="F20636" t="str">
            <v/>
          </cell>
          <cell r="G20636" t="str">
            <v/>
          </cell>
        </row>
        <row r="20637">
          <cell r="A20637" t="str">
            <v/>
          </cell>
          <cell r="E20637" t="str">
            <v/>
          </cell>
          <cell r="F20637" t="str">
            <v/>
          </cell>
          <cell r="G20637" t="str">
            <v/>
          </cell>
        </row>
        <row r="20638">
          <cell r="F20638" t="str">
            <v>SUBTOTAL</v>
          </cell>
          <cell r="G20638" t="str">
            <v/>
          </cell>
        </row>
        <row r="20640">
          <cell r="A20640" t="str">
            <v>IV. MANO DE OBRA</v>
          </cell>
        </row>
        <row r="20641">
          <cell r="A20641" t="str">
            <v>CÓDIGO</v>
          </cell>
          <cell r="B20641" t="str">
            <v>CARGOS PERSONAL</v>
          </cell>
          <cell r="D20641" t="str">
            <v>CANTIDAD</v>
          </cell>
          <cell r="E20641" t="str">
            <v>JORNAL TOTAL</v>
          </cell>
          <cell r="F20641" t="str">
            <v>RENDIMIENTO</v>
          </cell>
          <cell r="G20641" t="str">
            <v>VR. UNITARIO</v>
          </cell>
        </row>
        <row r="20642">
          <cell r="A20642" t="str">
            <v/>
          </cell>
          <cell r="E20642" t="str">
            <v/>
          </cell>
          <cell r="G20642" t="str">
            <v/>
          </cell>
        </row>
        <row r="20643">
          <cell r="A20643" t="str">
            <v/>
          </cell>
          <cell r="E20643" t="str">
            <v/>
          </cell>
          <cell r="F20643" t="str">
            <v/>
          </cell>
          <cell r="G20643" t="str">
            <v/>
          </cell>
        </row>
        <row r="20644">
          <cell r="A20644" t="str">
            <v/>
          </cell>
          <cell r="E20644" t="str">
            <v/>
          </cell>
          <cell r="F20644" t="str">
            <v/>
          </cell>
          <cell r="G20644" t="str">
            <v/>
          </cell>
        </row>
        <row r="20645">
          <cell r="A20645" t="str">
            <v/>
          </cell>
          <cell r="E20645" t="str">
            <v/>
          </cell>
          <cell r="F20645" t="str">
            <v/>
          </cell>
          <cell r="G20645" t="str">
            <v/>
          </cell>
        </row>
        <row r="20646">
          <cell r="F20646" t="str">
            <v>SUBTOTAL</v>
          </cell>
          <cell r="G20646" t="str">
            <v/>
          </cell>
        </row>
        <row r="20648">
          <cell r="A20648" t="str">
            <v>V. SERVICIOS</v>
          </cell>
        </row>
        <row r="20649">
          <cell r="A20649" t="str">
            <v>CÓDIGO</v>
          </cell>
          <cell r="B20649" t="str">
            <v>DESCRIPCIÓN</v>
          </cell>
          <cell r="D20649" t="str">
            <v>UNIDAD</v>
          </cell>
          <cell r="E20649" t="str">
            <v>CANTIDAD</v>
          </cell>
          <cell r="F20649" t="str">
            <v>PRECIO UNIT.</v>
          </cell>
          <cell r="G20649" t="str">
            <v>VR. UNITARIO</v>
          </cell>
        </row>
        <row r="20650">
          <cell r="A20650" t="str">
            <v/>
          </cell>
          <cell r="D20650" t="str">
            <v/>
          </cell>
          <cell r="F20650" t="str">
            <v/>
          </cell>
          <cell r="G20650" t="str">
            <v/>
          </cell>
        </row>
        <row r="20651">
          <cell r="A20651" t="str">
            <v/>
          </cell>
          <cell r="D20651" t="str">
            <v/>
          </cell>
          <cell r="F20651" t="str">
            <v/>
          </cell>
          <cell r="G20651" t="str">
            <v/>
          </cell>
        </row>
        <row r="20652">
          <cell r="A20652" t="str">
            <v/>
          </cell>
          <cell r="D20652" t="str">
            <v/>
          </cell>
          <cell r="F20652" t="str">
            <v/>
          </cell>
          <cell r="G20652" t="str">
            <v/>
          </cell>
        </row>
        <row r="20653">
          <cell r="F20653" t="str">
            <v>SUBTOTAL</v>
          </cell>
          <cell r="G20653" t="str">
            <v/>
          </cell>
        </row>
        <row r="20655">
          <cell r="A20655" t="str">
            <v>TOTAL COSTO DIRECTO</v>
          </cell>
          <cell r="G20655" t="str">
            <v/>
          </cell>
        </row>
        <row r="20657">
          <cell r="A20657" t="str">
            <v>2. COSTOS INDIRECTOS</v>
          </cell>
        </row>
        <row r="20659">
          <cell r="A20659" t="str">
            <v>DESCRIPCIÓN</v>
          </cell>
          <cell r="F20659" t="str">
            <v>PORCENTAJE</v>
          </cell>
          <cell r="G20659" t="str">
            <v>VALOR TOTAL</v>
          </cell>
        </row>
        <row r="20660">
          <cell r="A20660" t="str">
            <v>ADMINISTRACION</v>
          </cell>
          <cell r="F20660">
            <v>0.27879999999999999</v>
          </cell>
          <cell r="G20660" t="str">
            <v/>
          </cell>
        </row>
        <row r="20661">
          <cell r="A20661" t="str">
            <v>IMPREVISTOS</v>
          </cell>
          <cell r="F20661" t="str">
            <v/>
          </cell>
          <cell r="G20661" t="str">
            <v/>
          </cell>
        </row>
        <row r="20662">
          <cell r="A20662" t="str">
            <v>UTILIDADES</v>
          </cell>
          <cell r="F20662">
            <v>0.05</v>
          </cell>
          <cell r="G20662" t="str">
            <v/>
          </cell>
        </row>
        <row r="20663">
          <cell r="A20663" t="str">
            <v>TOTAL COSTO INDIRECTO</v>
          </cell>
          <cell r="F20663">
            <v>0.32879999999999998</v>
          </cell>
          <cell r="G20663" t="str">
            <v/>
          </cell>
        </row>
        <row r="20665">
          <cell r="A20665" t="str">
            <v>PRECIO UNITARIO TOTAL APROXIMADO AL PESO</v>
          </cell>
          <cell r="G20665" t="str">
            <v/>
          </cell>
        </row>
        <row r="20667">
          <cell r="B20667" t="str">
            <v xml:space="preserve">RESPONSABLE: JOSE ENRIQUE CASTRO CASTRO </v>
          </cell>
        </row>
        <row r="20668">
          <cell r="B20668" t="str">
            <v xml:space="preserve">SECRETARIO DE PLANEACION </v>
          </cell>
        </row>
        <row r="20669">
          <cell r="B20669" t="str">
            <v xml:space="preserve">SECRETARIA DE PLANEACION </v>
          </cell>
        </row>
        <row r="20670">
          <cell r="B20670" t="str">
            <v/>
          </cell>
          <cell r="D20670" t="str">
            <v>FIRMA RESPONSABLE</v>
          </cell>
        </row>
        <row r="20671">
          <cell r="A20671" t="str">
            <v>DEPARTAMENTO DE ANTIOQUIA</v>
          </cell>
          <cell r="F20671" t="str">
            <v/>
          </cell>
        </row>
        <row r="20672">
          <cell r="A20672" t="str">
            <v>MUNICIPIO DE MONTEBELLO</v>
          </cell>
        </row>
        <row r="20673">
          <cell r="A20673" t="str">
            <v>PROYECTO: Mantenimiento y Mejoramiento de Vías Terciarias en los Municipios de Montebello y Santa Barbara</v>
          </cell>
        </row>
        <row r="20675">
          <cell r="A20675" t="str">
            <v>ANÁLISIS DE PRECIOS UNITARIOS</v>
          </cell>
        </row>
        <row r="20677">
          <cell r="A20677" t="str">
            <v>ITEM DE PAGO</v>
          </cell>
          <cell r="B20677" t="str">
            <v>DESCRIPCIÓN</v>
          </cell>
          <cell r="E20677" t="str">
            <v>UNIDAD</v>
          </cell>
          <cell r="F20677" t="str">
            <v>CANTIDAD</v>
          </cell>
          <cell r="G20677" t="str">
            <v>COSTO DIRECTO</v>
          </cell>
        </row>
        <row r="20678">
          <cell r="B20678" t="str">
            <v/>
          </cell>
          <cell r="E20678" t="str">
            <v/>
          </cell>
          <cell r="F20678" t="str">
            <v/>
          </cell>
          <cell r="G20678" t="str">
            <v/>
          </cell>
        </row>
        <row r="20680">
          <cell r="A20680" t="str">
            <v>1. COSTOS DIRECTOS</v>
          </cell>
        </row>
        <row r="20682">
          <cell r="A20682" t="str">
            <v>I. EQUIPO</v>
          </cell>
        </row>
        <row r="20683">
          <cell r="A20683" t="str">
            <v>CÓDIGO</v>
          </cell>
          <cell r="B20683" t="str">
            <v>DESCRIPCIÓN</v>
          </cell>
          <cell r="D20683" t="str">
            <v>UNIDAD</v>
          </cell>
          <cell r="E20683" t="str">
            <v>TARIFA</v>
          </cell>
          <cell r="F20683" t="str">
            <v>RENDIMIENTO</v>
          </cell>
          <cell r="G20683" t="str">
            <v>VR. UNITARIO</v>
          </cell>
        </row>
        <row r="20684">
          <cell r="A20684" t="str">
            <v/>
          </cell>
          <cell r="D20684" t="str">
            <v/>
          </cell>
          <cell r="E20684" t="str">
            <v/>
          </cell>
          <cell r="G20684" t="str">
            <v/>
          </cell>
        </row>
        <row r="20685">
          <cell r="A20685" t="str">
            <v/>
          </cell>
          <cell r="D20685" t="str">
            <v/>
          </cell>
          <cell r="E20685" t="str">
            <v/>
          </cell>
          <cell r="G20685" t="str">
            <v/>
          </cell>
        </row>
        <row r="20686">
          <cell r="A20686" t="str">
            <v/>
          </cell>
          <cell r="D20686" t="str">
            <v/>
          </cell>
          <cell r="E20686" t="str">
            <v/>
          </cell>
          <cell r="G20686" t="str">
            <v/>
          </cell>
        </row>
        <row r="20687">
          <cell r="A20687" t="str">
            <v/>
          </cell>
          <cell r="D20687" t="str">
            <v/>
          </cell>
          <cell r="E20687" t="str">
            <v/>
          </cell>
          <cell r="G20687" t="str">
            <v/>
          </cell>
        </row>
        <row r="20688">
          <cell r="A20688" t="str">
            <v/>
          </cell>
          <cell r="D20688" t="str">
            <v/>
          </cell>
          <cell r="E20688" t="str">
            <v/>
          </cell>
          <cell r="G20688" t="str">
            <v/>
          </cell>
        </row>
        <row r="20689">
          <cell r="A20689" t="str">
            <v/>
          </cell>
          <cell r="D20689" t="str">
            <v/>
          </cell>
          <cell r="E20689" t="str">
            <v/>
          </cell>
          <cell r="G20689" t="str">
            <v/>
          </cell>
        </row>
        <row r="20690">
          <cell r="A20690" t="str">
            <v/>
          </cell>
          <cell r="B20690" t="str">
            <v/>
          </cell>
          <cell r="D20690" t="str">
            <v/>
          </cell>
          <cell r="E20690" t="str">
            <v/>
          </cell>
          <cell r="F20690" t="str">
            <v/>
          </cell>
          <cell r="G20690" t="str">
            <v/>
          </cell>
        </row>
        <row r="20691">
          <cell r="F20691" t="str">
            <v>SUBTOTAL</v>
          </cell>
          <cell r="G20691" t="str">
            <v/>
          </cell>
        </row>
        <row r="20693">
          <cell r="A20693" t="str">
            <v>II. MATERIALES</v>
          </cell>
        </row>
        <row r="20694">
          <cell r="A20694" t="str">
            <v>CÓDIGO</v>
          </cell>
          <cell r="B20694" t="str">
            <v>DESCRIPCIÓN</v>
          </cell>
          <cell r="C20694" t="str">
            <v>UNIDAD</v>
          </cell>
          <cell r="D20694" t="str">
            <v>CANTIDAD</v>
          </cell>
          <cell r="E20694" t="str">
            <v>DESP.</v>
          </cell>
          <cell r="F20694" t="str">
            <v>PRECIO UNIT.</v>
          </cell>
          <cell r="G20694" t="str">
            <v>VR. UNITARIO</v>
          </cell>
        </row>
        <row r="20695">
          <cell r="A20695" t="str">
            <v/>
          </cell>
          <cell r="C20695" t="str">
            <v/>
          </cell>
          <cell r="F20695" t="str">
            <v/>
          </cell>
          <cell r="G20695" t="str">
            <v/>
          </cell>
        </row>
        <row r="20696">
          <cell r="A20696" t="str">
            <v/>
          </cell>
          <cell r="C20696" t="str">
            <v/>
          </cell>
          <cell r="F20696" t="str">
            <v/>
          </cell>
          <cell r="G20696" t="str">
            <v/>
          </cell>
        </row>
        <row r="20697">
          <cell r="A20697" t="str">
            <v/>
          </cell>
          <cell r="C20697" t="str">
            <v/>
          </cell>
          <cell r="F20697" t="str">
            <v/>
          </cell>
          <cell r="G20697" t="str">
            <v/>
          </cell>
        </row>
        <row r="20698">
          <cell r="A20698" t="str">
            <v/>
          </cell>
          <cell r="C20698" t="str">
            <v/>
          </cell>
          <cell r="F20698" t="str">
            <v/>
          </cell>
          <cell r="G20698" t="str">
            <v/>
          </cell>
        </row>
        <row r="20699">
          <cell r="A20699" t="str">
            <v/>
          </cell>
          <cell r="C20699" t="str">
            <v/>
          </cell>
          <cell r="F20699" t="str">
            <v/>
          </cell>
          <cell r="G20699" t="str">
            <v/>
          </cell>
        </row>
        <row r="20700">
          <cell r="A20700" t="str">
            <v/>
          </cell>
          <cell r="C20700" t="str">
            <v/>
          </cell>
          <cell r="F20700" t="str">
            <v/>
          </cell>
          <cell r="G20700" t="str">
            <v/>
          </cell>
        </row>
        <row r="20701">
          <cell r="A20701" t="str">
            <v/>
          </cell>
          <cell r="C20701" t="str">
            <v/>
          </cell>
          <cell r="F20701" t="str">
            <v/>
          </cell>
          <cell r="G20701" t="str">
            <v/>
          </cell>
        </row>
        <row r="20702">
          <cell r="A20702" t="str">
            <v/>
          </cell>
          <cell r="C20702" t="str">
            <v/>
          </cell>
          <cell r="F20702" t="str">
            <v/>
          </cell>
          <cell r="G20702" t="str">
            <v/>
          </cell>
        </row>
        <row r="20703">
          <cell r="A20703" t="str">
            <v/>
          </cell>
          <cell r="C20703" t="str">
            <v/>
          </cell>
          <cell r="F20703" t="str">
            <v/>
          </cell>
          <cell r="G20703" t="str">
            <v/>
          </cell>
        </row>
        <row r="20704">
          <cell r="A20704" t="str">
            <v/>
          </cell>
          <cell r="C20704" t="str">
            <v/>
          </cell>
          <cell r="F20704" t="str">
            <v/>
          </cell>
          <cell r="G20704" t="str">
            <v/>
          </cell>
        </row>
        <row r="20705">
          <cell r="A20705" t="str">
            <v/>
          </cell>
          <cell r="C20705" t="str">
            <v/>
          </cell>
          <cell r="F20705" t="str">
            <v/>
          </cell>
          <cell r="G20705" t="str">
            <v/>
          </cell>
        </row>
        <row r="20706">
          <cell r="A20706" t="str">
            <v/>
          </cell>
          <cell r="C20706" t="str">
            <v/>
          </cell>
          <cell r="F20706" t="str">
            <v/>
          </cell>
          <cell r="G20706" t="str">
            <v/>
          </cell>
        </row>
        <row r="20707">
          <cell r="A20707" t="str">
            <v/>
          </cell>
          <cell r="C20707" t="str">
            <v/>
          </cell>
          <cell r="F20707" t="str">
            <v/>
          </cell>
          <cell r="G20707" t="str">
            <v/>
          </cell>
        </row>
        <row r="20708">
          <cell r="A20708" t="str">
            <v/>
          </cell>
          <cell r="C20708" t="str">
            <v/>
          </cell>
          <cell r="F20708" t="str">
            <v/>
          </cell>
          <cell r="G20708" t="str">
            <v/>
          </cell>
        </row>
        <row r="20709">
          <cell r="F20709" t="str">
            <v>SUBTOTAL</v>
          </cell>
          <cell r="G20709" t="str">
            <v/>
          </cell>
        </row>
        <row r="20711">
          <cell r="A20711" t="str">
            <v>III. TRANSPORTES</v>
          </cell>
        </row>
        <row r="20712">
          <cell r="A20712" t="str">
            <v>CÓDIGO</v>
          </cell>
          <cell r="B20712" t="str">
            <v>DESCRIPCIÓN</v>
          </cell>
          <cell r="C20712" t="str">
            <v>TIPO</v>
          </cell>
          <cell r="D20712" t="str">
            <v>VOLUMEN/PESO</v>
          </cell>
          <cell r="E20712" t="str">
            <v>DISTANCIA</v>
          </cell>
          <cell r="F20712" t="str">
            <v>TARIFA</v>
          </cell>
          <cell r="G20712" t="str">
            <v>VR. UNITARIO</v>
          </cell>
        </row>
        <row r="20713">
          <cell r="A20713" t="str">
            <v/>
          </cell>
          <cell r="E20713" t="str">
            <v/>
          </cell>
          <cell r="F20713" t="str">
            <v/>
          </cell>
          <cell r="G20713" t="str">
            <v/>
          </cell>
        </row>
        <row r="20714">
          <cell r="A20714" t="str">
            <v/>
          </cell>
          <cell r="E20714" t="str">
            <v/>
          </cell>
          <cell r="F20714" t="str">
            <v/>
          </cell>
          <cell r="G20714" t="str">
            <v/>
          </cell>
        </row>
        <row r="20715">
          <cell r="A20715" t="str">
            <v/>
          </cell>
          <cell r="E20715" t="str">
            <v/>
          </cell>
          <cell r="F20715" t="str">
            <v/>
          </cell>
          <cell r="G20715" t="str">
            <v/>
          </cell>
        </row>
        <row r="20716">
          <cell r="F20716" t="str">
            <v>SUBTOTAL</v>
          </cell>
          <cell r="G20716" t="str">
            <v/>
          </cell>
        </row>
        <row r="20718">
          <cell r="A20718" t="str">
            <v>IV. MANO DE OBRA</v>
          </cell>
        </row>
        <row r="20719">
          <cell r="A20719" t="str">
            <v>CÓDIGO</v>
          </cell>
          <cell r="B20719" t="str">
            <v>CARGOS PERSONAL</v>
          </cell>
          <cell r="D20719" t="str">
            <v>CANTIDAD</v>
          </cell>
          <cell r="E20719" t="str">
            <v>JORNAL TOTAL</v>
          </cell>
          <cell r="F20719" t="str">
            <v>RENDIMIENTO</v>
          </cell>
          <cell r="G20719" t="str">
            <v>VR. UNITARIO</v>
          </cell>
        </row>
        <row r="20720">
          <cell r="A20720" t="str">
            <v/>
          </cell>
          <cell r="E20720" t="str">
            <v/>
          </cell>
          <cell r="G20720" t="str">
            <v/>
          </cell>
        </row>
        <row r="20721">
          <cell r="A20721" t="str">
            <v/>
          </cell>
          <cell r="E20721" t="str">
            <v/>
          </cell>
          <cell r="F20721" t="str">
            <v/>
          </cell>
          <cell r="G20721" t="str">
            <v/>
          </cell>
        </row>
        <row r="20722">
          <cell r="A20722" t="str">
            <v/>
          </cell>
          <cell r="E20722" t="str">
            <v/>
          </cell>
          <cell r="F20722" t="str">
            <v/>
          </cell>
          <cell r="G20722" t="str">
            <v/>
          </cell>
        </row>
        <row r="20723">
          <cell r="A20723" t="str">
            <v/>
          </cell>
          <cell r="E20723" t="str">
            <v/>
          </cell>
          <cell r="F20723" t="str">
            <v/>
          </cell>
          <cell r="G20723" t="str">
            <v/>
          </cell>
        </row>
        <row r="20724">
          <cell r="F20724" t="str">
            <v>SUBTOTAL</v>
          </cell>
          <cell r="G20724" t="str">
            <v/>
          </cell>
        </row>
        <row r="20726">
          <cell r="A20726" t="str">
            <v>V. SERVICIOS</v>
          </cell>
        </row>
        <row r="20727">
          <cell r="A20727" t="str">
            <v>CÓDIGO</v>
          </cell>
          <cell r="B20727" t="str">
            <v>DESCRIPCIÓN</v>
          </cell>
          <cell r="D20727" t="str">
            <v>UNIDAD</v>
          </cell>
          <cell r="E20727" t="str">
            <v>CANTIDAD</v>
          </cell>
          <cell r="F20727" t="str">
            <v>PRECIO UNIT.</v>
          </cell>
          <cell r="G20727" t="str">
            <v>VR. UNITARIO</v>
          </cell>
        </row>
        <row r="20728">
          <cell r="A20728" t="str">
            <v/>
          </cell>
          <cell r="D20728" t="str">
            <v/>
          </cell>
          <cell r="F20728" t="str">
            <v/>
          </cell>
          <cell r="G20728" t="str">
            <v/>
          </cell>
        </row>
        <row r="20729">
          <cell r="A20729" t="str">
            <v/>
          </cell>
          <cell r="D20729" t="str">
            <v/>
          </cell>
          <cell r="F20729" t="str">
            <v/>
          </cell>
          <cell r="G20729" t="str">
            <v/>
          </cell>
        </row>
        <row r="20730">
          <cell r="A20730" t="str">
            <v/>
          </cell>
          <cell r="D20730" t="str">
            <v/>
          </cell>
          <cell r="F20730" t="str">
            <v/>
          </cell>
          <cell r="G20730" t="str">
            <v/>
          </cell>
        </row>
        <row r="20731">
          <cell r="F20731" t="str">
            <v>SUBTOTAL</v>
          </cell>
          <cell r="G20731" t="str">
            <v/>
          </cell>
        </row>
        <row r="20733">
          <cell r="A20733" t="str">
            <v>TOTAL COSTO DIRECTO</v>
          </cell>
          <cell r="G20733" t="str">
            <v/>
          </cell>
        </row>
        <row r="20735">
          <cell r="A20735" t="str">
            <v>2. COSTOS INDIRECTOS</v>
          </cell>
        </row>
        <row r="20737">
          <cell r="A20737" t="str">
            <v>DESCRIPCIÓN</v>
          </cell>
          <cell r="F20737" t="str">
            <v>PORCENTAJE</v>
          </cell>
          <cell r="G20737" t="str">
            <v>VALOR TOTAL</v>
          </cell>
        </row>
        <row r="20738">
          <cell r="A20738" t="str">
            <v>ADMINISTRACION</v>
          </cell>
          <cell r="F20738">
            <v>0.27879999999999999</v>
          </cell>
          <cell r="G20738" t="str">
            <v/>
          </cell>
        </row>
        <row r="20739">
          <cell r="A20739" t="str">
            <v>IMPREVISTOS</v>
          </cell>
          <cell r="F20739" t="str">
            <v/>
          </cell>
          <cell r="G20739" t="str">
            <v/>
          </cell>
        </row>
        <row r="20740">
          <cell r="A20740" t="str">
            <v>UTILIDADES</v>
          </cell>
          <cell r="F20740">
            <v>0.05</v>
          </cell>
          <cell r="G20740" t="str">
            <v/>
          </cell>
        </row>
        <row r="20741">
          <cell r="A20741" t="str">
            <v>TOTAL COSTO INDIRECTO</v>
          </cell>
          <cell r="F20741">
            <v>0.32879999999999998</v>
          </cell>
          <cell r="G20741" t="str">
            <v/>
          </cell>
        </row>
        <row r="20743">
          <cell r="A20743" t="str">
            <v>PRECIO UNITARIO TOTAL APROXIMADO AL PESO</v>
          </cell>
          <cell r="G20743" t="str">
            <v/>
          </cell>
        </row>
        <row r="20745">
          <cell r="B20745" t="str">
            <v xml:space="preserve">RESPONSABLE: JOSE ENRIQUE CASTRO CASTRO </v>
          </cell>
        </row>
        <row r="20746">
          <cell r="B20746" t="str">
            <v xml:space="preserve">SECRETARIO DE PLANEACION </v>
          </cell>
        </row>
        <row r="20747">
          <cell r="B20747" t="str">
            <v xml:space="preserve">SECRETARIA DE PLANEACION </v>
          </cell>
        </row>
        <row r="20748">
          <cell r="B20748" t="str">
            <v/>
          </cell>
          <cell r="D20748" t="str">
            <v>FIRMA RESPONSABLE</v>
          </cell>
        </row>
        <row r="20749">
          <cell r="A20749" t="str">
            <v>DEPARTAMENTO DE ANTIOQUIA</v>
          </cell>
          <cell r="F20749" t="str">
            <v/>
          </cell>
        </row>
        <row r="20750">
          <cell r="A20750" t="str">
            <v>MUNICIPIO DE MONTEBELLO</v>
          </cell>
        </row>
        <row r="20751">
          <cell r="A20751" t="str">
            <v>PROYECTO: Mantenimiento y Mejoramiento de Vías Terciarias en los Municipios de Montebello y Santa Barbara</v>
          </cell>
        </row>
        <row r="20753">
          <cell r="A20753" t="str">
            <v>ANÁLISIS DE PRECIOS UNITARIOS</v>
          </cell>
        </row>
        <row r="20755">
          <cell r="A20755" t="str">
            <v>ITEM DE PAGO</v>
          </cell>
          <cell r="B20755" t="str">
            <v>DESCRIPCIÓN</v>
          </cell>
          <cell r="E20755" t="str">
            <v>UNIDAD</v>
          </cell>
          <cell r="F20755" t="str">
            <v>CANTIDAD</v>
          </cell>
          <cell r="G20755" t="str">
            <v>COSTO DIRECTO</v>
          </cell>
        </row>
        <row r="20756">
          <cell r="B20756" t="str">
            <v/>
          </cell>
          <cell r="E20756" t="str">
            <v/>
          </cell>
          <cell r="F20756" t="str">
            <v/>
          </cell>
          <cell r="G20756" t="str">
            <v/>
          </cell>
        </row>
        <row r="20758">
          <cell r="A20758" t="str">
            <v>1. COSTOS DIRECTOS</v>
          </cell>
        </row>
        <row r="20760">
          <cell r="A20760" t="str">
            <v>I. EQUIPO</v>
          </cell>
        </row>
        <row r="20761">
          <cell r="A20761" t="str">
            <v>CÓDIGO</v>
          </cell>
          <cell r="B20761" t="str">
            <v>DESCRIPCIÓN</v>
          </cell>
          <cell r="D20761" t="str">
            <v>UNIDAD</v>
          </cell>
          <cell r="E20761" t="str">
            <v>TARIFA</v>
          </cell>
          <cell r="F20761" t="str">
            <v>RENDIMIENTO</v>
          </cell>
          <cell r="G20761" t="str">
            <v>VR. UNITARIO</v>
          </cell>
        </row>
        <row r="20762">
          <cell r="A20762" t="str">
            <v/>
          </cell>
          <cell r="D20762" t="str">
            <v/>
          </cell>
          <cell r="E20762" t="str">
            <v/>
          </cell>
          <cell r="G20762" t="str">
            <v/>
          </cell>
        </row>
        <row r="20763">
          <cell r="A20763" t="str">
            <v/>
          </cell>
          <cell r="D20763" t="str">
            <v/>
          </cell>
          <cell r="E20763" t="str">
            <v/>
          </cell>
          <cell r="G20763" t="str">
            <v/>
          </cell>
        </row>
        <row r="20764">
          <cell r="A20764" t="str">
            <v/>
          </cell>
          <cell r="D20764" t="str">
            <v/>
          </cell>
          <cell r="E20764" t="str">
            <v/>
          </cell>
          <cell r="G20764" t="str">
            <v/>
          </cell>
        </row>
        <row r="20765">
          <cell r="A20765" t="str">
            <v/>
          </cell>
          <cell r="D20765" t="str">
            <v/>
          </cell>
          <cell r="E20765" t="str">
            <v/>
          </cell>
          <cell r="G20765" t="str">
            <v/>
          </cell>
        </row>
        <row r="20766">
          <cell r="A20766" t="str">
            <v/>
          </cell>
          <cell r="D20766" t="str">
            <v/>
          </cell>
          <cell r="E20766" t="str">
            <v/>
          </cell>
          <cell r="G20766" t="str">
            <v/>
          </cell>
        </row>
        <row r="20767">
          <cell r="A20767" t="str">
            <v/>
          </cell>
          <cell r="D20767" t="str">
            <v/>
          </cell>
          <cell r="E20767" t="str">
            <v/>
          </cell>
          <cell r="G20767" t="str">
            <v/>
          </cell>
        </row>
        <row r="20768">
          <cell r="A20768" t="str">
            <v/>
          </cell>
          <cell r="B20768" t="str">
            <v/>
          </cell>
          <cell r="D20768" t="str">
            <v/>
          </cell>
          <cell r="E20768" t="str">
            <v/>
          </cell>
          <cell r="F20768" t="str">
            <v/>
          </cell>
          <cell r="G20768" t="str">
            <v/>
          </cell>
        </row>
        <row r="20769">
          <cell r="F20769" t="str">
            <v>SUBTOTAL</v>
          </cell>
          <cell r="G20769" t="str">
            <v/>
          </cell>
        </row>
        <row r="20771">
          <cell r="A20771" t="str">
            <v>II. MATERIALES</v>
          </cell>
        </row>
        <row r="20772">
          <cell r="A20772" t="str">
            <v>CÓDIGO</v>
          </cell>
          <cell r="B20772" t="str">
            <v>DESCRIPCIÓN</v>
          </cell>
          <cell r="C20772" t="str">
            <v>UNIDAD</v>
          </cell>
          <cell r="D20772" t="str">
            <v>CANTIDAD</v>
          </cell>
          <cell r="E20772" t="str">
            <v>DESP.</v>
          </cell>
          <cell r="F20772" t="str">
            <v>PRECIO UNIT.</v>
          </cell>
          <cell r="G20772" t="str">
            <v>VR. UNITARIO</v>
          </cell>
        </row>
        <row r="20773">
          <cell r="A20773" t="str">
            <v/>
          </cell>
          <cell r="C20773" t="str">
            <v/>
          </cell>
          <cell r="F20773" t="str">
            <v/>
          </cell>
          <cell r="G20773" t="str">
            <v/>
          </cell>
        </row>
        <row r="20774">
          <cell r="A20774" t="str">
            <v/>
          </cell>
          <cell r="C20774" t="str">
            <v/>
          </cell>
          <cell r="F20774" t="str">
            <v/>
          </cell>
          <cell r="G20774" t="str">
            <v/>
          </cell>
        </row>
        <row r="20775">
          <cell r="A20775" t="str">
            <v/>
          </cell>
          <cell r="C20775" t="str">
            <v/>
          </cell>
          <cell r="F20775" t="str">
            <v/>
          </cell>
          <cell r="G20775" t="str">
            <v/>
          </cell>
        </row>
        <row r="20776">
          <cell r="A20776" t="str">
            <v/>
          </cell>
          <cell r="C20776" t="str">
            <v/>
          </cell>
          <cell r="F20776" t="str">
            <v/>
          </cell>
          <cell r="G20776" t="str">
            <v/>
          </cell>
        </row>
        <row r="20777">
          <cell r="A20777" t="str">
            <v/>
          </cell>
          <cell r="C20777" t="str">
            <v/>
          </cell>
          <cell r="F20777" t="str">
            <v/>
          </cell>
          <cell r="G20777" t="str">
            <v/>
          </cell>
        </row>
        <row r="20778">
          <cell r="A20778" t="str">
            <v/>
          </cell>
          <cell r="C20778" t="str">
            <v/>
          </cell>
          <cell r="F20778" t="str">
            <v/>
          </cell>
          <cell r="G20778" t="str">
            <v/>
          </cell>
        </row>
        <row r="20779">
          <cell r="A20779" t="str">
            <v/>
          </cell>
          <cell r="C20779" t="str">
            <v/>
          </cell>
          <cell r="F20779" t="str">
            <v/>
          </cell>
          <cell r="G20779" t="str">
            <v/>
          </cell>
        </row>
        <row r="20780">
          <cell r="A20780" t="str">
            <v/>
          </cell>
          <cell r="C20780" t="str">
            <v/>
          </cell>
          <cell r="F20780" t="str">
            <v/>
          </cell>
          <cell r="G20780" t="str">
            <v/>
          </cell>
        </row>
        <row r="20781">
          <cell r="A20781" t="str">
            <v/>
          </cell>
          <cell r="C20781" t="str">
            <v/>
          </cell>
          <cell r="F20781" t="str">
            <v/>
          </cell>
          <cell r="G20781" t="str">
            <v/>
          </cell>
        </row>
        <row r="20782">
          <cell r="A20782" t="str">
            <v/>
          </cell>
          <cell r="C20782" t="str">
            <v/>
          </cell>
          <cell r="F20782" t="str">
            <v/>
          </cell>
          <cell r="G20782" t="str">
            <v/>
          </cell>
        </row>
        <row r="20783">
          <cell r="A20783" t="str">
            <v/>
          </cell>
          <cell r="C20783" t="str">
            <v/>
          </cell>
          <cell r="F20783" t="str">
            <v/>
          </cell>
          <cell r="G20783" t="str">
            <v/>
          </cell>
        </row>
        <row r="20784">
          <cell r="A20784" t="str">
            <v/>
          </cell>
          <cell r="C20784" t="str">
            <v/>
          </cell>
          <cell r="F20784" t="str">
            <v/>
          </cell>
          <cell r="G20784" t="str">
            <v/>
          </cell>
        </row>
        <row r="20785">
          <cell r="A20785" t="str">
            <v/>
          </cell>
          <cell r="C20785" t="str">
            <v/>
          </cell>
          <cell r="F20785" t="str">
            <v/>
          </cell>
          <cell r="G20785" t="str">
            <v/>
          </cell>
        </row>
        <row r="20786">
          <cell r="A20786" t="str">
            <v/>
          </cell>
          <cell r="C20786" t="str">
            <v/>
          </cell>
          <cell r="F20786" t="str">
            <v/>
          </cell>
          <cell r="G20786" t="str">
            <v/>
          </cell>
        </row>
        <row r="20787">
          <cell r="F20787" t="str">
            <v>SUBTOTAL</v>
          </cell>
          <cell r="G20787" t="str">
            <v/>
          </cell>
        </row>
        <row r="20789">
          <cell r="A20789" t="str">
            <v>III. TRANSPORTES</v>
          </cell>
        </row>
        <row r="20790">
          <cell r="A20790" t="str">
            <v>CÓDIGO</v>
          </cell>
          <cell r="B20790" t="str">
            <v>DESCRIPCIÓN</v>
          </cell>
          <cell r="C20790" t="str">
            <v>TIPO</v>
          </cell>
          <cell r="D20790" t="str">
            <v>VOLUMEN/PESO</v>
          </cell>
          <cell r="E20790" t="str">
            <v>DISTANCIA</v>
          </cell>
          <cell r="F20790" t="str">
            <v>TARIFA</v>
          </cell>
          <cell r="G20790" t="str">
            <v>VR. UNITARIO</v>
          </cell>
        </row>
        <row r="20791">
          <cell r="A20791" t="str">
            <v/>
          </cell>
          <cell r="E20791" t="str">
            <v/>
          </cell>
          <cell r="F20791" t="str">
            <v/>
          </cell>
          <cell r="G20791" t="str">
            <v/>
          </cell>
        </row>
        <row r="20792">
          <cell r="A20792" t="str">
            <v/>
          </cell>
          <cell r="E20792" t="str">
            <v/>
          </cell>
          <cell r="F20792" t="str">
            <v/>
          </cell>
          <cell r="G20792" t="str">
            <v/>
          </cell>
        </row>
        <row r="20793">
          <cell r="A20793" t="str">
            <v/>
          </cell>
          <cell r="E20793" t="str">
            <v/>
          </cell>
          <cell r="F20793" t="str">
            <v/>
          </cell>
          <cell r="G20793" t="str">
            <v/>
          </cell>
        </row>
        <row r="20794">
          <cell r="F20794" t="str">
            <v>SUBTOTAL</v>
          </cell>
          <cell r="G20794" t="str">
            <v/>
          </cell>
        </row>
        <row r="20796">
          <cell r="A20796" t="str">
            <v>IV. MANO DE OBRA</v>
          </cell>
        </row>
        <row r="20797">
          <cell r="A20797" t="str">
            <v>CÓDIGO</v>
          </cell>
          <cell r="B20797" t="str">
            <v>CARGOS PERSONAL</v>
          </cell>
          <cell r="D20797" t="str">
            <v>CANTIDAD</v>
          </cell>
          <cell r="E20797" t="str">
            <v>JORNAL TOTAL</v>
          </cell>
          <cell r="F20797" t="str">
            <v>RENDIMIENTO</v>
          </cell>
          <cell r="G20797" t="str">
            <v>VR. UNITARIO</v>
          </cell>
        </row>
        <row r="20798">
          <cell r="A20798" t="str">
            <v/>
          </cell>
          <cell r="E20798" t="str">
            <v/>
          </cell>
          <cell r="G20798" t="str">
            <v/>
          </cell>
        </row>
        <row r="20799">
          <cell r="A20799" t="str">
            <v/>
          </cell>
          <cell r="E20799" t="str">
            <v/>
          </cell>
          <cell r="F20799" t="str">
            <v/>
          </cell>
          <cell r="G20799" t="str">
            <v/>
          </cell>
        </row>
        <row r="20800">
          <cell r="A20800" t="str">
            <v/>
          </cell>
          <cell r="E20800" t="str">
            <v/>
          </cell>
          <cell r="F20800" t="str">
            <v/>
          </cell>
          <cell r="G20800" t="str">
            <v/>
          </cell>
        </row>
        <row r="20801">
          <cell r="A20801" t="str">
            <v/>
          </cell>
          <cell r="E20801" t="str">
            <v/>
          </cell>
          <cell r="F20801" t="str">
            <v/>
          </cell>
          <cell r="G20801" t="str">
            <v/>
          </cell>
        </row>
        <row r="20802">
          <cell r="F20802" t="str">
            <v>SUBTOTAL</v>
          </cell>
          <cell r="G20802" t="str">
            <v/>
          </cell>
        </row>
        <row r="20804">
          <cell r="A20804" t="str">
            <v>V. SERVICIOS</v>
          </cell>
        </row>
        <row r="20805">
          <cell r="A20805" t="str">
            <v>CÓDIGO</v>
          </cell>
          <cell r="B20805" t="str">
            <v>DESCRIPCIÓN</v>
          </cell>
          <cell r="D20805" t="str">
            <v>UNIDAD</v>
          </cell>
          <cell r="E20805" t="str">
            <v>CANTIDAD</v>
          </cell>
          <cell r="F20805" t="str">
            <v>PRECIO UNIT.</v>
          </cell>
          <cell r="G20805" t="str">
            <v>VR. UNITARIO</v>
          </cell>
        </row>
        <row r="20806">
          <cell r="A20806" t="str">
            <v/>
          </cell>
          <cell r="D20806" t="str">
            <v/>
          </cell>
          <cell r="F20806" t="str">
            <v/>
          </cell>
          <cell r="G20806" t="str">
            <v/>
          </cell>
        </row>
        <row r="20807">
          <cell r="A20807" t="str">
            <v/>
          </cell>
          <cell r="D20807" t="str">
            <v/>
          </cell>
          <cell r="F20807" t="str">
            <v/>
          </cell>
          <cell r="G20807" t="str">
            <v/>
          </cell>
        </row>
        <row r="20808">
          <cell r="A20808" t="str">
            <v/>
          </cell>
          <cell r="D20808" t="str">
            <v/>
          </cell>
          <cell r="F20808" t="str">
            <v/>
          </cell>
          <cell r="G20808" t="str">
            <v/>
          </cell>
        </row>
        <row r="20809">
          <cell r="F20809" t="str">
            <v>SUBTOTAL</v>
          </cell>
          <cell r="G20809" t="str">
            <v/>
          </cell>
        </row>
        <row r="20811">
          <cell r="A20811" t="str">
            <v>TOTAL COSTO DIRECTO</v>
          </cell>
          <cell r="G20811" t="str">
            <v/>
          </cell>
        </row>
        <row r="20813">
          <cell r="A20813" t="str">
            <v>2. COSTOS INDIRECTOS</v>
          </cell>
        </row>
        <row r="20815">
          <cell r="A20815" t="str">
            <v>DESCRIPCIÓN</v>
          </cell>
          <cell r="F20815" t="str">
            <v>PORCENTAJE</v>
          </cell>
          <cell r="G20815" t="str">
            <v>VALOR TOTAL</v>
          </cell>
        </row>
        <row r="20816">
          <cell r="A20816" t="str">
            <v>ADMINISTRACION</v>
          </cell>
          <cell r="F20816">
            <v>0.27879999999999999</v>
          </cell>
          <cell r="G20816" t="str">
            <v/>
          </cell>
        </row>
        <row r="20817">
          <cell r="A20817" t="str">
            <v>IMPREVISTOS</v>
          </cell>
          <cell r="F20817" t="str">
            <v/>
          </cell>
          <cell r="G20817" t="str">
            <v/>
          </cell>
        </row>
        <row r="20818">
          <cell r="A20818" t="str">
            <v>UTILIDADES</v>
          </cell>
          <cell r="F20818">
            <v>0.05</v>
          </cell>
          <cell r="G20818" t="str">
            <v/>
          </cell>
        </row>
        <row r="20819">
          <cell r="A20819" t="str">
            <v>TOTAL COSTO INDIRECTO</v>
          </cell>
          <cell r="F20819">
            <v>0.32879999999999998</v>
          </cell>
          <cell r="G20819" t="str">
            <v/>
          </cell>
        </row>
        <row r="20821">
          <cell r="A20821" t="str">
            <v>PRECIO UNITARIO TOTAL APROXIMADO AL PESO</v>
          </cell>
          <cell r="G20821" t="str">
            <v/>
          </cell>
        </row>
        <row r="20823">
          <cell r="B20823" t="str">
            <v xml:space="preserve">RESPONSABLE: JOSE ENRIQUE CASTRO CASTRO </v>
          </cell>
        </row>
        <row r="20824">
          <cell r="B20824" t="str">
            <v xml:space="preserve">SECRETARIO DE PLANEACION </v>
          </cell>
        </row>
        <row r="20825">
          <cell r="B20825" t="str">
            <v xml:space="preserve">SECRETARIA DE PLANEACION </v>
          </cell>
        </row>
        <row r="20826">
          <cell r="B20826" t="str">
            <v/>
          </cell>
          <cell r="D20826" t="str">
            <v>FIRMA RESPONSABLE</v>
          </cell>
        </row>
        <row r="20827">
          <cell r="A20827" t="str">
            <v>DEPARTAMENTO DE ANTIOQUIA</v>
          </cell>
          <cell r="F20827" t="str">
            <v/>
          </cell>
        </row>
        <row r="20828">
          <cell r="A20828" t="str">
            <v>MUNICIPIO DE MONTEBELLO</v>
          </cell>
        </row>
        <row r="20829">
          <cell r="A20829" t="str">
            <v>PROYECTO: Mantenimiento y Mejoramiento de Vías Terciarias en los Municipios de Montebello y Santa Barbara</v>
          </cell>
        </row>
        <row r="20831">
          <cell r="A20831" t="str">
            <v>ANÁLISIS DE PRECIOS UNITARIOS</v>
          </cell>
        </row>
        <row r="20833">
          <cell r="A20833" t="str">
            <v>ITEM DE PAGO</v>
          </cell>
          <cell r="B20833" t="str">
            <v>DESCRIPCIÓN</v>
          </cell>
          <cell r="E20833" t="str">
            <v>UNIDAD</v>
          </cell>
          <cell r="F20833" t="str">
            <v>CANTIDAD</v>
          </cell>
          <cell r="G20833" t="str">
            <v>COSTO DIRECTO</v>
          </cell>
        </row>
        <row r="20834">
          <cell r="B20834" t="str">
            <v/>
          </cell>
          <cell r="E20834" t="str">
            <v/>
          </cell>
          <cell r="F20834" t="str">
            <v/>
          </cell>
          <cell r="G20834" t="str">
            <v/>
          </cell>
        </row>
        <row r="20836">
          <cell r="A20836" t="str">
            <v>1. COSTOS DIRECTOS</v>
          </cell>
        </row>
        <row r="20838">
          <cell r="A20838" t="str">
            <v>I. EQUIPO</v>
          </cell>
        </row>
        <row r="20839">
          <cell r="A20839" t="str">
            <v>CÓDIGO</v>
          </cell>
          <cell r="B20839" t="str">
            <v>DESCRIPCIÓN</v>
          </cell>
          <cell r="D20839" t="str">
            <v>UNIDAD</v>
          </cell>
          <cell r="E20839" t="str">
            <v>TARIFA</v>
          </cell>
          <cell r="F20839" t="str">
            <v>RENDIMIENTO</v>
          </cell>
          <cell r="G20839" t="str">
            <v>VR. UNITARIO</v>
          </cell>
        </row>
        <row r="20840">
          <cell r="A20840" t="str">
            <v/>
          </cell>
          <cell r="D20840" t="str">
            <v/>
          </cell>
          <cell r="E20840" t="str">
            <v/>
          </cell>
          <cell r="G20840" t="str">
            <v/>
          </cell>
        </row>
        <row r="20841">
          <cell r="A20841" t="str">
            <v/>
          </cell>
          <cell r="D20841" t="str">
            <v/>
          </cell>
          <cell r="E20841" t="str">
            <v/>
          </cell>
          <cell r="G20841" t="str">
            <v/>
          </cell>
        </row>
        <row r="20842">
          <cell r="A20842" t="str">
            <v/>
          </cell>
          <cell r="D20842" t="str">
            <v/>
          </cell>
          <cell r="E20842" t="str">
            <v/>
          </cell>
          <cell r="G20842" t="str">
            <v/>
          </cell>
        </row>
        <row r="20843">
          <cell r="A20843" t="str">
            <v/>
          </cell>
          <cell r="D20843" t="str">
            <v/>
          </cell>
          <cell r="E20843" t="str">
            <v/>
          </cell>
          <cell r="G20843" t="str">
            <v/>
          </cell>
        </row>
        <row r="20844">
          <cell r="A20844" t="str">
            <v/>
          </cell>
          <cell r="D20844" t="str">
            <v/>
          </cell>
          <cell r="E20844" t="str">
            <v/>
          </cell>
          <cell r="G20844" t="str">
            <v/>
          </cell>
        </row>
        <row r="20845">
          <cell r="A20845" t="str">
            <v/>
          </cell>
          <cell r="D20845" t="str">
            <v/>
          </cell>
          <cell r="E20845" t="str">
            <v/>
          </cell>
          <cell r="G20845" t="str">
            <v/>
          </cell>
        </row>
        <row r="20846">
          <cell r="A20846" t="str">
            <v/>
          </cell>
          <cell r="B20846" t="str">
            <v/>
          </cell>
          <cell r="D20846" t="str">
            <v/>
          </cell>
          <cell r="E20846" t="str">
            <v/>
          </cell>
          <cell r="F20846" t="str">
            <v/>
          </cell>
          <cell r="G20846" t="str">
            <v/>
          </cell>
        </row>
        <row r="20847">
          <cell r="F20847" t="str">
            <v>SUBTOTAL</v>
          </cell>
          <cell r="G20847" t="str">
            <v/>
          </cell>
        </row>
        <row r="20849">
          <cell r="A20849" t="str">
            <v>II. MATERIALES</v>
          </cell>
        </row>
        <row r="20850">
          <cell r="A20850" t="str">
            <v>CÓDIGO</v>
          </cell>
          <cell r="B20850" t="str">
            <v>DESCRIPCIÓN</v>
          </cell>
          <cell r="C20850" t="str">
            <v>UNIDAD</v>
          </cell>
          <cell r="D20850" t="str">
            <v>CANTIDAD</v>
          </cell>
          <cell r="E20850" t="str">
            <v>DESP.</v>
          </cell>
          <cell r="F20850" t="str">
            <v>PRECIO UNIT.</v>
          </cell>
          <cell r="G20850" t="str">
            <v>VR. UNITARIO</v>
          </cell>
        </row>
        <row r="20851">
          <cell r="A20851" t="str">
            <v/>
          </cell>
          <cell r="C20851" t="str">
            <v/>
          </cell>
          <cell r="F20851" t="str">
            <v/>
          </cell>
          <cell r="G20851" t="str">
            <v/>
          </cell>
        </row>
        <row r="20852">
          <cell r="A20852" t="str">
            <v/>
          </cell>
          <cell r="C20852" t="str">
            <v/>
          </cell>
          <cell r="F20852" t="str">
            <v/>
          </cell>
          <cell r="G20852" t="str">
            <v/>
          </cell>
        </row>
        <row r="20853">
          <cell r="A20853" t="str">
            <v/>
          </cell>
          <cell r="C20853" t="str">
            <v/>
          </cell>
          <cell r="F20853" t="str">
            <v/>
          </cell>
          <cell r="G20853" t="str">
            <v/>
          </cell>
        </row>
        <row r="20854">
          <cell r="A20854" t="str">
            <v/>
          </cell>
          <cell r="C20854" t="str">
            <v/>
          </cell>
          <cell r="F20854" t="str">
            <v/>
          </cell>
          <cell r="G20854" t="str">
            <v/>
          </cell>
        </row>
        <row r="20855">
          <cell r="A20855" t="str">
            <v/>
          </cell>
          <cell r="C20855" t="str">
            <v/>
          </cell>
          <cell r="F20855" t="str">
            <v/>
          </cell>
          <cell r="G20855" t="str">
            <v/>
          </cell>
        </row>
        <row r="20856">
          <cell r="A20856" t="str">
            <v/>
          </cell>
          <cell r="C20856" t="str">
            <v/>
          </cell>
          <cell r="F20856" t="str">
            <v/>
          </cell>
          <cell r="G20856" t="str">
            <v/>
          </cell>
        </row>
        <row r="20857">
          <cell r="A20857" t="str">
            <v/>
          </cell>
          <cell r="C20857" t="str">
            <v/>
          </cell>
          <cell r="F20857" t="str">
            <v/>
          </cell>
          <cell r="G20857" t="str">
            <v/>
          </cell>
        </row>
        <row r="20858">
          <cell r="A20858" t="str">
            <v/>
          </cell>
          <cell r="C20858" t="str">
            <v/>
          </cell>
          <cell r="F20858" t="str">
            <v/>
          </cell>
          <cell r="G20858" t="str">
            <v/>
          </cell>
        </row>
        <row r="20859">
          <cell r="A20859" t="str">
            <v/>
          </cell>
          <cell r="C20859" t="str">
            <v/>
          </cell>
          <cell r="F20859" t="str">
            <v/>
          </cell>
          <cell r="G20859" t="str">
            <v/>
          </cell>
        </row>
        <row r="20860">
          <cell r="A20860" t="str">
            <v/>
          </cell>
          <cell r="C20860" t="str">
            <v/>
          </cell>
          <cell r="F20860" t="str">
            <v/>
          </cell>
          <cell r="G20860" t="str">
            <v/>
          </cell>
        </row>
        <row r="20861">
          <cell r="A20861" t="str">
            <v/>
          </cell>
          <cell r="C20861" t="str">
            <v/>
          </cell>
          <cell r="F20861" t="str">
            <v/>
          </cell>
          <cell r="G20861" t="str">
            <v/>
          </cell>
        </row>
        <row r="20862">
          <cell r="A20862" t="str">
            <v/>
          </cell>
          <cell r="C20862" t="str">
            <v/>
          </cell>
          <cell r="F20862" t="str">
            <v/>
          </cell>
          <cell r="G20862" t="str">
            <v/>
          </cell>
        </row>
        <row r="20863">
          <cell r="A20863" t="str">
            <v/>
          </cell>
          <cell r="C20863" t="str">
            <v/>
          </cell>
          <cell r="F20863" t="str">
            <v/>
          </cell>
          <cell r="G20863" t="str">
            <v/>
          </cell>
        </row>
        <row r="20864">
          <cell r="A20864" t="str">
            <v/>
          </cell>
          <cell r="C20864" t="str">
            <v/>
          </cell>
          <cell r="F20864" t="str">
            <v/>
          </cell>
          <cell r="G20864" t="str">
            <v/>
          </cell>
        </row>
        <row r="20865">
          <cell r="F20865" t="str">
            <v>SUBTOTAL</v>
          </cell>
          <cell r="G20865" t="str">
            <v/>
          </cell>
        </row>
        <row r="20867">
          <cell r="A20867" t="str">
            <v>III. TRANSPORTES</v>
          </cell>
        </row>
        <row r="20868">
          <cell r="A20868" t="str">
            <v>CÓDIGO</v>
          </cell>
          <cell r="B20868" t="str">
            <v>DESCRIPCIÓN</v>
          </cell>
          <cell r="C20868" t="str">
            <v>TIPO</v>
          </cell>
          <cell r="D20868" t="str">
            <v>VOLUMEN/PESO</v>
          </cell>
          <cell r="E20868" t="str">
            <v>DISTANCIA</v>
          </cell>
          <cell r="F20868" t="str">
            <v>TARIFA</v>
          </cell>
          <cell r="G20868" t="str">
            <v>VR. UNITARIO</v>
          </cell>
        </row>
        <row r="20869">
          <cell r="A20869" t="str">
            <v/>
          </cell>
          <cell r="E20869" t="str">
            <v/>
          </cell>
          <cell r="F20869" t="str">
            <v/>
          </cell>
          <cell r="G20869" t="str">
            <v/>
          </cell>
        </row>
        <row r="20870">
          <cell r="A20870" t="str">
            <v/>
          </cell>
          <cell r="E20870" t="str">
            <v/>
          </cell>
          <cell r="F20870" t="str">
            <v/>
          </cell>
          <cell r="G20870" t="str">
            <v/>
          </cell>
        </row>
        <row r="20871">
          <cell r="A20871" t="str">
            <v/>
          </cell>
          <cell r="E20871" t="str">
            <v/>
          </cell>
          <cell r="F20871" t="str">
            <v/>
          </cell>
          <cell r="G20871" t="str">
            <v/>
          </cell>
        </row>
        <row r="20872">
          <cell r="F20872" t="str">
            <v>SUBTOTAL</v>
          </cell>
          <cell r="G20872" t="str">
            <v/>
          </cell>
        </row>
        <row r="20874">
          <cell r="A20874" t="str">
            <v>IV. MANO DE OBRA</v>
          </cell>
        </row>
        <row r="20875">
          <cell r="A20875" t="str">
            <v>CÓDIGO</v>
          </cell>
          <cell r="B20875" t="str">
            <v>CARGOS PERSONAL</v>
          </cell>
          <cell r="D20875" t="str">
            <v>CANTIDAD</v>
          </cell>
          <cell r="E20875" t="str">
            <v>JORNAL TOTAL</v>
          </cell>
          <cell r="F20875" t="str">
            <v>RENDIMIENTO</v>
          </cell>
          <cell r="G20875" t="str">
            <v>VR. UNITARIO</v>
          </cell>
        </row>
        <row r="20876">
          <cell r="A20876" t="str">
            <v/>
          </cell>
          <cell r="E20876" t="str">
            <v/>
          </cell>
          <cell r="G20876" t="str">
            <v/>
          </cell>
        </row>
        <row r="20877">
          <cell r="A20877" t="str">
            <v/>
          </cell>
          <cell r="E20877" t="str">
            <v/>
          </cell>
          <cell r="F20877" t="str">
            <v/>
          </cell>
          <cell r="G20877" t="str">
            <v/>
          </cell>
        </row>
        <row r="20878">
          <cell r="A20878" t="str">
            <v/>
          </cell>
          <cell r="E20878" t="str">
            <v/>
          </cell>
          <cell r="F20878" t="str">
            <v/>
          </cell>
          <cell r="G20878" t="str">
            <v/>
          </cell>
        </row>
        <row r="20879">
          <cell r="A20879" t="str">
            <v/>
          </cell>
          <cell r="E20879" t="str">
            <v/>
          </cell>
          <cell r="F20879" t="str">
            <v/>
          </cell>
          <cell r="G20879" t="str">
            <v/>
          </cell>
        </row>
        <row r="20880">
          <cell r="F20880" t="str">
            <v>SUBTOTAL</v>
          </cell>
          <cell r="G20880" t="str">
            <v/>
          </cell>
        </row>
        <row r="20882">
          <cell r="A20882" t="str">
            <v>V. SERVICIOS</v>
          </cell>
        </row>
        <row r="20883">
          <cell r="A20883" t="str">
            <v>CÓDIGO</v>
          </cell>
          <cell r="B20883" t="str">
            <v>DESCRIPCIÓN</v>
          </cell>
          <cell r="D20883" t="str">
            <v>UNIDAD</v>
          </cell>
          <cell r="E20883" t="str">
            <v>CANTIDAD</v>
          </cell>
          <cell r="F20883" t="str">
            <v>PRECIO UNIT.</v>
          </cell>
          <cell r="G20883" t="str">
            <v>VR. UNITARIO</v>
          </cell>
        </row>
        <row r="20884">
          <cell r="A20884" t="str">
            <v/>
          </cell>
          <cell r="D20884" t="str">
            <v/>
          </cell>
          <cell r="F20884" t="str">
            <v/>
          </cell>
          <cell r="G20884" t="str">
            <v/>
          </cell>
        </row>
        <row r="20885">
          <cell r="A20885" t="str">
            <v/>
          </cell>
          <cell r="D20885" t="str">
            <v/>
          </cell>
          <cell r="F20885" t="str">
            <v/>
          </cell>
          <cell r="G20885" t="str">
            <v/>
          </cell>
        </row>
        <row r="20886">
          <cell r="A20886" t="str">
            <v/>
          </cell>
          <cell r="D20886" t="str">
            <v/>
          </cell>
          <cell r="F20886" t="str">
            <v/>
          </cell>
          <cell r="G20886" t="str">
            <v/>
          </cell>
        </row>
        <row r="20887">
          <cell r="F20887" t="str">
            <v>SUBTOTAL</v>
          </cell>
          <cell r="G20887" t="str">
            <v/>
          </cell>
        </row>
        <row r="20889">
          <cell r="A20889" t="str">
            <v>TOTAL COSTO DIRECTO</v>
          </cell>
          <cell r="G20889" t="str">
            <v/>
          </cell>
        </row>
        <row r="20891">
          <cell r="A20891" t="str">
            <v>2. COSTOS INDIRECTOS</v>
          </cell>
        </row>
        <row r="20893">
          <cell r="A20893" t="str">
            <v>DESCRIPCIÓN</v>
          </cell>
          <cell r="F20893" t="str">
            <v>PORCENTAJE</v>
          </cell>
          <cell r="G20893" t="str">
            <v>VALOR TOTAL</v>
          </cell>
        </row>
        <row r="20894">
          <cell r="A20894" t="str">
            <v>ADMINISTRACION</v>
          </cell>
          <cell r="F20894">
            <v>0.27879999999999999</v>
          </cell>
          <cell r="G20894" t="str">
            <v/>
          </cell>
        </row>
        <row r="20895">
          <cell r="A20895" t="str">
            <v>IMPREVISTOS</v>
          </cell>
          <cell r="F20895" t="str">
            <v/>
          </cell>
          <cell r="G20895" t="str">
            <v/>
          </cell>
        </row>
        <row r="20896">
          <cell r="A20896" t="str">
            <v>UTILIDADES</v>
          </cell>
          <cell r="F20896">
            <v>0.05</v>
          </cell>
          <cell r="G20896" t="str">
            <v/>
          </cell>
        </row>
        <row r="20897">
          <cell r="A20897" t="str">
            <v>TOTAL COSTO INDIRECTO</v>
          </cell>
          <cell r="F20897">
            <v>0.32879999999999998</v>
          </cell>
          <cell r="G20897" t="str">
            <v/>
          </cell>
        </row>
        <row r="20899">
          <cell r="A20899" t="str">
            <v>PRECIO UNITARIO TOTAL APROXIMADO AL PESO</v>
          </cell>
          <cell r="G20899" t="str">
            <v/>
          </cell>
        </row>
        <row r="20901">
          <cell r="B20901" t="str">
            <v xml:space="preserve">RESPONSABLE: JOSE ENRIQUE CASTRO CASTRO </v>
          </cell>
        </row>
        <row r="20902">
          <cell r="B20902" t="str">
            <v xml:space="preserve">SECRETARIO DE PLANEACION </v>
          </cell>
        </row>
        <row r="20903">
          <cell r="B20903" t="str">
            <v xml:space="preserve">SECRETARIA DE PLANEACION </v>
          </cell>
        </row>
        <row r="20904">
          <cell r="B20904" t="str">
            <v/>
          </cell>
          <cell r="D20904" t="str">
            <v>FIRMA RESPONSABLE</v>
          </cell>
        </row>
        <row r="20905">
          <cell r="A20905" t="str">
            <v>DEPARTAMENTO DE ANTIOQUIA</v>
          </cell>
          <cell r="F20905" t="str">
            <v/>
          </cell>
        </row>
        <row r="20906">
          <cell r="A20906" t="str">
            <v>MUNICIPIO DE MONTEBELLO</v>
          </cell>
        </row>
        <row r="20907">
          <cell r="A20907" t="str">
            <v>PROYECTO: Mantenimiento y Mejoramiento de Vías Terciarias en los Municipios de Montebello y Santa Barbara</v>
          </cell>
        </row>
        <row r="20909">
          <cell r="A20909" t="str">
            <v>ANÁLISIS DE PRECIOS UNITARIOS</v>
          </cell>
        </row>
        <row r="20911">
          <cell r="A20911" t="str">
            <v>ITEM DE PAGO</v>
          </cell>
          <cell r="B20911" t="str">
            <v>DESCRIPCIÓN</v>
          </cell>
          <cell r="E20911" t="str">
            <v>UNIDAD</v>
          </cell>
          <cell r="F20911" t="str">
            <v>CANTIDAD</v>
          </cell>
          <cell r="G20911" t="str">
            <v>COSTO DIRECTO</v>
          </cell>
        </row>
        <row r="20912">
          <cell r="B20912" t="str">
            <v/>
          </cell>
          <cell r="E20912" t="str">
            <v/>
          </cell>
          <cell r="F20912" t="str">
            <v/>
          </cell>
          <cell r="G20912" t="str">
            <v/>
          </cell>
        </row>
        <row r="20914">
          <cell r="A20914" t="str">
            <v>1. COSTOS DIRECTOS</v>
          </cell>
        </row>
        <row r="20916">
          <cell r="A20916" t="str">
            <v>I. EQUIPO</v>
          </cell>
        </row>
        <row r="20917">
          <cell r="A20917" t="str">
            <v>CÓDIGO</v>
          </cell>
          <cell r="B20917" t="str">
            <v>DESCRIPCIÓN</v>
          </cell>
          <cell r="D20917" t="str">
            <v>UNIDAD</v>
          </cell>
          <cell r="E20917" t="str">
            <v>TARIFA</v>
          </cell>
          <cell r="F20917" t="str">
            <v>RENDIMIENTO</v>
          </cell>
          <cell r="G20917" t="str">
            <v>VR. UNITARIO</v>
          </cell>
        </row>
        <row r="20918">
          <cell r="A20918" t="str">
            <v/>
          </cell>
          <cell r="D20918" t="str">
            <v/>
          </cell>
          <cell r="E20918" t="str">
            <v/>
          </cell>
          <cell r="G20918" t="str">
            <v/>
          </cell>
        </row>
        <row r="20919">
          <cell r="A20919" t="str">
            <v/>
          </cell>
          <cell r="D20919" t="str">
            <v/>
          </cell>
          <cell r="E20919" t="str">
            <v/>
          </cell>
          <cell r="G20919" t="str">
            <v/>
          </cell>
        </row>
        <row r="20920">
          <cell r="A20920" t="str">
            <v/>
          </cell>
          <cell r="D20920" t="str">
            <v/>
          </cell>
          <cell r="E20920" t="str">
            <v/>
          </cell>
          <cell r="G20920" t="str">
            <v/>
          </cell>
        </row>
        <row r="20921">
          <cell r="A20921" t="str">
            <v/>
          </cell>
          <cell r="D20921" t="str">
            <v/>
          </cell>
          <cell r="E20921" t="str">
            <v/>
          </cell>
          <cell r="G20921" t="str">
            <v/>
          </cell>
        </row>
        <row r="20922">
          <cell r="A20922" t="str">
            <v/>
          </cell>
          <cell r="D20922" t="str">
            <v/>
          </cell>
          <cell r="E20922" t="str">
            <v/>
          </cell>
          <cell r="G20922" t="str">
            <v/>
          </cell>
        </row>
        <row r="20923">
          <cell r="A20923" t="str">
            <v/>
          </cell>
          <cell r="D20923" t="str">
            <v/>
          </cell>
          <cell r="E20923" t="str">
            <v/>
          </cell>
          <cell r="G20923" t="str">
            <v/>
          </cell>
        </row>
        <row r="20924">
          <cell r="A20924" t="str">
            <v/>
          </cell>
          <cell r="B20924" t="str">
            <v/>
          </cell>
          <cell r="D20924" t="str">
            <v/>
          </cell>
          <cell r="E20924" t="str">
            <v/>
          </cell>
          <cell r="F20924" t="str">
            <v/>
          </cell>
          <cell r="G20924" t="str">
            <v/>
          </cell>
        </row>
        <row r="20925">
          <cell r="F20925" t="str">
            <v>SUBTOTAL</v>
          </cell>
          <cell r="G20925" t="str">
            <v/>
          </cell>
        </row>
        <row r="20927">
          <cell r="A20927" t="str">
            <v>II. MATERIALES</v>
          </cell>
        </row>
        <row r="20928">
          <cell r="A20928" t="str">
            <v>CÓDIGO</v>
          </cell>
          <cell r="B20928" t="str">
            <v>DESCRIPCIÓN</v>
          </cell>
          <cell r="C20928" t="str">
            <v>UNIDAD</v>
          </cell>
          <cell r="D20928" t="str">
            <v>CANTIDAD</v>
          </cell>
          <cell r="E20928" t="str">
            <v>DESP.</v>
          </cell>
          <cell r="F20928" t="str">
            <v>PRECIO UNIT.</v>
          </cell>
          <cell r="G20928" t="str">
            <v>VR. UNITARIO</v>
          </cell>
        </row>
        <row r="20929">
          <cell r="A20929" t="str">
            <v/>
          </cell>
          <cell r="C20929" t="str">
            <v/>
          </cell>
          <cell r="F20929" t="str">
            <v/>
          </cell>
          <cell r="G20929" t="str">
            <v/>
          </cell>
        </row>
        <row r="20930">
          <cell r="A20930" t="str">
            <v/>
          </cell>
          <cell r="C20930" t="str">
            <v/>
          </cell>
          <cell r="F20930" t="str">
            <v/>
          </cell>
          <cell r="G20930" t="str">
            <v/>
          </cell>
        </row>
        <row r="20931">
          <cell r="A20931" t="str">
            <v/>
          </cell>
          <cell r="C20931" t="str">
            <v/>
          </cell>
          <cell r="F20931" t="str">
            <v/>
          </cell>
          <cell r="G20931" t="str">
            <v/>
          </cell>
        </row>
        <row r="20932">
          <cell r="A20932" t="str">
            <v/>
          </cell>
          <cell r="C20932" t="str">
            <v/>
          </cell>
          <cell r="F20932" t="str">
            <v/>
          </cell>
          <cell r="G20932" t="str">
            <v/>
          </cell>
        </row>
        <row r="20933">
          <cell r="A20933" t="str">
            <v/>
          </cell>
          <cell r="C20933" t="str">
            <v/>
          </cell>
          <cell r="F20933" t="str">
            <v/>
          </cell>
          <cell r="G20933" t="str">
            <v/>
          </cell>
        </row>
        <row r="20934">
          <cell r="A20934" t="str">
            <v/>
          </cell>
          <cell r="C20934" t="str">
            <v/>
          </cell>
          <cell r="F20934" t="str">
            <v/>
          </cell>
          <cell r="G20934" t="str">
            <v/>
          </cell>
        </row>
        <row r="20935">
          <cell r="A20935" t="str">
            <v/>
          </cell>
          <cell r="C20935" t="str">
            <v/>
          </cell>
          <cell r="F20935" t="str">
            <v/>
          </cell>
          <cell r="G20935" t="str">
            <v/>
          </cell>
        </row>
        <row r="20936">
          <cell r="A20936" t="str">
            <v/>
          </cell>
          <cell r="C20936" t="str">
            <v/>
          </cell>
          <cell r="F20936" t="str">
            <v/>
          </cell>
          <cell r="G20936" t="str">
            <v/>
          </cell>
        </row>
        <row r="20937">
          <cell r="A20937" t="str">
            <v/>
          </cell>
          <cell r="C20937" t="str">
            <v/>
          </cell>
          <cell r="F20937" t="str">
            <v/>
          </cell>
          <cell r="G20937" t="str">
            <v/>
          </cell>
        </row>
        <row r="20938">
          <cell r="A20938" t="str">
            <v/>
          </cell>
          <cell r="C20938" t="str">
            <v/>
          </cell>
          <cell r="F20938" t="str">
            <v/>
          </cell>
          <cell r="G20938" t="str">
            <v/>
          </cell>
        </row>
        <row r="20939">
          <cell r="A20939" t="str">
            <v/>
          </cell>
          <cell r="C20939" t="str">
            <v/>
          </cell>
          <cell r="F20939" t="str">
            <v/>
          </cell>
          <cell r="G20939" t="str">
            <v/>
          </cell>
        </row>
        <row r="20940">
          <cell r="A20940" t="str">
            <v/>
          </cell>
          <cell r="C20940" t="str">
            <v/>
          </cell>
          <cell r="F20940" t="str">
            <v/>
          </cell>
          <cell r="G20940" t="str">
            <v/>
          </cell>
        </row>
        <row r="20941">
          <cell r="A20941" t="str">
            <v/>
          </cell>
          <cell r="C20941" t="str">
            <v/>
          </cell>
          <cell r="F20941" t="str">
            <v/>
          </cell>
          <cell r="G20941" t="str">
            <v/>
          </cell>
        </row>
        <row r="20942">
          <cell r="A20942" t="str">
            <v/>
          </cell>
          <cell r="C20942" t="str">
            <v/>
          </cell>
          <cell r="F20942" t="str">
            <v/>
          </cell>
          <cell r="G20942" t="str">
            <v/>
          </cell>
        </row>
        <row r="20943">
          <cell r="F20943" t="str">
            <v>SUBTOTAL</v>
          </cell>
          <cell r="G20943" t="str">
            <v/>
          </cell>
        </row>
        <row r="20945">
          <cell r="A20945" t="str">
            <v>III. TRANSPORTES</v>
          </cell>
        </row>
        <row r="20946">
          <cell r="A20946" t="str">
            <v>CÓDIGO</v>
          </cell>
          <cell r="B20946" t="str">
            <v>DESCRIPCIÓN</v>
          </cell>
          <cell r="C20946" t="str">
            <v>TIPO</v>
          </cell>
          <cell r="D20946" t="str">
            <v>VOLUMEN/PESO</v>
          </cell>
          <cell r="E20946" t="str">
            <v>DISTANCIA</v>
          </cell>
          <cell r="F20946" t="str">
            <v>TARIFA</v>
          </cell>
          <cell r="G20946" t="str">
            <v>VR. UNITARIO</v>
          </cell>
        </row>
        <row r="20947">
          <cell r="A20947" t="str">
            <v/>
          </cell>
          <cell r="E20947" t="str">
            <v/>
          </cell>
          <cell r="F20947" t="str">
            <v/>
          </cell>
          <cell r="G20947" t="str">
            <v/>
          </cell>
        </row>
        <row r="20948">
          <cell r="A20948" t="str">
            <v/>
          </cell>
          <cell r="E20948" t="str">
            <v/>
          </cell>
          <cell r="F20948" t="str">
            <v/>
          </cell>
          <cell r="G20948" t="str">
            <v/>
          </cell>
        </row>
        <row r="20949">
          <cell r="A20949" t="str">
            <v/>
          </cell>
          <cell r="E20949" t="str">
            <v/>
          </cell>
          <cell r="F20949" t="str">
            <v/>
          </cell>
          <cell r="G20949" t="str">
            <v/>
          </cell>
        </row>
        <row r="20950">
          <cell r="F20950" t="str">
            <v>SUBTOTAL</v>
          </cell>
          <cell r="G20950" t="str">
            <v/>
          </cell>
        </row>
        <row r="20952">
          <cell r="A20952" t="str">
            <v>IV. MANO DE OBRA</v>
          </cell>
        </row>
        <row r="20953">
          <cell r="A20953" t="str">
            <v>CÓDIGO</v>
          </cell>
          <cell r="B20953" t="str">
            <v>CARGOS PERSONAL</v>
          </cell>
          <cell r="D20953" t="str">
            <v>CANTIDAD</v>
          </cell>
          <cell r="E20953" t="str">
            <v>JORNAL TOTAL</v>
          </cell>
          <cell r="F20953" t="str">
            <v>RENDIMIENTO</v>
          </cell>
          <cell r="G20953" t="str">
            <v>VR. UNITARIO</v>
          </cell>
        </row>
        <row r="20954">
          <cell r="A20954" t="str">
            <v/>
          </cell>
          <cell r="E20954" t="str">
            <v/>
          </cell>
          <cell r="G20954" t="str">
            <v/>
          </cell>
        </row>
        <row r="20955">
          <cell r="A20955" t="str">
            <v/>
          </cell>
          <cell r="E20955" t="str">
            <v/>
          </cell>
          <cell r="F20955" t="str">
            <v/>
          </cell>
          <cell r="G20955" t="str">
            <v/>
          </cell>
        </row>
        <row r="20956">
          <cell r="A20956" t="str">
            <v/>
          </cell>
          <cell r="E20956" t="str">
            <v/>
          </cell>
          <cell r="F20956" t="str">
            <v/>
          </cell>
          <cell r="G20956" t="str">
            <v/>
          </cell>
        </row>
        <row r="20957">
          <cell r="A20957" t="str">
            <v/>
          </cell>
          <cell r="E20957" t="str">
            <v/>
          </cell>
          <cell r="F20957" t="str">
            <v/>
          </cell>
          <cell r="G20957" t="str">
            <v/>
          </cell>
        </row>
        <row r="20958">
          <cell r="F20958" t="str">
            <v>SUBTOTAL</v>
          </cell>
          <cell r="G20958" t="str">
            <v/>
          </cell>
        </row>
        <row r="20960">
          <cell r="A20960" t="str">
            <v>V. SERVICIOS</v>
          </cell>
        </row>
        <row r="20961">
          <cell r="A20961" t="str">
            <v>CÓDIGO</v>
          </cell>
          <cell r="B20961" t="str">
            <v>DESCRIPCIÓN</v>
          </cell>
          <cell r="D20961" t="str">
            <v>UNIDAD</v>
          </cell>
          <cell r="E20961" t="str">
            <v>CANTIDAD</v>
          </cell>
          <cell r="F20961" t="str">
            <v>PRECIO UNIT.</v>
          </cell>
          <cell r="G20961" t="str">
            <v>VR. UNITARIO</v>
          </cell>
        </row>
        <row r="20962">
          <cell r="A20962" t="str">
            <v/>
          </cell>
          <cell r="D20962" t="str">
            <v/>
          </cell>
          <cell r="F20962" t="str">
            <v/>
          </cell>
          <cell r="G20962" t="str">
            <v/>
          </cell>
        </row>
        <row r="20963">
          <cell r="A20963" t="str">
            <v/>
          </cell>
          <cell r="D20963" t="str">
            <v/>
          </cell>
          <cell r="F20963" t="str">
            <v/>
          </cell>
          <cell r="G20963" t="str">
            <v/>
          </cell>
        </row>
        <row r="20964">
          <cell r="A20964" t="str">
            <v/>
          </cell>
          <cell r="D20964" t="str">
            <v/>
          </cell>
          <cell r="F20964" t="str">
            <v/>
          </cell>
          <cell r="G20964" t="str">
            <v/>
          </cell>
        </row>
        <row r="20965">
          <cell r="F20965" t="str">
            <v>SUBTOTAL</v>
          </cell>
          <cell r="G20965" t="str">
            <v/>
          </cell>
        </row>
        <row r="20967">
          <cell r="A20967" t="str">
            <v>TOTAL COSTO DIRECTO</v>
          </cell>
          <cell r="G20967" t="str">
            <v/>
          </cell>
        </row>
        <row r="20969">
          <cell r="A20969" t="str">
            <v>2. COSTOS INDIRECTOS</v>
          </cell>
        </row>
        <row r="20971">
          <cell r="A20971" t="str">
            <v>DESCRIPCIÓN</v>
          </cell>
          <cell r="F20971" t="str">
            <v>PORCENTAJE</v>
          </cell>
          <cell r="G20971" t="str">
            <v>VALOR TOTAL</v>
          </cell>
        </row>
        <row r="20972">
          <cell r="A20972" t="str">
            <v>ADMINISTRACION</v>
          </cell>
          <cell r="F20972">
            <v>0.27879999999999999</v>
          </cell>
          <cell r="G20972" t="str">
            <v/>
          </cell>
        </row>
        <row r="20973">
          <cell r="A20973" t="str">
            <v>IMPREVISTOS</v>
          </cell>
          <cell r="F20973" t="str">
            <v/>
          </cell>
          <cell r="G20973" t="str">
            <v/>
          </cell>
        </row>
        <row r="20974">
          <cell r="A20974" t="str">
            <v>UTILIDADES</v>
          </cell>
          <cell r="F20974">
            <v>0.05</v>
          </cell>
          <cell r="G20974" t="str">
            <v/>
          </cell>
        </row>
        <row r="20975">
          <cell r="A20975" t="str">
            <v>TOTAL COSTO INDIRECTO</v>
          </cell>
          <cell r="F20975">
            <v>0.32879999999999998</v>
          </cell>
          <cell r="G20975" t="str">
            <v/>
          </cell>
        </row>
        <row r="20977">
          <cell r="A20977" t="str">
            <v>PRECIO UNITARIO TOTAL APROXIMADO AL PESO</v>
          </cell>
          <cell r="G20977" t="str">
            <v/>
          </cell>
        </row>
        <row r="20979">
          <cell r="B20979" t="str">
            <v xml:space="preserve">RESPONSABLE: JOSE ENRIQUE CASTRO CASTRO </v>
          </cell>
        </row>
        <row r="20980">
          <cell r="B20980" t="str">
            <v xml:space="preserve">SECRETARIO DE PLANEACION </v>
          </cell>
        </row>
        <row r="20981">
          <cell r="B20981" t="str">
            <v xml:space="preserve">SECRETARIA DE PLANEACION </v>
          </cell>
        </row>
        <row r="20982">
          <cell r="B20982" t="str">
            <v/>
          </cell>
          <cell r="D20982" t="str">
            <v>FIRMA RESPONSABLE</v>
          </cell>
        </row>
        <row r="20983">
          <cell r="A20983" t="str">
            <v>DEPARTAMENTO DE ANTIOQUIA</v>
          </cell>
          <cell r="F20983" t="str">
            <v/>
          </cell>
        </row>
        <row r="20984">
          <cell r="A20984" t="str">
            <v>MUNICIPIO DE MONTEBELLO</v>
          </cell>
        </row>
        <row r="20985">
          <cell r="A20985" t="str">
            <v>PROYECTO: Mantenimiento y Mejoramiento de Vías Terciarias en los Municipios de Montebello y Santa Barbara</v>
          </cell>
        </row>
        <row r="20987">
          <cell r="A20987" t="str">
            <v>ANÁLISIS DE PRECIOS UNITARIOS</v>
          </cell>
        </row>
        <row r="20989">
          <cell r="A20989" t="str">
            <v>ITEM DE PAGO</v>
          </cell>
          <cell r="B20989" t="str">
            <v>DESCRIPCIÓN</v>
          </cell>
          <cell r="E20989" t="str">
            <v>UNIDAD</v>
          </cell>
          <cell r="F20989" t="str">
            <v>CANTIDAD</v>
          </cell>
          <cell r="G20989" t="str">
            <v>COSTO DIRECTO</v>
          </cell>
        </row>
        <row r="20990">
          <cell r="B20990" t="str">
            <v/>
          </cell>
          <cell r="E20990" t="str">
            <v/>
          </cell>
          <cell r="F20990" t="str">
            <v/>
          </cell>
          <cell r="G20990" t="str">
            <v/>
          </cell>
        </row>
        <row r="20992">
          <cell r="A20992" t="str">
            <v>1. COSTOS DIRECTOS</v>
          </cell>
        </row>
        <row r="20994">
          <cell r="A20994" t="str">
            <v>I. EQUIPO</v>
          </cell>
        </row>
        <row r="20995">
          <cell r="A20995" t="str">
            <v>CÓDIGO</v>
          </cell>
          <cell r="B20995" t="str">
            <v>DESCRIPCIÓN</v>
          </cell>
          <cell r="D20995" t="str">
            <v>UNIDAD</v>
          </cell>
          <cell r="E20995" t="str">
            <v>TARIFA</v>
          </cell>
          <cell r="F20995" t="str">
            <v>RENDIMIENTO</v>
          </cell>
          <cell r="G20995" t="str">
            <v>VR. UNITARIO</v>
          </cell>
        </row>
        <row r="20996">
          <cell r="A20996" t="str">
            <v/>
          </cell>
          <cell r="D20996" t="str">
            <v/>
          </cell>
          <cell r="E20996" t="str">
            <v/>
          </cell>
          <cell r="G20996" t="str">
            <v/>
          </cell>
        </row>
        <row r="20997">
          <cell r="A20997" t="str">
            <v/>
          </cell>
          <cell r="D20997" t="str">
            <v/>
          </cell>
          <cell r="E20997" t="str">
            <v/>
          </cell>
          <cell r="G20997" t="str">
            <v/>
          </cell>
        </row>
        <row r="20998">
          <cell r="A20998" t="str">
            <v/>
          </cell>
          <cell r="D20998" t="str">
            <v/>
          </cell>
          <cell r="E20998" t="str">
            <v/>
          </cell>
          <cell r="G20998" t="str">
            <v/>
          </cell>
        </row>
        <row r="20999">
          <cell r="A20999" t="str">
            <v/>
          </cell>
          <cell r="D20999" t="str">
            <v/>
          </cell>
          <cell r="E20999" t="str">
            <v/>
          </cell>
          <cell r="G20999" t="str">
            <v/>
          </cell>
        </row>
        <row r="21000">
          <cell r="A21000" t="str">
            <v/>
          </cell>
          <cell r="D21000" t="str">
            <v/>
          </cell>
          <cell r="E21000" t="str">
            <v/>
          </cell>
          <cell r="G21000" t="str">
            <v/>
          </cell>
        </row>
        <row r="21001">
          <cell r="A21001" t="str">
            <v/>
          </cell>
          <cell r="D21001" t="str">
            <v/>
          </cell>
          <cell r="E21001" t="str">
            <v/>
          </cell>
          <cell r="G21001" t="str">
            <v/>
          </cell>
        </row>
        <row r="21002">
          <cell r="A21002" t="str">
            <v/>
          </cell>
          <cell r="B21002" t="str">
            <v/>
          </cell>
          <cell r="D21002" t="str">
            <v/>
          </cell>
          <cell r="E21002" t="str">
            <v/>
          </cell>
          <cell r="F21002" t="str">
            <v/>
          </cell>
          <cell r="G21002" t="str">
            <v/>
          </cell>
        </row>
        <row r="21003">
          <cell r="F21003" t="str">
            <v>SUBTOTAL</v>
          </cell>
          <cell r="G21003" t="str">
            <v/>
          </cell>
        </row>
        <row r="21005">
          <cell r="A21005" t="str">
            <v>II. MATERIALES</v>
          </cell>
        </row>
        <row r="21006">
          <cell r="A21006" t="str">
            <v>CÓDIGO</v>
          </cell>
          <cell r="B21006" t="str">
            <v>DESCRIPCIÓN</v>
          </cell>
          <cell r="C21006" t="str">
            <v>UNIDAD</v>
          </cell>
          <cell r="D21006" t="str">
            <v>CANTIDAD</v>
          </cell>
          <cell r="E21006" t="str">
            <v>DESP.</v>
          </cell>
          <cell r="F21006" t="str">
            <v>PRECIO UNIT.</v>
          </cell>
          <cell r="G21006" t="str">
            <v>VR. UNITARIO</v>
          </cell>
        </row>
        <row r="21007">
          <cell r="A21007" t="str">
            <v/>
          </cell>
          <cell r="C21007" t="str">
            <v/>
          </cell>
          <cell r="F21007" t="str">
            <v/>
          </cell>
          <cell r="G21007" t="str">
            <v/>
          </cell>
        </row>
        <row r="21008">
          <cell r="A21008" t="str">
            <v/>
          </cell>
          <cell r="C21008" t="str">
            <v/>
          </cell>
          <cell r="F21008" t="str">
            <v/>
          </cell>
          <cell r="G21008" t="str">
            <v/>
          </cell>
        </row>
        <row r="21009">
          <cell r="A21009" t="str">
            <v/>
          </cell>
          <cell r="C21009" t="str">
            <v/>
          </cell>
          <cell r="F21009" t="str">
            <v/>
          </cell>
          <cell r="G21009" t="str">
            <v/>
          </cell>
        </row>
        <row r="21010">
          <cell r="A21010" t="str">
            <v/>
          </cell>
          <cell r="C21010" t="str">
            <v/>
          </cell>
          <cell r="F21010" t="str">
            <v/>
          </cell>
          <cell r="G21010" t="str">
            <v/>
          </cell>
        </row>
        <row r="21011">
          <cell r="A21011" t="str">
            <v/>
          </cell>
          <cell r="C21011" t="str">
            <v/>
          </cell>
          <cell r="F21011" t="str">
            <v/>
          </cell>
          <cell r="G21011" t="str">
            <v/>
          </cell>
        </row>
        <row r="21012">
          <cell r="A21012" t="str">
            <v/>
          </cell>
          <cell r="C21012" t="str">
            <v/>
          </cell>
          <cell r="F21012" t="str">
            <v/>
          </cell>
          <cell r="G21012" t="str">
            <v/>
          </cell>
        </row>
        <row r="21013">
          <cell r="A21013" t="str">
            <v/>
          </cell>
          <cell r="C21013" t="str">
            <v/>
          </cell>
          <cell r="F21013" t="str">
            <v/>
          </cell>
          <cell r="G21013" t="str">
            <v/>
          </cell>
        </row>
        <row r="21014">
          <cell r="A21014" t="str">
            <v/>
          </cell>
          <cell r="C21014" t="str">
            <v/>
          </cell>
          <cell r="F21014" t="str">
            <v/>
          </cell>
          <cell r="G21014" t="str">
            <v/>
          </cell>
        </row>
        <row r="21015">
          <cell r="A21015" t="str">
            <v/>
          </cell>
          <cell r="C21015" t="str">
            <v/>
          </cell>
          <cell r="F21015" t="str">
            <v/>
          </cell>
          <cell r="G21015" t="str">
            <v/>
          </cell>
        </row>
        <row r="21016">
          <cell r="A21016" t="str">
            <v/>
          </cell>
          <cell r="C21016" t="str">
            <v/>
          </cell>
          <cell r="F21016" t="str">
            <v/>
          </cell>
          <cell r="G21016" t="str">
            <v/>
          </cell>
        </row>
        <row r="21017">
          <cell r="A21017" t="str">
            <v/>
          </cell>
          <cell r="C21017" t="str">
            <v/>
          </cell>
          <cell r="F21017" t="str">
            <v/>
          </cell>
          <cell r="G21017" t="str">
            <v/>
          </cell>
        </row>
        <row r="21018">
          <cell r="A21018" t="str">
            <v/>
          </cell>
          <cell r="C21018" t="str">
            <v/>
          </cell>
          <cell r="F21018" t="str">
            <v/>
          </cell>
          <cell r="G21018" t="str">
            <v/>
          </cell>
        </row>
        <row r="21019">
          <cell r="A21019" t="str">
            <v/>
          </cell>
          <cell r="C21019" t="str">
            <v/>
          </cell>
          <cell r="F21019" t="str">
            <v/>
          </cell>
          <cell r="G21019" t="str">
            <v/>
          </cell>
        </row>
        <row r="21020">
          <cell r="A21020" t="str">
            <v/>
          </cell>
          <cell r="C21020" t="str">
            <v/>
          </cell>
          <cell r="F21020" t="str">
            <v/>
          </cell>
          <cell r="G21020" t="str">
            <v/>
          </cell>
        </row>
        <row r="21021">
          <cell r="F21021" t="str">
            <v>SUBTOTAL</v>
          </cell>
          <cell r="G21021" t="str">
            <v/>
          </cell>
        </row>
        <row r="21023">
          <cell r="A21023" t="str">
            <v>III. TRANSPORTES</v>
          </cell>
        </row>
        <row r="21024">
          <cell r="A21024" t="str">
            <v>CÓDIGO</v>
          </cell>
          <cell r="B21024" t="str">
            <v>DESCRIPCIÓN</v>
          </cell>
          <cell r="C21024" t="str">
            <v>TIPO</v>
          </cell>
          <cell r="D21024" t="str">
            <v>VOLUMEN/PESO</v>
          </cell>
          <cell r="E21024" t="str">
            <v>DISTANCIA</v>
          </cell>
          <cell r="F21024" t="str">
            <v>TARIFA</v>
          </cell>
          <cell r="G21024" t="str">
            <v>VR. UNITARIO</v>
          </cell>
        </row>
        <row r="21025">
          <cell r="A21025" t="str">
            <v/>
          </cell>
          <cell r="E21025" t="str">
            <v/>
          </cell>
          <cell r="F21025" t="str">
            <v/>
          </cell>
          <cell r="G21025" t="str">
            <v/>
          </cell>
        </row>
        <row r="21026">
          <cell r="A21026" t="str">
            <v/>
          </cell>
          <cell r="E21026" t="str">
            <v/>
          </cell>
          <cell r="F21026" t="str">
            <v/>
          </cell>
          <cell r="G21026" t="str">
            <v/>
          </cell>
        </row>
        <row r="21027">
          <cell r="A21027" t="str">
            <v/>
          </cell>
          <cell r="E21027" t="str">
            <v/>
          </cell>
          <cell r="F21027" t="str">
            <v/>
          </cell>
          <cell r="G21027" t="str">
            <v/>
          </cell>
        </row>
        <row r="21028">
          <cell r="F21028" t="str">
            <v>SUBTOTAL</v>
          </cell>
          <cell r="G21028" t="str">
            <v/>
          </cell>
        </row>
        <row r="21030">
          <cell r="A21030" t="str">
            <v>IV. MANO DE OBRA</v>
          </cell>
        </row>
        <row r="21031">
          <cell r="A21031" t="str">
            <v>CÓDIGO</v>
          </cell>
          <cell r="B21031" t="str">
            <v>CARGOS PERSONAL</v>
          </cell>
          <cell r="D21031" t="str">
            <v>CANTIDAD</v>
          </cell>
          <cell r="E21031" t="str">
            <v>JORNAL TOTAL</v>
          </cell>
          <cell r="F21031" t="str">
            <v>RENDIMIENTO</v>
          </cell>
          <cell r="G21031" t="str">
            <v>VR. UNITARIO</v>
          </cell>
        </row>
        <row r="21032">
          <cell r="A21032" t="str">
            <v/>
          </cell>
          <cell r="E21032" t="str">
            <v/>
          </cell>
          <cell r="G21032" t="str">
            <v/>
          </cell>
        </row>
        <row r="21033">
          <cell r="A21033" t="str">
            <v/>
          </cell>
          <cell r="E21033" t="str">
            <v/>
          </cell>
          <cell r="F21033" t="str">
            <v/>
          </cell>
          <cell r="G21033" t="str">
            <v/>
          </cell>
        </row>
        <row r="21034">
          <cell r="A21034" t="str">
            <v/>
          </cell>
          <cell r="E21034" t="str">
            <v/>
          </cell>
          <cell r="F21034" t="str">
            <v/>
          </cell>
          <cell r="G21034" t="str">
            <v/>
          </cell>
        </row>
        <row r="21035">
          <cell r="A21035" t="str">
            <v/>
          </cell>
          <cell r="E21035" t="str">
            <v/>
          </cell>
          <cell r="F21035" t="str">
            <v/>
          </cell>
          <cell r="G21035" t="str">
            <v/>
          </cell>
        </row>
        <row r="21036">
          <cell r="F21036" t="str">
            <v>SUBTOTAL</v>
          </cell>
          <cell r="G21036" t="str">
            <v/>
          </cell>
        </row>
        <row r="21038">
          <cell r="A21038" t="str">
            <v>V. SERVICIOS</v>
          </cell>
        </row>
        <row r="21039">
          <cell r="A21039" t="str">
            <v>CÓDIGO</v>
          </cell>
          <cell r="B21039" t="str">
            <v>DESCRIPCIÓN</v>
          </cell>
          <cell r="D21039" t="str">
            <v>UNIDAD</v>
          </cell>
          <cell r="E21039" t="str">
            <v>CANTIDAD</v>
          </cell>
          <cell r="F21039" t="str">
            <v>PRECIO UNIT.</v>
          </cell>
          <cell r="G21039" t="str">
            <v>VR. UNITARIO</v>
          </cell>
        </row>
        <row r="21040">
          <cell r="A21040" t="str">
            <v/>
          </cell>
          <cell r="D21040" t="str">
            <v/>
          </cell>
          <cell r="F21040" t="str">
            <v/>
          </cell>
          <cell r="G21040" t="str">
            <v/>
          </cell>
        </row>
        <row r="21041">
          <cell r="A21041" t="str">
            <v/>
          </cell>
          <cell r="D21041" t="str">
            <v/>
          </cell>
          <cell r="F21041" t="str">
            <v/>
          </cell>
          <cell r="G21041" t="str">
            <v/>
          </cell>
        </row>
        <row r="21042">
          <cell r="A21042" t="str">
            <v/>
          </cell>
          <cell r="D21042" t="str">
            <v/>
          </cell>
          <cell r="F21042" t="str">
            <v/>
          </cell>
          <cell r="G21042" t="str">
            <v/>
          </cell>
        </row>
        <row r="21043">
          <cell r="F21043" t="str">
            <v>SUBTOTAL</v>
          </cell>
          <cell r="G21043" t="str">
            <v/>
          </cell>
        </row>
        <row r="21045">
          <cell r="A21045" t="str">
            <v>TOTAL COSTO DIRECTO</v>
          </cell>
          <cell r="G21045" t="str">
            <v/>
          </cell>
        </row>
        <row r="21047">
          <cell r="A21047" t="str">
            <v>2. COSTOS INDIRECTOS</v>
          </cell>
        </row>
        <row r="21049">
          <cell r="A21049" t="str">
            <v>DESCRIPCIÓN</v>
          </cell>
          <cell r="F21049" t="str">
            <v>PORCENTAJE</v>
          </cell>
          <cell r="G21049" t="str">
            <v>VALOR TOTAL</v>
          </cell>
        </row>
        <row r="21050">
          <cell r="A21050" t="str">
            <v>ADMINISTRACION</v>
          </cell>
          <cell r="F21050">
            <v>0.27879999999999999</v>
          </cell>
          <cell r="G21050" t="str">
            <v/>
          </cell>
        </row>
        <row r="21051">
          <cell r="A21051" t="str">
            <v>IMPREVISTOS</v>
          </cell>
          <cell r="F21051" t="str">
            <v/>
          </cell>
          <cell r="G21051" t="str">
            <v/>
          </cell>
        </row>
        <row r="21052">
          <cell r="A21052" t="str">
            <v>UTILIDADES</v>
          </cell>
          <cell r="F21052">
            <v>0.05</v>
          </cell>
          <cell r="G21052" t="str">
            <v/>
          </cell>
        </row>
        <row r="21053">
          <cell r="A21053" t="str">
            <v>TOTAL COSTO INDIRECTO</v>
          </cell>
          <cell r="F21053">
            <v>0.32879999999999998</v>
          </cell>
          <cell r="G21053" t="str">
            <v/>
          </cell>
        </row>
        <row r="21055">
          <cell r="A21055" t="str">
            <v>PRECIO UNITARIO TOTAL APROXIMADO AL PESO</v>
          </cell>
          <cell r="G21055" t="str">
            <v/>
          </cell>
        </row>
        <row r="21057">
          <cell r="B21057" t="str">
            <v xml:space="preserve">RESPONSABLE: JOSE ENRIQUE CASTRO CASTRO </v>
          </cell>
        </row>
        <row r="21058">
          <cell r="B21058" t="str">
            <v xml:space="preserve">SECRETARIO DE PLANEACION </v>
          </cell>
        </row>
        <row r="21059">
          <cell r="B21059" t="str">
            <v xml:space="preserve">SECRETARIA DE PLANEACION </v>
          </cell>
        </row>
        <row r="21060">
          <cell r="B21060" t="str">
            <v/>
          </cell>
          <cell r="D21060" t="str">
            <v>FIRMA RESPONSABLE</v>
          </cell>
        </row>
        <row r="21061">
          <cell r="A21061" t="str">
            <v>DEPARTAMENTO DE ANTIOQUIA</v>
          </cell>
          <cell r="F21061" t="str">
            <v/>
          </cell>
        </row>
        <row r="21062">
          <cell r="A21062" t="str">
            <v>MUNICIPIO DE MONTEBELLO</v>
          </cell>
        </row>
        <row r="21063">
          <cell r="A21063" t="str">
            <v>PROYECTO: Mantenimiento y Mejoramiento de Vías Terciarias en los Municipios de Montebello y Santa Barbara</v>
          </cell>
        </row>
        <row r="21065">
          <cell r="A21065" t="str">
            <v>ANÁLISIS DE PRECIOS UNITARIOS</v>
          </cell>
        </row>
        <row r="21067">
          <cell r="A21067" t="str">
            <v>ITEM DE PAGO</v>
          </cell>
          <cell r="B21067" t="str">
            <v>DESCRIPCIÓN</v>
          </cell>
          <cell r="E21067" t="str">
            <v>UNIDAD</v>
          </cell>
          <cell r="F21067" t="str">
            <v>CANTIDAD</v>
          </cell>
          <cell r="G21067" t="str">
            <v>COSTO DIRECTO</v>
          </cell>
        </row>
        <row r="21068">
          <cell r="B21068" t="str">
            <v/>
          </cell>
          <cell r="E21068" t="str">
            <v/>
          </cell>
          <cell r="F21068" t="str">
            <v/>
          </cell>
          <cell r="G21068" t="str">
            <v/>
          </cell>
        </row>
        <row r="21070">
          <cell r="A21070" t="str">
            <v>1. COSTOS DIRECTOS</v>
          </cell>
        </row>
        <row r="21072">
          <cell r="A21072" t="str">
            <v>I. EQUIPO</v>
          </cell>
        </row>
        <row r="21073">
          <cell r="A21073" t="str">
            <v>CÓDIGO</v>
          </cell>
          <cell r="B21073" t="str">
            <v>DESCRIPCIÓN</v>
          </cell>
          <cell r="D21073" t="str">
            <v>UNIDAD</v>
          </cell>
          <cell r="E21073" t="str">
            <v>TARIFA</v>
          </cell>
          <cell r="F21073" t="str">
            <v>RENDIMIENTO</v>
          </cell>
          <cell r="G21073" t="str">
            <v>VR. UNITARIO</v>
          </cell>
        </row>
        <row r="21074">
          <cell r="A21074" t="str">
            <v/>
          </cell>
          <cell r="D21074" t="str">
            <v/>
          </cell>
          <cell r="E21074" t="str">
            <v/>
          </cell>
          <cell r="G21074" t="str">
            <v/>
          </cell>
        </row>
        <row r="21075">
          <cell r="A21075" t="str">
            <v/>
          </cell>
          <cell r="D21075" t="str">
            <v/>
          </cell>
          <cell r="E21075" t="str">
            <v/>
          </cell>
          <cell r="G21075" t="str">
            <v/>
          </cell>
        </row>
        <row r="21076">
          <cell r="A21076" t="str">
            <v/>
          </cell>
          <cell r="D21076" t="str">
            <v/>
          </cell>
          <cell r="E21076" t="str">
            <v/>
          </cell>
          <cell r="G21076" t="str">
            <v/>
          </cell>
        </row>
        <row r="21077">
          <cell r="A21077" t="str">
            <v/>
          </cell>
          <cell r="D21077" t="str">
            <v/>
          </cell>
          <cell r="E21077" t="str">
            <v/>
          </cell>
          <cell r="G21077" t="str">
            <v/>
          </cell>
        </row>
        <row r="21078">
          <cell r="A21078" t="str">
            <v/>
          </cell>
          <cell r="D21078" t="str">
            <v/>
          </cell>
          <cell r="E21078" t="str">
            <v/>
          </cell>
          <cell r="G21078" t="str">
            <v/>
          </cell>
        </row>
        <row r="21079">
          <cell r="A21079" t="str">
            <v/>
          </cell>
          <cell r="D21079" t="str">
            <v/>
          </cell>
          <cell r="E21079" t="str">
            <v/>
          </cell>
          <cell r="G21079" t="str">
            <v/>
          </cell>
        </row>
        <row r="21080">
          <cell r="A21080" t="str">
            <v/>
          </cell>
          <cell r="B21080" t="str">
            <v/>
          </cell>
          <cell r="D21080" t="str">
            <v/>
          </cell>
          <cell r="E21080" t="str">
            <v/>
          </cell>
          <cell r="F21080" t="str">
            <v/>
          </cell>
          <cell r="G21080" t="str">
            <v/>
          </cell>
        </row>
        <row r="21081">
          <cell r="F21081" t="str">
            <v>SUBTOTAL</v>
          </cell>
          <cell r="G21081" t="str">
            <v/>
          </cell>
        </row>
        <row r="21083">
          <cell r="A21083" t="str">
            <v>II. MATERIALES</v>
          </cell>
        </row>
        <row r="21084">
          <cell r="A21084" t="str">
            <v>CÓDIGO</v>
          </cell>
          <cell r="B21084" t="str">
            <v>DESCRIPCIÓN</v>
          </cell>
          <cell r="C21084" t="str">
            <v>UNIDAD</v>
          </cell>
          <cell r="D21084" t="str">
            <v>CANTIDAD</v>
          </cell>
          <cell r="E21084" t="str">
            <v>DESP.</v>
          </cell>
          <cell r="F21084" t="str">
            <v>PRECIO UNIT.</v>
          </cell>
          <cell r="G21084" t="str">
            <v>VR. UNITARIO</v>
          </cell>
        </row>
        <row r="21085">
          <cell r="A21085" t="str">
            <v/>
          </cell>
          <cell r="C21085" t="str">
            <v/>
          </cell>
          <cell r="F21085" t="str">
            <v/>
          </cell>
          <cell r="G21085" t="str">
            <v/>
          </cell>
        </row>
        <row r="21086">
          <cell r="A21086" t="str">
            <v/>
          </cell>
          <cell r="C21086" t="str">
            <v/>
          </cell>
          <cell r="F21086" t="str">
            <v/>
          </cell>
          <cell r="G21086" t="str">
            <v/>
          </cell>
        </row>
        <row r="21087">
          <cell r="A21087" t="str">
            <v/>
          </cell>
          <cell r="C21087" t="str">
            <v/>
          </cell>
          <cell r="F21087" t="str">
            <v/>
          </cell>
          <cell r="G21087" t="str">
            <v/>
          </cell>
        </row>
        <row r="21088">
          <cell r="A21088" t="str">
            <v/>
          </cell>
          <cell r="C21088" t="str">
            <v/>
          </cell>
          <cell r="F21088" t="str">
            <v/>
          </cell>
          <cell r="G21088" t="str">
            <v/>
          </cell>
        </row>
        <row r="21089">
          <cell r="A21089" t="str">
            <v/>
          </cell>
          <cell r="C21089" t="str">
            <v/>
          </cell>
          <cell r="F21089" t="str">
            <v/>
          </cell>
          <cell r="G21089" t="str">
            <v/>
          </cell>
        </row>
        <row r="21090">
          <cell r="A21090" t="str">
            <v/>
          </cell>
          <cell r="C21090" t="str">
            <v/>
          </cell>
          <cell r="F21090" t="str">
            <v/>
          </cell>
          <cell r="G21090" t="str">
            <v/>
          </cell>
        </row>
        <row r="21091">
          <cell r="A21091" t="str">
            <v/>
          </cell>
          <cell r="C21091" t="str">
            <v/>
          </cell>
          <cell r="F21091" t="str">
            <v/>
          </cell>
          <cell r="G21091" t="str">
            <v/>
          </cell>
        </row>
        <row r="21092">
          <cell r="A21092" t="str">
            <v/>
          </cell>
          <cell r="C21092" t="str">
            <v/>
          </cell>
          <cell r="F21092" t="str">
            <v/>
          </cell>
          <cell r="G21092" t="str">
            <v/>
          </cell>
        </row>
        <row r="21093">
          <cell r="A21093" t="str">
            <v/>
          </cell>
          <cell r="C21093" t="str">
            <v/>
          </cell>
          <cell r="F21093" t="str">
            <v/>
          </cell>
          <cell r="G21093" t="str">
            <v/>
          </cell>
        </row>
        <row r="21094">
          <cell r="A21094" t="str">
            <v/>
          </cell>
          <cell r="C21094" t="str">
            <v/>
          </cell>
          <cell r="F21094" t="str">
            <v/>
          </cell>
          <cell r="G21094" t="str">
            <v/>
          </cell>
        </row>
        <row r="21095">
          <cell r="A21095" t="str">
            <v/>
          </cell>
          <cell r="C21095" t="str">
            <v/>
          </cell>
          <cell r="F21095" t="str">
            <v/>
          </cell>
          <cell r="G21095" t="str">
            <v/>
          </cell>
        </row>
        <row r="21096">
          <cell r="A21096" t="str">
            <v/>
          </cell>
          <cell r="C21096" t="str">
            <v/>
          </cell>
          <cell r="F21096" t="str">
            <v/>
          </cell>
          <cell r="G21096" t="str">
            <v/>
          </cell>
        </row>
        <row r="21097">
          <cell r="A21097" t="str">
            <v/>
          </cell>
          <cell r="C21097" t="str">
            <v/>
          </cell>
          <cell r="F21097" t="str">
            <v/>
          </cell>
          <cell r="G21097" t="str">
            <v/>
          </cell>
        </row>
        <row r="21098">
          <cell r="A21098" t="str">
            <v/>
          </cell>
          <cell r="C21098" t="str">
            <v/>
          </cell>
          <cell r="F21098" t="str">
            <v/>
          </cell>
          <cell r="G21098" t="str">
            <v/>
          </cell>
        </row>
        <row r="21099">
          <cell r="F21099" t="str">
            <v>SUBTOTAL</v>
          </cell>
          <cell r="G21099" t="str">
            <v/>
          </cell>
        </row>
        <row r="21101">
          <cell r="A21101" t="str">
            <v>III. TRANSPORTES</v>
          </cell>
        </row>
        <row r="21102">
          <cell r="A21102" t="str">
            <v>CÓDIGO</v>
          </cell>
          <cell r="B21102" t="str">
            <v>DESCRIPCIÓN</v>
          </cell>
          <cell r="C21102" t="str">
            <v>TIPO</v>
          </cell>
          <cell r="D21102" t="str">
            <v>VOLUMEN/PESO</v>
          </cell>
          <cell r="E21102" t="str">
            <v>DISTANCIA</v>
          </cell>
          <cell r="F21102" t="str">
            <v>TARIFA</v>
          </cell>
          <cell r="G21102" t="str">
            <v>VR. UNITARIO</v>
          </cell>
        </row>
        <row r="21103">
          <cell r="A21103" t="str">
            <v/>
          </cell>
          <cell r="E21103" t="str">
            <v/>
          </cell>
          <cell r="F21103" t="str">
            <v/>
          </cell>
          <cell r="G21103" t="str">
            <v/>
          </cell>
        </row>
        <row r="21104">
          <cell r="A21104" t="str">
            <v/>
          </cell>
          <cell r="E21104" t="str">
            <v/>
          </cell>
          <cell r="F21104" t="str">
            <v/>
          </cell>
          <cell r="G21104" t="str">
            <v/>
          </cell>
        </row>
        <row r="21105">
          <cell r="A21105" t="str">
            <v/>
          </cell>
          <cell r="E21105" t="str">
            <v/>
          </cell>
          <cell r="F21105" t="str">
            <v/>
          </cell>
          <cell r="G21105" t="str">
            <v/>
          </cell>
        </row>
        <row r="21106">
          <cell r="F21106" t="str">
            <v>SUBTOTAL</v>
          </cell>
          <cell r="G21106" t="str">
            <v/>
          </cell>
        </row>
        <row r="21108">
          <cell r="A21108" t="str">
            <v>IV. MANO DE OBRA</v>
          </cell>
        </row>
        <row r="21109">
          <cell r="A21109" t="str">
            <v>CÓDIGO</v>
          </cell>
          <cell r="B21109" t="str">
            <v>CARGOS PERSONAL</v>
          </cell>
          <cell r="D21109" t="str">
            <v>CANTIDAD</v>
          </cell>
          <cell r="E21109" t="str">
            <v>JORNAL TOTAL</v>
          </cell>
          <cell r="F21109" t="str">
            <v>RENDIMIENTO</v>
          </cell>
          <cell r="G21109" t="str">
            <v>VR. UNITARIO</v>
          </cell>
        </row>
        <row r="21110">
          <cell r="A21110" t="str">
            <v/>
          </cell>
          <cell r="E21110" t="str">
            <v/>
          </cell>
          <cell r="G21110" t="str">
            <v/>
          </cell>
        </row>
        <row r="21111">
          <cell r="A21111" t="str">
            <v/>
          </cell>
          <cell r="E21111" t="str">
            <v/>
          </cell>
          <cell r="F21111" t="str">
            <v/>
          </cell>
          <cell r="G21111" t="str">
            <v/>
          </cell>
        </row>
        <row r="21112">
          <cell r="A21112" t="str">
            <v/>
          </cell>
          <cell r="E21112" t="str">
            <v/>
          </cell>
          <cell r="F21112" t="str">
            <v/>
          </cell>
          <cell r="G21112" t="str">
            <v/>
          </cell>
        </row>
        <row r="21113">
          <cell r="A21113" t="str">
            <v/>
          </cell>
          <cell r="E21113" t="str">
            <v/>
          </cell>
          <cell r="F21113" t="str">
            <v/>
          </cell>
          <cell r="G21113" t="str">
            <v/>
          </cell>
        </row>
        <row r="21114">
          <cell r="F21114" t="str">
            <v>SUBTOTAL</v>
          </cell>
          <cell r="G21114" t="str">
            <v/>
          </cell>
        </row>
        <row r="21116">
          <cell r="A21116" t="str">
            <v>V. SERVICIOS</v>
          </cell>
        </row>
        <row r="21117">
          <cell r="A21117" t="str">
            <v>CÓDIGO</v>
          </cell>
          <cell r="B21117" t="str">
            <v>DESCRIPCIÓN</v>
          </cell>
          <cell r="D21117" t="str">
            <v>UNIDAD</v>
          </cell>
          <cell r="E21117" t="str">
            <v>CANTIDAD</v>
          </cell>
          <cell r="F21117" t="str">
            <v>PRECIO UNIT.</v>
          </cell>
          <cell r="G21117" t="str">
            <v>VR. UNITARIO</v>
          </cell>
        </row>
        <row r="21118">
          <cell r="A21118" t="str">
            <v/>
          </cell>
          <cell r="D21118" t="str">
            <v/>
          </cell>
          <cell r="F21118" t="str">
            <v/>
          </cell>
          <cell r="G21118" t="str">
            <v/>
          </cell>
        </row>
        <row r="21119">
          <cell r="A21119" t="str">
            <v/>
          </cell>
          <cell r="D21119" t="str">
            <v/>
          </cell>
          <cell r="F21119" t="str">
            <v/>
          </cell>
          <cell r="G21119" t="str">
            <v/>
          </cell>
        </row>
        <row r="21120">
          <cell r="A21120" t="str">
            <v/>
          </cell>
          <cell r="D21120" t="str">
            <v/>
          </cell>
          <cell r="F21120" t="str">
            <v/>
          </cell>
          <cell r="G21120" t="str">
            <v/>
          </cell>
        </row>
        <row r="21121">
          <cell r="F21121" t="str">
            <v>SUBTOTAL</v>
          </cell>
          <cell r="G21121" t="str">
            <v/>
          </cell>
        </row>
        <row r="21123">
          <cell r="A21123" t="str">
            <v>TOTAL COSTO DIRECTO</v>
          </cell>
          <cell r="G21123" t="str">
            <v/>
          </cell>
        </row>
        <row r="21125">
          <cell r="A21125" t="str">
            <v>2. COSTOS INDIRECTOS</v>
          </cell>
        </row>
        <row r="21127">
          <cell r="A21127" t="str">
            <v>DESCRIPCIÓN</v>
          </cell>
          <cell r="F21127" t="str">
            <v>PORCENTAJE</v>
          </cell>
          <cell r="G21127" t="str">
            <v>VALOR TOTAL</v>
          </cell>
        </row>
        <row r="21128">
          <cell r="A21128" t="str">
            <v>ADMINISTRACION</v>
          </cell>
          <cell r="F21128">
            <v>0.27879999999999999</v>
          </cell>
          <cell r="G21128" t="str">
            <v/>
          </cell>
        </row>
        <row r="21129">
          <cell r="A21129" t="str">
            <v>IMPREVISTOS</v>
          </cell>
          <cell r="F21129" t="str">
            <v/>
          </cell>
          <cell r="G21129" t="str">
            <v/>
          </cell>
        </row>
        <row r="21130">
          <cell r="A21130" t="str">
            <v>UTILIDADES</v>
          </cell>
          <cell r="F21130">
            <v>0.05</v>
          </cell>
          <cell r="G21130" t="str">
            <v/>
          </cell>
        </row>
        <row r="21131">
          <cell r="A21131" t="str">
            <v>TOTAL COSTO INDIRECTO</v>
          </cell>
          <cell r="F21131">
            <v>0.32879999999999998</v>
          </cell>
          <cell r="G21131" t="str">
            <v/>
          </cell>
        </row>
        <row r="21133">
          <cell r="A21133" t="str">
            <v>PRECIO UNITARIO TOTAL APROXIMADO AL PESO</v>
          </cell>
          <cell r="G21133" t="str">
            <v/>
          </cell>
        </row>
        <row r="21135">
          <cell r="B21135" t="str">
            <v xml:space="preserve">RESPONSABLE: JOSE ENRIQUE CASTRO CASTRO </v>
          </cell>
        </row>
        <row r="21136">
          <cell r="B21136" t="str">
            <v xml:space="preserve">SECRETARIO DE PLANEACION </v>
          </cell>
        </row>
        <row r="21137">
          <cell r="B21137" t="str">
            <v xml:space="preserve">SECRETARIA DE PLANEACION </v>
          </cell>
        </row>
        <row r="21138">
          <cell r="B21138" t="str">
            <v/>
          </cell>
          <cell r="D21138" t="str">
            <v>FIRMA RESPONSABLE</v>
          </cell>
        </row>
        <row r="21139">
          <cell r="A21139" t="str">
            <v>DEPARTAMENTO DE ANTIOQUIA</v>
          </cell>
          <cell r="F21139" t="str">
            <v/>
          </cell>
        </row>
        <row r="21140">
          <cell r="A21140" t="str">
            <v>MUNICIPIO DE MONTEBELLO</v>
          </cell>
        </row>
        <row r="21141">
          <cell r="A21141" t="str">
            <v>PROYECTO: Mantenimiento y Mejoramiento de Vías Terciarias en los Municipios de Montebello y Santa Barbara</v>
          </cell>
        </row>
        <row r="21143">
          <cell r="A21143" t="str">
            <v>ANÁLISIS DE PRECIOS UNITARIOS</v>
          </cell>
        </row>
        <row r="21145">
          <cell r="A21145" t="str">
            <v>ITEM DE PAGO</v>
          </cell>
          <cell r="B21145" t="str">
            <v>DESCRIPCIÓN</v>
          </cell>
          <cell r="E21145" t="str">
            <v>UNIDAD</v>
          </cell>
          <cell r="F21145" t="str">
            <v>CANTIDAD</v>
          </cell>
          <cell r="G21145" t="str">
            <v>COSTO DIRECTO</v>
          </cell>
        </row>
        <row r="21146">
          <cell r="B21146" t="str">
            <v/>
          </cell>
          <cell r="E21146" t="str">
            <v/>
          </cell>
          <cell r="F21146" t="str">
            <v/>
          </cell>
          <cell r="G21146" t="str">
            <v/>
          </cell>
        </row>
        <row r="21148">
          <cell r="A21148" t="str">
            <v>1. COSTOS DIRECTOS</v>
          </cell>
        </row>
        <row r="21150">
          <cell r="A21150" t="str">
            <v>I. EQUIPO</v>
          </cell>
        </row>
        <row r="21151">
          <cell r="A21151" t="str">
            <v>CÓDIGO</v>
          </cell>
          <cell r="B21151" t="str">
            <v>DESCRIPCIÓN</v>
          </cell>
          <cell r="D21151" t="str">
            <v>UNIDAD</v>
          </cell>
          <cell r="E21151" t="str">
            <v>TARIFA</v>
          </cell>
          <cell r="F21151" t="str">
            <v>RENDIMIENTO</v>
          </cell>
          <cell r="G21151" t="str">
            <v>VR. UNITARIO</v>
          </cell>
        </row>
        <row r="21152">
          <cell r="A21152" t="str">
            <v/>
          </cell>
          <cell r="D21152" t="str">
            <v/>
          </cell>
          <cell r="E21152" t="str">
            <v/>
          </cell>
          <cell r="G21152" t="str">
            <v/>
          </cell>
        </row>
        <row r="21153">
          <cell r="A21153" t="str">
            <v/>
          </cell>
          <cell r="D21153" t="str">
            <v/>
          </cell>
          <cell r="E21153" t="str">
            <v/>
          </cell>
          <cell r="G21153" t="str">
            <v/>
          </cell>
        </row>
        <row r="21154">
          <cell r="A21154" t="str">
            <v/>
          </cell>
          <cell r="D21154" t="str">
            <v/>
          </cell>
          <cell r="E21154" t="str">
            <v/>
          </cell>
          <cell r="G21154" t="str">
            <v/>
          </cell>
        </row>
        <row r="21155">
          <cell r="A21155" t="str">
            <v/>
          </cell>
          <cell r="D21155" t="str">
            <v/>
          </cell>
          <cell r="E21155" t="str">
            <v/>
          </cell>
          <cell r="G21155" t="str">
            <v/>
          </cell>
        </row>
        <row r="21156">
          <cell r="A21156" t="str">
            <v/>
          </cell>
          <cell r="D21156" t="str">
            <v/>
          </cell>
          <cell r="E21156" t="str">
            <v/>
          </cell>
          <cell r="G21156" t="str">
            <v/>
          </cell>
        </row>
        <row r="21157">
          <cell r="A21157" t="str">
            <v/>
          </cell>
          <cell r="D21157" t="str">
            <v/>
          </cell>
          <cell r="E21157" t="str">
            <v/>
          </cell>
          <cell r="G21157" t="str">
            <v/>
          </cell>
        </row>
        <row r="21158">
          <cell r="A21158" t="str">
            <v/>
          </cell>
          <cell r="B21158" t="str">
            <v/>
          </cell>
          <cell r="D21158" t="str">
            <v/>
          </cell>
          <cell r="E21158" t="str">
            <v/>
          </cell>
          <cell r="F21158" t="str">
            <v/>
          </cell>
          <cell r="G21158" t="str">
            <v/>
          </cell>
        </row>
        <row r="21159">
          <cell r="F21159" t="str">
            <v>SUBTOTAL</v>
          </cell>
          <cell r="G21159" t="str">
            <v/>
          </cell>
        </row>
        <row r="21161">
          <cell r="A21161" t="str">
            <v>II. MATERIALES</v>
          </cell>
        </row>
        <row r="21162">
          <cell r="A21162" t="str">
            <v>CÓDIGO</v>
          </cell>
          <cell r="B21162" t="str">
            <v>DESCRIPCIÓN</v>
          </cell>
          <cell r="C21162" t="str">
            <v>UNIDAD</v>
          </cell>
          <cell r="D21162" t="str">
            <v>CANTIDAD</v>
          </cell>
          <cell r="E21162" t="str">
            <v>DESP.</v>
          </cell>
          <cell r="F21162" t="str">
            <v>PRECIO UNIT.</v>
          </cell>
          <cell r="G21162" t="str">
            <v>VR. UNITARIO</v>
          </cell>
        </row>
        <row r="21163">
          <cell r="A21163" t="str">
            <v/>
          </cell>
          <cell r="C21163" t="str">
            <v/>
          </cell>
          <cell r="F21163" t="str">
            <v/>
          </cell>
          <cell r="G21163" t="str">
            <v/>
          </cell>
        </row>
        <row r="21164">
          <cell r="A21164" t="str">
            <v/>
          </cell>
          <cell r="C21164" t="str">
            <v/>
          </cell>
          <cell r="F21164" t="str">
            <v/>
          </cell>
          <cell r="G21164" t="str">
            <v/>
          </cell>
        </row>
        <row r="21165">
          <cell r="A21165" t="str">
            <v/>
          </cell>
          <cell r="C21165" t="str">
            <v/>
          </cell>
          <cell r="F21165" t="str">
            <v/>
          </cell>
          <cell r="G21165" t="str">
            <v/>
          </cell>
        </row>
        <row r="21166">
          <cell r="A21166" t="str">
            <v/>
          </cell>
          <cell r="C21166" t="str">
            <v/>
          </cell>
          <cell r="F21166" t="str">
            <v/>
          </cell>
          <cell r="G21166" t="str">
            <v/>
          </cell>
        </row>
        <row r="21167">
          <cell r="A21167" t="str">
            <v/>
          </cell>
          <cell r="C21167" t="str">
            <v/>
          </cell>
          <cell r="F21167" t="str">
            <v/>
          </cell>
          <cell r="G21167" t="str">
            <v/>
          </cell>
        </row>
        <row r="21168">
          <cell r="A21168" t="str">
            <v/>
          </cell>
          <cell r="C21168" t="str">
            <v/>
          </cell>
          <cell r="F21168" t="str">
            <v/>
          </cell>
          <cell r="G21168" t="str">
            <v/>
          </cell>
        </row>
        <row r="21169">
          <cell r="A21169" t="str">
            <v/>
          </cell>
          <cell r="C21169" t="str">
            <v/>
          </cell>
          <cell r="F21169" t="str">
            <v/>
          </cell>
          <cell r="G21169" t="str">
            <v/>
          </cell>
        </row>
        <row r="21170">
          <cell r="A21170" t="str">
            <v/>
          </cell>
          <cell r="C21170" t="str">
            <v/>
          </cell>
          <cell r="F21170" t="str">
            <v/>
          </cell>
          <cell r="G21170" t="str">
            <v/>
          </cell>
        </row>
        <row r="21171">
          <cell r="A21171" t="str">
            <v/>
          </cell>
          <cell r="C21171" t="str">
            <v/>
          </cell>
          <cell r="F21171" t="str">
            <v/>
          </cell>
          <cell r="G21171" t="str">
            <v/>
          </cell>
        </row>
        <row r="21172">
          <cell r="A21172" t="str">
            <v/>
          </cell>
          <cell r="C21172" t="str">
            <v/>
          </cell>
          <cell r="F21172" t="str">
            <v/>
          </cell>
          <cell r="G21172" t="str">
            <v/>
          </cell>
        </row>
        <row r="21173">
          <cell r="A21173" t="str">
            <v/>
          </cell>
          <cell r="C21173" t="str">
            <v/>
          </cell>
          <cell r="F21173" t="str">
            <v/>
          </cell>
          <cell r="G21173" t="str">
            <v/>
          </cell>
        </row>
        <row r="21174">
          <cell r="A21174" t="str">
            <v/>
          </cell>
          <cell r="C21174" t="str">
            <v/>
          </cell>
          <cell r="F21174" t="str">
            <v/>
          </cell>
          <cell r="G21174" t="str">
            <v/>
          </cell>
        </row>
        <row r="21175">
          <cell r="A21175" t="str">
            <v/>
          </cell>
          <cell r="C21175" t="str">
            <v/>
          </cell>
          <cell r="F21175" t="str">
            <v/>
          </cell>
          <cell r="G21175" t="str">
            <v/>
          </cell>
        </row>
        <row r="21176">
          <cell r="A21176" t="str">
            <v/>
          </cell>
          <cell r="C21176" t="str">
            <v/>
          </cell>
          <cell r="F21176" t="str">
            <v/>
          </cell>
          <cell r="G21176" t="str">
            <v/>
          </cell>
        </row>
        <row r="21177">
          <cell r="F21177" t="str">
            <v>SUBTOTAL</v>
          </cell>
          <cell r="G21177" t="str">
            <v/>
          </cell>
        </row>
        <row r="21179">
          <cell r="A21179" t="str">
            <v>III. TRANSPORTES</v>
          </cell>
        </row>
        <row r="21180">
          <cell r="A21180" t="str">
            <v>CÓDIGO</v>
          </cell>
          <cell r="B21180" t="str">
            <v>DESCRIPCIÓN</v>
          </cell>
          <cell r="C21180" t="str">
            <v>TIPO</v>
          </cell>
          <cell r="D21180" t="str">
            <v>VOLUMEN/PESO</v>
          </cell>
          <cell r="E21180" t="str">
            <v>DISTANCIA</v>
          </cell>
          <cell r="F21180" t="str">
            <v>TARIFA</v>
          </cell>
          <cell r="G21180" t="str">
            <v>VR. UNITARIO</v>
          </cell>
        </row>
        <row r="21181">
          <cell r="A21181" t="str">
            <v/>
          </cell>
          <cell r="E21181" t="str">
            <v/>
          </cell>
          <cell r="F21181" t="str">
            <v/>
          </cell>
          <cell r="G21181" t="str">
            <v/>
          </cell>
        </row>
        <row r="21182">
          <cell r="A21182" t="str">
            <v/>
          </cell>
          <cell r="E21182" t="str">
            <v/>
          </cell>
          <cell r="F21182" t="str">
            <v/>
          </cell>
          <cell r="G21182" t="str">
            <v/>
          </cell>
        </row>
        <row r="21183">
          <cell r="A21183" t="str">
            <v/>
          </cell>
          <cell r="E21183" t="str">
            <v/>
          </cell>
          <cell r="F21183" t="str">
            <v/>
          </cell>
          <cell r="G21183" t="str">
            <v/>
          </cell>
        </row>
        <row r="21184">
          <cell r="F21184" t="str">
            <v>SUBTOTAL</v>
          </cell>
          <cell r="G21184" t="str">
            <v/>
          </cell>
        </row>
        <row r="21186">
          <cell r="A21186" t="str">
            <v>IV. MANO DE OBRA</v>
          </cell>
        </row>
        <row r="21187">
          <cell r="A21187" t="str">
            <v>CÓDIGO</v>
          </cell>
          <cell r="B21187" t="str">
            <v>CARGOS PERSONAL</v>
          </cell>
          <cell r="D21187" t="str">
            <v>CANTIDAD</v>
          </cell>
          <cell r="E21187" t="str">
            <v>JORNAL TOTAL</v>
          </cell>
          <cell r="F21187" t="str">
            <v>RENDIMIENTO</v>
          </cell>
          <cell r="G21187" t="str">
            <v>VR. UNITARIO</v>
          </cell>
        </row>
        <row r="21188">
          <cell r="A21188" t="str">
            <v/>
          </cell>
          <cell r="E21188" t="str">
            <v/>
          </cell>
          <cell r="G21188" t="str">
            <v/>
          </cell>
        </row>
        <row r="21189">
          <cell r="A21189" t="str">
            <v/>
          </cell>
          <cell r="E21189" t="str">
            <v/>
          </cell>
          <cell r="F21189" t="str">
            <v/>
          </cell>
          <cell r="G21189" t="str">
            <v/>
          </cell>
        </row>
        <row r="21190">
          <cell r="A21190" t="str">
            <v/>
          </cell>
          <cell r="E21190" t="str">
            <v/>
          </cell>
          <cell r="F21190" t="str">
            <v/>
          </cell>
          <cell r="G21190" t="str">
            <v/>
          </cell>
        </row>
        <row r="21191">
          <cell r="A21191" t="str">
            <v/>
          </cell>
          <cell r="E21191" t="str">
            <v/>
          </cell>
          <cell r="F21191" t="str">
            <v/>
          </cell>
          <cell r="G21191" t="str">
            <v/>
          </cell>
        </row>
        <row r="21192">
          <cell r="F21192" t="str">
            <v>SUBTOTAL</v>
          </cell>
          <cell r="G21192" t="str">
            <v/>
          </cell>
        </row>
        <row r="21194">
          <cell r="A21194" t="str">
            <v>V. SERVICIOS</v>
          </cell>
        </row>
        <row r="21195">
          <cell r="A21195" t="str">
            <v>CÓDIGO</v>
          </cell>
          <cell r="B21195" t="str">
            <v>DESCRIPCIÓN</v>
          </cell>
          <cell r="D21195" t="str">
            <v>UNIDAD</v>
          </cell>
          <cell r="E21195" t="str">
            <v>CANTIDAD</v>
          </cell>
          <cell r="F21195" t="str">
            <v>PRECIO UNIT.</v>
          </cell>
          <cell r="G21195" t="str">
            <v>VR. UNITARIO</v>
          </cell>
        </row>
        <row r="21196">
          <cell r="A21196" t="str">
            <v/>
          </cell>
          <cell r="D21196" t="str">
            <v/>
          </cell>
          <cell r="F21196" t="str">
            <v/>
          </cell>
          <cell r="G21196" t="str">
            <v/>
          </cell>
        </row>
        <row r="21197">
          <cell r="A21197" t="str">
            <v/>
          </cell>
          <cell r="D21197" t="str">
            <v/>
          </cell>
          <cell r="F21197" t="str">
            <v/>
          </cell>
          <cell r="G21197" t="str">
            <v/>
          </cell>
        </row>
        <row r="21198">
          <cell r="A21198" t="str">
            <v/>
          </cell>
          <cell r="D21198" t="str">
            <v/>
          </cell>
          <cell r="F21198" t="str">
            <v/>
          </cell>
          <cell r="G21198" t="str">
            <v/>
          </cell>
        </row>
        <row r="21199">
          <cell r="F21199" t="str">
            <v>SUBTOTAL</v>
          </cell>
          <cell r="G21199" t="str">
            <v/>
          </cell>
        </row>
        <row r="21201">
          <cell r="A21201" t="str">
            <v>TOTAL COSTO DIRECTO</v>
          </cell>
          <cell r="G21201" t="str">
            <v/>
          </cell>
        </row>
        <row r="21203">
          <cell r="A21203" t="str">
            <v>2. COSTOS INDIRECTOS</v>
          </cell>
        </row>
        <row r="21205">
          <cell r="A21205" t="str">
            <v>DESCRIPCIÓN</v>
          </cell>
          <cell r="F21205" t="str">
            <v>PORCENTAJE</v>
          </cell>
          <cell r="G21205" t="str">
            <v>VALOR TOTAL</v>
          </cell>
        </row>
        <row r="21206">
          <cell r="A21206" t="str">
            <v>ADMINISTRACION</v>
          </cell>
          <cell r="F21206">
            <v>0.27879999999999999</v>
          </cell>
          <cell r="G21206" t="str">
            <v/>
          </cell>
        </row>
        <row r="21207">
          <cell r="A21207" t="str">
            <v>IMPREVISTOS</v>
          </cell>
          <cell r="F21207" t="str">
            <v/>
          </cell>
          <cell r="G21207" t="str">
            <v/>
          </cell>
        </row>
        <row r="21208">
          <cell r="A21208" t="str">
            <v>UTILIDADES</v>
          </cell>
          <cell r="F21208">
            <v>0.05</v>
          </cell>
          <cell r="G21208" t="str">
            <v/>
          </cell>
        </row>
        <row r="21209">
          <cell r="A21209" t="str">
            <v>TOTAL COSTO INDIRECTO</v>
          </cell>
          <cell r="F21209">
            <v>0.32879999999999998</v>
          </cell>
          <cell r="G21209" t="str">
            <v/>
          </cell>
        </row>
        <row r="21211">
          <cell r="A21211" t="str">
            <v>PRECIO UNITARIO TOTAL APROXIMADO AL PESO</v>
          </cell>
          <cell r="G21211" t="str">
            <v/>
          </cell>
        </row>
        <row r="21213">
          <cell r="B21213" t="str">
            <v xml:space="preserve">RESPONSABLE: JOSE ENRIQUE CASTRO CASTRO </v>
          </cell>
        </row>
        <row r="21214">
          <cell r="B21214" t="str">
            <v xml:space="preserve">SECRETARIO DE PLANEACION </v>
          </cell>
        </row>
        <row r="21215">
          <cell r="B21215" t="str">
            <v xml:space="preserve">SECRETARIA DE PLANEACION </v>
          </cell>
        </row>
        <row r="21216">
          <cell r="B21216" t="str">
            <v/>
          </cell>
          <cell r="D21216" t="str">
            <v>FIRMA RESPONSABLE</v>
          </cell>
        </row>
        <row r="21217">
          <cell r="A21217" t="str">
            <v>DEPARTAMENTO DE ANTIOQUIA</v>
          </cell>
          <cell r="F21217" t="str">
            <v/>
          </cell>
        </row>
        <row r="21218">
          <cell r="A21218" t="str">
            <v>MUNICIPIO DE MONTEBELLO</v>
          </cell>
        </row>
        <row r="21219">
          <cell r="A21219" t="str">
            <v>PROYECTO: Mantenimiento y Mejoramiento de Vías Terciarias en los Municipios de Montebello y Santa Barbara</v>
          </cell>
        </row>
        <row r="21221">
          <cell r="A21221" t="str">
            <v>ANÁLISIS DE PRECIOS UNITARIOS</v>
          </cell>
        </row>
        <row r="21223">
          <cell r="A21223" t="str">
            <v>ITEM DE PAGO</v>
          </cell>
          <cell r="B21223" t="str">
            <v>DESCRIPCIÓN</v>
          </cell>
          <cell r="E21223" t="str">
            <v>UNIDAD</v>
          </cell>
          <cell r="F21223" t="str">
            <v>CANTIDAD</v>
          </cell>
          <cell r="G21223" t="str">
            <v>COSTO DIRECTO</v>
          </cell>
        </row>
        <row r="21224">
          <cell r="B21224" t="str">
            <v/>
          </cell>
          <cell r="E21224" t="str">
            <v/>
          </cell>
          <cell r="F21224" t="str">
            <v/>
          </cell>
          <cell r="G21224" t="str">
            <v/>
          </cell>
        </row>
        <row r="21226">
          <cell r="A21226" t="str">
            <v>1. COSTOS DIRECTOS</v>
          </cell>
        </row>
        <row r="21228">
          <cell r="A21228" t="str">
            <v>I. EQUIPO</v>
          </cell>
        </row>
        <row r="21229">
          <cell r="A21229" t="str">
            <v>CÓDIGO</v>
          </cell>
          <cell r="B21229" t="str">
            <v>DESCRIPCIÓN</v>
          </cell>
          <cell r="D21229" t="str">
            <v>UNIDAD</v>
          </cell>
          <cell r="E21229" t="str">
            <v>TARIFA</v>
          </cell>
          <cell r="F21229" t="str">
            <v>RENDIMIENTO</v>
          </cell>
          <cell r="G21229" t="str">
            <v>VR. UNITARIO</v>
          </cell>
        </row>
        <row r="21230">
          <cell r="A21230" t="str">
            <v/>
          </cell>
          <cell r="D21230" t="str">
            <v/>
          </cell>
          <cell r="E21230" t="str">
            <v/>
          </cell>
          <cell r="G21230" t="str">
            <v/>
          </cell>
        </row>
        <row r="21231">
          <cell r="A21231" t="str">
            <v/>
          </cell>
          <cell r="D21231" t="str">
            <v/>
          </cell>
          <cell r="E21231" t="str">
            <v/>
          </cell>
          <cell r="G21231" t="str">
            <v/>
          </cell>
        </row>
        <row r="21232">
          <cell r="A21232" t="str">
            <v/>
          </cell>
          <cell r="D21232" t="str">
            <v/>
          </cell>
          <cell r="E21232" t="str">
            <v/>
          </cell>
          <cell r="G21232" t="str">
            <v/>
          </cell>
        </row>
        <row r="21233">
          <cell r="A21233" t="str">
            <v/>
          </cell>
          <cell r="D21233" t="str">
            <v/>
          </cell>
          <cell r="E21233" t="str">
            <v/>
          </cell>
          <cell r="G21233" t="str">
            <v/>
          </cell>
        </row>
        <row r="21234">
          <cell r="A21234" t="str">
            <v/>
          </cell>
          <cell r="D21234" t="str">
            <v/>
          </cell>
          <cell r="E21234" t="str">
            <v/>
          </cell>
          <cell r="G21234" t="str">
            <v/>
          </cell>
        </row>
        <row r="21235">
          <cell r="A21235" t="str">
            <v/>
          </cell>
          <cell r="D21235" t="str">
            <v/>
          </cell>
          <cell r="E21235" t="str">
            <v/>
          </cell>
          <cell r="G21235" t="str">
            <v/>
          </cell>
        </row>
        <row r="21236">
          <cell r="A21236" t="str">
            <v/>
          </cell>
          <cell r="B21236" t="str">
            <v/>
          </cell>
          <cell r="D21236" t="str">
            <v/>
          </cell>
          <cell r="E21236" t="str">
            <v/>
          </cell>
          <cell r="F21236" t="str">
            <v/>
          </cell>
          <cell r="G21236" t="str">
            <v/>
          </cell>
        </row>
        <row r="21237">
          <cell r="F21237" t="str">
            <v>SUBTOTAL</v>
          </cell>
          <cell r="G21237" t="str">
            <v/>
          </cell>
        </row>
        <row r="21239">
          <cell r="A21239" t="str">
            <v>II. MATERIALES</v>
          </cell>
        </row>
        <row r="21240">
          <cell r="A21240" t="str">
            <v>CÓDIGO</v>
          </cell>
          <cell r="B21240" t="str">
            <v>DESCRIPCIÓN</v>
          </cell>
          <cell r="C21240" t="str">
            <v>UNIDAD</v>
          </cell>
          <cell r="D21240" t="str">
            <v>CANTIDAD</v>
          </cell>
          <cell r="E21240" t="str">
            <v>DESP.</v>
          </cell>
          <cell r="F21240" t="str">
            <v>PRECIO UNIT.</v>
          </cell>
          <cell r="G21240" t="str">
            <v>VR. UNITARIO</v>
          </cell>
        </row>
        <row r="21241">
          <cell r="A21241" t="str">
            <v/>
          </cell>
          <cell r="C21241" t="str">
            <v/>
          </cell>
          <cell r="F21241" t="str">
            <v/>
          </cell>
          <cell r="G21241" t="str">
            <v/>
          </cell>
        </row>
        <row r="21242">
          <cell r="A21242" t="str">
            <v/>
          </cell>
          <cell r="C21242" t="str">
            <v/>
          </cell>
          <cell r="F21242" t="str">
            <v/>
          </cell>
          <cell r="G21242" t="str">
            <v/>
          </cell>
        </row>
        <row r="21243">
          <cell r="A21243" t="str">
            <v/>
          </cell>
          <cell r="C21243" t="str">
            <v/>
          </cell>
          <cell r="F21243" t="str">
            <v/>
          </cell>
          <cell r="G21243" t="str">
            <v/>
          </cell>
        </row>
        <row r="21244">
          <cell r="A21244" t="str">
            <v/>
          </cell>
          <cell r="C21244" t="str">
            <v/>
          </cell>
          <cell r="F21244" t="str">
            <v/>
          </cell>
          <cell r="G21244" t="str">
            <v/>
          </cell>
        </row>
        <row r="21245">
          <cell r="A21245" t="str">
            <v/>
          </cell>
          <cell r="C21245" t="str">
            <v/>
          </cell>
          <cell r="F21245" t="str">
            <v/>
          </cell>
          <cell r="G21245" t="str">
            <v/>
          </cell>
        </row>
        <row r="21246">
          <cell r="A21246" t="str">
            <v/>
          </cell>
          <cell r="C21246" t="str">
            <v/>
          </cell>
          <cell r="F21246" t="str">
            <v/>
          </cell>
          <cell r="G21246" t="str">
            <v/>
          </cell>
        </row>
        <row r="21247">
          <cell r="A21247" t="str">
            <v/>
          </cell>
          <cell r="C21247" t="str">
            <v/>
          </cell>
          <cell r="F21247" t="str">
            <v/>
          </cell>
          <cell r="G21247" t="str">
            <v/>
          </cell>
        </row>
        <row r="21248">
          <cell r="A21248" t="str">
            <v/>
          </cell>
          <cell r="C21248" t="str">
            <v/>
          </cell>
          <cell r="F21248" t="str">
            <v/>
          </cell>
          <cell r="G21248" t="str">
            <v/>
          </cell>
        </row>
        <row r="21249">
          <cell r="A21249" t="str">
            <v/>
          </cell>
          <cell r="C21249" t="str">
            <v/>
          </cell>
          <cell r="F21249" t="str">
            <v/>
          </cell>
          <cell r="G21249" t="str">
            <v/>
          </cell>
        </row>
        <row r="21250">
          <cell r="A21250" t="str">
            <v/>
          </cell>
          <cell r="C21250" t="str">
            <v/>
          </cell>
          <cell r="F21250" t="str">
            <v/>
          </cell>
          <cell r="G21250" t="str">
            <v/>
          </cell>
        </row>
        <row r="21251">
          <cell r="A21251" t="str">
            <v/>
          </cell>
          <cell r="C21251" t="str">
            <v/>
          </cell>
          <cell r="F21251" t="str">
            <v/>
          </cell>
          <cell r="G21251" t="str">
            <v/>
          </cell>
        </row>
        <row r="21252">
          <cell r="A21252" t="str">
            <v/>
          </cell>
          <cell r="C21252" t="str">
            <v/>
          </cell>
          <cell r="F21252" t="str">
            <v/>
          </cell>
          <cell r="G21252" t="str">
            <v/>
          </cell>
        </row>
        <row r="21253">
          <cell r="A21253" t="str">
            <v/>
          </cell>
          <cell r="C21253" t="str">
            <v/>
          </cell>
          <cell r="F21253" t="str">
            <v/>
          </cell>
          <cell r="G21253" t="str">
            <v/>
          </cell>
        </row>
        <row r="21254">
          <cell r="A21254" t="str">
            <v/>
          </cell>
          <cell r="C21254" t="str">
            <v/>
          </cell>
          <cell r="F21254" t="str">
            <v/>
          </cell>
          <cell r="G21254" t="str">
            <v/>
          </cell>
        </row>
        <row r="21255">
          <cell r="F21255" t="str">
            <v>SUBTOTAL</v>
          </cell>
          <cell r="G21255" t="str">
            <v/>
          </cell>
        </row>
        <row r="21257">
          <cell r="A21257" t="str">
            <v>III. TRANSPORTES</v>
          </cell>
        </row>
        <row r="21258">
          <cell r="A21258" t="str">
            <v>CÓDIGO</v>
          </cell>
          <cell r="B21258" t="str">
            <v>DESCRIPCIÓN</v>
          </cell>
          <cell r="C21258" t="str">
            <v>TIPO</v>
          </cell>
          <cell r="D21258" t="str">
            <v>VOLUMEN/PESO</v>
          </cell>
          <cell r="E21258" t="str">
            <v>DISTANCIA</v>
          </cell>
          <cell r="F21258" t="str">
            <v>TARIFA</v>
          </cell>
          <cell r="G21258" t="str">
            <v>VR. UNITARIO</v>
          </cell>
        </row>
        <row r="21259">
          <cell r="A21259" t="str">
            <v/>
          </cell>
          <cell r="E21259" t="str">
            <v/>
          </cell>
          <cell r="F21259" t="str">
            <v/>
          </cell>
          <cell r="G21259" t="str">
            <v/>
          </cell>
        </row>
        <row r="21260">
          <cell r="A21260" t="str">
            <v/>
          </cell>
          <cell r="E21260" t="str">
            <v/>
          </cell>
          <cell r="F21260" t="str">
            <v/>
          </cell>
          <cell r="G21260" t="str">
            <v/>
          </cell>
        </row>
        <row r="21261">
          <cell r="A21261" t="str">
            <v/>
          </cell>
          <cell r="E21261" t="str">
            <v/>
          </cell>
          <cell r="F21261" t="str">
            <v/>
          </cell>
          <cell r="G21261" t="str">
            <v/>
          </cell>
        </row>
        <row r="21262">
          <cell r="F21262" t="str">
            <v>SUBTOTAL</v>
          </cell>
          <cell r="G21262" t="str">
            <v/>
          </cell>
        </row>
        <row r="21264">
          <cell r="A21264" t="str">
            <v>IV. MANO DE OBRA</v>
          </cell>
        </row>
        <row r="21265">
          <cell r="A21265" t="str">
            <v>CÓDIGO</v>
          </cell>
          <cell r="B21265" t="str">
            <v>CARGOS PERSONAL</v>
          </cell>
          <cell r="D21265" t="str">
            <v>CANTIDAD</v>
          </cell>
          <cell r="E21265" t="str">
            <v>JORNAL TOTAL</v>
          </cell>
          <cell r="F21265" t="str">
            <v>RENDIMIENTO</v>
          </cell>
          <cell r="G21265" t="str">
            <v>VR. UNITARIO</v>
          </cell>
        </row>
        <row r="21266">
          <cell r="A21266" t="str">
            <v/>
          </cell>
          <cell r="E21266" t="str">
            <v/>
          </cell>
          <cell r="G21266" t="str">
            <v/>
          </cell>
        </row>
        <row r="21267">
          <cell r="A21267" t="str">
            <v/>
          </cell>
          <cell r="E21267" t="str">
            <v/>
          </cell>
          <cell r="F21267" t="str">
            <v/>
          </cell>
          <cell r="G21267" t="str">
            <v/>
          </cell>
        </row>
        <row r="21268">
          <cell r="A21268" t="str">
            <v/>
          </cell>
          <cell r="E21268" t="str">
            <v/>
          </cell>
          <cell r="F21268" t="str">
            <v/>
          </cell>
          <cell r="G21268" t="str">
            <v/>
          </cell>
        </row>
        <row r="21269">
          <cell r="A21269" t="str">
            <v/>
          </cell>
          <cell r="E21269" t="str">
            <v/>
          </cell>
          <cell r="F21269" t="str">
            <v/>
          </cell>
          <cell r="G21269" t="str">
            <v/>
          </cell>
        </row>
        <row r="21270">
          <cell r="F21270" t="str">
            <v>SUBTOTAL</v>
          </cell>
          <cell r="G21270" t="str">
            <v/>
          </cell>
        </row>
        <row r="21272">
          <cell r="A21272" t="str">
            <v>V. SERVICIOS</v>
          </cell>
        </row>
        <row r="21273">
          <cell r="A21273" t="str">
            <v>CÓDIGO</v>
          </cell>
          <cell r="B21273" t="str">
            <v>DESCRIPCIÓN</v>
          </cell>
          <cell r="D21273" t="str">
            <v>UNIDAD</v>
          </cell>
          <cell r="E21273" t="str">
            <v>CANTIDAD</v>
          </cell>
          <cell r="F21273" t="str">
            <v>PRECIO UNIT.</v>
          </cell>
          <cell r="G21273" t="str">
            <v>VR. UNITARIO</v>
          </cell>
        </row>
        <row r="21274">
          <cell r="A21274" t="str">
            <v/>
          </cell>
          <cell r="D21274" t="str">
            <v/>
          </cell>
          <cell r="F21274" t="str">
            <v/>
          </cell>
          <cell r="G21274" t="str">
            <v/>
          </cell>
        </row>
        <row r="21275">
          <cell r="A21275" t="str">
            <v/>
          </cell>
          <cell r="D21275" t="str">
            <v/>
          </cell>
          <cell r="F21275" t="str">
            <v/>
          </cell>
          <cell r="G21275" t="str">
            <v/>
          </cell>
        </row>
        <row r="21276">
          <cell r="A21276" t="str">
            <v/>
          </cell>
          <cell r="D21276" t="str">
            <v/>
          </cell>
          <cell r="F21276" t="str">
            <v/>
          </cell>
          <cell r="G21276" t="str">
            <v/>
          </cell>
        </row>
        <row r="21277">
          <cell r="F21277" t="str">
            <v>SUBTOTAL</v>
          </cell>
          <cell r="G21277" t="str">
            <v/>
          </cell>
        </row>
        <row r="21279">
          <cell r="A21279" t="str">
            <v>TOTAL COSTO DIRECTO</v>
          </cell>
          <cell r="G21279" t="str">
            <v/>
          </cell>
        </row>
        <row r="21281">
          <cell r="A21281" t="str">
            <v>2. COSTOS INDIRECTOS</v>
          </cell>
        </row>
        <row r="21283">
          <cell r="A21283" t="str">
            <v>DESCRIPCIÓN</v>
          </cell>
          <cell r="F21283" t="str">
            <v>PORCENTAJE</v>
          </cell>
          <cell r="G21283" t="str">
            <v>VALOR TOTAL</v>
          </cell>
        </row>
        <row r="21284">
          <cell r="A21284" t="str">
            <v>ADMINISTRACION</v>
          </cell>
          <cell r="F21284">
            <v>0.27879999999999999</v>
          </cell>
          <cell r="G21284" t="str">
            <v/>
          </cell>
        </row>
        <row r="21285">
          <cell r="A21285" t="str">
            <v>IMPREVISTOS</v>
          </cell>
          <cell r="F21285" t="str">
            <v/>
          </cell>
          <cell r="G21285" t="str">
            <v/>
          </cell>
        </row>
        <row r="21286">
          <cell r="A21286" t="str">
            <v>UTILIDADES</v>
          </cell>
          <cell r="F21286">
            <v>0.05</v>
          </cell>
          <cell r="G21286" t="str">
            <v/>
          </cell>
        </row>
        <row r="21287">
          <cell r="A21287" t="str">
            <v>TOTAL COSTO INDIRECTO</v>
          </cell>
          <cell r="F21287">
            <v>0.32879999999999998</v>
          </cell>
          <cell r="G21287" t="str">
            <v/>
          </cell>
        </row>
        <row r="21289">
          <cell r="A21289" t="str">
            <v>PRECIO UNITARIO TOTAL APROXIMADO AL PESO</v>
          </cell>
          <cell r="G21289" t="str">
            <v/>
          </cell>
        </row>
        <row r="21291">
          <cell r="B21291" t="str">
            <v xml:space="preserve">RESPONSABLE: JOSE ENRIQUE CASTRO CASTRO </v>
          </cell>
        </row>
        <row r="21292">
          <cell r="B21292" t="str">
            <v xml:space="preserve">SECRETARIO DE PLANEACION </v>
          </cell>
        </row>
        <row r="21293">
          <cell r="B21293" t="str">
            <v xml:space="preserve">SECRETARIA DE PLANEACION </v>
          </cell>
        </row>
        <row r="21294">
          <cell r="B21294" t="str">
            <v/>
          </cell>
          <cell r="D21294" t="str">
            <v>FIRMA RESPONSABLE</v>
          </cell>
        </row>
        <row r="21295">
          <cell r="A21295" t="str">
            <v>DEPARTAMENTO DE ANTIOQUIA</v>
          </cell>
          <cell r="F21295" t="str">
            <v/>
          </cell>
        </row>
        <row r="21296">
          <cell r="A21296" t="str">
            <v>MUNICIPIO DE MONTEBELLO</v>
          </cell>
        </row>
        <row r="21297">
          <cell r="A21297" t="str">
            <v>PROYECTO: Mantenimiento y Mejoramiento de Vías Terciarias en los Municipios de Montebello y Santa Barbara</v>
          </cell>
        </row>
        <row r="21299">
          <cell r="A21299" t="str">
            <v>ANÁLISIS DE PRECIOS UNITARIOS</v>
          </cell>
        </row>
        <row r="21301">
          <cell r="A21301" t="str">
            <v>ITEM DE PAGO</v>
          </cell>
          <cell r="B21301" t="str">
            <v>DESCRIPCIÓN</v>
          </cell>
          <cell r="E21301" t="str">
            <v>UNIDAD</v>
          </cell>
          <cell r="F21301" t="str">
            <v>CANTIDAD</v>
          </cell>
          <cell r="G21301" t="str">
            <v>COSTO DIRECTO</v>
          </cell>
        </row>
        <row r="21302">
          <cell r="B21302" t="str">
            <v/>
          </cell>
          <cell r="E21302" t="str">
            <v/>
          </cell>
          <cell r="F21302" t="str">
            <v/>
          </cell>
          <cell r="G21302" t="str">
            <v/>
          </cell>
        </row>
        <row r="21304">
          <cell r="A21304" t="str">
            <v>1. COSTOS DIRECTOS</v>
          </cell>
        </row>
        <row r="21306">
          <cell r="A21306" t="str">
            <v>I. EQUIPO</v>
          </cell>
        </row>
        <row r="21307">
          <cell r="A21307" t="str">
            <v>CÓDIGO</v>
          </cell>
          <cell r="B21307" t="str">
            <v>DESCRIPCIÓN</v>
          </cell>
          <cell r="D21307" t="str">
            <v>UNIDAD</v>
          </cell>
          <cell r="E21307" t="str">
            <v>TARIFA</v>
          </cell>
          <cell r="F21307" t="str">
            <v>RENDIMIENTO</v>
          </cell>
          <cell r="G21307" t="str">
            <v>VR. UNITARIO</v>
          </cell>
        </row>
        <row r="21308">
          <cell r="A21308" t="str">
            <v/>
          </cell>
          <cell r="D21308" t="str">
            <v/>
          </cell>
          <cell r="E21308" t="str">
            <v/>
          </cell>
          <cell r="G21308" t="str">
            <v/>
          </cell>
        </row>
        <row r="21309">
          <cell r="A21309" t="str">
            <v/>
          </cell>
          <cell r="D21309" t="str">
            <v/>
          </cell>
          <cell r="E21309" t="str">
            <v/>
          </cell>
          <cell r="G21309" t="str">
            <v/>
          </cell>
        </row>
        <row r="21310">
          <cell r="A21310" t="str">
            <v/>
          </cell>
          <cell r="D21310" t="str">
            <v/>
          </cell>
          <cell r="E21310" t="str">
            <v/>
          </cell>
          <cell r="G21310" t="str">
            <v/>
          </cell>
        </row>
        <row r="21311">
          <cell r="A21311" t="str">
            <v/>
          </cell>
          <cell r="D21311" t="str">
            <v/>
          </cell>
          <cell r="E21311" t="str">
            <v/>
          </cell>
          <cell r="G21311" t="str">
            <v/>
          </cell>
        </row>
        <row r="21312">
          <cell r="A21312" t="str">
            <v/>
          </cell>
          <cell r="D21312" t="str">
            <v/>
          </cell>
          <cell r="E21312" t="str">
            <v/>
          </cell>
          <cell r="G21312" t="str">
            <v/>
          </cell>
        </row>
        <row r="21313">
          <cell r="A21313" t="str">
            <v/>
          </cell>
          <cell r="D21313" t="str">
            <v/>
          </cell>
          <cell r="E21313" t="str">
            <v/>
          </cell>
          <cell r="G21313" t="str">
            <v/>
          </cell>
        </row>
        <row r="21314">
          <cell r="A21314" t="str">
            <v/>
          </cell>
          <cell r="B21314" t="str">
            <v/>
          </cell>
          <cell r="D21314" t="str">
            <v/>
          </cell>
          <cell r="E21314" t="str">
            <v/>
          </cell>
          <cell r="F21314" t="str">
            <v/>
          </cell>
          <cell r="G21314" t="str">
            <v/>
          </cell>
        </row>
        <row r="21315">
          <cell r="F21315" t="str">
            <v>SUBTOTAL</v>
          </cell>
          <cell r="G21315" t="str">
            <v/>
          </cell>
        </row>
        <row r="21317">
          <cell r="A21317" t="str">
            <v>II. MATERIALES</v>
          </cell>
        </row>
        <row r="21318">
          <cell r="A21318" t="str">
            <v>CÓDIGO</v>
          </cell>
          <cell r="B21318" t="str">
            <v>DESCRIPCIÓN</v>
          </cell>
          <cell r="C21318" t="str">
            <v>UNIDAD</v>
          </cell>
          <cell r="D21318" t="str">
            <v>CANTIDAD</v>
          </cell>
          <cell r="E21318" t="str">
            <v>DESP.</v>
          </cell>
          <cell r="F21318" t="str">
            <v>PRECIO UNIT.</v>
          </cell>
          <cell r="G21318" t="str">
            <v>VR. UNITARIO</v>
          </cell>
        </row>
        <row r="21319">
          <cell r="A21319" t="str">
            <v/>
          </cell>
          <cell r="C21319" t="str">
            <v/>
          </cell>
          <cell r="F21319" t="str">
            <v/>
          </cell>
          <cell r="G21319" t="str">
            <v/>
          </cell>
        </row>
        <row r="21320">
          <cell r="A21320" t="str">
            <v/>
          </cell>
          <cell r="C21320" t="str">
            <v/>
          </cell>
          <cell r="F21320" t="str">
            <v/>
          </cell>
          <cell r="G21320" t="str">
            <v/>
          </cell>
        </row>
        <row r="21321">
          <cell r="A21321" t="str">
            <v/>
          </cell>
          <cell r="C21321" t="str">
            <v/>
          </cell>
          <cell r="F21321" t="str">
            <v/>
          </cell>
          <cell r="G21321" t="str">
            <v/>
          </cell>
        </row>
        <row r="21322">
          <cell r="A21322" t="str">
            <v/>
          </cell>
          <cell r="C21322" t="str">
            <v/>
          </cell>
          <cell r="F21322" t="str">
            <v/>
          </cell>
          <cell r="G21322" t="str">
            <v/>
          </cell>
        </row>
        <row r="21323">
          <cell r="A21323" t="str">
            <v/>
          </cell>
          <cell r="C21323" t="str">
            <v/>
          </cell>
          <cell r="F21323" t="str">
            <v/>
          </cell>
          <cell r="G21323" t="str">
            <v/>
          </cell>
        </row>
        <row r="21324">
          <cell r="A21324" t="str">
            <v/>
          </cell>
          <cell r="C21324" t="str">
            <v/>
          </cell>
          <cell r="F21324" t="str">
            <v/>
          </cell>
          <cell r="G21324" t="str">
            <v/>
          </cell>
        </row>
        <row r="21325">
          <cell r="A21325" t="str">
            <v/>
          </cell>
          <cell r="C21325" t="str">
            <v/>
          </cell>
          <cell r="F21325" t="str">
            <v/>
          </cell>
          <cell r="G21325" t="str">
            <v/>
          </cell>
        </row>
        <row r="21326">
          <cell r="A21326" t="str">
            <v/>
          </cell>
          <cell r="C21326" t="str">
            <v/>
          </cell>
          <cell r="F21326" t="str">
            <v/>
          </cell>
          <cell r="G21326" t="str">
            <v/>
          </cell>
        </row>
        <row r="21327">
          <cell r="A21327" t="str">
            <v/>
          </cell>
          <cell r="C21327" t="str">
            <v/>
          </cell>
          <cell r="F21327" t="str">
            <v/>
          </cell>
          <cell r="G21327" t="str">
            <v/>
          </cell>
        </row>
        <row r="21328">
          <cell r="A21328" t="str">
            <v/>
          </cell>
          <cell r="C21328" t="str">
            <v/>
          </cell>
          <cell r="F21328" t="str">
            <v/>
          </cell>
          <cell r="G21328" t="str">
            <v/>
          </cell>
        </row>
        <row r="21329">
          <cell r="A21329" t="str">
            <v/>
          </cell>
          <cell r="C21329" t="str">
            <v/>
          </cell>
          <cell r="F21329" t="str">
            <v/>
          </cell>
          <cell r="G21329" t="str">
            <v/>
          </cell>
        </row>
        <row r="21330">
          <cell r="A21330" t="str">
            <v/>
          </cell>
          <cell r="C21330" t="str">
            <v/>
          </cell>
          <cell r="F21330" t="str">
            <v/>
          </cell>
          <cell r="G21330" t="str">
            <v/>
          </cell>
        </row>
        <row r="21331">
          <cell r="A21331" t="str">
            <v/>
          </cell>
          <cell r="C21331" t="str">
            <v/>
          </cell>
          <cell r="F21331" t="str">
            <v/>
          </cell>
          <cell r="G21331" t="str">
            <v/>
          </cell>
        </row>
        <row r="21332">
          <cell r="A21332" t="str">
            <v/>
          </cell>
          <cell r="C21332" t="str">
            <v/>
          </cell>
          <cell r="F21332" t="str">
            <v/>
          </cell>
          <cell r="G21332" t="str">
            <v/>
          </cell>
        </row>
        <row r="21333">
          <cell r="F21333" t="str">
            <v>SUBTOTAL</v>
          </cell>
          <cell r="G21333" t="str">
            <v/>
          </cell>
        </row>
        <row r="21335">
          <cell r="A21335" t="str">
            <v>III. TRANSPORTES</v>
          </cell>
        </row>
        <row r="21336">
          <cell r="A21336" t="str">
            <v>CÓDIGO</v>
          </cell>
          <cell r="B21336" t="str">
            <v>DESCRIPCIÓN</v>
          </cell>
          <cell r="C21336" t="str">
            <v>TIPO</v>
          </cell>
          <cell r="D21336" t="str">
            <v>VOLUMEN/PESO</v>
          </cell>
          <cell r="E21336" t="str">
            <v>DISTANCIA</v>
          </cell>
          <cell r="F21336" t="str">
            <v>TARIFA</v>
          </cell>
          <cell r="G21336" t="str">
            <v>VR. UNITARIO</v>
          </cell>
        </row>
        <row r="21337">
          <cell r="A21337" t="str">
            <v/>
          </cell>
          <cell r="E21337" t="str">
            <v/>
          </cell>
          <cell r="F21337" t="str">
            <v/>
          </cell>
          <cell r="G21337" t="str">
            <v/>
          </cell>
        </row>
        <row r="21338">
          <cell r="A21338" t="str">
            <v/>
          </cell>
          <cell r="E21338" t="str">
            <v/>
          </cell>
          <cell r="F21338" t="str">
            <v/>
          </cell>
          <cell r="G21338" t="str">
            <v/>
          </cell>
        </row>
        <row r="21339">
          <cell r="A21339" t="str">
            <v/>
          </cell>
          <cell r="E21339" t="str">
            <v/>
          </cell>
          <cell r="F21339" t="str">
            <v/>
          </cell>
          <cell r="G21339" t="str">
            <v/>
          </cell>
        </row>
        <row r="21340">
          <cell r="F21340" t="str">
            <v>SUBTOTAL</v>
          </cell>
          <cell r="G21340" t="str">
            <v/>
          </cell>
        </row>
        <row r="21342">
          <cell r="A21342" t="str">
            <v>IV. MANO DE OBRA</v>
          </cell>
        </row>
        <row r="21343">
          <cell r="A21343" t="str">
            <v>CÓDIGO</v>
          </cell>
          <cell r="B21343" t="str">
            <v>CARGOS PERSONAL</v>
          </cell>
          <cell r="D21343" t="str">
            <v>CANTIDAD</v>
          </cell>
          <cell r="E21343" t="str">
            <v>JORNAL TOTAL</v>
          </cell>
          <cell r="F21343" t="str">
            <v>RENDIMIENTO</v>
          </cell>
          <cell r="G21343" t="str">
            <v>VR. UNITARIO</v>
          </cell>
        </row>
        <row r="21344">
          <cell r="A21344" t="str">
            <v/>
          </cell>
          <cell r="E21344" t="str">
            <v/>
          </cell>
          <cell r="G21344" t="str">
            <v/>
          </cell>
        </row>
        <row r="21345">
          <cell r="A21345" t="str">
            <v/>
          </cell>
          <cell r="E21345" t="str">
            <v/>
          </cell>
          <cell r="F21345" t="str">
            <v/>
          </cell>
          <cell r="G21345" t="str">
            <v/>
          </cell>
        </row>
        <row r="21346">
          <cell r="A21346" t="str">
            <v/>
          </cell>
          <cell r="E21346" t="str">
            <v/>
          </cell>
          <cell r="F21346" t="str">
            <v/>
          </cell>
          <cell r="G21346" t="str">
            <v/>
          </cell>
        </row>
        <row r="21347">
          <cell r="A21347" t="str">
            <v/>
          </cell>
          <cell r="E21347" t="str">
            <v/>
          </cell>
          <cell r="F21347" t="str">
            <v/>
          </cell>
          <cell r="G21347" t="str">
            <v/>
          </cell>
        </row>
        <row r="21348">
          <cell r="F21348" t="str">
            <v>SUBTOTAL</v>
          </cell>
          <cell r="G21348" t="str">
            <v/>
          </cell>
        </row>
        <row r="21350">
          <cell r="A21350" t="str">
            <v>V. SERVICIOS</v>
          </cell>
        </row>
        <row r="21351">
          <cell r="A21351" t="str">
            <v>CÓDIGO</v>
          </cell>
          <cell r="B21351" t="str">
            <v>DESCRIPCIÓN</v>
          </cell>
          <cell r="D21351" t="str">
            <v>UNIDAD</v>
          </cell>
          <cell r="E21351" t="str">
            <v>CANTIDAD</v>
          </cell>
          <cell r="F21351" t="str">
            <v>PRECIO UNIT.</v>
          </cell>
          <cell r="G21351" t="str">
            <v>VR. UNITARIO</v>
          </cell>
        </row>
        <row r="21352">
          <cell r="A21352" t="str">
            <v/>
          </cell>
          <cell r="D21352" t="str">
            <v/>
          </cell>
          <cell r="F21352" t="str">
            <v/>
          </cell>
          <cell r="G21352" t="str">
            <v/>
          </cell>
        </row>
        <row r="21353">
          <cell r="A21353" t="str">
            <v/>
          </cell>
          <cell r="D21353" t="str">
            <v/>
          </cell>
          <cell r="F21353" t="str">
            <v/>
          </cell>
          <cell r="G21353" t="str">
            <v/>
          </cell>
        </row>
        <row r="21354">
          <cell r="A21354" t="str">
            <v/>
          </cell>
          <cell r="D21354" t="str">
            <v/>
          </cell>
          <cell r="F21354" t="str">
            <v/>
          </cell>
          <cell r="G21354" t="str">
            <v/>
          </cell>
        </row>
        <row r="21355">
          <cell r="F21355" t="str">
            <v>SUBTOTAL</v>
          </cell>
          <cell r="G21355" t="str">
            <v/>
          </cell>
        </row>
        <row r="21357">
          <cell r="A21357" t="str">
            <v>TOTAL COSTO DIRECTO</v>
          </cell>
          <cell r="G21357" t="str">
            <v/>
          </cell>
        </row>
        <row r="21359">
          <cell r="A21359" t="str">
            <v>2. COSTOS INDIRECTOS</v>
          </cell>
        </row>
        <row r="21361">
          <cell r="A21361" t="str">
            <v>DESCRIPCIÓN</v>
          </cell>
          <cell r="F21361" t="str">
            <v>PORCENTAJE</v>
          </cell>
          <cell r="G21361" t="str">
            <v>VALOR TOTAL</v>
          </cell>
        </row>
        <row r="21362">
          <cell r="A21362" t="str">
            <v>ADMINISTRACION</v>
          </cell>
          <cell r="F21362">
            <v>0.27879999999999999</v>
          </cell>
          <cell r="G21362" t="str">
            <v/>
          </cell>
        </row>
        <row r="21363">
          <cell r="A21363" t="str">
            <v>IMPREVISTOS</v>
          </cell>
          <cell r="F21363" t="str">
            <v/>
          </cell>
          <cell r="G21363" t="str">
            <v/>
          </cell>
        </row>
        <row r="21364">
          <cell r="A21364" t="str">
            <v>UTILIDADES</v>
          </cell>
          <cell r="F21364">
            <v>0.05</v>
          </cell>
          <cell r="G21364" t="str">
            <v/>
          </cell>
        </row>
        <row r="21365">
          <cell r="A21365" t="str">
            <v>TOTAL COSTO INDIRECTO</v>
          </cell>
          <cell r="F21365">
            <v>0.32879999999999998</v>
          </cell>
          <cell r="G21365" t="str">
            <v/>
          </cell>
        </row>
        <row r="21367">
          <cell r="A21367" t="str">
            <v>PRECIO UNITARIO TOTAL APROXIMADO AL PESO</v>
          </cell>
          <cell r="G21367" t="str">
            <v/>
          </cell>
        </row>
        <row r="21369">
          <cell r="B21369" t="str">
            <v xml:space="preserve">RESPONSABLE: JOSE ENRIQUE CASTRO CASTRO </v>
          </cell>
        </row>
        <row r="21370">
          <cell r="B21370" t="str">
            <v xml:space="preserve">SECRETARIO DE PLANEACION </v>
          </cell>
        </row>
        <row r="21371">
          <cell r="B21371" t="str">
            <v xml:space="preserve">SECRETARIA DE PLANEACION </v>
          </cell>
        </row>
        <row r="21372">
          <cell r="B21372" t="str">
            <v/>
          </cell>
          <cell r="D21372" t="str">
            <v>FIRMA RESPONSABLE</v>
          </cell>
        </row>
        <row r="21373">
          <cell r="A21373" t="str">
            <v>DEPARTAMENTO DE ANTIOQUIA</v>
          </cell>
          <cell r="F21373" t="str">
            <v/>
          </cell>
        </row>
        <row r="21374">
          <cell r="A21374" t="str">
            <v>MUNICIPIO DE MONTEBELLO</v>
          </cell>
        </row>
        <row r="21375">
          <cell r="A21375" t="str">
            <v>PROYECTO: Mantenimiento y Mejoramiento de Vías Terciarias en los Municipios de Montebello y Santa Barbara</v>
          </cell>
        </row>
        <row r="21377">
          <cell r="A21377" t="str">
            <v>ANÁLISIS DE PRECIOS UNITARIOS</v>
          </cell>
        </row>
        <row r="21379">
          <cell r="A21379" t="str">
            <v>ITEM DE PAGO</v>
          </cell>
          <cell r="B21379" t="str">
            <v>DESCRIPCIÓN</v>
          </cell>
          <cell r="E21379" t="str">
            <v>UNIDAD</v>
          </cell>
          <cell r="F21379" t="str">
            <v>CANTIDAD</v>
          </cell>
          <cell r="G21379" t="str">
            <v>COSTO DIRECTO</v>
          </cell>
        </row>
        <row r="21380">
          <cell r="B21380" t="str">
            <v/>
          </cell>
          <cell r="E21380" t="str">
            <v/>
          </cell>
          <cell r="F21380" t="str">
            <v/>
          </cell>
          <cell r="G21380" t="str">
            <v/>
          </cell>
        </row>
        <row r="21382">
          <cell r="A21382" t="str">
            <v>1. COSTOS DIRECTOS</v>
          </cell>
        </row>
        <row r="21384">
          <cell r="A21384" t="str">
            <v>I. EQUIPO</v>
          </cell>
        </row>
        <row r="21385">
          <cell r="A21385" t="str">
            <v>CÓDIGO</v>
          </cell>
          <cell r="B21385" t="str">
            <v>DESCRIPCIÓN</v>
          </cell>
          <cell r="D21385" t="str">
            <v>UNIDAD</v>
          </cell>
          <cell r="E21385" t="str">
            <v>TARIFA</v>
          </cell>
          <cell r="F21385" t="str">
            <v>RENDIMIENTO</v>
          </cell>
          <cell r="G21385" t="str">
            <v>VR. UNITARIO</v>
          </cell>
        </row>
        <row r="21386">
          <cell r="A21386" t="str">
            <v/>
          </cell>
          <cell r="D21386" t="str">
            <v/>
          </cell>
          <cell r="E21386" t="str">
            <v/>
          </cell>
          <cell r="G21386" t="str">
            <v/>
          </cell>
        </row>
        <row r="21387">
          <cell r="A21387" t="str">
            <v/>
          </cell>
          <cell r="D21387" t="str">
            <v/>
          </cell>
          <cell r="E21387" t="str">
            <v/>
          </cell>
          <cell r="G21387" t="str">
            <v/>
          </cell>
        </row>
        <row r="21388">
          <cell r="A21388" t="str">
            <v/>
          </cell>
          <cell r="D21388" t="str">
            <v/>
          </cell>
          <cell r="E21388" t="str">
            <v/>
          </cell>
          <cell r="G21388" t="str">
            <v/>
          </cell>
        </row>
        <row r="21389">
          <cell r="A21389" t="str">
            <v/>
          </cell>
          <cell r="D21389" t="str">
            <v/>
          </cell>
          <cell r="E21389" t="str">
            <v/>
          </cell>
          <cell r="G21389" t="str">
            <v/>
          </cell>
        </row>
        <row r="21390">
          <cell r="A21390" t="str">
            <v/>
          </cell>
          <cell r="D21390" t="str">
            <v/>
          </cell>
          <cell r="E21390" t="str">
            <v/>
          </cell>
          <cell r="G21390" t="str">
            <v/>
          </cell>
        </row>
        <row r="21391">
          <cell r="A21391" t="str">
            <v/>
          </cell>
          <cell r="D21391" t="str">
            <v/>
          </cell>
          <cell r="E21391" t="str">
            <v/>
          </cell>
          <cell r="G21391" t="str">
            <v/>
          </cell>
        </row>
        <row r="21392">
          <cell r="A21392" t="str">
            <v/>
          </cell>
          <cell r="B21392" t="str">
            <v/>
          </cell>
          <cell r="D21392" t="str">
            <v/>
          </cell>
          <cell r="E21392" t="str">
            <v/>
          </cell>
          <cell r="F21392" t="str">
            <v/>
          </cell>
          <cell r="G21392" t="str">
            <v/>
          </cell>
        </row>
        <row r="21393">
          <cell r="F21393" t="str">
            <v>SUBTOTAL</v>
          </cell>
          <cell r="G21393" t="str">
            <v/>
          </cell>
        </row>
        <row r="21395">
          <cell r="A21395" t="str">
            <v>II. MATERIALES</v>
          </cell>
        </row>
        <row r="21396">
          <cell r="A21396" t="str">
            <v>CÓDIGO</v>
          </cell>
          <cell r="B21396" t="str">
            <v>DESCRIPCIÓN</v>
          </cell>
          <cell r="C21396" t="str">
            <v>UNIDAD</v>
          </cell>
          <cell r="D21396" t="str">
            <v>CANTIDAD</v>
          </cell>
          <cell r="E21396" t="str">
            <v>DESP.</v>
          </cell>
          <cell r="F21396" t="str">
            <v>PRECIO UNIT.</v>
          </cell>
          <cell r="G21396" t="str">
            <v>VR. UNITARIO</v>
          </cell>
        </row>
        <row r="21397">
          <cell r="A21397" t="str">
            <v/>
          </cell>
          <cell r="C21397" t="str">
            <v/>
          </cell>
          <cell r="F21397" t="str">
            <v/>
          </cell>
          <cell r="G21397" t="str">
            <v/>
          </cell>
        </row>
        <row r="21398">
          <cell r="A21398" t="str">
            <v/>
          </cell>
          <cell r="C21398" t="str">
            <v/>
          </cell>
          <cell r="F21398" t="str">
            <v/>
          </cell>
          <cell r="G21398" t="str">
            <v/>
          </cell>
        </row>
        <row r="21399">
          <cell r="A21399" t="str">
            <v/>
          </cell>
          <cell r="C21399" t="str">
            <v/>
          </cell>
          <cell r="F21399" t="str">
            <v/>
          </cell>
          <cell r="G21399" t="str">
            <v/>
          </cell>
        </row>
        <row r="21400">
          <cell r="A21400" t="str">
            <v/>
          </cell>
          <cell r="C21400" t="str">
            <v/>
          </cell>
          <cell r="F21400" t="str">
            <v/>
          </cell>
          <cell r="G21400" t="str">
            <v/>
          </cell>
        </row>
        <row r="21401">
          <cell r="A21401" t="str">
            <v/>
          </cell>
          <cell r="C21401" t="str">
            <v/>
          </cell>
          <cell r="F21401" t="str">
            <v/>
          </cell>
          <cell r="G21401" t="str">
            <v/>
          </cell>
        </row>
        <row r="21402">
          <cell r="A21402" t="str">
            <v/>
          </cell>
          <cell r="C21402" t="str">
            <v/>
          </cell>
          <cell r="F21402" t="str">
            <v/>
          </cell>
          <cell r="G21402" t="str">
            <v/>
          </cell>
        </row>
        <row r="21403">
          <cell r="A21403" t="str">
            <v/>
          </cell>
          <cell r="C21403" t="str">
            <v/>
          </cell>
          <cell r="F21403" t="str">
            <v/>
          </cell>
          <cell r="G21403" t="str">
            <v/>
          </cell>
        </row>
        <row r="21404">
          <cell r="A21404" t="str">
            <v/>
          </cell>
          <cell r="C21404" t="str">
            <v/>
          </cell>
          <cell r="F21404" t="str">
            <v/>
          </cell>
          <cell r="G21404" t="str">
            <v/>
          </cell>
        </row>
        <row r="21405">
          <cell r="A21405" t="str">
            <v/>
          </cell>
          <cell r="C21405" t="str">
            <v/>
          </cell>
          <cell r="F21405" t="str">
            <v/>
          </cell>
          <cell r="G21405" t="str">
            <v/>
          </cell>
        </row>
        <row r="21406">
          <cell r="A21406" t="str">
            <v/>
          </cell>
          <cell r="C21406" t="str">
            <v/>
          </cell>
          <cell r="F21406" t="str">
            <v/>
          </cell>
          <cell r="G21406" t="str">
            <v/>
          </cell>
        </row>
        <row r="21407">
          <cell r="A21407" t="str">
            <v/>
          </cell>
          <cell r="C21407" t="str">
            <v/>
          </cell>
          <cell r="F21407" t="str">
            <v/>
          </cell>
          <cell r="G21407" t="str">
            <v/>
          </cell>
        </row>
        <row r="21408">
          <cell r="A21408" t="str">
            <v/>
          </cell>
          <cell r="C21408" t="str">
            <v/>
          </cell>
          <cell r="F21408" t="str">
            <v/>
          </cell>
          <cell r="G21408" t="str">
            <v/>
          </cell>
        </row>
        <row r="21409">
          <cell r="A21409" t="str">
            <v/>
          </cell>
          <cell r="C21409" t="str">
            <v/>
          </cell>
          <cell r="F21409" t="str">
            <v/>
          </cell>
          <cell r="G21409" t="str">
            <v/>
          </cell>
        </row>
        <row r="21410">
          <cell r="A21410" t="str">
            <v/>
          </cell>
          <cell r="C21410" t="str">
            <v/>
          </cell>
          <cell r="F21410" t="str">
            <v/>
          </cell>
          <cell r="G21410" t="str">
            <v/>
          </cell>
        </row>
        <row r="21411">
          <cell r="F21411" t="str">
            <v>SUBTOTAL</v>
          </cell>
          <cell r="G21411" t="str">
            <v/>
          </cell>
        </row>
        <row r="21413">
          <cell r="A21413" t="str">
            <v>III. TRANSPORTES</v>
          </cell>
        </row>
        <row r="21414">
          <cell r="A21414" t="str">
            <v>CÓDIGO</v>
          </cell>
          <cell r="B21414" t="str">
            <v>DESCRIPCIÓN</v>
          </cell>
          <cell r="C21414" t="str">
            <v>TIPO</v>
          </cell>
          <cell r="D21414" t="str">
            <v>VOLUMEN/PESO</v>
          </cell>
          <cell r="E21414" t="str">
            <v>DISTANCIA</v>
          </cell>
          <cell r="F21414" t="str">
            <v>TARIFA</v>
          </cell>
          <cell r="G21414" t="str">
            <v>VR. UNITARIO</v>
          </cell>
        </row>
        <row r="21415">
          <cell r="A21415" t="str">
            <v/>
          </cell>
          <cell r="E21415" t="str">
            <v/>
          </cell>
          <cell r="F21415" t="str">
            <v/>
          </cell>
          <cell r="G21415" t="str">
            <v/>
          </cell>
        </row>
        <row r="21416">
          <cell r="A21416" t="str">
            <v/>
          </cell>
          <cell r="E21416" t="str">
            <v/>
          </cell>
          <cell r="F21416" t="str">
            <v/>
          </cell>
          <cell r="G21416" t="str">
            <v/>
          </cell>
        </row>
        <row r="21417">
          <cell r="A21417" t="str">
            <v/>
          </cell>
          <cell r="E21417" t="str">
            <v/>
          </cell>
          <cell r="F21417" t="str">
            <v/>
          </cell>
          <cell r="G21417" t="str">
            <v/>
          </cell>
        </row>
        <row r="21418">
          <cell r="F21418" t="str">
            <v>SUBTOTAL</v>
          </cell>
          <cell r="G21418" t="str">
            <v/>
          </cell>
        </row>
        <row r="21420">
          <cell r="A21420" t="str">
            <v>IV. MANO DE OBRA</v>
          </cell>
        </row>
        <row r="21421">
          <cell r="A21421" t="str">
            <v>CÓDIGO</v>
          </cell>
          <cell r="B21421" t="str">
            <v>CARGOS PERSONAL</v>
          </cell>
          <cell r="D21421" t="str">
            <v>CANTIDAD</v>
          </cell>
          <cell r="E21421" t="str">
            <v>JORNAL TOTAL</v>
          </cell>
          <cell r="F21421" t="str">
            <v>RENDIMIENTO</v>
          </cell>
          <cell r="G21421" t="str">
            <v>VR. UNITARIO</v>
          </cell>
        </row>
        <row r="21422">
          <cell r="A21422" t="str">
            <v/>
          </cell>
          <cell r="E21422" t="str">
            <v/>
          </cell>
          <cell r="G21422" t="str">
            <v/>
          </cell>
        </row>
        <row r="21423">
          <cell r="A21423" t="str">
            <v/>
          </cell>
          <cell r="E21423" t="str">
            <v/>
          </cell>
          <cell r="F21423" t="str">
            <v/>
          </cell>
          <cell r="G21423" t="str">
            <v/>
          </cell>
        </row>
        <row r="21424">
          <cell r="A21424" t="str">
            <v/>
          </cell>
          <cell r="E21424" t="str">
            <v/>
          </cell>
          <cell r="F21424" t="str">
            <v/>
          </cell>
          <cell r="G21424" t="str">
            <v/>
          </cell>
        </row>
        <row r="21425">
          <cell r="A21425" t="str">
            <v/>
          </cell>
          <cell r="E21425" t="str">
            <v/>
          </cell>
          <cell r="F21425" t="str">
            <v/>
          </cell>
          <cell r="G21425" t="str">
            <v/>
          </cell>
        </row>
        <row r="21426">
          <cell r="F21426" t="str">
            <v>SUBTOTAL</v>
          </cell>
          <cell r="G21426" t="str">
            <v/>
          </cell>
        </row>
        <row r="21428">
          <cell r="A21428" t="str">
            <v>V. SERVICIOS</v>
          </cell>
        </row>
        <row r="21429">
          <cell r="A21429" t="str">
            <v>CÓDIGO</v>
          </cell>
          <cell r="B21429" t="str">
            <v>DESCRIPCIÓN</v>
          </cell>
          <cell r="D21429" t="str">
            <v>UNIDAD</v>
          </cell>
          <cell r="E21429" t="str">
            <v>CANTIDAD</v>
          </cell>
          <cell r="F21429" t="str">
            <v>PRECIO UNIT.</v>
          </cell>
          <cell r="G21429" t="str">
            <v>VR. UNITARIO</v>
          </cell>
        </row>
        <row r="21430">
          <cell r="A21430" t="str">
            <v/>
          </cell>
          <cell r="D21430" t="str">
            <v/>
          </cell>
          <cell r="F21430" t="str">
            <v/>
          </cell>
          <cell r="G21430" t="str">
            <v/>
          </cell>
        </row>
        <row r="21431">
          <cell r="A21431" t="str">
            <v/>
          </cell>
          <cell r="D21431" t="str">
            <v/>
          </cell>
          <cell r="F21431" t="str">
            <v/>
          </cell>
          <cell r="G21431" t="str">
            <v/>
          </cell>
        </row>
        <row r="21432">
          <cell r="A21432" t="str">
            <v/>
          </cell>
          <cell r="D21432" t="str">
            <v/>
          </cell>
          <cell r="F21432" t="str">
            <v/>
          </cell>
          <cell r="G21432" t="str">
            <v/>
          </cell>
        </row>
        <row r="21433">
          <cell r="F21433" t="str">
            <v>SUBTOTAL</v>
          </cell>
          <cell r="G21433" t="str">
            <v/>
          </cell>
        </row>
        <row r="21435">
          <cell r="A21435" t="str">
            <v>TOTAL COSTO DIRECTO</v>
          </cell>
          <cell r="G21435" t="str">
            <v/>
          </cell>
        </row>
        <row r="21437">
          <cell r="A21437" t="str">
            <v>2. COSTOS INDIRECTOS</v>
          </cell>
        </row>
        <row r="21439">
          <cell r="A21439" t="str">
            <v>DESCRIPCIÓN</v>
          </cell>
          <cell r="F21439" t="str">
            <v>PORCENTAJE</v>
          </cell>
          <cell r="G21439" t="str">
            <v>VALOR TOTAL</v>
          </cell>
        </row>
        <row r="21440">
          <cell r="A21440" t="str">
            <v>ADMINISTRACION</v>
          </cell>
          <cell r="F21440">
            <v>0.27879999999999999</v>
          </cell>
          <cell r="G21440" t="str">
            <v/>
          </cell>
        </row>
        <row r="21441">
          <cell r="A21441" t="str">
            <v>IMPREVISTOS</v>
          </cell>
          <cell r="F21441" t="str">
            <v/>
          </cell>
          <cell r="G21441" t="str">
            <v/>
          </cell>
        </row>
        <row r="21442">
          <cell r="A21442" t="str">
            <v>UTILIDADES</v>
          </cell>
          <cell r="F21442">
            <v>0.05</v>
          </cell>
          <cell r="G21442" t="str">
            <v/>
          </cell>
        </row>
        <row r="21443">
          <cell r="A21443" t="str">
            <v>TOTAL COSTO INDIRECTO</v>
          </cell>
          <cell r="F21443">
            <v>0.32879999999999998</v>
          </cell>
          <cell r="G21443" t="str">
            <v/>
          </cell>
        </row>
        <row r="21445">
          <cell r="A21445" t="str">
            <v>PRECIO UNITARIO TOTAL APROXIMADO AL PESO</v>
          </cell>
          <cell r="G21445" t="str">
            <v/>
          </cell>
        </row>
        <row r="21447">
          <cell r="B21447" t="str">
            <v xml:space="preserve">RESPONSABLE: JOSE ENRIQUE CASTRO CASTRO </v>
          </cell>
        </row>
        <row r="21448">
          <cell r="B21448" t="str">
            <v xml:space="preserve">SECRETARIO DE PLANEACION </v>
          </cell>
        </row>
        <row r="21449">
          <cell r="B21449" t="str">
            <v xml:space="preserve">SECRETARIA DE PLANEACION </v>
          </cell>
        </row>
        <row r="21450">
          <cell r="B21450" t="str">
            <v/>
          </cell>
          <cell r="D21450" t="str">
            <v>FIRMA RESPONSABLE</v>
          </cell>
        </row>
        <row r="21451">
          <cell r="A21451" t="str">
            <v>DEPARTAMENTO DE ANTIOQUIA</v>
          </cell>
          <cell r="F21451" t="str">
            <v/>
          </cell>
        </row>
        <row r="21452">
          <cell r="A21452" t="str">
            <v>MUNICIPIO DE MONTEBELLO</v>
          </cell>
        </row>
        <row r="21453">
          <cell r="A21453" t="str">
            <v>PROYECTO: Mantenimiento y Mejoramiento de Vías Terciarias en los Municipios de Montebello y Santa Barbara</v>
          </cell>
        </row>
        <row r="21455">
          <cell r="A21455" t="str">
            <v>ANÁLISIS DE PRECIOS UNITARIOS</v>
          </cell>
        </row>
        <row r="21457">
          <cell r="A21457" t="str">
            <v>ITEM DE PAGO</v>
          </cell>
          <cell r="B21457" t="str">
            <v>DESCRIPCIÓN</v>
          </cell>
          <cell r="E21457" t="str">
            <v>UNIDAD</v>
          </cell>
          <cell r="F21457" t="str">
            <v>CANTIDAD</v>
          </cell>
          <cell r="G21457" t="str">
            <v>COSTO DIRECTO</v>
          </cell>
        </row>
        <row r="21458">
          <cell r="B21458" t="str">
            <v/>
          </cell>
          <cell r="E21458" t="str">
            <v/>
          </cell>
          <cell r="F21458" t="str">
            <v/>
          </cell>
          <cell r="G21458" t="str">
            <v/>
          </cell>
        </row>
        <row r="21460">
          <cell r="A21460" t="str">
            <v>1. COSTOS DIRECTOS</v>
          </cell>
        </row>
        <row r="21462">
          <cell r="A21462" t="str">
            <v>I. EQUIPO</v>
          </cell>
        </row>
        <row r="21463">
          <cell r="A21463" t="str">
            <v>CÓDIGO</v>
          </cell>
          <cell r="B21463" t="str">
            <v>DESCRIPCIÓN</v>
          </cell>
          <cell r="D21463" t="str">
            <v>UNIDAD</v>
          </cell>
          <cell r="E21463" t="str">
            <v>TARIFA</v>
          </cell>
          <cell r="F21463" t="str">
            <v>RENDIMIENTO</v>
          </cell>
          <cell r="G21463" t="str">
            <v>VR. UNITARIO</v>
          </cell>
        </row>
        <row r="21464">
          <cell r="A21464" t="str">
            <v/>
          </cell>
          <cell r="D21464" t="str">
            <v/>
          </cell>
          <cell r="E21464" t="str">
            <v/>
          </cell>
          <cell r="G21464" t="str">
            <v/>
          </cell>
        </row>
        <row r="21465">
          <cell r="A21465" t="str">
            <v/>
          </cell>
          <cell r="D21465" t="str">
            <v/>
          </cell>
          <cell r="E21465" t="str">
            <v/>
          </cell>
          <cell r="G21465" t="str">
            <v/>
          </cell>
        </row>
        <row r="21466">
          <cell r="A21466" t="str">
            <v/>
          </cell>
          <cell r="D21466" t="str">
            <v/>
          </cell>
          <cell r="E21466" t="str">
            <v/>
          </cell>
          <cell r="G21466" t="str">
            <v/>
          </cell>
        </row>
        <row r="21467">
          <cell r="A21467" t="str">
            <v/>
          </cell>
          <cell r="D21467" t="str">
            <v/>
          </cell>
          <cell r="E21467" t="str">
            <v/>
          </cell>
          <cell r="G21467" t="str">
            <v/>
          </cell>
        </row>
        <row r="21468">
          <cell r="A21468" t="str">
            <v/>
          </cell>
          <cell r="D21468" t="str">
            <v/>
          </cell>
          <cell r="E21468" t="str">
            <v/>
          </cell>
          <cell r="G21468" t="str">
            <v/>
          </cell>
        </row>
        <row r="21469">
          <cell r="A21469" t="str">
            <v/>
          </cell>
          <cell r="D21469" t="str">
            <v/>
          </cell>
          <cell r="E21469" t="str">
            <v/>
          </cell>
          <cell r="G21469" t="str">
            <v/>
          </cell>
        </row>
        <row r="21470">
          <cell r="A21470" t="str">
            <v/>
          </cell>
          <cell r="B21470" t="str">
            <v/>
          </cell>
          <cell r="D21470" t="str">
            <v/>
          </cell>
          <cell r="E21470" t="str">
            <v/>
          </cell>
          <cell r="F21470" t="str">
            <v/>
          </cell>
          <cell r="G21470" t="str">
            <v/>
          </cell>
        </row>
        <row r="21471">
          <cell r="F21471" t="str">
            <v>SUBTOTAL</v>
          </cell>
          <cell r="G21471" t="str">
            <v/>
          </cell>
        </row>
        <row r="21473">
          <cell r="A21473" t="str">
            <v>II. MATERIALES</v>
          </cell>
        </row>
        <row r="21474">
          <cell r="A21474" t="str">
            <v>CÓDIGO</v>
          </cell>
          <cell r="B21474" t="str">
            <v>DESCRIPCIÓN</v>
          </cell>
          <cell r="C21474" t="str">
            <v>UNIDAD</v>
          </cell>
          <cell r="D21474" t="str">
            <v>CANTIDAD</v>
          </cell>
          <cell r="E21474" t="str">
            <v>DESP.</v>
          </cell>
          <cell r="F21474" t="str">
            <v>PRECIO UNIT.</v>
          </cell>
          <cell r="G21474" t="str">
            <v>VR. UNITARIO</v>
          </cell>
        </row>
        <row r="21475">
          <cell r="A21475" t="str">
            <v/>
          </cell>
          <cell r="C21475" t="str">
            <v/>
          </cell>
          <cell r="F21475" t="str">
            <v/>
          </cell>
          <cell r="G21475" t="str">
            <v/>
          </cell>
        </row>
        <row r="21476">
          <cell r="A21476" t="str">
            <v/>
          </cell>
          <cell r="C21476" t="str">
            <v/>
          </cell>
          <cell r="F21476" t="str">
            <v/>
          </cell>
          <cell r="G21476" t="str">
            <v/>
          </cell>
        </row>
        <row r="21477">
          <cell r="A21477" t="str">
            <v/>
          </cell>
          <cell r="C21477" t="str">
            <v/>
          </cell>
          <cell r="F21477" t="str">
            <v/>
          </cell>
          <cell r="G21477" t="str">
            <v/>
          </cell>
        </row>
        <row r="21478">
          <cell r="A21478" t="str">
            <v/>
          </cell>
          <cell r="C21478" t="str">
            <v/>
          </cell>
          <cell r="F21478" t="str">
            <v/>
          </cell>
          <cell r="G21478" t="str">
            <v/>
          </cell>
        </row>
        <row r="21479">
          <cell r="A21479" t="str">
            <v/>
          </cell>
          <cell r="C21479" t="str">
            <v/>
          </cell>
          <cell r="F21479" t="str">
            <v/>
          </cell>
          <cell r="G21479" t="str">
            <v/>
          </cell>
        </row>
        <row r="21480">
          <cell r="A21480" t="str">
            <v/>
          </cell>
          <cell r="C21480" t="str">
            <v/>
          </cell>
          <cell r="F21480" t="str">
            <v/>
          </cell>
          <cell r="G21480" t="str">
            <v/>
          </cell>
        </row>
        <row r="21481">
          <cell r="A21481" t="str">
            <v/>
          </cell>
          <cell r="C21481" t="str">
            <v/>
          </cell>
          <cell r="F21481" t="str">
            <v/>
          </cell>
          <cell r="G21481" t="str">
            <v/>
          </cell>
        </row>
        <row r="21482">
          <cell r="A21482" t="str">
            <v/>
          </cell>
          <cell r="C21482" t="str">
            <v/>
          </cell>
          <cell r="F21482" t="str">
            <v/>
          </cell>
          <cell r="G21482" t="str">
            <v/>
          </cell>
        </row>
        <row r="21483">
          <cell r="A21483" t="str">
            <v/>
          </cell>
          <cell r="C21483" t="str">
            <v/>
          </cell>
          <cell r="F21483" t="str">
            <v/>
          </cell>
          <cell r="G21483" t="str">
            <v/>
          </cell>
        </row>
        <row r="21484">
          <cell r="A21484" t="str">
            <v/>
          </cell>
          <cell r="C21484" t="str">
            <v/>
          </cell>
          <cell r="F21484" t="str">
            <v/>
          </cell>
          <cell r="G21484" t="str">
            <v/>
          </cell>
        </row>
        <row r="21485">
          <cell r="A21485" t="str">
            <v/>
          </cell>
          <cell r="C21485" t="str">
            <v/>
          </cell>
          <cell r="F21485" t="str">
            <v/>
          </cell>
          <cell r="G21485" t="str">
            <v/>
          </cell>
        </row>
        <row r="21486">
          <cell r="A21486" t="str">
            <v/>
          </cell>
          <cell r="C21486" t="str">
            <v/>
          </cell>
          <cell r="F21486" t="str">
            <v/>
          </cell>
          <cell r="G21486" t="str">
            <v/>
          </cell>
        </row>
        <row r="21487">
          <cell r="A21487" t="str">
            <v/>
          </cell>
          <cell r="C21487" t="str">
            <v/>
          </cell>
          <cell r="F21487" t="str">
            <v/>
          </cell>
          <cell r="G21487" t="str">
            <v/>
          </cell>
        </row>
        <row r="21488">
          <cell r="A21488" t="str">
            <v/>
          </cell>
          <cell r="C21488" t="str">
            <v/>
          </cell>
          <cell r="F21488" t="str">
            <v/>
          </cell>
          <cell r="G21488" t="str">
            <v/>
          </cell>
        </row>
        <row r="21489">
          <cell r="F21489" t="str">
            <v>SUBTOTAL</v>
          </cell>
          <cell r="G21489" t="str">
            <v/>
          </cell>
        </row>
        <row r="21491">
          <cell r="A21491" t="str">
            <v>III. TRANSPORTES</v>
          </cell>
        </row>
        <row r="21492">
          <cell r="A21492" t="str">
            <v>CÓDIGO</v>
          </cell>
          <cell r="B21492" t="str">
            <v>DESCRIPCIÓN</v>
          </cell>
          <cell r="C21492" t="str">
            <v>TIPO</v>
          </cell>
          <cell r="D21492" t="str">
            <v>VOLUMEN/PESO</v>
          </cell>
          <cell r="E21492" t="str">
            <v>DISTANCIA</v>
          </cell>
          <cell r="F21492" t="str">
            <v>TARIFA</v>
          </cell>
          <cell r="G21492" t="str">
            <v>VR. UNITARIO</v>
          </cell>
        </row>
        <row r="21493">
          <cell r="A21493" t="str">
            <v/>
          </cell>
          <cell r="E21493" t="str">
            <v/>
          </cell>
          <cell r="F21493" t="str">
            <v/>
          </cell>
          <cell r="G21493" t="str">
            <v/>
          </cell>
        </row>
        <row r="21494">
          <cell r="A21494" t="str">
            <v/>
          </cell>
          <cell r="E21494" t="str">
            <v/>
          </cell>
          <cell r="F21494" t="str">
            <v/>
          </cell>
          <cell r="G21494" t="str">
            <v/>
          </cell>
        </row>
        <row r="21495">
          <cell r="A21495" t="str">
            <v/>
          </cell>
          <cell r="E21495" t="str">
            <v/>
          </cell>
          <cell r="F21495" t="str">
            <v/>
          </cell>
          <cell r="G21495" t="str">
            <v/>
          </cell>
        </row>
        <row r="21496">
          <cell r="F21496" t="str">
            <v>SUBTOTAL</v>
          </cell>
          <cell r="G21496" t="str">
            <v/>
          </cell>
        </row>
        <row r="21498">
          <cell r="A21498" t="str">
            <v>IV. MANO DE OBRA</v>
          </cell>
        </row>
        <row r="21499">
          <cell r="A21499" t="str">
            <v>CÓDIGO</v>
          </cell>
          <cell r="B21499" t="str">
            <v>CARGOS PERSONAL</v>
          </cell>
          <cell r="D21499" t="str">
            <v>CANTIDAD</v>
          </cell>
          <cell r="E21499" t="str">
            <v>JORNAL TOTAL</v>
          </cell>
          <cell r="F21499" t="str">
            <v>RENDIMIENTO</v>
          </cell>
          <cell r="G21499" t="str">
            <v>VR. UNITARIO</v>
          </cell>
        </row>
        <row r="21500">
          <cell r="A21500" t="str">
            <v/>
          </cell>
          <cell r="E21500" t="str">
            <v/>
          </cell>
          <cell r="G21500" t="str">
            <v/>
          </cell>
        </row>
        <row r="21501">
          <cell r="A21501" t="str">
            <v/>
          </cell>
          <cell r="E21501" t="str">
            <v/>
          </cell>
          <cell r="F21501" t="str">
            <v/>
          </cell>
          <cell r="G21501" t="str">
            <v/>
          </cell>
        </row>
        <row r="21502">
          <cell r="A21502" t="str">
            <v/>
          </cell>
          <cell r="E21502" t="str">
            <v/>
          </cell>
          <cell r="F21502" t="str">
            <v/>
          </cell>
          <cell r="G21502" t="str">
            <v/>
          </cell>
        </row>
        <row r="21503">
          <cell r="A21503" t="str">
            <v/>
          </cell>
          <cell r="E21503" t="str">
            <v/>
          </cell>
          <cell r="F21503" t="str">
            <v/>
          </cell>
          <cell r="G21503" t="str">
            <v/>
          </cell>
        </row>
        <row r="21504">
          <cell r="F21504" t="str">
            <v>SUBTOTAL</v>
          </cell>
          <cell r="G21504" t="str">
            <v/>
          </cell>
        </row>
        <row r="21506">
          <cell r="A21506" t="str">
            <v>V. SERVICIOS</v>
          </cell>
        </row>
        <row r="21507">
          <cell r="A21507" t="str">
            <v>CÓDIGO</v>
          </cell>
          <cell r="B21507" t="str">
            <v>DESCRIPCIÓN</v>
          </cell>
          <cell r="D21507" t="str">
            <v>UNIDAD</v>
          </cell>
          <cell r="E21507" t="str">
            <v>CANTIDAD</v>
          </cell>
          <cell r="F21507" t="str">
            <v>PRECIO UNIT.</v>
          </cell>
          <cell r="G21507" t="str">
            <v>VR. UNITARIO</v>
          </cell>
        </row>
        <row r="21508">
          <cell r="A21508" t="str">
            <v/>
          </cell>
          <cell r="D21508" t="str">
            <v/>
          </cell>
          <cell r="F21508" t="str">
            <v/>
          </cell>
          <cell r="G21508" t="str">
            <v/>
          </cell>
        </row>
        <row r="21509">
          <cell r="A21509" t="str">
            <v/>
          </cell>
          <cell r="D21509" t="str">
            <v/>
          </cell>
          <cell r="F21509" t="str">
            <v/>
          </cell>
          <cell r="G21509" t="str">
            <v/>
          </cell>
        </row>
        <row r="21510">
          <cell r="A21510" t="str">
            <v/>
          </cell>
          <cell r="D21510" t="str">
            <v/>
          </cell>
          <cell r="F21510" t="str">
            <v/>
          </cell>
          <cell r="G21510" t="str">
            <v/>
          </cell>
        </row>
        <row r="21511">
          <cell r="F21511" t="str">
            <v>SUBTOTAL</v>
          </cell>
          <cell r="G21511" t="str">
            <v/>
          </cell>
        </row>
        <row r="21513">
          <cell r="A21513" t="str">
            <v>TOTAL COSTO DIRECTO</v>
          </cell>
          <cell r="G21513" t="str">
            <v/>
          </cell>
        </row>
        <row r="21515">
          <cell r="A21515" t="str">
            <v>2. COSTOS INDIRECTOS</v>
          </cell>
        </row>
        <row r="21517">
          <cell r="A21517" t="str">
            <v>DESCRIPCIÓN</v>
          </cell>
          <cell r="F21517" t="str">
            <v>PORCENTAJE</v>
          </cell>
          <cell r="G21517" t="str">
            <v>VALOR TOTAL</v>
          </cell>
        </row>
        <row r="21518">
          <cell r="A21518" t="str">
            <v>ADMINISTRACION</v>
          </cell>
          <cell r="F21518">
            <v>0.27879999999999999</v>
          </cell>
          <cell r="G21518" t="str">
            <v/>
          </cell>
        </row>
        <row r="21519">
          <cell r="A21519" t="str">
            <v>IMPREVISTOS</v>
          </cell>
          <cell r="F21519" t="str">
            <v/>
          </cell>
          <cell r="G21519" t="str">
            <v/>
          </cell>
        </row>
        <row r="21520">
          <cell r="A21520" t="str">
            <v>UTILIDADES</v>
          </cell>
          <cell r="F21520">
            <v>0.05</v>
          </cell>
          <cell r="G21520" t="str">
            <v/>
          </cell>
        </row>
        <row r="21521">
          <cell r="A21521" t="str">
            <v>TOTAL COSTO INDIRECTO</v>
          </cell>
          <cell r="F21521">
            <v>0.32879999999999998</v>
          </cell>
          <cell r="G21521" t="str">
            <v/>
          </cell>
        </row>
        <row r="21523">
          <cell r="A21523" t="str">
            <v>PRECIO UNITARIO TOTAL APROXIMADO AL PESO</v>
          </cell>
          <cell r="G21523" t="str">
            <v/>
          </cell>
        </row>
        <row r="21525">
          <cell r="B21525" t="str">
            <v xml:space="preserve">RESPONSABLE: JOSE ENRIQUE CASTRO CASTRO </v>
          </cell>
        </row>
        <row r="21526">
          <cell r="B21526" t="str">
            <v xml:space="preserve">SECRETARIO DE PLANEACION </v>
          </cell>
        </row>
        <row r="21527">
          <cell r="B21527" t="str">
            <v xml:space="preserve">SECRETARIA DE PLANEACION </v>
          </cell>
        </row>
        <row r="21528">
          <cell r="B21528" t="str">
            <v/>
          </cell>
          <cell r="D21528" t="str">
            <v>FIRMA RESPONSABLE</v>
          </cell>
        </row>
        <row r="21529">
          <cell r="A21529" t="str">
            <v>DEPARTAMENTO DE ANTIOQUIA</v>
          </cell>
          <cell r="F21529" t="str">
            <v/>
          </cell>
        </row>
        <row r="21530">
          <cell r="A21530" t="str">
            <v>MUNICIPIO DE MONTEBELLO</v>
          </cell>
        </row>
        <row r="21531">
          <cell r="A21531" t="str">
            <v>PROYECTO: Mantenimiento y Mejoramiento de Vías Terciarias en los Municipios de Montebello y Santa Barbara</v>
          </cell>
        </row>
        <row r="21533">
          <cell r="A21533" t="str">
            <v>ANÁLISIS DE PRECIOS UNITARIOS</v>
          </cell>
        </row>
        <row r="21535">
          <cell r="A21535" t="str">
            <v>ITEM DE PAGO</v>
          </cell>
          <cell r="B21535" t="str">
            <v>DESCRIPCIÓN</v>
          </cell>
          <cell r="E21535" t="str">
            <v>UNIDAD</v>
          </cell>
          <cell r="F21535" t="str">
            <v>CANTIDAD</v>
          </cell>
          <cell r="G21535" t="str">
            <v>COSTO DIRECTO</v>
          </cell>
        </row>
        <row r="21536">
          <cell r="B21536" t="str">
            <v/>
          </cell>
          <cell r="E21536" t="str">
            <v/>
          </cell>
          <cell r="F21536" t="str">
            <v/>
          </cell>
          <cell r="G21536" t="str">
            <v/>
          </cell>
        </row>
        <row r="21538">
          <cell r="A21538" t="str">
            <v>1. COSTOS DIRECTOS</v>
          </cell>
        </row>
        <row r="21540">
          <cell r="A21540" t="str">
            <v>I. EQUIPO</v>
          </cell>
        </row>
        <row r="21541">
          <cell r="A21541" t="str">
            <v>CÓDIGO</v>
          </cell>
          <cell r="B21541" t="str">
            <v>DESCRIPCIÓN</v>
          </cell>
          <cell r="D21541" t="str">
            <v>UNIDAD</v>
          </cell>
          <cell r="E21541" t="str">
            <v>TARIFA</v>
          </cell>
          <cell r="F21541" t="str">
            <v>RENDIMIENTO</v>
          </cell>
          <cell r="G21541" t="str">
            <v>VR. UNITARIO</v>
          </cell>
        </row>
        <row r="21542">
          <cell r="A21542" t="str">
            <v/>
          </cell>
          <cell r="D21542" t="str">
            <v/>
          </cell>
          <cell r="E21542" t="str">
            <v/>
          </cell>
          <cell r="G21542" t="str">
            <v/>
          </cell>
        </row>
        <row r="21543">
          <cell r="A21543" t="str">
            <v/>
          </cell>
          <cell r="D21543" t="str">
            <v/>
          </cell>
          <cell r="E21543" t="str">
            <v/>
          </cell>
          <cell r="G21543" t="str">
            <v/>
          </cell>
        </row>
        <row r="21544">
          <cell r="A21544" t="str">
            <v/>
          </cell>
          <cell r="D21544" t="str">
            <v/>
          </cell>
          <cell r="E21544" t="str">
            <v/>
          </cell>
          <cell r="G21544" t="str">
            <v/>
          </cell>
        </row>
        <row r="21545">
          <cell r="A21545" t="str">
            <v/>
          </cell>
          <cell r="D21545" t="str">
            <v/>
          </cell>
          <cell r="E21545" t="str">
            <v/>
          </cell>
          <cell r="G21545" t="str">
            <v/>
          </cell>
        </row>
        <row r="21546">
          <cell r="A21546" t="str">
            <v/>
          </cell>
          <cell r="D21546" t="str">
            <v/>
          </cell>
          <cell r="E21546" t="str">
            <v/>
          </cell>
          <cell r="G21546" t="str">
            <v/>
          </cell>
        </row>
        <row r="21547">
          <cell r="A21547" t="str">
            <v/>
          </cell>
          <cell r="D21547" t="str">
            <v/>
          </cell>
          <cell r="E21547" t="str">
            <v/>
          </cell>
          <cell r="G21547" t="str">
            <v/>
          </cell>
        </row>
        <row r="21548">
          <cell r="A21548" t="str">
            <v/>
          </cell>
          <cell r="B21548" t="str">
            <v/>
          </cell>
          <cell r="D21548" t="str">
            <v/>
          </cell>
          <cell r="E21548" t="str">
            <v/>
          </cell>
          <cell r="F21548" t="str">
            <v/>
          </cell>
          <cell r="G21548" t="str">
            <v/>
          </cell>
        </row>
        <row r="21549">
          <cell r="F21549" t="str">
            <v>SUBTOTAL</v>
          </cell>
          <cell r="G21549" t="str">
            <v/>
          </cell>
        </row>
        <row r="21551">
          <cell r="A21551" t="str">
            <v>II. MATERIALES</v>
          </cell>
        </row>
        <row r="21552">
          <cell r="A21552" t="str">
            <v>CÓDIGO</v>
          </cell>
          <cell r="B21552" t="str">
            <v>DESCRIPCIÓN</v>
          </cell>
          <cell r="C21552" t="str">
            <v>UNIDAD</v>
          </cell>
          <cell r="D21552" t="str">
            <v>CANTIDAD</v>
          </cell>
          <cell r="E21552" t="str">
            <v>DESP.</v>
          </cell>
          <cell r="F21552" t="str">
            <v>PRECIO UNIT.</v>
          </cell>
          <cell r="G21552" t="str">
            <v>VR. UNITARIO</v>
          </cell>
        </row>
        <row r="21553">
          <cell r="A21553" t="str">
            <v/>
          </cell>
          <cell r="C21553" t="str">
            <v/>
          </cell>
          <cell r="F21553" t="str">
            <v/>
          </cell>
          <cell r="G21553" t="str">
            <v/>
          </cell>
        </row>
        <row r="21554">
          <cell r="A21554" t="str">
            <v/>
          </cell>
          <cell r="C21554" t="str">
            <v/>
          </cell>
          <cell r="F21554" t="str">
            <v/>
          </cell>
          <cell r="G21554" t="str">
            <v/>
          </cell>
        </row>
        <row r="21555">
          <cell r="A21555" t="str">
            <v/>
          </cell>
          <cell r="C21555" t="str">
            <v/>
          </cell>
          <cell r="F21555" t="str">
            <v/>
          </cell>
          <cell r="G21555" t="str">
            <v/>
          </cell>
        </row>
        <row r="21556">
          <cell r="A21556" t="str">
            <v/>
          </cell>
          <cell r="C21556" t="str">
            <v/>
          </cell>
          <cell r="F21556" t="str">
            <v/>
          </cell>
          <cell r="G21556" t="str">
            <v/>
          </cell>
        </row>
        <row r="21557">
          <cell r="A21557" t="str">
            <v/>
          </cell>
          <cell r="C21557" t="str">
            <v/>
          </cell>
          <cell r="F21557" t="str">
            <v/>
          </cell>
          <cell r="G21557" t="str">
            <v/>
          </cell>
        </row>
        <row r="21558">
          <cell r="A21558" t="str">
            <v/>
          </cell>
          <cell r="C21558" t="str">
            <v/>
          </cell>
          <cell r="F21558" t="str">
            <v/>
          </cell>
          <cell r="G21558" t="str">
            <v/>
          </cell>
        </row>
        <row r="21559">
          <cell r="A21559" t="str">
            <v/>
          </cell>
          <cell r="C21559" t="str">
            <v/>
          </cell>
          <cell r="F21559" t="str">
            <v/>
          </cell>
          <cell r="G21559" t="str">
            <v/>
          </cell>
        </row>
        <row r="21560">
          <cell r="A21560" t="str">
            <v/>
          </cell>
          <cell r="C21560" t="str">
            <v/>
          </cell>
          <cell r="F21560" t="str">
            <v/>
          </cell>
          <cell r="G21560" t="str">
            <v/>
          </cell>
        </row>
        <row r="21561">
          <cell r="A21561" t="str">
            <v/>
          </cell>
          <cell r="C21561" t="str">
            <v/>
          </cell>
          <cell r="F21561" t="str">
            <v/>
          </cell>
          <cell r="G21561" t="str">
            <v/>
          </cell>
        </row>
        <row r="21562">
          <cell r="A21562" t="str">
            <v/>
          </cell>
          <cell r="C21562" t="str">
            <v/>
          </cell>
          <cell r="F21562" t="str">
            <v/>
          </cell>
          <cell r="G21562" t="str">
            <v/>
          </cell>
        </row>
        <row r="21563">
          <cell r="A21563" t="str">
            <v/>
          </cell>
          <cell r="C21563" t="str">
            <v/>
          </cell>
          <cell r="F21563" t="str">
            <v/>
          </cell>
          <cell r="G21563" t="str">
            <v/>
          </cell>
        </row>
        <row r="21564">
          <cell r="A21564" t="str">
            <v/>
          </cell>
          <cell r="C21564" t="str">
            <v/>
          </cell>
          <cell r="F21564" t="str">
            <v/>
          </cell>
          <cell r="G21564" t="str">
            <v/>
          </cell>
        </row>
        <row r="21565">
          <cell r="A21565" t="str">
            <v/>
          </cell>
          <cell r="C21565" t="str">
            <v/>
          </cell>
          <cell r="F21565" t="str">
            <v/>
          </cell>
          <cell r="G21565" t="str">
            <v/>
          </cell>
        </row>
        <row r="21566">
          <cell r="A21566" t="str">
            <v/>
          </cell>
          <cell r="C21566" t="str">
            <v/>
          </cell>
          <cell r="F21566" t="str">
            <v/>
          </cell>
          <cell r="G21566" t="str">
            <v/>
          </cell>
        </row>
        <row r="21567">
          <cell r="F21567" t="str">
            <v>SUBTOTAL</v>
          </cell>
          <cell r="G21567" t="str">
            <v/>
          </cell>
        </row>
        <row r="21569">
          <cell r="A21569" t="str">
            <v>III. TRANSPORTES</v>
          </cell>
        </row>
        <row r="21570">
          <cell r="A21570" t="str">
            <v>CÓDIGO</v>
          </cell>
          <cell r="B21570" t="str">
            <v>DESCRIPCIÓN</v>
          </cell>
          <cell r="C21570" t="str">
            <v>TIPO</v>
          </cell>
          <cell r="D21570" t="str">
            <v>VOLUMEN/PESO</v>
          </cell>
          <cell r="E21570" t="str">
            <v>DISTANCIA</v>
          </cell>
          <cell r="F21570" t="str">
            <v>TARIFA</v>
          </cell>
          <cell r="G21570" t="str">
            <v>VR. UNITARIO</v>
          </cell>
        </row>
        <row r="21571">
          <cell r="A21571" t="str">
            <v/>
          </cell>
          <cell r="E21571" t="str">
            <v/>
          </cell>
          <cell r="F21571" t="str">
            <v/>
          </cell>
          <cell r="G21571" t="str">
            <v/>
          </cell>
        </row>
        <row r="21572">
          <cell r="A21572" t="str">
            <v/>
          </cell>
          <cell r="E21572" t="str">
            <v/>
          </cell>
          <cell r="F21572" t="str">
            <v/>
          </cell>
          <cell r="G21572" t="str">
            <v/>
          </cell>
        </row>
        <row r="21573">
          <cell r="A21573" t="str">
            <v/>
          </cell>
          <cell r="E21573" t="str">
            <v/>
          </cell>
          <cell r="F21573" t="str">
            <v/>
          </cell>
          <cell r="G21573" t="str">
            <v/>
          </cell>
        </row>
        <row r="21574">
          <cell r="F21574" t="str">
            <v>SUBTOTAL</v>
          </cell>
          <cell r="G21574" t="str">
            <v/>
          </cell>
        </row>
        <row r="21576">
          <cell r="A21576" t="str">
            <v>IV. MANO DE OBRA</v>
          </cell>
        </row>
        <row r="21577">
          <cell r="A21577" t="str">
            <v>CÓDIGO</v>
          </cell>
          <cell r="B21577" t="str">
            <v>CARGOS PERSONAL</v>
          </cell>
          <cell r="D21577" t="str">
            <v>CANTIDAD</v>
          </cell>
          <cell r="E21577" t="str">
            <v>JORNAL TOTAL</v>
          </cell>
          <cell r="F21577" t="str">
            <v>RENDIMIENTO</v>
          </cell>
          <cell r="G21577" t="str">
            <v>VR. UNITARIO</v>
          </cell>
        </row>
        <row r="21578">
          <cell r="A21578" t="str">
            <v/>
          </cell>
          <cell r="E21578" t="str">
            <v/>
          </cell>
          <cell r="G21578" t="str">
            <v/>
          </cell>
        </row>
        <row r="21579">
          <cell r="A21579" t="str">
            <v/>
          </cell>
          <cell r="E21579" t="str">
            <v/>
          </cell>
          <cell r="F21579" t="str">
            <v/>
          </cell>
          <cell r="G21579" t="str">
            <v/>
          </cell>
        </row>
        <row r="21580">
          <cell r="A21580" t="str">
            <v/>
          </cell>
          <cell r="E21580" t="str">
            <v/>
          </cell>
          <cell r="F21580" t="str">
            <v/>
          </cell>
          <cell r="G21580" t="str">
            <v/>
          </cell>
        </row>
        <row r="21581">
          <cell r="A21581" t="str">
            <v/>
          </cell>
          <cell r="E21581" t="str">
            <v/>
          </cell>
          <cell r="F21581" t="str">
            <v/>
          </cell>
          <cell r="G21581" t="str">
            <v/>
          </cell>
        </row>
        <row r="21582">
          <cell r="F21582" t="str">
            <v>SUBTOTAL</v>
          </cell>
          <cell r="G21582" t="str">
            <v/>
          </cell>
        </row>
        <row r="21584">
          <cell r="A21584" t="str">
            <v>V. SERVICIOS</v>
          </cell>
        </row>
        <row r="21585">
          <cell r="A21585" t="str">
            <v>CÓDIGO</v>
          </cell>
          <cell r="B21585" t="str">
            <v>DESCRIPCIÓN</v>
          </cell>
          <cell r="D21585" t="str">
            <v>UNIDAD</v>
          </cell>
          <cell r="E21585" t="str">
            <v>CANTIDAD</v>
          </cell>
          <cell r="F21585" t="str">
            <v>PRECIO UNIT.</v>
          </cell>
          <cell r="G21585" t="str">
            <v>VR. UNITARIO</v>
          </cell>
        </row>
        <row r="21586">
          <cell r="A21586" t="str">
            <v/>
          </cell>
          <cell r="D21586" t="str">
            <v/>
          </cell>
          <cell r="F21586" t="str">
            <v/>
          </cell>
          <cell r="G21586" t="str">
            <v/>
          </cell>
        </row>
        <row r="21587">
          <cell r="A21587" t="str">
            <v/>
          </cell>
          <cell r="D21587" t="str">
            <v/>
          </cell>
          <cell r="F21587" t="str">
            <v/>
          </cell>
          <cell r="G21587" t="str">
            <v/>
          </cell>
        </row>
        <row r="21588">
          <cell r="A21588" t="str">
            <v/>
          </cell>
          <cell r="D21588" t="str">
            <v/>
          </cell>
          <cell r="F21588" t="str">
            <v/>
          </cell>
          <cell r="G21588" t="str">
            <v/>
          </cell>
        </row>
        <row r="21589">
          <cell r="F21589" t="str">
            <v>SUBTOTAL</v>
          </cell>
          <cell r="G21589" t="str">
            <v/>
          </cell>
        </row>
        <row r="21591">
          <cell r="A21591" t="str">
            <v>TOTAL COSTO DIRECTO</v>
          </cell>
          <cell r="G21591" t="str">
            <v/>
          </cell>
        </row>
        <row r="21593">
          <cell r="A21593" t="str">
            <v>2. COSTOS INDIRECTOS</v>
          </cell>
        </row>
        <row r="21595">
          <cell r="A21595" t="str">
            <v>DESCRIPCIÓN</v>
          </cell>
          <cell r="F21595" t="str">
            <v>PORCENTAJE</v>
          </cell>
          <cell r="G21595" t="str">
            <v>VALOR TOTAL</v>
          </cell>
        </row>
        <row r="21596">
          <cell r="A21596" t="str">
            <v>ADMINISTRACION</v>
          </cell>
          <cell r="F21596">
            <v>0.27879999999999999</v>
          </cell>
          <cell r="G21596" t="str">
            <v/>
          </cell>
        </row>
        <row r="21597">
          <cell r="A21597" t="str">
            <v>IMPREVISTOS</v>
          </cell>
          <cell r="F21597" t="str">
            <v/>
          </cell>
          <cell r="G21597" t="str">
            <v/>
          </cell>
        </row>
        <row r="21598">
          <cell r="A21598" t="str">
            <v>UTILIDADES</v>
          </cell>
          <cell r="F21598">
            <v>0.05</v>
          </cell>
          <cell r="G21598" t="str">
            <v/>
          </cell>
        </row>
        <row r="21599">
          <cell r="A21599" t="str">
            <v>TOTAL COSTO INDIRECTO</v>
          </cell>
          <cell r="F21599">
            <v>0.32879999999999998</v>
          </cell>
          <cell r="G21599" t="str">
            <v/>
          </cell>
        </row>
        <row r="21601">
          <cell r="A21601" t="str">
            <v>PRECIO UNITARIO TOTAL APROXIMADO AL PESO</v>
          </cell>
          <cell r="G21601" t="str">
            <v/>
          </cell>
        </row>
        <row r="21603">
          <cell r="B21603" t="str">
            <v xml:space="preserve">RESPONSABLE: JOSE ENRIQUE CASTRO CASTRO </v>
          </cell>
        </row>
        <row r="21604">
          <cell r="B21604" t="str">
            <v xml:space="preserve">SECRETARIO DE PLANEACION </v>
          </cell>
        </row>
        <row r="21605">
          <cell r="B21605" t="str">
            <v xml:space="preserve">SECRETARIA DE PLANEACION </v>
          </cell>
        </row>
        <row r="21606">
          <cell r="B21606" t="str">
            <v/>
          </cell>
          <cell r="D21606" t="str">
            <v>FIRMA RESPONSABLE</v>
          </cell>
        </row>
        <row r="21607">
          <cell r="A21607" t="str">
            <v>DEPARTAMENTO DE ANTIOQUIA</v>
          </cell>
          <cell r="F21607" t="str">
            <v/>
          </cell>
        </row>
        <row r="21608">
          <cell r="A21608" t="str">
            <v>MUNICIPIO DE MONTEBELLO</v>
          </cell>
        </row>
        <row r="21609">
          <cell r="A21609" t="str">
            <v>PROYECTO: Mantenimiento y Mejoramiento de Vías Terciarias en los Municipios de Montebello y Santa Barbara</v>
          </cell>
        </row>
        <row r="21611">
          <cell r="A21611" t="str">
            <v>ANÁLISIS DE PRECIOS UNITARIOS</v>
          </cell>
        </row>
        <row r="21613">
          <cell r="A21613" t="str">
            <v>ITEM DE PAGO</v>
          </cell>
          <cell r="B21613" t="str">
            <v>DESCRIPCIÓN</v>
          </cell>
          <cell r="E21613" t="str">
            <v>UNIDAD</v>
          </cell>
          <cell r="F21613" t="str">
            <v>CANTIDAD</v>
          </cell>
          <cell r="G21613" t="str">
            <v>COSTO DIRECTO</v>
          </cell>
        </row>
        <row r="21614">
          <cell r="B21614" t="str">
            <v/>
          </cell>
          <cell r="E21614" t="str">
            <v/>
          </cell>
          <cell r="F21614" t="str">
            <v/>
          </cell>
          <cell r="G21614" t="str">
            <v/>
          </cell>
        </row>
        <row r="21616">
          <cell r="A21616" t="str">
            <v>1. COSTOS DIRECTOS</v>
          </cell>
        </row>
        <row r="21618">
          <cell r="A21618" t="str">
            <v>I. EQUIPO</v>
          </cell>
        </row>
        <row r="21619">
          <cell r="A21619" t="str">
            <v>CÓDIGO</v>
          </cell>
          <cell r="B21619" t="str">
            <v>DESCRIPCIÓN</v>
          </cell>
          <cell r="D21619" t="str">
            <v>UNIDAD</v>
          </cell>
          <cell r="E21619" t="str">
            <v>TARIFA</v>
          </cell>
          <cell r="F21619" t="str">
            <v>RENDIMIENTO</v>
          </cell>
          <cell r="G21619" t="str">
            <v>VR. UNITARIO</v>
          </cell>
        </row>
        <row r="21620">
          <cell r="A21620" t="str">
            <v/>
          </cell>
          <cell r="D21620" t="str">
            <v/>
          </cell>
          <cell r="E21620" t="str">
            <v/>
          </cell>
          <cell r="G21620" t="str">
            <v/>
          </cell>
        </row>
        <row r="21621">
          <cell r="A21621" t="str">
            <v/>
          </cell>
          <cell r="D21621" t="str">
            <v/>
          </cell>
          <cell r="E21621" t="str">
            <v/>
          </cell>
          <cell r="G21621" t="str">
            <v/>
          </cell>
        </row>
        <row r="21622">
          <cell r="A21622" t="str">
            <v/>
          </cell>
          <cell r="D21622" t="str">
            <v/>
          </cell>
          <cell r="E21622" t="str">
            <v/>
          </cell>
          <cell r="G21622" t="str">
            <v/>
          </cell>
        </row>
        <row r="21623">
          <cell r="A21623" t="str">
            <v/>
          </cell>
          <cell r="D21623" t="str">
            <v/>
          </cell>
          <cell r="E21623" t="str">
            <v/>
          </cell>
          <cell r="G21623" t="str">
            <v/>
          </cell>
        </row>
        <row r="21624">
          <cell r="A21624" t="str">
            <v/>
          </cell>
          <cell r="D21624" t="str">
            <v/>
          </cell>
          <cell r="E21624" t="str">
            <v/>
          </cell>
          <cell r="G21624" t="str">
            <v/>
          </cell>
        </row>
        <row r="21625">
          <cell r="A21625" t="str">
            <v/>
          </cell>
          <cell r="D21625" t="str">
            <v/>
          </cell>
          <cell r="E21625" t="str">
            <v/>
          </cell>
          <cell r="G21625" t="str">
            <v/>
          </cell>
        </row>
        <row r="21626">
          <cell r="A21626" t="str">
            <v/>
          </cell>
          <cell r="B21626" t="str">
            <v/>
          </cell>
          <cell r="D21626" t="str">
            <v/>
          </cell>
          <cell r="E21626" t="str">
            <v/>
          </cell>
          <cell r="F21626" t="str">
            <v/>
          </cell>
          <cell r="G21626" t="str">
            <v/>
          </cell>
        </row>
        <row r="21627">
          <cell r="F21627" t="str">
            <v>SUBTOTAL</v>
          </cell>
          <cell r="G21627" t="str">
            <v/>
          </cell>
        </row>
        <row r="21629">
          <cell r="A21629" t="str">
            <v>II. MATERIALES</v>
          </cell>
        </row>
        <row r="21630">
          <cell r="A21630" t="str">
            <v>CÓDIGO</v>
          </cell>
          <cell r="B21630" t="str">
            <v>DESCRIPCIÓN</v>
          </cell>
          <cell r="C21630" t="str">
            <v>UNIDAD</v>
          </cell>
          <cell r="D21630" t="str">
            <v>CANTIDAD</v>
          </cell>
          <cell r="E21630" t="str">
            <v>DESP.</v>
          </cell>
          <cell r="F21630" t="str">
            <v>PRECIO UNIT.</v>
          </cell>
          <cell r="G21630" t="str">
            <v>VR. UNITARIO</v>
          </cell>
        </row>
        <row r="21631">
          <cell r="A21631" t="str">
            <v/>
          </cell>
          <cell r="C21631" t="str">
            <v/>
          </cell>
          <cell r="F21631" t="str">
            <v/>
          </cell>
          <cell r="G21631" t="str">
            <v/>
          </cell>
        </row>
        <row r="21632">
          <cell r="A21632" t="str">
            <v/>
          </cell>
          <cell r="C21632" t="str">
            <v/>
          </cell>
          <cell r="F21632" t="str">
            <v/>
          </cell>
          <cell r="G21632" t="str">
            <v/>
          </cell>
        </row>
        <row r="21633">
          <cell r="A21633" t="str">
            <v/>
          </cell>
          <cell r="C21633" t="str">
            <v/>
          </cell>
          <cell r="F21633" t="str">
            <v/>
          </cell>
          <cell r="G21633" t="str">
            <v/>
          </cell>
        </row>
        <row r="21634">
          <cell r="A21634" t="str">
            <v/>
          </cell>
          <cell r="C21634" t="str">
            <v/>
          </cell>
          <cell r="F21634" t="str">
            <v/>
          </cell>
          <cell r="G21634" t="str">
            <v/>
          </cell>
        </row>
        <row r="21635">
          <cell r="A21635" t="str">
            <v/>
          </cell>
          <cell r="C21635" t="str">
            <v/>
          </cell>
          <cell r="F21635" t="str">
            <v/>
          </cell>
          <cell r="G21635" t="str">
            <v/>
          </cell>
        </row>
        <row r="21636">
          <cell r="A21636" t="str">
            <v/>
          </cell>
          <cell r="C21636" t="str">
            <v/>
          </cell>
          <cell r="F21636" t="str">
            <v/>
          </cell>
          <cell r="G21636" t="str">
            <v/>
          </cell>
        </row>
        <row r="21637">
          <cell r="A21637" t="str">
            <v/>
          </cell>
          <cell r="C21637" t="str">
            <v/>
          </cell>
          <cell r="F21637" t="str">
            <v/>
          </cell>
          <cell r="G21637" t="str">
            <v/>
          </cell>
        </row>
        <row r="21638">
          <cell r="A21638" t="str">
            <v/>
          </cell>
          <cell r="C21638" t="str">
            <v/>
          </cell>
          <cell r="F21638" t="str">
            <v/>
          </cell>
          <cell r="G21638" t="str">
            <v/>
          </cell>
        </row>
        <row r="21639">
          <cell r="A21639" t="str">
            <v/>
          </cell>
          <cell r="C21639" t="str">
            <v/>
          </cell>
          <cell r="F21639" t="str">
            <v/>
          </cell>
          <cell r="G21639" t="str">
            <v/>
          </cell>
        </row>
        <row r="21640">
          <cell r="A21640" t="str">
            <v/>
          </cell>
          <cell r="C21640" t="str">
            <v/>
          </cell>
          <cell r="F21640" t="str">
            <v/>
          </cell>
          <cell r="G21640" t="str">
            <v/>
          </cell>
        </row>
        <row r="21641">
          <cell r="A21641" t="str">
            <v/>
          </cell>
          <cell r="C21641" t="str">
            <v/>
          </cell>
          <cell r="F21641" t="str">
            <v/>
          </cell>
          <cell r="G21641" t="str">
            <v/>
          </cell>
        </row>
        <row r="21642">
          <cell r="A21642" t="str">
            <v/>
          </cell>
          <cell r="C21642" t="str">
            <v/>
          </cell>
          <cell r="F21642" t="str">
            <v/>
          </cell>
          <cell r="G21642" t="str">
            <v/>
          </cell>
        </row>
        <row r="21643">
          <cell r="A21643" t="str">
            <v/>
          </cell>
          <cell r="C21643" t="str">
            <v/>
          </cell>
          <cell r="F21643" t="str">
            <v/>
          </cell>
          <cell r="G21643" t="str">
            <v/>
          </cell>
        </row>
        <row r="21644">
          <cell r="A21644" t="str">
            <v/>
          </cell>
          <cell r="C21644" t="str">
            <v/>
          </cell>
          <cell r="F21644" t="str">
            <v/>
          </cell>
          <cell r="G21644" t="str">
            <v/>
          </cell>
        </row>
        <row r="21645">
          <cell r="F21645" t="str">
            <v>SUBTOTAL</v>
          </cell>
          <cell r="G21645" t="str">
            <v/>
          </cell>
        </row>
        <row r="21647">
          <cell r="A21647" t="str">
            <v>III. TRANSPORTES</v>
          </cell>
        </row>
        <row r="21648">
          <cell r="A21648" t="str">
            <v>CÓDIGO</v>
          </cell>
          <cell r="B21648" t="str">
            <v>DESCRIPCIÓN</v>
          </cell>
          <cell r="C21648" t="str">
            <v>TIPO</v>
          </cell>
          <cell r="D21648" t="str">
            <v>VOLUMEN/PESO</v>
          </cell>
          <cell r="E21648" t="str">
            <v>DISTANCIA</v>
          </cell>
          <cell r="F21648" t="str">
            <v>TARIFA</v>
          </cell>
          <cell r="G21648" t="str">
            <v>VR. UNITARIO</v>
          </cell>
        </row>
        <row r="21649">
          <cell r="A21649" t="str">
            <v/>
          </cell>
          <cell r="E21649" t="str">
            <v/>
          </cell>
          <cell r="F21649" t="str">
            <v/>
          </cell>
          <cell r="G21649" t="str">
            <v/>
          </cell>
        </row>
        <row r="21650">
          <cell r="A21650" t="str">
            <v/>
          </cell>
          <cell r="E21650" t="str">
            <v/>
          </cell>
          <cell r="F21650" t="str">
            <v/>
          </cell>
          <cell r="G21650" t="str">
            <v/>
          </cell>
        </row>
        <row r="21651">
          <cell r="A21651" t="str">
            <v/>
          </cell>
          <cell r="E21651" t="str">
            <v/>
          </cell>
          <cell r="F21651" t="str">
            <v/>
          </cell>
          <cell r="G21651" t="str">
            <v/>
          </cell>
        </row>
        <row r="21652">
          <cell r="F21652" t="str">
            <v>SUBTOTAL</v>
          </cell>
          <cell r="G21652" t="str">
            <v/>
          </cell>
        </row>
        <row r="21654">
          <cell r="A21654" t="str">
            <v>IV. MANO DE OBRA</v>
          </cell>
        </row>
        <row r="21655">
          <cell r="A21655" t="str">
            <v>CÓDIGO</v>
          </cell>
          <cell r="B21655" t="str">
            <v>CARGOS PERSONAL</v>
          </cell>
          <cell r="D21655" t="str">
            <v>CANTIDAD</v>
          </cell>
          <cell r="E21655" t="str">
            <v>JORNAL TOTAL</v>
          </cell>
          <cell r="F21655" t="str">
            <v>RENDIMIENTO</v>
          </cell>
          <cell r="G21655" t="str">
            <v>VR. UNITARIO</v>
          </cell>
        </row>
        <row r="21656">
          <cell r="A21656" t="str">
            <v/>
          </cell>
          <cell r="E21656" t="str">
            <v/>
          </cell>
          <cell r="G21656" t="str">
            <v/>
          </cell>
        </row>
        <row r="21657">
          <cell r="A21657" t="str">
            <v/>
          </cell>
          <cell r="E21657" t="str">
            <v/>
          </cell>
          <cell r="F21657" t="str">
            <v/>
          </cell>
          <cell r="G21657" t="str">
            <v/>
          </cell>
        </row>
        <row r="21658">
          <cell r="A21658" t="str">
            <v/>
          </cell>
          <cell r="E21658" t="str">
            <v/>
          </cell>
          <cell r="F21658" t="str">
            <v/>
          </cell>
          <cell r="G21658" t="str">
            <v/>
          </cell>
        </row>
        <row r="21659">
          <cell r="A21659" t="str">
            <v/>
          </cell>
          <cell r="E21659" t="str">
            <v/>
          </cell>
          <cell r="F21659" t="str">
            <v/>
          </cell>
          <cell r="G21659" t="str">
            <v/>
          </cell>
        </row>
        <row r="21660">
          <cell r="F21660" t="str">
            <v>SUBTOTAL</v>
          </cell>
          <cell r="G21660" t="str">
            <v/>
          </cell>
        </row>
        <row r="21662">
          <cell r="A21662" t="str">
            <v>V. SERVICIOS</v>
          </cell>
        </row>
        <row r="21663">
          <cell r="A21663" t="str">
            <v>CÓDIGO</v>
          </cell>
          <cell r="B21663" t="str">
            <v>DESCRIPCIÓN</v>
          </cell>
          <cell r="D21663" t="str">
            <v>UNIDAD</v>
          </cell>
          <cell r="E21663" t="str">
            <v>CANTIDAD</v>
          </cell>
          <cell r="F21663" t="str">
            <v>PRECIO UNIT.</v>
          </cell>
          <cell r="G21663" t="str">
            <v>VR. UNITARIO</v>
          </cell>
        </row>
        <row r="21664">
          <cell r="A21664" t="str">
            <v/>
          </cell>
          <cell r="D21664" t="str">
            <v/>
          </cell>
          <cell r="F21664" t="str">
            <v/>
          </cell>
          <cell r="G21664" t="str">
            <v/>
          </cell>
        </row>
        <row r="21665">
          <cell r="A21665" t="str">
            <v/>
          </cell>
          <cell r="D21665" t="str">
            <v/>
          </cell>
          <cell r="F21665" t="str">
            <v/>
          </cell>
          <cell r="G21665" t="str">
            <v/>
          </cell>
        </row>
        <row r="21666">
          <cell r="A21666" t="str">
            <v/>
          </cell>
          <cell r="D21666" t="str">
            <v/>
          </cell>
          <cell r="F21666" t="str">
            <v/>
          </cell>
          <cell r="G21666" t="str">
            <v/>
          </cell>
        </row>
        <row r="21667">
          <cell r="F21667" t="str">
            <v>SUBTOTAL</v>
          </cell>
          <cell r="G21667" t="str">
            <v/>
          </cell>
        </row>
        <row r="21669">
          <cell r="A21669" t="str">
            <v>TOTAL COSTO DIRECTO</v>
          </cell>
          <cell r="G21669" t="str">
            <v/>
          </cell>
        </row>
        <row r="21671">
          <cell r="A21671" t="str">
            <v>2. COSTOS INDIRECTOS</v>
          </cell>
        </row>
        <row r="21673">
          <cell r="A21673" t="str">
            <v>DESCRIPCIÓN</v>
          </cell>
          <cell r="F21673" t="str">
            <v>PORCENTAJE</v>
          </cell>
          <cell r="G21673" t="str">
            <v>VALOR TOTAL</v>
          </cell>
        </row>
        <row r="21674">
          <cell r="A21674" t="str">
            <v>ADMINISTRACION</v>
          </cell>
          <cell r="F21674">
            <v>0.27879999999999999</v>
          </cell>
          <cell r="G21674" t="str">
            <v/>
          </cell>
        </row>
        <row r="21675">
          <cell r="A21675" t="str">
            <v>IMPREVISTOS</v>
          </cell>
          <cell r="F21675" t="str">
            <v/>
          </cell>
          <cell r="G21675" t="str">
            <v/>
          </cell>
        </row>
        <row r="21676">
          <cell r="A21676" t="str">
            <v>UTILIDADES</v>
          </cell>
          <cell r="F21676">
            <v>0.05</v>
          </cell>
          <cell r="G21676" t="str">
            <v/>
          </cell>
        </row>
        <row r="21677">
          <cell r="A21677" t="str">
            <v>TOTAL COSTO INDIRECTO</v>
          </cell>
          <cell r="F21677">
            <v>0.32879999999999998</v>
          </cell>
          <cell r="G21677" t="str">
            <v/>
          </cell>
        </row>
        <row r="21679">
          <cell r="A21679" t="str">
            <v>PRECIO UNITARIO TOTAL APROXIMADO AL PESO</v>
          </cell>
          <cell r="G21679" t="str">
            <v/>
          </cell>
        </row>
        <row r="21681">
          <cell r="B21681" t="str">
            <v xml:space="preserve">RESPONSABLE: JOSE ENRIQUE CASTRO CASTRO </v>
          </cell>
        </row>
        <row r="21682">
          <cell r="B21682" t="str">
            <v xml:space="preserve">SECRETARIO DE PLANEACION </v>
          </cell>
        </row>
        <row r="21683">
          <cell r="B21683" t="str">
            <v xml:space="preserve">SECRETARIA DE PLANEACION </v>
          </cell>
        </row>
        <row r="21684">
          <cell r="B21684" t="str">
            <v/>
          </cell>
          <cell r="D21684" t="str">
            <v>FIRMA RESPONSABLE</v>
          </cell>
        </row>
        <row r="21685">
          <cell r="A21685" t="str">
            <v>DEPARTAMENTO DE ANTIOQUIA</v>
          </cell>
          <cell r="F21685" t="str">
            <v/>
          </cell>
        </row>
        <row r="21686">
          <cell r="A21686" t="str">
            <v>MUNICIPIO DE MONTEBELLO</v>
          </cell>
        </row>
        <row r="21687">
          <cell r="A21687" t="str">
            <v>PROYECTO: Mantenimiento y Mejoramiento de Vías Terciarias en los Municipios de Montebello y Santa Barbara</v>
          </cell>
        </row>
        <row r="21689">
          <cell r="A21689" t="str">
            <v>ANÁLISIS DE PRECIOS UNITARIOS</v>
          </cell>
        </row>
        <row r="21691">
          <cell r="A21691" t="str">
            <v>ITEM DE PAGO</v>
          </cell>
          <cell r="B21691" t="str">
            <v>DESCRIPCIÓN</v>
          </cell>
          <cell r="E21691" t="str">
            <v>UNIDAD</v>
          </cell>
          <cell r="F21691" t="str">
            <v>CANTIDAD</v>
          </cell>
          <cell r="G21691" t="str">
            <v>COSTO DIRECTO</v>
          </cell>
        </row>
        <row r="21692">
          <cell r="B21692" t="str">
            <v/>
          </cell>
          <cell r="E21692" t="str">
            <v/>
          </cell>
          <cell r="F21692" t="str">
            <v/>
          </cell>
          <cell r="G21692" t="str">
            <v/>
          </cell>
        </row>
        <row r="21694">
          <cell r="A21694" t="str">
            <v>1. COSTOS DIRECTOS</v>
          </cell>
        </row>
        <row r="21696">
          <cell r="A21696" t="str">
            <v>I. EQUIPO</v>
          </cell>
        </row>
        <row r="21697">
          <cell r="A21697" t="str">
            <v>CÓDIGO</v>
          </cell>
          <cell r="B21697" t="str">
            <v>DESCRIPCIÓN</v>
          </cell>
          <cell r="D21697" t="str">
            <v>UNIDAD</v>
          </cell>
          <cell r="E21697" t="str">
            <v>TARIFA</v>
          </cell>
          <cell r="F21697" t="str">
            <v>RENDIMIENTO</v>
          </cell>
          <cell r="G21697" t="str">
            <v>VR. UNITARIO</v>
          </cell>
        </row>
        <row r="21698">
          <cell r="A21698" t="str">
            <v/>
          </cell>
          <cell r="D21698" t="str">
            <v/>
          </cell>
          <cell r="E21698" t="str">
            <v/>
          </cell>
          <cell r="G21698" t="str">
            <v/>
          </cell>
        </row>
        <row r="21699">
          <cell r="A21699" t="str">
            <v/>
          </cell>
          <cell r="D21699" t="str">
            <v/>
          </cell>
          <cell r="E21699" t="str">
            <v/>
          </cell>
          <cell r="G21699" t="str">
            <v/>
          </cell>
        </row>
        <row r="21700">
          <cell r="A21700" t="str">
            <v/>
          </cell>
          <cell r="D21700" t="str">
            <v/>
          </cell>
          <cell r="E21700" t="str">
            <v/>
          </cell>
          <cell r="G21700" t="str">
            <v/>
          </cell>
        </row>
        <row r="21701">
          <cell r="A21701" t="str">
            <v/>
          </cell>
          <cell r="D21701" t="str">
            <v/>
          </cell>
          <cell r="E21701" t="str">
            <v/>
          </cell>
          <cell r="G21701" t="str">
            <v/>
          </cell>
        </row>
        <row r="21702">
          <cell r="A21702" t="str">
            <v/>
          </cell>
          <cell r="D21702" t="str">
            <v/>
          </cell>
          <cell r="E21702" t="str">
            <v/>
          </cell>
          <cell r="G21702" t="str">
            <v/>
          </cell>
        </row>
        <row r="21703">
          <cell r="A21703" t="str">
            <v/>
          </cell>
          <cell r="D21703" t="str">
            <v/>
          </cell>
          <cell r="E21703" t="str">
            <v/>
          </cell>
          <cell r="G21703" t="str">
            <v/>
          </cell>
        </row>
        <row r="21704">
          <cell r="A21704" t="str">
            <v/>
          </cell>
          <cell r="B21704" t="str">
            <v/>
          </cell>
          <cell r="D21704" t="str">
            <v/>
          </cell>
          <cell r="E21704" t="str">
            <v/>
          </cell>
          <cell r="F21704" t="str">
            <v/>
          </cell>
          <cell r="G21704" t="str">
            <v/>
          </cell>
        </row>
        <row r="21705">
          <cell r="F21705" t="str">
            <v>SUBTOTAL</v>
          </cell>
          <cell r="G21705" t="str">
            <v/>
          </cell>
        </row>
        <row r="21707">
          <cell r="A21707" t="str">
            <v>II. MATERIALES</v>
          </cell>
        </row>
        <row r="21708">
          <cell r="A21708" t="str">
            <v>CÓDIGO</v>
          </cell>
          <cell r="B21708" t="str">
            <v>DESCRIPCIÓN</v>
          </cell>
          <cell r="C21708" t="str">
            <v>UNIDAD</v>
          </cell>
          <cell r="D21708" t="str">
            <v>CANTIDAD</v>
          </cell>
          <cell r="E21708" t="str">
            <v>DESP.</v>
          </cell>
          <cell r="F21708" t="str">
            <v>PRECIO UNIT.</v>
          </cell>
          <cell r="G21708" t="str">
            <v>VR. UNITARIO</v>
          </cell>
        </row>
        <row r="21709">
          <cell r="A21709" t="str">
            <v/>
          </cell>
          <cell r="C21709" t="str">
            <v/>
          </cell>
          <cell r="F21709" t="str">
            <v/>
          </cell>
          <cell r="G21709" t="str">
            <v/>
          </cell>
        </row>
        <row r="21710">
          <cell r="A21710" t="str">
            <v/>
          </cell>
          <cell r="C21710" t="str">
            <v/>
          </cell>
          <cell r="F21710" t="str">
            <v/>
          </cell>
          <cell r="G21710" t="str">
            <v/>
          </cell>
        </row>
        <row r="21711">
          <cell r="A21711" t="str">
            <v/>
          </cell>
          <cell r="C21711" t="str">
            <v/>
          </cell>
          <cell r="F21711" t="str">
            <v/>
          </cell>
          <cell r="G21711" t="str">
            <v/>
          </cell>
        </row>
        <row r="21712">
          <cell r="A21712" t="str">
            <v/>
          </cell>
          <cell r="C21712" t="str">
            <v/>
          </cell>
          <cell r="F21712" t="str">
            <v/>
          </cell>
          <cell r="G21712" t="str">
            <v/>
          </cell>
        </row>
        <row r="21713">
          <cell r="A21713" t="str">
            <v/>
          </cell>
          <cell r="C21713" t="str">
            <v/>
          </cell>
          <cell r="F21713" t="str">
            <v/>
          </cell>
          <cell r="G21713" t="str">
            <v/>
          </cell>
        </row>
        <row r="21714">
          <cell r="A21714" t="str">
            <v/>
          </cell>
          <cell r="C21714" t="str">
            <v/>
          </cell>
          <cell r="F21714" t="str">
            <v/>
          </cell>
          <cell r="G21714" t="str">
            <v/>
          </cell>
        </row>
        <row r="21715">
          <cell r="A21715" t="str">
            <v/>
          </cell>
          <cell r="C21715" t="str">
            <v/>
          </cell>
          <cell r="F21715" t="str">
            <v/>
          </cell>
          <cell r="G21715" t="str">
            <v/>
          </cell>
        </row>
        <row r="21716">
          <cell r="A21716" t="str">
            <v/>
          </cell>
          <cell r="C21716" t="str">
            <v/>
          </cell>
          <cell r="F21716" t="str">
            <v/>
          </cell>
          <cell r="G21716" t="str">
            <v/>
          </cell>
        </row>
        <row r="21717">
          <cell r="A21717" t="str">
            <v/>
          </cell>
          <cell r="C21717" t="str">
            <v/>
          </cell>
          <cell r="F21717" t="str">
            <v/>
          </cell>
          <cell r="G21717" t="str">
            <v/>
          </cell>
        </row>
        <row r="21718">
          <cell r="A21718" t="str">
            <v/>
          </cell>
          <cell r="C21718" t="str">
            <v/>
          </cell>
          <cell r="F21718" t="str">
            <v/>
          </cell>
          <cell r="G21718" t="str">
            <v/>
          </cell>
        </row>
        <row r="21719">
          <cell r="A21719" t="str">
            <v/>
          </cell>
          <cell r="C21719" t="str">
            <v/>
          </cell>
          <cell r="F21719" t="str">
            <v/>
          </cell>
          <cell r="G21719" t="str">
            <v/>
          </cell>
        </row>
        <row r="21720">
          <cell r="A21720" t="str">
            <v/>
          </cell>
          <cell r="C21720" t="str">
            <v/>
          </cell>
          <cell r="F21720" t="str">
            <v/>
          </cell>
          <cell r="G21720" t="str">
            <v/>
          </cell>
        </row>
        <row r="21721">
          <cell r="A21721" t="str">
            <v/>
          </cell>
          <cell r="C21721" t="str">
            <v/>
          </cell>
          <cell r="F21721" t="str">
            <v/>
          </cell>
          <cell r="G21721" t="str">
            <v/>
          </cell>
        </row>
        <row r="21722">
          <cell r="A21722" t="str">
            <v/>
          </cell>
          <cell r="C21722" t="str">
            <v/>
          </cell>
          <cell r="F21722" t="str">
            <v/>
          </cell>
          <cell r="G21722" t="str">
            <v/>
          </cell>
        </row>
        <row r="21723">
          <cell r="F21723" t="str">
            <v>SUBTOTAL</v>
          </cell>
          <cell r="G21723" t="str">
            <v/>
          </cell>
        </row>
        <row r="21725">
          <cell r="A21725" t="str">
            <v>III. TRANSPORTES</v>
          </cell>
        </row>
        <row r="21726">
          <cell r="A21726" t="str">
            <v>CÓDIGO</v>
          </cell>
          <cell r="B21726" t="str">
            <v>DESCRIPCIÓN</v>
          </cell>
          <cell r="C21726" t="str">
            <v>TIPO</v>
          </cell>
          <cell r="D21726" t="str">
            <v>VOLUMEN/PESO</v>
          </cell>
          <cell r="E21726" t="str">
            <v>DISTANCIA</v>
          </cell>
          <cell r="F21726" t="str">
            <v>TARIFA</v>
          </cell>
          <cell r="G21726" t="str">
            <v>VR. UNITARIO</v>
          </cell>
        </row>
        <row r="21727">
          <cell r="A21727" t="str">
            <v/>
          </cell>
          <cell r="E21727" t="str">
            <v/>
          </cell>
          <cell r="F21727" t="str">
            <v/>
          </cell>
          <cell r="G21727" t="str">
            <v/>
          </cell>
        </row>
        <row r="21728">
          <cell r="A21728" t="str">
            <v/>
          </cell>
          <cell r="E21728" t="str">
            <v/>
          </cell>
          <cell r="F21728" t="str">
            <v/>
          </cell>
          <cell r="G21728" t="str">
            <v/>
          </cell>
        </row>
        <row r="21729">
          <cell r="A21729" t="str">
            <v/>
          </cell>
          <cell r="E21729" t="str">
            <v/>
          </cell>
          <cell r="F21729" t="str">
            <v/>
          </cell>
          <cell r="G21729" t="str">
            <v/>
          </cell>
        </row>
        <row r="21730">
          <cell r="F21730" t="str">
            <v>SUBTOTAL</v>
          </cell>
          <cell r="G21730" t="str">
            <v/>
          </cell>
        </row>
        <row r="21732">
          <cell r="A21732" t="str">
            <v>IV. MANO DE OBRA</v>
          </cell>
        </row>
        <row r="21733">
          <cell r="A21733" t="str">
            <v>CÓDIGO</v>
          </cell>
          <cell r="B21733" t="str">
            <v>CARGOS PERSONAL</v>
          </cell>
          <cell r="D21733" t="str">
            <v>CANTIDAD</v>
          </cell>
          <cell r="E21733" t="str">
            <v>JORNAL TOTAL</v>
          </cell>
          <cell r="F21733" t="str">
            <v>RENDIMIENTO</v>
          </cell>
          <cell r="G21733" t="str">
            <v>VR. UNITARIO</v>
          </cell>
        </row>
        <row r="21734">
          <cell r="A21734" t="str">
            <v/>
          </cell>
          <cell r="E21734" t="str">
            <v/>
          </cell>
          <cell r="G21734" t="str">
            <v/>
          </cell>
        </row>
        <row r="21735">
          <cell r="A21735" t="str">
            <v/>
          </cell>
          <cell r="E21735" t="str">
            <v/>
          </cell>
          <cell r="F21735" t="str">
            <v/>
          </cell>
          <cell r="G21735" t="str">
            <v/>
          </cell>
        </row>
        <row r="21736">
          <cell r="A21736" t="str">
            <v/>
          </cell>
          <cell r="E21736" t="str">
            <v/>
          </cell>
          <cell r="F21736" t="str">
            <v/>
          </cell>
          <cell r="G21736" t="str">
            <v/>
          </cell>
        </row>
        <row r="21737">
          <cell r="A21737" t="str">
            <v/>
          </cell>
          <cell r="E21737" t="str">
            <v/>
          </cell>
          <cell r="F21737" t="str">
            <v/>
          </cell>
          <cell r="G21737" t="str">
            <v/>
          </cell>
        </row>
        <row r="21738">
          <cell r="F21738" t="str">
            <v>SUBTOTAL</v>
          </cell>
          <cell r="G21738" t="str">
            <v/>
          </cell>
        </row>
        <row r="21740">
          <cell r="A21740" t="str">
            <v>V. SERVICIOS</v>
          </cell>
        </row>
        <row r="21741">
          <cell r="A21741" t="str">
            <v>CÓDIGO</v>
          </cell>
          <cell r="B21741" t="str">
            <v>DESCRIPCIÓN</v>
          </cell>
          <cell r="D21741" t="str">
            <v>UNIDAD</v>
          </cell>
          <cell r="E21741" t="str">
            <v>CANTIDAD</v>
          </cell>
          <cell r="F21741" t="str">
            <v>PRECIO UNIT.</v>
          </cell>
          <cell r="G21741" t="str">
            <v>VR. UNITARIO</v>
          </cell>
        </row>
        <row r="21742">
          <cell r="A21742" t="str">
            <v/>
          </cell>
          <cell r="D21742" t="str">
            <v/>
          </cell>
          <cell r="F21742" t="str">
            <v/>
          </cell>
          <cell r="G21742" t="str">
            <v/>
          </cell>
        </row>
        <row r="21743">
          <cell r="A21743" t="str">
            <v/>
          </cell>
          <cell r="D21743" t="str">
            <v/>
          </cell>
          <cell r="F21743" t="str">
            <v/>
          </cell>
          <cell r="G21743" t="str">
            <v/>
          </cell>
        </row>
        <row r="21744">
          <cell r="A21744" t="str">
            <v/>
          </cell>
          <cell r="D21744" t="str">
            <v/>
          </cell>
          <cell r="F21744" t="str">
            <v/>
          </cell>
          <cell r="G21744" t="str">
            <v/>
          </cell>
        </row>
        <row r="21745">
          <cell r="F21745" t="str">
            <v>SUBTOTAL</v>
          </cell>
          <cell r="G21745" t="str">
            <v/>
          </cell>
        </row>
        <row r="21747">
          <cell r="A21747" t="str">
            <v>TOTAL COSTO DIRECTO</v>
          </cell>
          <cell r="G21747" t="str">
            <v/>
          </cell>
        </row>
        <row r="21749">
          <cell r="A21749" t="str">
            <v>2. COSTOS INDIRECTOS</v>
          </cell>
        </row>
        <row r="21751">
          <cell r="A21751" t="str">
            <v>DESCRIPCIÓN</v>
          </cell>
          <cell r="F21751" t="str">
            <v>PORCENTAJE</v>
          </cell>
          <cell r="G21751" t="str">
            <v>VALOR TOTAL</v>
          </cell>
        </row>
        <row r="21752">
          <cell r="A21752" t="str">
            <v>ADMINISTRACION</v>
          </cell>
          <cell r="F21752">
            <v>0.27879999999999999</v>
          </cell>
          <cell r="G21752" t="str">
            <v/>
          </cell>
        </row>
        <row r="21753">
          <cell r="A21753" t="str">
            <v>IMPREVISTOS</v>
          </cell>
          <cell r="F21753" t="str">
            <v/>
          </cell>
          <cell r="G21753" t="str">
            <v/>
          </cell>
        </row>
        <row r="21754">
          <cell r="A21754" t="str">
            <v>UTILIDADES</v>
          </cell>
          <cell r="F21754">
            <v>0.05</v>
          </cell>
          <cell r="G21754" t="str">
            <v/>
          </cell>
        </row>
        <row r="21755">
          <cell r="A21755" t="str">
            <v>TOTAL COSTO INDIRECTO</v>
          </cell>
          <cell r="F21755">
            <v>0.32879999999999998</v>
          </cell>
          <cell r="G21755" t="str">
            <v/>
          </cell>
        </row>
        <row r="21757">
          <cell r="A21757" t="str">
            <v>PRECIO UNITARIO TOTAL APROXIMADO AL PESO</v>
          </cell>
          <cell r="G21757" t="str">
            <v/>
          </cell>
        </row>
        <row r="21759">
          <cell r="B21759" t="str">
            <v xml:space="preserve">RESPONSABLE: JOSE ENRIQUE CASTRO CASTRO </v>
          </cell>
        </row>
        <row r="21760">
          <cell r="B21760" t="str">
            <v xml:space="preserve">SECRETARIO DE PLANEACION </v>
          </cell>
        </row>
        <row r="21761">
          <cell r="B21761" t="str">
            <v xml:space="preserve">SECRETARIA DE PLANEACION </v>
          </cell>
        </row>
        <row r="21762">
          <cell r="B21762" t="str">
            <v/>
          </cell>
          <cell r="D21762" t="str">
            <v>FIRMA RESPONSABLE</v>
          </cell>
        </row>
        <row r="21763">
          <cell r="A21763" t="str">
            <v>DEPARTAMENTO DE ANTIOQUIA</v>
          </cell>
          <cell r="F21763" t="str">
            <v/>
          </cell>
        </row>
        <row r="21764">
          <cell r="A21764" t="str">
            <v>MUNICIPIO DE MONTEBELLO</v>
          </cell>
        </row>
        <row r="21765">
          <cell r="A21765" t="str">
            <v>PROYECTO: Mantenimiento y Mejoramiento de Vías Terciarias en los Municipios de Montebello y Santa Barbara</v>
          </cell>
        </row>
        <row r="21767">
          <cell r="A21767" t="str">
            <v>ANÁLISIS DE PRECIOS UNITARIOS</v>
          </cell>
        </row>
        <row r="21769">
          <cell r="A21769" t="str">
            <v>ITEM DE PAGO</v>
          </cell>
          <cell r="B21769" t="str">
            <v>DESCRIPCIÓN</v>
          </cell>
          <cell r="E21769" t="str">
            <v>UNIDAD</v>
          </cell>
          <cell r="F21769" t="str">
            <v>CANTIDAD</v>
          </cell>
          <cell r="G21769" t="str">
            <v>COSTO DIRECTO</v>
          </cell>
        </row>
        <row r="21770">
          <cell r="B21770" t="str">
            <v/>
          </cell>
          <cell r="E21770" t="str">
            <v/>
          </cell>
          <cell r="F21770" t="str">
            <v/>
          </cell>
          <cell r="G21770" t="str">
            <v/>
          </cell>
        </row>
        <row r="21772">
          <cell r="A21772" t="str">
            <v>1. COSTOS DIRECTOS</v>
          </cell>
        </row>
        <row r="21774">
          <cell r="A21774" t="str">
            <v>I. EQUIPO</v>
          </cell>
        </row>
        <row r="21775">
          <cell r="A21775" t="str">
            <v>CÓDIGO</v>
          </cell>
          <cell r="B21775" t="str">
            <v>DESCRIPCIÓN</v>
          </cell>
          <cell r="D21775" t="str">
            <v>UNIDAD</v>
          </cell>
          <cell r="E21775" t="str">
            <v>TARIFA</v>
          </cell>
          <cell r="F21775" t="str">
            <v>RENDIMIENTO</v>
          </cell>
          <cell r="G21775" t="str">
            <v>VR. UNITARIO</v>
          </cell>
        </row>
        <row r="21776">
          <cell r="A21776" t="str">
            <v/>
          </cell>
          <cell r="D21776" t="str">
            <v/>
          </cell>
          <cell r="E21776" t="str">
            <v/>
          </cell>
          <cell r="G21776" t="str">
            <v/>
          </cell>
        </row>
        <row r="21777">
          <cell r="A21777" t="str">
            <v/>
          </cell>
          <cell r="D21777" t="str">
            <v/>
          </cell>
          <cell r="E21777" t="str">
            <v/>
          </cell>
          <cell r="G21777" t="str">
            <v/>
          </cell>
        </row>
        <row r="21778">
          <cell r="A21778" t="str">
            <v/>
          </cell>
          <cell r="D21778" t="str">
            <v/>
          </cell>
          <cell r="E21778" t="str">
            <v/>
          </cell>
          <cell r="G21778" t="str">
            <v/>
          </cell>
        </row>
        <row r="21779">
          <cell r="A21779" t="str">
            <v/>
          </cell>
          <cell r="D21779" t="str">
            <v/>
          </cell>
          <cell r="E21779" t="str">
            <v/>
          </cell>
          <cell r="G21779" t="str">
            <v/>
          </cell>
        </row>
        <row r="21780">
          <cell r="A21780" t="str">
            <v/>
          </cell>
          <cell r="D21780" t="str">
            <v/>
          </cell>
          <cell r="E21780" t="str">
            <v/>
          </cell>
          <cell r="G21780" t="str">
            <v/>
          </cell>
        </row>
        <row r="21781">
          <cell r="A21781" t="str">
            <v/>
          </cell>
          <cell r="D21781" t="str">
            <v/>
          </cell>
          <cell r="E21781" t="str">
            <v/>
          </cell>
          <cell r="G21781" t="str">
            <v/>
          </cell>
        </row>
        <row r="21782">
          <cell r="A21782" t="str">
            <v/>
          </cell>
          <cell r="B21782" t="str">
            <v/>
          </cell>
          <cell r="D21782" t="str">
            <v/>
          </cell>
          <cell r="E21782" t="str">
            <v/>
          </cell>
          <cell r="F21782" t="str">
            <v/>
          </cell>
          <cell r="G21782" t="str">
            <v/>
          </cell>
        </row>
        <row r="21783">
          <cell r="F21783" t="str">
            <v>SUBTOTAL</v>
          </cell>
          <cell r="G21783" t="str">
            <v/>
          </cell>
        </row>
        <row r="21785">
          <cell r="A21785" t="str">
            <v>II. MATERIALES</v>
          </cell>
        </row>
        <row r="21786">
          <cell r="A21786" t="str">
            <v>CÓDIGO</v>
          </cell>
          <cell r="B21786" t="str">
            <v>DESCRIPCIÓN</v>
          </cell>
          <cell r="C21786" t="str">
            <v>UNIDAD</v>
          </cell>
          <cell r="D21786" t="str">
            <v>CANTIDAD</v>
          </cell>
          <cell r="E21786" t="str">
            <v>DESP.</v>
          </cell>
          <cell r="F21786" t="str">
            <v>PRECIO UNIT.</v>
          </cell>
          <cell r="G21786" t="str">
            <v>VR. UNITARIO</v>
          </cell>
        </row>
        <row r="21787">
          <cell r="A21787" t="str">
            <v/>
          </cell>
          <cell r="C21787" t="str">
            <v/>
          </cell>
          <cell r="F21787" t="str">
            <v/>
          </cell>
          <cell r="G21787" t="str">
            <v/>
          </cell>
        </row>
        <row r="21788">
          <cell r="A21788" t="str">
            <v/>
          </cell>
          <cell r="C21788" t="str">
            <v/>
          </cell>
          <cell r="F21788" t="str">
            <v/>
          </cell>
          <cell r="G21788" t="str">
            <v/>
          </cell>
        </row>
        <row r="21789">
          <cell r="A21789" t="str">
            <v/>
          </cell>
          <cell r="C21789" t="str">
            <v/>
          </cell>
          <cell r="F21789" t="str">
            <v/>
          </cell>
          <cell r="G21789" t="str">
            <v/>
          </cell>
        </row>
        <row r="21790">
          <cell r="A21790" t="str">
            <v/>
          </cell>
          <cell r="C21790" t="str">
            <v/>
          </cell>
          <cell r="F21790" t="str">
            <v/>
          </cell>
          <cell r="G21790" t="str">
            <v/>
          </cell>
        </row>
        <row r="21791">
          <cell r="A21791" t="str">
            <v/>
          </cell>
          <cell r="C21791" t="str">
            <v/>
          </cell>
          <cell r="F21791" t="str">
            <v/>
          </cell>
          <cell r="G21791" t="str">
            <v/>
          </cell>
        </row>
        <row r="21792">
          <cell r="A21792" t="str">
            <v/>
          </cell>
          <cell r="C21792" t="str">
            <v/>
          </cell>
          <cell r="F21792" t="str">
            <v/>
          </cell>
          <cell r="G21792" t="str">
            <v/>
          </cell>
        </row>
        <row r="21793">
          <cell r="A21793" t="str">
            <v/>
          </cell>
          <cell r="C21793" t="str">
            <v/>
          </cell>
          <cell r="F21793" t="str">
            <v/>
          </cell>
          <cell r="G21793" t="str">
            <v/>
          </cell>
        </row>
        <row r="21794">
          <cell r="A21794" t="str">
            <v/>
          </cell>
          <cell r="C21794" t="str">
            <v/>
          </cell>
          <cell r="F21794" t="str">
            <v/>
          </cell>
          <cell r="G21794" t="str">
            <v/>
          </cell>
        </row>
        <row r="21795">
          <cell r="A21795" t="str">
            <v/>
          </cell>
          <cell r="C21795" t="str">
            <v/>
          </cell>
          <cell r="F21795" t="str">
            <v/>
          </cell>
          <cell r="G21795" t="str">
            <v/>
          </cell>
        </row>
        <row r="21796">
          <cell r="A21796" t="str">
            <v/>
          </cell>
          <cell r="C21796" t="str">
            <v/>
          </cell>
          <cell r="F21796" t="str">
            <v/>
          </cell>
          <cell r="G21796" t="str">
            <v/>
          </cell>
        </row>
        <row r="21797">
          <cell r="A21797" t="str">
            <v/>
          </cell>
          <cell r="C21797" t="str">
            <v/>
          </cell>
          <cell r="F21797" t="str">
            <v/>
          </cell>
          <cell r="G21797" t="str">
            <v/>
          </cell>
        </row>
        <row r="21798">
          <cell r="A21798" t="str">
            <v/>
          </cell>
          <cell r="C21798" t="str">
            <v/>
          </cell>
          <cell r="F21798" t="str">
            <v/>
          </cell>
          <cell r="G21798" t="str">
            <v/>
          </cell>
        </row>
        <row r="21799">
          <cell r="A21799" t="str">
            <v/>
          </cell>
          <cell r="C21799" t="str">
            <v/>
          </cell>
          <cell r="F21799" t="str">
            <v/>
          </cell>
          <cell r="G21799" t="str">
            <v/>
          </cell>
        </row>
        <row r="21800">
          <cell r="A21800" t="str">
            <v/>
          </cell>
          <cell r="C21800" t="str">
            <v/>
          </cell>
          <cell r="F21800" t="str">
            <v/>
          </cell>
          <cell r="G21800" t="str">
            <v/>
          </cell>
        </row>
        <row r="21801">
          <cell r="F21801" t="str">
            <v>SUBTOTAL</v>
          </cell>
          <cell r="G21801" t="str">
            <v/>
          </cell>
        </row>
        <row r="21803">
          <cell r="A21803" t="str">
            <v>III. TRANSPORTES</v>
          </cell>
        </row>
        <row r="21804">
          <cell r="A21804" t="str">
            <v>CÓDIGO</v>
          </cell>
          <cell r="B21804" t="str">
            <v>DESCRIPCIÓN</v>
          </cell>
          <cell r="C21804" t="str">
            <v>TIPO</v>
          </cell>
          <cell r="D21804" t="str">
            <v>VOLUMEN/PESO</v>
          </cell>
          <cell r="E21804" t="str">
            <v>DISTANCIA</v>
          </cell>
          <cell r="F21804" t="str">
            <v>TARIFA</v>
          </cell>
          <cell r="G21804" t="str">
            <v>VR. UNITARIO</v>
          </cell>
        </row>
        <row r="21805">
          <cell r="A21805" t="str">
            <v/>
          </cell>
          <cell r="E21805" t="str">
            <v/>
          </cell>
          <cell r="F21805" t="str">
            <v/>
          </cell>
          <cell r="G21805" t="str">
            <v/>
          </cell>
        </row>
        <row r="21806">
          <cell r="A21806" t="str">
            <v/>
          </cell>
          <cell r="E21806" t="str">
            <v/>
          </cell>
          <cell r="F21806" t="str">
            <v/>
          </cell>
          <cell r="G21806" t="str">
            <v/>
          </cell>
        </row>
        <row r="21807">
          <cell r="A21807" t="str">
            <v/>
          </cell>
          <cell r="E21807" t="str">
            <v/>
          </cell>
          <cell r="F21807" t="str">
            <v/>
          </cell>
          <cell r="G21807" t="str">
            <v/>
          </cell>
        </row>
        <row r="21808">
          <cell r="F21808" t="str">
            <v>SUBTOTAL</v>
          </cell>
          <cell r="G21808" t="str">
            <v/>
          </cell>
        </row>
        <row r="21810">
          <cell r="A21810" t="str">
            <v>IV. MANO DE OBRA</v>
          </cell>
        </row>
        <row r="21811">
          <cell r="A21811" t="str">
            <v>CÓDIGO</v>
          </cell>
          <cell r="B21811" t="str">
            <v>CARGOS PERSONAL</v>
          </cell>
          <cell r="D21811" t="str">
            <v>CANTIDAD</v>
          </cell>
          <cell r="E21811" t="str">
            <v>JORNAL TOTAL</v>
          </cell>
          <cell r="F21811" t="str">
            <v>RENDIMIENTO</v>
          </cell>
          <cell r="G21811" t="str">
            <v>VR. UNITARIO</v>
          </cell>
        </row>
        <row r="21812">
          <cell r="A21812" t="str">
            <v/>
          </cell>
          <cell r="E21812" t="str">
            <v/>
          </cell>
          <cell r="G21812" t="str">
            <v/>
          </cell>
        </row>
        <row r="21813">
          <cell r="A21813" t="str">
            <v/>
          </cell>
          <cell r="E21813" t="str">
            <v/>
          </cell>
          <cell r="F21813" t="str">
            <v/>
          </cell>
          <cell r="G21813" t="str">
            <v/>
          </cell>
        </row>
        <row r="21814">
          <cell r="A21814" t="str">
            <v/>
          </cell>
          <cell r="E21814" t="str">
            <v/>
          </cell>
          <cell r="F21814" t="str">
            <v/>
          </cell>
          <cell r="G21814" t="str">
            <v/>
          </cell>
        </row>
        <row r="21815">
          <cell r="A21815" t="str">
            <v/>
          </cell>
          <cell r="E21815" t="str">
            <v/>
          </cell>
          <cell r="F21815" t="str">
            <v/>
          </cell>
          <cell r="G21815" t="str">
            <v/>
          </cell>
        </row>
        <row r="21816">
          <cell r="F21816" t="str">
            <v>SUBTOTAL</v>
          </cell>
          <cell r="G21816" t="str">
            <v/>
          </cell>
        </row>
        <row r="21818">
          <cell r="A21818" t="str">
            <v>V. SERVICIOS</v>
          </cell>
        </row>
        <row r="21819">
          <cell r="A21819" t="str">
            <v>CÓDIGO</v>
          </cell>
          <cell r="B21819" t="str">
            <v>DESCRIPCIÓN</v>
          </cell>
          <cell r="D21819" t="str">
            <v>UNIDAD</v>
          </cell>
          <cell r="E21819" t="str">
            <v>CANTIDAD</v>
          </cell>
          <cell r="F21819" t="str">
            <v>PRECIO UNIT.</v>
          </cell>
          <cell r="G21819" t="str">
            <v>VR. UNITARIO</v>
          </cell>
        </row>
        <row r="21820">
          <cell r="A21820" t="str">
            <v/>
          </cell>
          <cell r="D21820" t="str">
            <v/>
          </cell>
          <cell r="F21820" t="str">
            <v/>
          </cell>
          <cell r="G21820" t="str">
            <v/>
          </cell>
        </row>
        <row r="21821">
          <cell r="A21821" t="str">
            <v/>
          </cell>
          <cell r="D21821" t="str">
            <v/>
          </cell>
          <cell r="F21821" t="str">
            <v/>
          </cell>
          <cell r="G21821" t="str">
            <v/>
          </cell>
        </row>
        <row r="21822">
          <cell r="A21822" t="str">
            <v/>
          </cell>
          <cell r="D21822" t="str">
            <v/>
          </cell>
          <cell r="F21822" t="str">
            <v/>
          </cell>
          <cell r="G21822" t="str">
            <v/>
          </cell>
        </row>
        <row r="21823">
          <cell r="F21823" t="str">
            <v>SUBTOTAL</v>
          </cell>
          <cell r="G21823" t="str">
            <v/>
          </cell>
        </row>
        <row r="21825">
          <cell r="A21825" t="str">
            <v>TOTAL COSTO DIRECTO</v>
          </cell>
          <cell r="G21825" t="str">
            <v/>
          </cell>
        </row>
        <row r="21827">
          <cell r="A21827" t="str">
            <v>2. COSTOS INDIRECTOS</v>
          </cell>
        </row>
        <row r="21829">
          <cell r="A21829" t="str">
            <v>DESCRIPCIÓN</v>
          </cell>
          <cell r="F21829" t="str">
            <v>PORCENTAJE</v>
          </cell>
          <cell r="G21829" t="str">
            <v>VALOR TOTAL</v>
          </cell>
        </row>
        <row r="21830">
          <cell r="A21830" t="str">
            <v>ADMINISTRACION</v>
          </cell>
          <cell r="F21830">
            <v>0.27879999999999999</v>
          </cell>
          <cell r="G21830" t="str">
            <v/>
          </cell>
        </row>
        <row r="21831">
          <cell r="A21831" t="str">
            <v>IMPREVISTOS</v>
          </cell>
          <cell r="F21831" t="str">
            <v/>
          </cell>
          <cell r="G21831" t="str">
            <v/>
          </cell>
        </row>
        <row r="21832">
          <cell r="A21832" t="str">
            <v>UTILIDADES</v>
          </cell>
          <cell r="F21832">
            <v>0.05</v>
          </cell>
          <cell r="G21832" t="str">
            <v/>
          </cell>
        </row>
        <row r="21833">
          <cell r="A21833" t="str">
            <v>TOTAL COSTO INDIRECTO</v>
          </cell>
          <cell r="F21833">
            <v>0.32879999999999998</v>
          </cell>
          <cell r="G21833" t="str">
            <v/>
          </cell>
        </row>
        <row r="21835">
          <cell r="A21835" t="str">
            <v>PRECIO UNITARIO TOTAL APROXIMADO AL PESO</v>
          </cell>
          <cell r="G21835" t="str">
            <v/>
          </cell>
        </row>
        <row r="21837">
          <cell r="B21837" t="str">
            <v xml:space="preserve">RESPONSABLE: JOSE ENRIQUE CASTRO CASTRO </v>
          </cell>
        </row>
        <row r="21838">
          <cell r="B21838" t="str">
            <v xml:space="preserve">SECRETARIO DE PLANEACION </v>
          </cell>
        </row>
        <row r="21839">
          <cell r="B21839" t="str">
            <v xml:space="preserve">SECRETARIA DE PLANEACION </v>
          </cell>
        </row>
        <row r="21840">
          <cell r="B21840" t="str">
            <v/>
          </cell>
          <cell r="D21840" t="str">
            <v>FIRMA RESPONSABLE</v>
          </cell>
        </row>
        <row r="21841">
          <cell r="A21841" t="str">
            <v>DEPARTAMENTO DE ANTIOQUIA</v>
          </cell>
          <cell r="F21841" t="str">
            <v/>
          </cell>
        </row>
        <row r="21842">
          <cell r="A21842" t="str">
            <v>MUNICIPIO DE MONTEBELLO</v>
          </cell>
        </row>
        <row r="21843">
          <cell r="A21843" t="str">
            <v>PROYECTO: Mantenimiento y Mejoramiento de Vías Terciarias en los Municipios de Montebello y Santa Barbara</v>
          </cell>
        </row>
        <row r="21845">
          <cell r="A21845" t="str">
            <v>ANÁLISIS DE PRECIOS UNITARIOS</v>
          </cell>
        </row>
        <row r="21847">
          <cell r="A21847" t="str">
            <v>ITEM DE PAGO</v>
          </cell>
          <cell r="B21847" t="str">
            <v>DESCRIPCIÓN</v>
          </cell>
          <cell r="E21847" t="str">
            <v>UNIDAD</v>
          </cell>
          <cell r="F21847" t="str">
            <v>CANTIDAD</v>
          </cell>
          <cell r="G21847" t="str">
            <v>COSTO DIRECTO</v>
          </cell>
        </row>
        <row r="21848">
          <cell r="B21848" t="str">
            <v/>
          </cell>
          <cell r="E21848" t="str">
            <v/>
          </cell>
          <cell r="F21848" t="str">
            <v/>
          </cell>
          <cell r="G21848" t="str">
            <v/>
          </cell>
        </row>
        <row r="21850">
          <cell r="A21850" t="str">
            <v>1. COSTOS DIRECTOS</v>
          </cell>
        </row>
        <row r="21852">
          <cell r="A21852" t="str">
            <v>I. EQUIPO</v>
          </cell>
        </row>
        <row r="21853">
          <cell r="A21853" t="str">
            <v>CÓDIGO</v>
          </cell>
          <cell r="B21853" t="str">
            <v>DESCRIPCIÓN</v>
          </cell>
          <cell r="D21853" t="str">
            <v>UNIDAD</v>
          </cell>
          <cell r="E21853" t="str">
            <v>TARIFA</v>
          </cell>
          <cell r="F21853" t="str">
            <v>RENDIMIENTO</v>
          </cell>
          <cell r="G21853" t="str">
            <v>VR. UNITARIO</v>
          </cell>
        </row>
        <row r="21854">
          <cell r="A21854" t="str">
            <v/>
          </cell>
          <cell r="D21854" t="str">
            <v/>
          </cell>
          <cell r="E21854" t="str">
            <v/>
          </cell>
          <cell r="G21854" t="str">
            <v/>
          </cell>
        </row>
        <row r="21855">
          <cell r="A21855" t="str">
            <v/>
          </cell>
          <cell r="D21855" t="str">
            <v/>
          </cell>
          <cell r="E21855" t="str">
            <v/>
          </cell>
          <cell r="G21855" t="str">
            <v/>
          </cell>
        </row>
        <row r="21856">
          <cell r="A21856" t="str">
            <v/>
          </cell>
          <cell r="D21856" t="str">
            <v/>
          </cell>
          <cell r="E21856" t="str">
            <v/>
          </cell>
          <cell r="G21856" t="str">
            <v/>
          </cell>
        </row>
        <row r="21857">
          <cell r="A21857" t="str">
            <v/>
          </cell>
          <cell r="D21857" t="str">
            <v/>
          </cell>
          <cell r="E21857" t="str">
            <v/>
          </cell>
          <cell r="G21857" t="str">
            <v/>
          </cell>
        </row>
        <row r="21858">
          <cell r="A21858" t="str">
            <v/>
          </cell>
          <cell r="D21858" t="str">
            <v/>
          </cell>
          <cell r="E21858" t="str">
            <v/>
          </cell>
          <cell r="G21858" t="str">
            <v/>
          </cell>
        </row>
        <row r="21859">
          <cell r="A21859" t="str">
            <v/>
          </cell>
          <cell r="D21859" t="str">
            <v/>
          </cell>
          <cell r="E21859" t="str">
            <v/>
          </cell>
          <cell r="G21859" t="str">
            <v/>
          </cell>
        </row>
        <row r="21860">
          <cell r="A21860" t="str">
            <v/>
          </cell>
          <cell r="B21860" t="str">
            <v/>
          </cell>
          <cell r="D21860" t="str">
            <v/>
          </cell>
          <cell r="E21860" t="str">
            <v/>
          </cell>
          <cell r="F21860" t="str">
            <v/>
          </cell>
          <cell r="G21860" t="str">
            <v/>
          </cell>
        </row>
        <row r="21861">
          <cell r="F21861" t="str">
            <v>SUBTOTAL</v>
          </cell>
          <cell r="G21861" t="str">
            <v/>
          </cell>
        </row>
        <row r="21863">
          <cell r="A21863" t="str">
            <v>II. MATERIALES</v>
          </cell>
        </row>
        <row r="21864">
          <cell r="A21864" t="str">
            <v>CÓDIGO</v>
          </cell>
          <cell r="B21864" t="str">
            <v>DESCRIPCIÓN</v>
          </cell>
          <cell r="C21864" t="str">
            <v>UNIDAD</v>
          </cell>
          <cell r="D21864" t="str">
            <v>CANTIDAD</v>
          </cell>
          <cell r="E21864" t="str">
            <v>DESP.</v>
          </cell>
          <cell r="F21864" t="str">
            <v>PRECIO UNIT.</v>
          </cell>
          <cell r="G21864" t="str">
            <v>VR. UNITARIO</v>
          </cell>
        </row>
        <row r="21865">
          <cell r="A21865" t="str">
            <v/>
          </cell>
          <cell r="C21865" t="str">
            <v/>
          </cell>
          <cell r="F21865" t="str">
            <v/>
          </cell>
          <cell r="G21865" t="str">
            <v/>
          </cell>
        </row>
        <row r="21866">
          <cell r="A21866" t="str">
            <v/>
          </cell>
          <cell r="C21866" t="str">
            <v/>
          </cell>
          <cell r="F21866" t="str">
            <v/>
          </cell>
          <cell r="G21866" t="str">
            <v/>
          </cell>
        </row>
        <row r="21867">
          <cell r="A21867" t="str">
            <v/>
          </cell>
          <cell r="C21867" t="str">
            <v/>
          </cell>
          <cell r="F21867" t="str">
            <v/>
          </cell>
          <cell r="G21867" t="str">
            <v/>
          </cell>
        </row>
        <row r="21868">
          <cell r="A21868" t="str">
            <v/>
          </cell>
          <cell r="C21868" t="str">
            <v/>
          </cell>
          <cell r="F21868" t="str">
            <v/>
          </cell>
          <cell r="G21868" t="str">
            <v/>
          </cell>
        </row>
        <row r="21869">
          <cell r="A21869" t="str">
            <v/>
          </cell>
          <cell r="C21869" t="str">
            <v/>
          </cell>
          <cell r="F21869" t="str">
            <v/>
          </cell>
          <cell r="G21869" t="str">
            <v/>
          </cell>
        </row>
        <row r="21870">
          <cell r="A21870" t="str">
            <v/>
          </cell>
          <cell r="C21870" t="str">
            <v/>
          </cell>
          <cell r="F21870" t="str">
            <v/>
          </cell>
          <cell r="G21870" t="str">
            <v/>
          </cell>
        </row>
        <row r="21871">
          <cell r="A21871" t="str">
            <v/>
          </cell>
          <cell r="C21871" t="str">
            <v/>
          </cell>
          <cell r="F21871" t="str">
            <v/>
          </cell>
          <cell r="G21871" t="str">
            <v/>
          </cell>
        </row>
        <row r="21872">
          <cell r="A21872" t="str">
            <v/>
          </cell>
          <cell r="C21872" t="str">
            <v/>
          </cell>
          <cell r="F21872" t="str">
            <v/>
          </cell>
          <cell r="G21872" t="str">
            <v/>
          </cell>
        </row>
        <row r="21873">
          <cell r="A21873" t="str">
            <v/>
          </cell>
          <cell r="C21873" t="str">
            <v/>
          </cell>
          <cell r="F21873" t="str">
            <v/>
          </cell>
          <cell r="G21873" t="str">
            <v/>
          </cell>
        </row>
        <row r="21874">
          <cell r="A21874" t="str">
            <v/>
          </cell>
          <cell r="C21874" t="str">
            <v/>
          </cell>
          <cell r="F21874" t="str">
            <v/>
          </cell>
          <cell r="G21874" t="str">
            <v/>
          </cell>
        </row>
        <row r="21875">
          <cell r="A21875" t="str">
            <v/>
          </cell>
          <cell r="C21875" t="str">
            <v/>
          </cell>
          <cell r="F21875" t="str">
            <v/>
          </cell>
          <cell r="G21875" t="str">
            <v/>
          </cell>
        </row>
        <row r="21876">
          <cell r="A21876" t="str">
            <v/>
          </cell>
          <cell r="C21876" t="str">
            <v/>
          </cell>
          <cell r="F21876" t="str">
            <v/>
          </cell>
          <cell r="G21876" t="str">
            <v/>
          </cell>
        </row>
        <row r="21877">
          <cell r="A21877" t="str">
            <v/>
          </cell>
          <cell r="C21877" t="str">
            <v/>
          </cell>
          <cell r="F21877" t="str">
            <v/>
          </cell>
          <cell r="G21877" t="str">
            <v/>
          </cell>
        </row>
        <row r="21878">
          <cell r="A21878" t="str">
            <v/>
          </cell>
          <cell r="C21878" t="str">
            <v/>
          </cell>
          <cell r="F21878" t="str">
            <v/>
          </cell>
          <cell r="G21878" t="str">
            <v/>
          </cell>
        </row>
        <row r="21879">
          <cell r="F21879" t="str">
            <v>SUBTOTAL</v>
          </cell>
          <cell r="G21879" t="str">
            <v/>
          </cell>
        </row>
        <row r="21881">
          <cell r="A21881" t="str">
            <v>III. TRANSPORTES</v>
          </cell>
        </row>
        <row r="21882">
          <cell r="A21882" t="str">
            <v>CÓDIGO</v>
          </cell>
          <cell r="B21882" t="str">
            <v>DESCRIPCIÓN</v>
          </cell>
          <cell r="C21882" t="str">
            <v>TIPO</v>
          </cell>
          <cell r="D21882" t="str">
            <v>VOLUMEN/PESO</v>
          </cell>
          <cell r="E21882" t="str">
            <v>DISTANCIA</v>
          </cell>
          <cell r="F21882" t="str">
            <v>TARIFA</v>
          </cell>
          <cell r="G21882" t="str">
            <v>VR. UNITARIO</v>
          </cell>
        </row>
        <row r="21883">
          <cell r="A21883" t="str">
            <v/>
          </cell>
          <cell r="E21883" t="str">
            <v/>
          </cell>
          <cell r="F21883" t="str">
            <v/>
          </cell>
          <cell r="G21883" t="str">
            <v/>
          </cell>
        </row>
        <row r="21884">
          <cell r="A21884" t="str">
            <v/>
          </cell>
          <cell r="E21884" t="str">
            <v/>
          </cell>
          <cell r="F21884" t="str">
            <v/>
          </cell>
          <cell r="G21884" t="str">
            <v/>
          </cell>
        </row>
        <row r="21885">
          <cell r="A21885" t="str">
            <v/>
          </cell>
          <cell r="E21885" t="str">
            <v/>
          </cell>
          <cell r="F21885" t="str">
            <v/>
          </cell>
          <cell r="G21885" t="str">
            <v/>
          </cell>
        </row>
        <row r="21886">
          <cell r="F21886" t="str">
            <v>SUBTOTAL</v>
          </cell>
          <cell r="G21886" t="str">
            <v/>
          </cell>
        </row>
        <row r="21888">
          <cell r="A21888" t="str">
            <v>IV. MANO DE OBRA</v>
          </cell>
        </row>
        <row r="21889">
          <cell r="A21889" t="str">
            <v>CÓDIGO</v>
          </cell>
          <cell r="B21889" t="str">
            <v>CARGOS PERSONAL</v>
          </cell>
          <cell r="D21889" t="str">
            <v>CANTIDAD</v>
          </cell>
          <cell r="E21889" t="str">
            <v>JORNAL TOTAL</v>
          </cell>
          <cell r="F21889" t="str">
            <v>RENDIMIENTO</v>
          </cell>
          <cell r="G21889" t="str">
            <v>VR. UNITARIO</v>
          </cell>
        </row>
        <row r="21890">
          <cell r="A21890" t="str">
            <v/>
          </cell>
          <cell r="E21890" t="str">
            <v/>
          </cell>
          <cell r="G21890" t="str">
            <v/>
          </cell>
        </row>
        <row r="21891">
          <cell r="A21891" t="str">
            <v/>
          </cell>
          <cell r="E21891" t="str">
            <v/>
          </cell>
          <cell r="F21891" t="str">
            <v/>
          </cell>
          <cell r="G21891" t="str">
            <v/>
          </cell>
        </row>
        <row r="21892">
          <cell r="A21892" t="str">
            <v/>
          </cell>
          <cell r="E21892" t="str">
            <v/>
          </cell>
          <cell r="F21892" t="str">
            <v/>
          </cell>
          <cell r="G21892" t="str">
            <v/>
          </cell>
        </row>
        <row r="21893">
          <cell r="A21893" t="str">
            <v/>
          </cell>
          <cell r="E21893" t="str">
            <v/>
          </cell>
          <cell r="F21893" t="str">
            <v/>
          </cell>
          <cell r="G21893" t="str">
            <v/>
          </cell>
        </row>
        <row r="21894">
          <cell r="F21894" t="str">
            <v>SUBTOTAL</v>
          </cell>
          <cell r="G21894" t="str">
            <v/>
          </cell>
        </row>
        <row r="21896">
          <cell r="A21896" t="str">
            <v>V. SERVICIOS</v>
          </cell>
        </row>
        <row r="21897">
          <cell r="A21897" t="str">
            <v>CÓDIGO</v>
          </cell>
          <cell r="B21897" t="str">
            <v>DESCRIPCIÓN</v>
          </cell>
          <cell r="D21897" t="str">
            <v>UNIDAD</v>
          </cell>
          <cell r="E21897" t="str">
            <v>CANTIDAD</v>
          </cell>
          <cell r="F21897" t="str">
            <v>PRECIO UNIT.</v>
          </cell>
          <cell r="G21897" t="str">
            <v>VR. UNITARIO</v>
          </cell>
        </row>
        <row r="21898">
          <cell r="A21898" t="str">
            <v/>
          </cell>
          <cell r="D21898" t="str">
            <v/>
          </cell>
          <cell r="F21898" t="str">
            <v/>
          </cell>
          <cell r="G21898" t="str">
            <v/>
          </cell>
        </row>
        <row r="21899">
          <cell r="A21899" t="str">
            <v/>
          </cell>
          <cell r="D21899" t="str">
            <v/>
          </cell>
          <cell r="F21899" t="str">
            <v/>
          </cell>
          <cell r="G21899" t="str">
            <v/>
          </cell>
        </row>
        <row r="21900">
          <cell r="A21900" t="str">
            <v/>
          </cell>
          <cell r="D21900" t="str">
            <v/>
          </cell>
          <cell r="F21900" t="str">
            <v/>
          </cell>
          <cell r="G21900" t="str">
            <v/>
          </cell>
        </row>
        <row r="21901">
          <cell r="F21901" t="str">
            <v>SUBTOTAL</v>
          </cell>
          <cell r="G21901" t="str">
            <v/>
          </cell>
        </row>
        <row r="21903">
          <cell r="A21903" t="str">
            <v>TOTAL COSTO DIRECTO</v>
          </cell>
          <cell r="G21903" t="str">
            <v/>
          </cell>
        </row>
        <row r="21905">
          <cell r="A21905" t="str">
            <v>2. COSTOS INDIRECTOS</v>
          </cell>
        </row>
        <row r="21907">
          <cell r="A21907" t="str">
            <v>DESCRIPCIÓN</v>
          </cell>
          <cell r="F21907" t="str">
            <v>PORCENTAJE</v>
          </cell>
          <cell r="G21907" t="str">
            <v>VALOR TOTAL</v>
          </cell>
        </row>
        <row r="21908">
          <cell r="A21908" t="str">
            <v>ADMINISTRACION</v>
          </cell>
          <cell r="F21908">
            <v>0.27879999999999999</v>
          </cell>
          <cell r="G21908" t="str">
            <v/>
          </cell>
        </row>
        <row r="21909">
          <cell r="A21909" t="str">
            <v>IMPREVISTOS</v>
          </cell>
          <cell r="F21909" t="str">
            <v/>
          </cell>
          <cell r="G21909" t="str">
            <v/>
          </cell>
        </row>
        <row r="21910">
          <cell r="A21910" t="str">
            <v>UTILIDADES</v>
          </cell>
          <cell r="F21910">
            <v>0.05</v>
          </cell>
          <cell r="G21910" t="str">
            <v/>
          </cell>
        </row>
        <row r="21911">
          <cell r="A21911" t="str">
            <v>TOTAL COSTO INDIRECTO</v>
          </cell>
          <cell r="F21911">
            <v>0.32879999999999998</v>
          </cell>
          <cell r="G21911" t="str">
            <v/>
          </cell>
        </row>
        <row r="21913">
          <cell r="A21913" t="str">
            <v>PRECIO UNITARIO TOTAL APROXIMADO AL PESO</v>
          </cell>
          <cell r="G21913" t="str">
            <v/>
          </cell>
        </row>
        <row r="21915">
          <cell r="B21915" t="str">
            <v xml:space="preserve">RESPONSABLE: JOSE ENRIQUE CASTRO CASTRO </v>
          </cell>
        </row>
        <row r="21916">
          <cell r="B21916" t="str">
            <v xml:space="preserve">SECRETARIO DE PLANEACION </v>
          </cell>
        </row>
        <row r="21917">
          <cell r="B21917" t="str">
            <v xml:space="preserve">SECRETARIA DE PLANEACION </v>
          </cell>
        </row>
        <row r="21918">
          <cell r="B21918" t="str">
            <v/>
          </cell>
          <cell r="D21918" t="str">
            <v>FIRMA RESPONSABLE</v>
          </cell>
        </row>
        <row r="21919">
          <cell r="A21919" t="str">
            <v>DEPARTAMENTO DE ANTIOQUIA</v>
          </cell>
          <cell r="F21919" t="str">
            <v/>
          </cell>
        </row>
        <row r="21920">
          <cell r="A21920" t="str">
            <v>MUNICIPIO DE MONTEBELLO</v>
          </cell>
        </row>
        <row r="21921">
          <cell r="A21921" t="str">
            <v>PROYECTO: Mantenimiento y Mejoramiento de Vías Terciarias en los Municipios de Montebello y Santa Barbara</v>
          </cell>
        </row>
        <row r="21923">
          <cell r="A21923" t="str">
            <v>ANÁLISIS DE PRECIOS UNITARIOS</v>
          </cell>
        </row>
        <row r="21925">
          <cell r="A21925" t="str">
            <v>ITEM DE PAGO</v>
          </cell>
          <cell r="B21925" t="str">
            <v>DESCRIPCIÓN</v>
          </cell>
          <cell r="E21925" t="str">
            <v>UNIDAD</v>
          </cell>
          <cell r="F21925" t="str">
            <v>CANTIDAD</v>
          </cell>
          <cell r="G21925" t="str">
            <v>COSTO DIRECTO</v>
          </cell>
        </row>
        <row r="21926">
          <cell r="B21926" t="str">
            <v/>
          </cell>
          <cell r="E21926" t="str">
            <v/>
          </cell>
          <cell r="F21926" t="str">
            <v/>
          </cell>
          <cell r="G21926" t="str">
            <v/>
          </cell>
        </row>
        <row r="21928">
          <cell r="A21928" t="str">
            <v>1. COSTOS DIRECTOS</v>
          </cell>
        </row>
        <row r="21930">
          <cell r="A21930" t="str">
            <v>I. EQUIPO</v>
          </cell>
        </row>
        <row r="21931">
          <cell r="A21931" t="str">
            <v>CÓDIGO</v>
          </cell>
          <cell r="B21931" t="str">
            <v>DESCRIPCIÓN</v>
          </cell>
          <cell r="D21931" t="str">
            <v>UNIDAD</v>
          </cell>
          <cell r="E21931" t="str">
            <v>TARIFA</v>
          </cell>
          <cell r="F21931" t="str">
            <v>RENDIMIENTO</v>
          </cell>
          <cell r="G21931" t="str">
            <v>VR. UNITARIO</v>
          </cell>
        </row>
        <row r="21932">
          <cell r="A21932" t="str">
            <v/>
          </cell>
          <cell r="D21932" t="str">
            <v/>
          </cell>
          <cell r="E21932" t="str">
            <v/>
          </cell>
          <cell r="G21932" t="str">
            <v/>
          </cell>
        </row>
        <row r="21933">
          <cell r="A21933" t="str">
            <v/>
          </cell>
          <cell r="D21933" t="str">
            <v/>
          </cell>
          <cell r="E21933" t="str">
            <v/>
          </cell>
          <cell r="G21933" t="str">
            <v/>
          </cell>
        </row>
        <row r="21934">
          <cell r="A21934" t="str">
            <v/>
          </cell>
          <cell r="D21934" t="str">
            <v/>
          </cell>
          <cell r="E21934" t="str">
            <v/>
          </cell>
          <cell r="G21934" t="str">
            <v/>
          </cell>
        </row>
        <row r="21935">
          <cell r="A21935" t="str">
            <v/>
          </cell>
          <cell r="D21935" t="str">
            <v/>
          </cell>
          <cell r="E21935" t="str">
            <v/>
          </cell>
          <cell r="G21935" t="str">
            <v/>
          </cell>
        </row>
        <row r="21936">
          <cell r="A21936" t="str">
            <v/>
          </cell>
          <cell r="D21936" t="str">
            <v/>
          </cell>
          <cell r="E21936" t="str">
            <v/>
          </cell>
          <cell r="G21936" t="str">
            <v/>
          </cell>
        </row>
        <row r="21937">
          <cell r="A21937" t="str">
            <v/>
          </cell>
          <cell r="D21937" t="str">
            <v/>
          </cell>
          <cell r="E21937" t="str">
            <v/>
          </cell>
          <cell r="G21937" t="str">
            <v/>
          </cell>
        </row>
        <row r="21938">
          <cell r="A21938" t="str">
            <v/>
          </cell>
          <cell r="B21938" t="str">
            <v/>
          </cell>
          <cell r="D21938" t="str">
            <v/>
          </cell>
          <cell r="E21938" t="str">
            <v/>
          </cell>
          <cell r="F21938" t="str">
            <v/>
          </cell>
          <cell r="G21938" t="str">
            <v/>
          </cell>
        </row>
        <row r="21939">
          <cell r="F21939" t="str">
            <v>SUBTOTAL</v>
          </cell>
          <cell r="G21939" t="str">
            <v/>
          </cell>
        </row>
        <row r="21941">
          <cell r="A21941" t="str">
            <v>II. MATERIALES</v>
          </cell>
        </row>
        <row r="21942">
          <cell r="A21942" t="str">
            <v>CÓDIGO</v>
          </cell>
          <cell r="B21942" t="str">
            <v>DESCRIPCIÓN</v>
          </cell>
          <cell r="C21942" t="str">
            <v>UNIDAD</v>
          </cell>
          <cell r="D21942" t="str">
            <v>CANTIDAD</v>
          </cell>
          <cell r="E21942" t="str">
            <v>DESP.</v>
          </cell>
          <cell r="F21942" t="str">
            <v>PRECIO UNIT.</v>
          </cell>
          <cell r="G21942" t="str">
            <v>VR. UNITARIO</v>
          </cell>
        </row>
        <row r="21943">
          <cell r="A21943" t="str">
            <v/>
          </cell>
          <cell r="C21943" t="str">
            <v/>
          </cell>
          <cell r="F21943" t="str">
            <v/>
          </cell>
          <cell r="G21943" t="str">
            <v/>
          </cell>
        </row>
        <row r="21944">
          <cell r="A21944" t="str">
            <v/>
          </cell>
          <cell r="C21944" t="str">
            <v/>
          </cell>
          <cell r="F21944" t="str">
            <v/>
          </cell>
          <cell r="G21944" t="str">
            <v/>
          </cell>
        </row>
        <row r="21945">
          <cell r="A21945" t="str">
            <v/>
          </cell>
          <cell r="C21945" t="str">
            <v/>
          </cell>
          <cell r="F21945" t="str">
            <v/>
          </cell>
          <cell r="G21945" t="str">
            <v/>
          </cell>
        </row>
        <row r="21946">
          <cell r="A21946" t="str">
            <v/>
          </cell>
          <cell r="C21946" t="str">
            <v/>
          </cell>
          <cell r="F21946" t="str">
            <v/>
          </cell>
          <cell r="G21946" t="str">
            <v/>
          </cell>
        </row>
        <row r="21947">
          <cell r="A21947" t="str">
            <v/>
          </cell>
          <cell r="C21947" t="str">
            <v/>
          </cell>
          <cell r="F21947" t="str">
            <v/>
          </cell>
          <cell r="G21947" t="str">
            <v/>
          </cell>
        </row>
        <row r="21948">
          <cell r="A21948" t="str">
            <v/>
          </cell>
          <cell r="C21948" t="str">
            <v/>
          </cell>
          <cell r="F21948" t="str">
            <v/>
          </cell>
          <cell r="G21948" t="str">
            <v/>
          </cell>
        </row>
        <row r="21949">
          <cell r="A21949" t="str">
            <v/>
          </cell>
          <cell r="C21949" t="str">
            <v/>
          </cell>
          <cell r="F21949" t="str">
            <v/>
          </cell>
          <cell r="G21949" t="str">
            <v/>
          </cell>
        </row>
        <row r="21950">
          <cell r="A21950" t="str">
            <v/>
          </cell>
          <cell r="C21950" t="str">
            <v/>
          </cell>
          <cell r="F21950" t="str">
            <v/>
          </cell>
          <cell r="G21950" t="str">
            <v/>
          </cell>
        </row>
        <row r="21951">
          <cell r="A21951" t="str">
            <v/>
          </cell>
          <cell r="C21951" t="str">
            <v/>
          </cell>
          <cell r="F21951" t="str">
            <v/>
          </cell>
          <cell r="G21951" t="str">
            <v/>
          </cell>
        </row>
        <row r="21952">
          <cell r="A21952" t="str">
            <v/>
          </cell>
          <cell r="C21952" t="str">
            <v/>
          </cell>
          <cell r="F21952" t="str">
            <v/>
          </cell>
          <cell r="G21952" t="str">
            <v/>
          </cell>
        </row>
        <row r="21953">
          <cell r="A21953" t="str">
            <v/>
          </cell>
          <cell r="C21953" t="str">
            <v/>
          </cell>
          <cell r="F21953" t="str">
            <v/>
          </cell>
          <cell r="G21953" t="str">
            <v/>
          </cell>
        </row>
        <row r="21954">
          <cell r="A21954" t="str">
            <v/>
          </cell>
          <cell r="C21954" t="str">
            <v/>
          </cell>
          <cell r="F21954" t="str">
            <v/>
          </cell>
          <cell r="G21954" t="str">
            <v/>
          </cell>
        </row>
        <row r="21955">
          <cell r="A21955" t="str">
            <v/>
          </cell>
          <cell r="C21955" t="str">
            <v/>
          </cell>
          <cell r="F21955" t="str">
            <v/>
          </cell>
          <cell r="G21955" t="str">
            <v/>
          </cell>
        </row>
        <row r="21956">
          <cell r="A21956" t="str">
            <v/>
          </cell>
          <cell r="C21956" t="str">
            <v/>
          </cell>
          <cell r="F21956" t="str">
            <v/>
          </cell>
          <cell r="G21956" t="str">
            <v/>
          </cell>
        </row>
        <row r="21957">
          <cell r="F21957" t="str">
            <v>SUBTOTAL</v>
          </cell>
          <cell r="G21957" t="str">
            <v/>
          </cell>
        </row>
        <row r="21959">
          <cell r="A21959" t="str">
            <v>III. TRANSPORTES</v>
          </cell>
        </row>
        <row r="21960">
          <cell r="A21960" t="str">
            <v>CÓDIGO</v>
          </cell>
          <cell r="B21960" t="str">
            <v>DESCRIPCIÓN</v>
          </cell>
          <cell r="C21960" t="str">
            <v>TIPO</v>
          </cell>
          <cell r="D21960" t="str">
            <v>VOLUMEN/PESO</v>
          </cell>
          <cell r="E21960" t="str">
            <v>DISTANCIA</v>
          </cell>
          <cell r="F21960" t="str">
            <v>TARIFA</v>
          </cell>
          <cell r="G21960" t="str">
            <v>VR. UNITARIO</v>
          </cell>
        </row>
        <row r="21961">
          <cell r="A21961" t="str">
            <v/>
          </cell>
          <cell r="E21961" t="str">
            <v/>
          </cell>
          <cell r="F21961" t="str">
            <v/>
          </cell>
          <cell r="G21961" t="str">
            <v/>
          </cell>
        </row>
        <row r="21962">
          <cell r="A21962" t="str">
            <v/>
          </cell>
          <cell r="E21962" t="str">
            <v/>
          </cell>
          <cell r="F21962" t="str">
            <v/>
          </cell>
          <cell r="G21962" t="str">
            <v/>
          </cell>
        </row>
        <row r="21963">
          <cell r="A21963" t="str">
            <v/>
          </cell>
          <cell r="E21963" t="str">
            <v/>
          </cell>
          <cell r="F21963" t="str">
            <v/>
          </cell>
          <cell r="G21963" t="str">
            <v/>
          </cell>
        </row>
        <row r="21964">
          <cell r="F21964" t="str">
            <v>SUBTOTAL</v>
          </cell>
          <cell r="G21964" t="str">
            <v/>
          </cell>
        </row>
        <row r="21966">
          <cell r="A21966" t="str">
            <v>IV. MANO DE OBRA</v>
          </cell>
        </row>
        <row r="21967">
          <cell r="A21967" t="str">
            <v>CÓDIGO</v>
          </cell>
          <cell r="B21967" t="str">
            <v>CARGOS PERSONAL</v>
          </cell>
          <cell r="D21967" t="str">
            <v>CANTIDAD</v>
          </cell>
          <cell r="E21967" t="str">
            <v>JORNAL TOTAL</v>
          </cell>
          <cell r="F21967" t="str">
            <v>RENDIMIENTO</v>
          </cell>
          <cell r="G21967" t="str">
            <v>VR. UNITARIO</v>
          </cell>
        </row>
        <row r="21968">
          <cell r="A21968" t="str">
            <v/>
          </cell>
          <cell r="E21968" t="str">
            <v/>
          </cell>
          <cell r="G21968" t="str">
            <v/>
          </cell>
        </row>
        <row r="21969">
          <cell r="A21969" t="str">
            <v/>
          </cell>
          <cell r="E21969" t="str">
            <v/>
          </cell>
          <cell r="F21969" t="str">
            <v/>
          </cell>
          <cell r="G21969" t="str">
            <v/>
          </cell>
        </row>
        <row r="21970">
          <cell r="A21970" t="str">
            <v/>
          </cell>
          <cell r="E21970" t="str">
            <v/>
          </cell>
          <cell r="F21970" t="str">
            <v/>
          </cell>
          <cell r="G21970" t="str">
            <v/>
          </cell>
        </row>
        <row r="21971">
          <cell r="A21971" t="str">
            <v/>
          </cell>
          <cell r="E21971" t="str">
            <v/>
          </cell>
          <cell r="F21971" t="str">
            <v/>
          </cell>
          <cell r="G21971" t="str">
            <v/>
          </cell>
        </row>
        <row r="21972">
          <cell r="F21972" t="str">
            <v>SUBTOTAL</v>
          </cell>
          <cell r="G21972" t="str">
            <v/>
          </cell>
        </row>
        <row r="21974">
          <cell r="A21974" t="str">
            <v>V. SERVICIOS</v>
          </cell>
        </row>
        <row r="21975">
          <cell r="A21975" t="str">
            <v>CÓDIGO</v>
          </cell>
          <cell r="B21975" t="str">
            <v>DESCRIPCIÓN</v>
          </cell>
          <cell r="D21975" t="str">
            <v>UNIDAD</v>
          </cell>
          <cell r="E21975" t="str">
            <v>CANTIDAD</v>
          </cell>
          <cell r="F21975" t="str">
            <v>PRECIO UNIT.</v>
          </cell>
          <cell r="G21975" t="str">
            <v>VR. UNITARIO</v>
          </cell>
        </row>
        <row r="21976">
          <cell r="A21976" t="str">
            <v/>
          </cell>
          <cell r="D21976" t="str">
            <v/>
          </cell>
          <cell r="F21976" t="str">
            <v/>
          </cell>
          <cell r="G21976" t="str">
            <v/>
          </cell>
        </row>
        <row r="21977">
          <cell r="A21977" t="str">
            <v/>
          </cell>
          <cell r="D21977" t="str">
            <v/>
          </cell>
          <cell r="F21977" t="str">
            <v/>
          </cell>
          <cell r="G21977" t="str">
            <v/>
          </cell>
        </row>
        <row r="21978">
          <cell r="A21978" t="str">
            <v/>
          </cell>
          <cell r="D21978" t="str">
            <v/>
          </cell>
          <cell r="F21978" t="str">
            <v/>
          </cell>
          <cell r="G21978" t="str">
            <v/>
          </cell>
        </row>
        <row r="21979">
          <cell r="F21979" t="str">
            <v>SUBTOTAL</v>
          </cell>
          <cell r="G21979" t="str">
            <v/>
          </cell>
        </row>
        <row r="21981">
          <cell r="A21981" t="str">
            <v>TOTAL COSTO DIRECTO</v>
          </cell>
          <cell r="G21981" t="str">
            <v/>
          </cell>
        </row>
        <row r="21983">
          <cell r="A21983" t="str">
            <v>2. COSTOS INDIRECTOS</v>
          </cell>
        </row>
        <row r="21985">
          <cell r="A21985" t="str">
            <v>DESCRIPCIÓN</v>
          </cell>
          <cell r="F21985" t="str">
            <v>PORCENTAJE</v>
          </cell>
          <cell r="G21985" t="str">
            <v>VALOR TOTAL</v>
          </cell>
        </row>
        <row r="21986">
          <cell r="A21986" t="str">
            <v>ADMINISTRACION</v>
          </cell>
          <cell r="F21986">
            <v>0.27879999999999999</v>
          </cell>
          <cell r="G21986" t="str">
            <v/>
          </cell>
        </row>
        <row r="21987">
          <cell r="A21987" t="str">
            <v>IMPREVISTOS</v>
          </cell>
          <cell r="F21987" t="str">
            <v/>
          </cell>
          <cell r="G21987" t="str">
            <v/>
          </cell>
        </row>
        <row r="21988">
          <cell r="A21988" t="str">
            <v>UTILIDADES</v>
          </cell>
          <cell r="F21988">
            <v>0.05</v>
          </cell>
          <cell r="G21988" t="str">
            <v/>
          </cell>
        </row>
        <row r="21989">
          <cell r="A21989" t="str">
            <v>TOTAL COSTO INDIRECTO</v>
          </cell>
          <cell r="F21989">
            <v>0.32879999999999998</v>
          </cell>
          <cell r="G21989" t="str">
            <v/>
          </cell>
        </row>
        <row r="21991">
          <cell r="A21991" t="str">
            <v>PRECIO UNITARIO TOTAL APROXIMADO AL PESO</v>
          </cell>
          <cell r="G21991" t="str">
            <v/>
          </cell>
        </row>
        <row r="21993">
          <cell r="B21993" t="str">
            <v xml:space="preserve">RESPONSABLE: JOSE ENRIQUE CASTRO CASTRO </v>
          </cell>
        </row>
        <row r="21994">
          <cell r="B21994" t="str">
            <v xml:space="preserve">SECRETARIO DE PLANEACION </v>
          </cell>
        </row>
        <row r="21995">
          <cell r="B21995" t="str">
            <v xml:space="preserve">SECRETARIA DE PLANEACION </v>
          </cell>
        </row>
        <row r="21996">
          <cell r="B21996" t="str">
            <v/>
          </cell>
          <cell r="D21996" t="str">
            <v>FIRMA RESPONSABLE</v>
          </cell>
        </row>
        <row r="21997">
          <cell r="A21997" t="str">
            <v>DEPARTAMENTO DE ANTIOQUIA</v>
          </cell>
          <cell r="F21997" t="str">
            <v/>
          </cell>
        </row>
        <row r="21998">
          <cell r="A21998" t="str">
            <v>MUNICIPIO DE MONTEBELLO</v>
          </cell>
        </row>
        <row r="21999">
          <cell r="A21999" t="str">
            <v>PROYECTO: Mantenimiento y Mejoramiento de Vías Terciarias en los Municipios de Montebello y Santa Barbara</v>
          </cell>
        </row>
        <row r="22001">
          <cell r="A22001" t="str">
            <v>ANÁLISIS DE PRECIOS UNITARIOS</v>
          </cell>
        </row>
        <row r="22003">
          <cell r="A22003" t="str">
            <v>ITEM DE PAGO</v>
          </cell>
          <cell r="B22003" t="str">
            <v>DESCRIPCIÓN</v>
          </cell>
          <cell r="E22003" t="str">
            <v>UNIDAD</v>
          </cell>
          <cell r="F22003" t="str">
            <v>CANTIDAD</v>
          </cell>
          <cell r="G22003" t="str">
            <v>COSTO DIRECTO</v>
          </cell>
        </row>
        <row r="22004">
          <cell r="B22004" t="str">
            <v/>
          </cell>
          <cell r="E22004" t="str">
            <v/>
          </cell>
          <cell r="F22004" t="str">
            <v/>
          </cell>
          <cell r="G22004" t="str">
            <v/>
          </cell>
        </row>
        <row r="22006">
          <cell r="A22006" t="str">
            <v>1. COSTOS DIRECTOS</v>
          </cell>
        </row>
        <row r="22008">
          <cell r="A22008" t="str">
            <v>I. EQUIPO</v>
          </cell>
        </row>
        <row r="22009">
          <cell r="A22009" t="str">
            <v>CÓDIGO</v>
          </cell>
          <cell r="B22009" t="str">
            <v>DESCRIPCIÓN</v>
          </cell>
          <cell r="D22009" t="str">
            <v>UNIDAD</v>
          </cell>
          <cell r="E22009" t="str">
            <v>TARIFA</v>
          </cell>
          <cell r="F22009" t="str">
            <v>RENDIMIENTO</v>
          </cell>
          <cell r="G22009" t="str">
            <v>VR. UNITARIO</v>
          </cell>
        </row>
        <row r="22010">
          <cell r="A22010" t="str">
            <v/>
          </cell>
          <cell r="D22010" t="str">
            <v/>
          </cell>
          <cell r="E22010" t="str">
            <v/>
          </cell>
          <cell r="G22010" t="str">
            <v/>
          </cell>
        </row>
        <row r="22011">
          <cell r="A22011" t="str">
            <v/>
          </cell>
          <cell r="D22011" t="str">
            <v/>
          </cell>
          <cell r="E22011" t="str">
            <v/>
          </cell>
          <cell r="G22011" t="str">
            <v/>
          </cell>
        </row>
        <row r="22012">
          <cell r="A22012" t="str">
            <v/>
          </cell>
          <cell r="D22012" t="str">
            <v/>
          </cell>
          <cell r="E22012" t="str">
            <v/>
          </cell>
          <cell r="G22012" t="str">
            <v/>
          </cell>
        </row>
        <row r="22013">
          <cell r="A22013" t="str">
            <v/>
          </cell>
          <cell r="D22013" t="str">
            <v/>
          </cell>
          <cell r="E22013" t="str">
            <v/>
          </cell>
          <cell r="G22013" t="str">
            <v/>
          </cell>
        </row>
        <row r="22014">
          <cell r="A22014" t="str">
            <v/>
          </cell>
          <cell r="D22014" t="str">
            <v/>
          </cell>
          <cell r="E22014" t="str">
            <v/>
          </cell>
          <cell r="G22014" t="str">
            <v/>
          </cell>
        </row>
        <row r="22015">
          <cell r="A22015" t="str">
            <v/>
          </cell>
          <cell r="D22015" t="str">
            <v/>
          </cell>
          <cell r="E22015" t="str">
            <v/>
          </cell>
          <cell r="G22015" t="str">
            <v/>
          </cell>
        </row>
        <row r="22016">
          <cell r="A22016" t="str">
            <v/>
          </cell>
          <cell r="B22016" t="str">
            <v/>
          </cell>
          <cell r="D22016" t="str">
            <v/>
          </cell>
          <cell r="E22016" t="str">
            <v/>
          </cell>
          <cell r="F22016" t="str">
            <v/>
          </cell>
          <cell r="G22016" t="str">
            <v/>
          </cell>
        </row>
        <row r="22017">
          <cell r="F22017" t="str">
            <v>SUBTOTAL</v>
          </cell>
          <cell r="G22017" t="str">
            <v/>
          </cell>
        </row>
        <row r="22019">
          <cell r="A22019" t="str">
            <v>II. MATERIALES</v>
          </cell>
        </row>
        <row r="22020">
          <cell r="A22020" t="str">
            <v>CÓDIGO</v>
          </cell>
          <cell r="B22020" t="str">
            <v>DESCRIPCIÓN</v>
          </cell>
          <cell r="C22020" t="str">
            <v>UNIDAD</v>
          </cell>
          <cell r="D22020" t="str">
            <v>CANTIDAD</v>
          </cell>
          <cell r="E22020" t="str">
            <v>DESP.</v>
          </cell>
          <cell r="F22020" t="str">
            <v>PRECIO UNIT.</v>
          </cell>
          <cell r="G22020" t="str">
            <v>VR. UNITARIO</v>
          </cell>
        </row>
        <row r="22021">
          <cell r="A22021" t="str">
            <v/>
          </cell>
          <cell r="C22021" t="str">
            <v/>
          </cell>
          <cell r="F22021" t="str">
            <v/>
          </cell>
          <cell r="G22021" t="str">
            <v/>
          </cell>
        </row>
        <row r="22022">
          <cell r="A22022" t="str">
            <v/>
          </cell>
          <cell r="C22022" t="str">
            <v/>
          </cell>
          <cell r="F22022" t="str">
            <v/>
          </cell>
          <cell r="G22022" t="str">
            <v/>
          </cell>
        </row>
        <row r="22023">
          <cell r="A22023" t="str">
            <v/>
          </cell>
          <cell r="C22023" t="str">
            <v/>
          </cell>
          <cell r="F22023" t="str">
            <v/>
          </cell>
          <cell r="G22023" t="str">
            <v/>
          </cell>
        </row>
        <row r="22024">
          <cell r="A22024" t="str">
            <v/>
          </cell>
          <cell r="C22024" t="str">
            <v/>
          </cell>
          <cell r="F22024" t="str">
            <v/>
          </cell>
          <cell r="G22024" t="str">
            <v/>
          </cell>
        </row>
        <row r="22025">
          <cell r="A22025" t="str">
            <v/>
          </cell>
          <cell r="C22025" t="str">
            <v/>
          </cell>
          <cell r="F22025" t="str">
            <v/>
          </cell>
          <cell r="G22025" t="str">
            <v/>
          </cell>
        </row>
        <row r="22026">
          <cell r="A22026" t="str">
            <v/>
          </cell>
          <cell r="C22026" t="str">
            <v/>
          </cell>
          <cell r="F22026" t="str">
            <v/>
          </cell>
          <cell r="G22026" t="str">
            <v/>
          </cell>
        </row>
        <row r="22027">
          <cell r="A22027" t="str">
            <v/>
          </cell>
          <cell r="C22027" t="str">
            <v/>
          </cell>
          <cell r="F22027" t="str">
            <v/>
          </cell>
          <cell r="G22027" t="str">
            <v/>
          </cell>
        </row>
        <row r="22028">
          <cell r="A22028" t="str">
            <v/>
          </cell>
          <cell r="C22028" t="str">
            <v/>
          </cell>
          <cell r="F22028" t="str">
            <v/>
          </cell>
          <cell r="G22028" t="str">
            <v/>
          </cell>
        </row>
        <row r="22029">
          <cell r="A22029" t="str">
            <v/>
          </cell>
          <cell r="C22029" t="str">
            <v/>
          </cell>
          <cell r="F22029" t="str">
            <v/>
          </cell>
          <cell r="G22029" t="str">
            <v/>
          </cell>
        </row>
        <row r="22030">
          <cell r="A22030" t="str">
            <v/>
          </cell>
          <cell r="C22030" t="str">
            <v/>
          </cell>
          <cell r="F22030" t="str">
            <v/>
          </cell>
          <cell r="G22030" t="str">
            <v/>
          </cell>
        </row>
        <row r="22031">
          <cell r="A22031" t="str">
            <v/>
          </cell>
          <cell r="C22031" t="str">
            <v/>
          </cell>
          <cell r="F22031" t="str">
            <v/>
          </cell>
          <cell r="G22031" t="str">
            <v/>
          </cell>
        </row>
        <row r="22032">
          <cell r="A22032" t="str">
            <v/>
          </cell>
          <cell r="C22032" t="str">
            <v/>
          </cell>
          <cell r="F22032" t="str">
            <v/>
          </cell>
          <cell r="G22032" t="str">
            <v/>
          </cell>
        </row>
        <row r="22033">
          <cell r="A22033" t="str">
            <v/>
          </cell>
          <cell r="C22033" t="str">
            <v/>
          </cell>
          <cell r="F22033" t="str">
            <v/>
          </cell>
          <cell r="G22033" t="str">
            <v/>
          </cell>
        </row>
        <row r="22034">
          <cell r="A22034" t="str">
            <v/>
          </cell>
          <cell r="C22034" t="str">
            <v/>
          </cell>
          <cell r="F22034" t="str">
            <v/>
          </cell>
          <cell r="G22034" t="str">
            <v/>
          </cell>
        </row>
        <row r="22035">
          <cell r="F22035" t="str">
            <v>SUBTOTAL</v>
          </cell>
          <cell r="G22035" t="str">
            <v/>
          </cell>
        </row>
        <row r="22037">
          <cell r="A22037" t="str">
            <v>III. TRANSPORTES</v>
          </cell>
        </row>
        <row r="22038">
          <cell r="A22038" t="str">
            <v>CÓDIGO</v>
          </cell>
          <cell r="B22038" t="str">
            <v>DESCRIPCIÓN</v>
          </cell>
          <cell r="C22038" t="str">
            <v>TIPO</v>
          </cell>
          <cell r="D22038" t="str">
            <v>VOLUMEN/PESO</v>
          </cell>
          <cell r="E22038" t="str">
            <v>DISTANCIA</v>
          </cell>
          <cell r="F22038" t="str">
            <v>TARIFA</v>
          </cell>
          <cell r="G22038" t="str">
            <v>VR. UNITARIO</v>
          </cell>
        </row>
        <row r="22039">
          <cell r="A22039" t="str">
            <v/>
          </cell>
          <cell r="E22039" t="str">
            <v/>
          </cell>
          <cell r="F22039" t="str">
            <v/>
          </cell>
          <cell r="G22039" t="str">
            <v/>
          </cell>
        </row>
        <row r="22040">
          <cell r="A22040" t="str">
            <v/>
          </cell>
          <cell r="E22040" t="str">
            <v/>
          </cell>
          <cell r="F22040" t="str">
            <v/>
          </cell>
          <cell r="G22040" t="str">
            <v/>
          </cell>
        </row>
        <row r="22041">
          <cell r="A22041" t="str">
            <v/>
          </cell>
          <cell r="E22041" t="str">
            <v/>
          </cell>
          <cell r="F22041" t="str">
            <v/>
          </cell>
          <cell r="G22041" t="str">
            <v/>
          </cell>
        </row>
        <row r="22042">
          <cell r="F22042" t="str">
            <v>SUBTOTAL</v>
          </cell>
          <cell r="G22042" t="str">
            <v/>
          </cell>
        </row>
        <row r="22044">
          <cell r="A22044" t="str">
            <v>IV. MANO DE OBRA</v>
          </cell>
        </row>
        <row r="22045">
          <cell r="A22045" t="str">
            <v>CÓDIGO</v>
          </cell>
          <cell r="B22045" t="str">
            <v>CARGOS PERSONAL</v>
          </cell>
          <cell r="D22045" t="str">
            <v>CANTIDAD</v>
          </cell>
          <cell r="E22045" t="str">
            <v>JORNAL TOTAL</v>
          </cell>
          <cell r="F22045" t="str">
            <v>RENDIMIENTO</v>
          </cell>
          <cell r="G22045" t="str">
            <v>VR. UNITARIO</v>
          </cell>
        </row>
        <row r="22046">
          <cell r="A22046" t="str">
            <v/>
          </cell>
          <cell r="E22046" t="str">
            <v/>
          </cell>
          <cell r="G22046" t="str">
            <v/>
          </cell>
        </row>
        <row r="22047">
          <cell r="A22047" t="str">
            <v/>
          </cell>
          <cell r="E22047" t="str">
            <v/>
          </cell>
          <cell r="F22047" t="str">
            <v/>
          </cell>
          <cell r="G22047" t="str">
            <v/>
          </cell>
        </row>
        <row r="22048">
          <cell r="A22048" t="str">
            <v/>
          </cell>
          <cell r="E22048" t="str">
            <v/>
          </cell>
          <cell r="F22048" t="str">
            <v/>
          </cell>
          <cell r="G22048" t="str">
            <v/>
          </cell>
        </row>
        <row r="22049">
          <cell r="A22049" t="str">
            <v/>
          </cell>
          <cell r="E22049" t="str">
            <v/>
          </cell>
          <cell r="F22049" t="str">
            <v/>
          </cell>
          <cell r="G22049" t="str">
            <v/>
          </cell>
        </row>
        <row r="22050">
          <cell r="F22050" t="str">
            <v>SUBTOTAL</v>
          </cell>
          <cell r="G22050" t="str">
            <v/>
          </cell>
        </row>
        <row r="22052">
          <cell r="A22052" t="str">
            <v>V. SERVICIOS</v>
          </cell>
        </row>
        <row r="22053">
          <cell r="A22053" t="str">
            <v>CÓDIGO</v>
          </cell>
          <cell r="B22053" t="str">
            <v>DESCRIPCIÓN</v>
          </cell>
          <cell r="D22053" t="str">
            <v>UNIDAD</v>
          </cell>
          <cell r="E22053" t="str">
            <v>CANTIDAD</v>
          </cell>
          <cell r="F22053" t="str">
            <v>PRECIO UNIT.</v>
          </cell>
          <cell r="G22053" t="str">
            <v>VR. UNITARIO</v>
          </cell>
        </row>
        <row r="22054">
          <cell r="A22054" t="str">
            <v/>
          </cell>
          <cell r="D22054" t="str">
            <v/>
          </cell>
          <cell r="F22054" t="str">
            <v/>
          </cell>
          <cell r="G22054" t="str">
            <v/>
          </cell>
        </row>
        <row r="22055">
          <cell r="A22055" t="str">
            <v/>
          </cell>
          <cell r="D22055" t="str">
            <v/>
          </cell>
          <cell r="F22055" t="str">
            <v/>
          </cell>
          <cell r="G22055" t="str">
            <v/>
          </cell>
        </row>
        <row r="22056">
          <cell r="A22056" t="str">
            <v/>
          </cell>
          <cell r="D22056" t="str">
            <v/>
          </cell>
          <cell r="F22056" t="str">
            <v/>
          </cell>
          <cell r="G22056" t="str">
            <v/>
          </cell>
        </row>
        <row r="22057">
          <cell r="F22057" t="str">
            <v>SUBTOTAL</v>
          </cell>
          <cell r="G22057" t="str">
            <v/>
          </cell>
        </row>
        <row r="22059">
          <cell r="A22059" t="str">
            <v>TOTAL COSTO DIRECTO</v>
          </cell>
          <cell r="G22059" t="str">
            <v/>
          </cell>
        </row>
        <row r="22061">
          <cell r="A22061" t="str">
            <v>2. COSTOS INDIRECTOS</v>
          </cell>
        </row>
        <row r="22063">
          <cell r="A22063" t="str">
            <v>DESCRIPCIÓN</v>
          </cell>
          <cell r="F22063" t="str">
            <v>PORCENTAJE</v>
          </cell>
          <cell r="G22063" t="str">
            <v>VALOR TOTAL</v>
          </cell>
        </row>
        <row r="22064">
          <cell r="A22064" t="str">
            <v>ADMINISTRACION</v>
          </cell>
          <cell r="F22064">
            <v>0.27879999999999999</v>
          </cell>
          <cell r="G22064" t="str">
            <v/>
          </cell>
        </row>
        <row r="22065">
          <cell r="A22065" t="str">
            <v>IMPREVISTOS</v>
          </cell>
          <cell r="F22065" t="str">
            <v/>
          </cell>
          <cell r="G22065" t="str">
            <v/>
          </cell>
        </row>
        <row r="22066">
          <cell r="A22066" t="str">
            <v>UTILIDADES</v>
          </cell>
          <cell r="F22066">
            <v>0.05</v>
          </cell>
          <cell r="G22066" t="str">
            <v/>
          </cell>
        </row>
        <row r="22067">
          <cell r="A22067" t="str">
            <v>TOTAL COSTO INDIRECTO</v>
          </cell>
          <cell r="F22067">
            <v>0.32879999999999998</v>
          </cell>
          <cell r="G22067" t="str">
            <v/>
          </cell>
        </row>
        <row r="22069">
          <cell r="A22069" t="str">
            <v>PRECIO UNITARIO TOTAL APROXIMADO AL PESO</v>
          </cell>
          <cell r="G22069" t="str">
            <v/>
          </cell>
        </row>
        <row r="22071">
          <cell r="B22071" t="str">
            <v xml:space="preserve">RESPONSABLE: JOSE ENRIQUE CASTRO CASTRO </v>
          </cell>
        </row>
        <row r="22072">
          <cell r="B22072" t="str">
            <v xml:space="preserve">SECRETARIO DE PLANEACION </v>
          </cell>
        </row>
        <row r="22073">
          <cell r="B22073" t="str">
            <v xml:space="preserve">SECRETARIA DE PLANEACION </v>
          </cell>
        </row>
        <row r="22074">
          <cell r="B22074" t="str">
            <v/>
          </cell>
          <cell r="D22074" t="str">
            <v>FIRMA RESPONSABLE</v>
          </cell>
        </row>
        <row r="22075">
          <cell r="A22075" t="str">
            <v>DEPARTAMENTO DE ANTIOQUIA</v>
          </cell>
          <cell r="F22075" t="str">
            <v/>
          </cell>
        </row>
        <row r="22076">
          <cell r="A22076" t="str">
            <v>MUNICIPIO DE MONTEBELLO</v>
          </cell>
        </row>
        <row r="22077">
          <cell r="A22077" t="str">
            <v>PROYECTO: Mantenimiento y Mejoramiento de Vías Terciarias en los Municipios de Montebello y Santa Barbara</v>
          </cell>
        </row>
        <row r="22079">
          <cell r="A22079" t="str">
            <v>ANÁLISIS DE PRECIOS UNITARIOS</v>
          </cell>
        </row>
        <row r="22081">
          <cell r="A22081" t="str">
            <v>ITEM DE PAGO</v>
          </cell>
          <cell r="B22081" t="str">
            <v>DESCRIPCIÓN</v>
          </cell>
          <cell r="E22081" t="str">
            <v>UNIDAD</v>
          </cell>
          <cell r="F22081" t="str">
            <v>CANTIDAD</v>
          </cell>
          <cell r="G22081" t="str">
            <v>COSTO DIRECTO</v>
          </cell>
        </row>
        <row r="22082">
          <cell r="B22082" t="str">
            <v/>
          </cell>
          <cell r="E22082" t="str">
            <v/>
          </cell>
          <cell r="F22082" t="str">
            <v/>
          </cell>
          <cell r="G22082" t="str">
            <v/>
          </cell>
        </row>
        <row r="22084">
          <cell r="A22084" t="str">
            <v>1. COSTOS DIRECTOS</v>
          </cell>
        </row>
        <row r="22086">
          <cell r="A22086" t="str">
            <v>I. EQUIPO</v>
          </cell>
        </row>
        <row r="22087">
          <cell r="A22087" t="str">
            <v>CÓDIGO</v>
          </cell>
          <cell r="B22087" t="str">
            <v>DESCRIPCIÓN</v>
          </cell>
          <cell r="D22087" t="str">
            <v>UNIDAD</v>
          </cell>
          <cell r="E22087" t="str">
            <v>TARIFA</v>
          </cell>
          <cell r="F22087" t="str">
            <v>RENDIMIENTO</v>
          </cell>
          <cell r="G22087" t="str">
            <v>VR. UNITARIO</v>
          </cell>
        </row>
        <row r="22088">
          <cell r="A22088" t="str">
            <v/>
          </cell>
          <cell r="D22088" t="str">
            <v/>
          </cell>
          <cell r="E22088" t="str">
            <v/>
          </cell>
          <cell r="G22088" t="str">
            <v/>
          </cell>
        </row>
        <row r="22089">
          <cell r="A22089" t="str">
            <v/>
          </cell>
          <cell r="D22089" t="str">
            <v/>
          </cell>
          <cell r="E22089" t="str">
            <v/>
          </cell>
          <cell r="G22089" t="str">
            <v/>
          </cell>
        </row>
        <row r="22090">
          <cell r="A22090" t="str">
            <v/>
          </cell>
          <cell r="D22090" t="str">
            <v/>
          </cell>
          <cell r="E22090" t="str">
            <v/>
          </cell>
          <cell r="G22090" t="str">
            <v/>
          </cell>
        </row>
        <row r="22091">
          <cell r="A22091" t="str">
            <v/>
          </cell>
          <cell r="D22091" t="str">
            <v/>
          </cell>
          <cell r="E22091" t="str">
            <v/>
          </cell>
          <cell r="G22091" t="str">
            <v/>
          </cell>
        </row>
        <row r="22092">
          <cell r="A22092" t="str">
            <v/>
          </cell>
          <cell r="D22092" t="str">
            <v/>
          </cell>
          <cell r="E22092" t="str">
            <v/>
          </cell>
          <cell r="G22092" t="str">
            <v/>
          </cell>
        </row>
        <row r="22093">
          <cell r="A22093" t="str">
            <v/>
          </cell>
          <cell r="D22093" t="str">
            <v/>
          </cell>
          <cell r="E22093" t="str">
            <v/>
          </cell>
          <cell r="G22093" t="str">
            <v/>
          </cell>
        </row>
        <row r="22094">
          <cell r="A22094" t="str">
            <v/>
          </cell>
          <cell r="B22094" t="str">
            <v/>
          </cell>
          <cell r="D22094" t="str">
            <v/>
          </cell>
          <cell r="E22094" t="str">
            <v/>
          </cell>
          <cell r="F22094" t="str">
            <v/>
          </cell>
          <cell r="G22094" t="str">
            <v/>
          </cell>
        </row>
        <row r="22095">
          <cell r="F22095" t="str">
            <v>SUBTOTAL</v>
          </cell>
          <cell r="G22095" t="str">
            <v/>
          </cell>
        </row>
        <row r="22097">
          <cell r="A22097" t="str">
            <v>II. MATERIALES</v>
          </cell>
        </row>
        <row r="22098">
          <cell r="A22098" t="str">
            <v>CÓDIGO</v>
          </cell>
          <cell r="B22098" t="str">
            <v>DESCRIPCIÓN</v>
          </cell>
          <cell r="C22098" t="str">
            <v>UNIDAD</v>
          </cell>
          <cell r="D22098" t="str">
            <v>CANTIDAD</v>
          </cell>
          <cell r="E22098" t="str">
            <v>DESP.</v>
          </cell>
          <cell r="F22098" t="str">
            <v>PRECIO UNIT.</v>
          </cell>
          <cell r="G22098" t="str">
            <v>VR. UNITARIO</v>
          </cell>
        </row>
        <row r="22099">
          <cell r="A22099" t="str">
            <v/>
          </cell>
          <cell r="C22099" t="str">
            <v/>
          </cell>
          <cell r="F22099" t="str">
            <v/>
          </cell>
          <cell r="G22099" t="str">
            <v/>
          </cell>
        </row>
        <row r="22100">
          <cell r="A22100" t="str">
            <v/>
          </cell>
          <cell r="C22100" t="str">
            <v/>
          </cell>
          <cell r="F22100" t="str">
            <v/>
          </cell>
          <cell r="G22100" t="str">
            <v/>
          </cell>
        </row>
        <row r="22101">
          <cell r="A22101" t="str">
            <v/>
          </cell>
          <cell r="C22101" t="str">
            <v/>
          </cell>
          <cell r="F22101" t="str">
            <v/>
          </cell>
          <cell r="G22101" t="str">
            <v/>
          </cell>
        </row>
        <row r="22102">
          <cell r="A22102" t="str">
            <v/>
          </cell>
          <cell r="C22102" t="str">
            <v/>
          </cell>
          <cell r="F22102" t="str">
            <v/>
          </cell>
          <cell r="G22102" t="str">
            <v/>
          </cell>
        </row>
        <row r="22103">
          <cell r="A22103" t="str">
            <v/>
          </cell>
          <cell r="C22103" t="str">
            <v/>
          </cell>
          <cell r="F22103" t="str">
            <v/>
          </cell>
          <cell r="G22103" t="str">
            <v/>
          </cell>
        </row>
        <row r="22104">
          <cell r="A22104" t="str">
            <v/>
          </cell>
          <cell r="C22104" t="str">
            <v/>
          </cell>
          <cell r="F22104" t="str">
            <v/>
          </cell>
          <cell r="G22104" t="str">
            <v/>
          </cell>
        </row>
        <row r="22105">
          <cell r="A22105" t="str">
            <v/>
          </cell>
          <cell r="C22105" t="str">
            <v/>
          </cell>
          <cell r="F22105" t="str">
            <v/>
          </cell>
          <cell r="G22105" t="str">
            <v/>
          </cell>
        </row>
        <row r="22106">
          <cell r="A22106" t="str">
            <v/>
          </cell>
          <cell r="C22106" t="str">
            <v/>
          </cell>
          <cell r="F22106" t="str">
            <v/>
          </cell>
          <cell r="G22106" t="str">
            <v/>
          </cell>
        </row>
        <row r="22107">
          <cell r="A22107" t="str">
            <v/>
          </cell>
          <cell r="C22107" t="str">
            <v/>
          </cell>
          <cell r="F22107" t="str">
            <v/>
          </cell>
          <cell r="G22107" t="str">
            <v/>
          </cell>
        </row>
        <row r="22108">
          <cell r="A22108" t="str">
            <v/>
          </cell>
          <cell r="C22108" t="str">
            <v/>
          </cell>
          <cell r="F22108" t="str">
            <v/>
          </cell>
          <cell r="G22108" t="str">
            <v/>
          </cell>
        </row>
        <row r="22109">
          <cell r="A22109" t="str">
            <v/>
          </cell>
          <cell r="C22109" t="str">
            <v/>
          </cell>
          <cell r="F22109" t="str">
            <v/>
          </cell>
          <cell r="G22109" t="str">
            <v/>
          </cell>
        </row>
        <row r="22110">
          <cell r="A22110" t="str">
            <v/>
          </cell>
          <cell r="C22110" t="str">
            <v/>
          </cell>
          <cell r="F22110" t="str">
            <v/>
          </cell>
          <cell r="G22110" t="str">
            <v/>
          </cell>
        </row>
        <row r="22111">
          <cell r="A22111" t="str">
            <v/>
          </cell>
          <cell r="C22111" t="str">
            <v/>
          </cell>
          <cell r="F22111" t="str">
            <v/>
          </cell>
          <cell r="G22111" t="str">
            <v/>
          </cell>
        </row>
        <row r="22112">
          <cell r="A22112" t="str">
            <v/>
          </cell>
          <cell r="C22112" t="str">
            <v/>
          </cell>
          <cell r="F22112" t="str">
            <v/>
          </cell>
          <cell r="G22112" t="str">
            <v/>
          </cell>
        </row>
        <row r="22113">
          <cell r="F22113" t="str">
            <v>SUBTOTAL</v>
          </cell>
          <cell r="G22113" t="str">
            <v/>
          </cell>
        </row>
        <row r="22115">
          <cell r="A22115" t="str">
            <v>III. TRANSPORTES</v>
          </cell>
        </row>
        <row r="22116">
          <cell r="A22116" t="str">
            <v>CÓDIGO</v>
          </cell>
          <cell r="B22116" t="str">
            <v>DESCRIPCIÓN</v>
          </cell>
          <cell r="C22116" t="str">
            <v>TIPO</v>
          </cell>
          <cell r="D22116" t="str">
            <v>VOLUMEN/PESO</v>
          </cell>
          <cell r="E22116" t="str">
            <v>DISTANCIA</v>
          </cell>
          <cell r="F22116" t="str">
            <v>TARIFA</v>
          </cell>
          <cell r="G22116" t="str">
            <v>VR. UNITARIO</v>
          </cell>
        </row>
        <row r="22117">
          <cell r="A22117" t="str">
            <v/>
          </cell>
          <cell r="E22117" t="str">
            <v/>
          </cell>
          <cell r="F22117" t="str">
            <v/>
          </cell>
          <cell r="G22117" t="str">
            <v/>
          </cell>
        </row>
        <row r="22118">
          <cell r="A22118" t="str">
            <v/>
          </cell>
          <cell r="E22118" t="str">
            <v/>
          </cell>
          <cell r="F22118" t="str">
            <v/>
          </cell>
          <cell r="G22118" t="str">
            <v/>
          </cell>
        </row>
        <row r="22119">
          <cell r="A22119" t="str">
            <v/>
          </cell>
          <cell r="E22119" t="str">
            <v/>
          </cell>
          <cell r="F22119" t="str">
            <v/>
          </cell>
          <cell r="G22119" t="str">
            <v/>
          </cell>
        </row>
        <row r="22120">
          <cell r="F22120" t="str">
            <v>SUBTOTAL</v>
          </cell>
          <cell r="G22120" t="str">
            <v/>
          </cell>
        </row>
        <row r="22122">
          <cell r="A22122" t="str">
            <v>IV. MANO DE OBRA</v>
          </cell>
        </row>
        <row r="22123">
          <cell r="A22123" t="str">
            <v>CÓDIGO</v>
          </cell>
          <cell r="B22123" t="str">
            <v>CARGOS PERSONAL</v>
          </cell>
          <cell r="D22123" t="str">
            <v>CANTIDAD</v>
          </cell>
          <cell r="E22123" t="str">
            <v>JORNAL TOTAL</v>
          </cell>
          <cell r="F22123" t="str">
            <v>RENDIMIENTO</v>
          </cell>
          <cell r="G22123" t="str">
            <v>VR. UNITARIO</v>
          </cell>
        </row>
        <row r="22124">
          <cell r="A22124" t="str">
            <v/>
          </cell>
          <cell r="E22124" t="str">
            <v/>
          </cell>
          <cell r="G22124" t="str">
            <v/>
          </cell>
        </row>
        <row r="22125">
          <cell r="A22125" t="str">
            <v/>
          </cell>
          <cell r="E22125" t="str">
            <v/>
          </cell>
          <cell r="F22125" t="str">
            <v/>
          </cell>
          <cell r="G22125" t="str">
            <v/>
          </cell>
        </row>
        <row r="22126">
          <cell r="A22126" t="str">
            <v/>
          </cell>
          <cell r="E22126" t="str">
            <v/>
          </cell>
          <cell r="F22126" t="str">
            <v/>
          </cell>
          <cell r="G22126" t="str">
            <v/>
          </cell>
        </row>
        <row r="22127">
          <cell r="A22127" t="str">
            <v/>
          </cell>
          <cell r="E22127" t="str">
            <v/>
          </cell>
          <cell r="F22127" t="str">
            <v/>
          </cell>
          <cell r="G22127" t="str">
            <v/>
          </cell>
        </row>
        <row r="22128">
          <cell r="F22128" t="str">
            <v>SUBTOTAL</v>
          </cell>
          <cell r="G22128" t="str">
            <v/>
          </cell>
        </row>
        <row r="22130">
          <cell r="A22130" t="str">
            <v>V. SERVICIOS</v>
          </cell>
        </row>
        <row r="22131">
          <cell r="A22131" t="str">
            <v>CÓDIGO</v>
          </cell>
          <cell r="B22131" t="str">
            <v>DESCRIPCIÓN</v>
          </cell>
          <cell r="D22131" t="str">
            <v>UNIDAD</v>
          </cell>
          <cell r="E22131" t="str">
            <v>CANTIDAD</v>
          </cell>
          <cell r="F22131" t="str">
            <v>PRECIO UNIT.</v>
          </cell>
          <cell r="G22131" t="str">
            <v>VR. UNITARIO</v>
          </cell>
        </row>
        <row r="22132">
          <cell r="A22132" t="str">
            <v/>
          </cell>
          <cell r="D22132" t="str">
            <v/>
          </cell>
          <cell r="F22132" t="str">
            <v/>
          </cell>
          <cell r="G22132" t="str">
            <v/>
          </cell>
        </row>
        <row r="22133">
          <cell r="A22133" t="str">
            <v/>
          </cell>
          <cell r="D22133" t="str">
            <v/>
          </cell>
          <cell r="F22133" t="str">
            <v/>
          </cell>
          <cell r="G22133" t="str">
            <v/>
          </cell>
        </row>
        <row r="22134">
          <cell r="A22134" t="str">
            <v/>
          </cell>
          <cell r="D22134" t="str">
            <v/>
          </cell>
          <cell r="F22134" t="str">
            <v/>
          </cell>
          <cell r="G22134" t="str">
            <v/>
          </cell>
        </row>
        <row r="22135">
          <cell r="F22135" t="str">
            <v>SUBTOTAL</v>
          </cell>
          <cell r="G22135" t="str">
            <v/>
          </cell>
        </row>
        <row r="22137">
          <cell r="A22137" t="str">
            <v>TOTAL COSTO DIRECTO</v>
          </cell>
          <cell r="G22137" t="str">
            <v/>
          </cell>
        </row>
        <row r="22139">
          <cell r="A22139" t="str">
            <v>2. COSTOS INDIRECTOS</v>
          </cell>
        </row>
        <row r="22141">
          <cell r="A22141" t="str">
            <v>DESCRIPCIÓN</v>
          </cell>
          <cell r="F22141" t="str">
            <v>PORCENTAJE</v>
          </cell>
          <cell r="G22141" t="str">
            <v>VALOR TOTAL</v>
          </cell>
        </row>
        <row r="22142">
          <cell r="A22142" t="str">
            <v>ADMINISTRACION</v>
          </cell>
          <cell r="F22142">
            <v>0.27879999999999999</v>
          </cell>
          <cell r="G22142" t="str">
            <v/>
          </cell>
        </row>
        <row r="22143">
          <cell r="A22143" t="str">
            <v>IMPREVISTOS</v>
          </cell>
          <cell r="F22143" t="str">
            <v/>
          </cell>
          <cell r="G22143" t="str">
            <v/>
          </cell>
        </row>
        <row r="22144">
          <cell r="A22144" t="str">
            <v>UTILIDADES</v>
          </cell>
          <cell r="F22144">
            <v>0.05</v>
          </cell>
          <cell r="G22144" t="str">
            <v/>
          </cell>
        </row>
        <row r="22145">
          <cell r="A22145" t="str">
            <v>TOTAL COSTO INDIRECTO</v>
          </cell>
          <cell r="F22145">
            <v>0.32879999999999998</v>
          </cell>
          <cell r="G22145" t="str">
            <v/>
          </cell>
        </row>
        <row r="22147">
          <cell r="A22147" t="str">
            <v>PRECIO UNITARIO TOTAL APROXIMADO AL PESO</v>
          </cell>
          <cell r="G22147" t="str">
            <v/>
          </cell>
        </row>
        <row r="22149">
          <cell r="B22149" t="str">
            <v xml:space="preserve">RESPONSABLE: JOSE ENRIQUE CASTRO CASTRO </v>
          </cell>
        </row>
        <row r="22150">
          <cell r="B22150" t="str">
            <v xml:space="preserve">SECRETARIO DE PLANEACION </v>
          </cell>
        </row>
        <row r="22151">
          <cell r="B22151" t="str">
            <v xml:space="preserve">SECRETARIA DE PLANEACION </v>
          </cell>
        </row>
        <row r="22152">
          <cell r="B22152" t="str">
            <v/>
          </cell>
          <cell r="D22152" t="str">
            <v>FIRMA RESPONSABLE</v>
          </cell>
        </row>
        <row r="22153">
          <cell r="A22153" t="str">
            <v>DEPARTAMENTO DE ANTIOQUIA</v>
          </cell>
          <cell r="F22153" t="str">
            <v/>
          </cell>
        </row>
        <row r="22154">
          <cell r="A22154" t="str">
            <v>MUNICIPIO DE MONTEBELLO</v>
          </cell>
        </row>
        <row r="22155">
          <cell r="A22155" t="str">
            <v>PROYECTO: Mantenimiento y Mejoramiento de Vías Terciarias en los Municipios de Montebello y Santa Barbara</v>
          </cell>
        </row>
        <row r="22157">
          <cell r="A22157" t="str">
            <v>ANÁLISIS DE PRECIOS UNITARIOS</v>
          </cell>
        </row>
        <row r="22159">
          <cell r="A22159" t="str">
            <v>ITEM DE PAGO</v>
          </cell>
          <cell r="B22159" t="str">
            <v>DESCRIPCIÓN</v>
          </cell>
          <cell r="E22159" t="str">
            <v>UNIDAD</v>
          </cell>
          <cell r="F22159" t="str">
            <v>CANTIDAD</v>
          </cell>
          <cell r="G22159" t="str">
            <v>COSTO DIRECTO</v>
          </cell>
        </row>
        <row r="22160">
          <cell r="B22160" t="str">
            <v/>
          </cell>
          <cell r="E22160" t="str">
            <v/>
          </cell>
          <cell r="F22160" t="str">
            <v/>
          </cell>
          <cell r="G22160" t="str">
            <v/>
          </cell>
        </row>
        <row r="22162">
          <cell r="A22162" t="str">
            <v>1. COSTOS DIRECTOS</v>
          </cell>
        </row>
        <row r="22164">
          <cell r="A22164" t="str">
            <v>I. EQUIPO</v>
          </cell>
        </row>
        <row r="22165">
          <cell r="A22165" t="str">
            <v>CÓDIGO</v>
          </cell>
          <cell r="B22165" t="str">
            <v>DESCRIPCIÓN</v>
          </cell>
          <cell r="D22165" t="str">
            <v>UNIDAD</v>
          </cell>
          <cell r="E22165" t="str">
            <v>TARIFA</v>
          </cell>
          <cell r="F22165" t="str">
            <v>RENDIMIENTO</v>
          </cell>
          <cell r="G22165" t="str">
            <v>VR. UNITARIO</v>
          </cell>
        </row>
        <row r="22166">
          <cell r="A22166" t="str">
            <v/>
          </cell>
          <cell r="D22166" t="str">
            <v/>
          </cell>
          <cell r="E22166" t="str">
            <v/>
          </cell>
          <cell r="G22166" t="str">
            <v/>
          </cell>
        </row>
        <row r="22167">
          <cell r="A22167" t="str">
            <v/>
          </cell>
          <cell r="D22167" t="str">
            <v/>
          </cell>
          <cell r="E22167" t="str">
            <v/>
          </cell>
          <cell r="G22167" t="str">
            <v/>
          </cell>
        </row>
        <row r="22168">
          <cell r="A22168" t="str">
            <v/>
          </cell>
          <cell r="D22168" t="str">
            <v/>
          </cell>
          <cell r="E22168" t="str">
            <v/>
          </cell>
          <cell r="G22168" t="str">
            <v/>
          </cell>
        </row>
        <row r="22169">
          <cell r="A22169" t="str">
            <v/>
          </cell>
          <cell r="D22169" t="str">
            <v/>
          </cell>
          <cell r="E22169" t="str">
            <v/>
          </cell>
          <cell r="G22169" t="str">
            <v/>
          </cell>
        </row>
        <row r="22170">
          <cell r="A22170" t="str">
            <v/>
          </cell>
          <cell r="D22170" t="str">
            <v/>
          </cell>
          <cell r="E22170" t="str">
            <v/>
          </cell>
          <cell r="G22170" t="str">
            <v/>
          </cell>
        </row>
        <row r="22171">
          <cell r="A22171" t="str">
            <v/>
          </cell>
          <cell r="D22171" t="str">
            <v/>
          </cell>
          <cell r="E22171" t="str">
            <v/>
          </cell>
          <cell r="G22171" t="str">
            <v/>
          </cell>
        </row>
        <row r="22172">
          <cell r="A22172" t="str">
            <v/>
          </cell>
          <cell r="B22172" t="str">
            <v/>
          </cell>
          <cell r="D22172" t="str">
            <v/>
          </cell>
          <cell r="E22172" t="str">
            <v/>
          </cell>
          <cell r="F22172" t="str">
            <v/>
          </cell>
          <cell r="G22172" t="str">
            <v/>
          </cell>
        </row>
        <row r="22173">
          <cell r="F22173" t="str">
            <v>SUBTOTAL</v>
          </cell>
          <cell r="G22173" t="str">
            <v/>
          </cell>
        </row>
        <row r="22175">
          <cell r="A22175" t="str">
            <v>II. MATERIALES</v>
          </cell>
        </row>
        <row r="22176">
          <cell r="A22176" t="str">
            <v>CÓDIGO</v>
          </cell>
          <cell r="B22176" t="str">
            <v>DESCRIPCIÓN</v>
          </cell>
          <cell r="C22176" t="str">
            <v>UNIDAD</v>
          </cell>
          <cell r="D22176" t="str">
            <v>CANTIDAD</v>
          </cell>
          <cell r="E22176" t="str">
            <v>DESP.</v>
          </cell>
          <cell r="F22176" t="str">
            <v>PRECIO UNIT.</v>
          </cell>
          <cell r="G22176" t="str">
            <v>VR. UNITARIO</v>
          </cell>
        </row>
        <row r="22177">
          <cell r="A22177" t="str">
            <v/>
          </cell>
          <cell r="C22177" t="str">
            <v/>
          </cell>
          <cell r="F22177" t="str">
            <v/>
          </cell>
          <cell r="G22177" t="str">
            <v/>
          </cell>
        </row>
        <row r="22178">
          <cell r="A22178" t="str">
            <v/>
          </cell>
          <cell r="C22178" t="str">
            <v/>
          </cell>
          <cell r="F22178" t="str">
            <v/>
          </cell>
          <cell r="G22178" t="str">
            <v/>
          </cell>
        </row>
        <row r="22179">
          <cell r="A22179" t="str">
            <v/>
          </cell>
          <cell r="C22179" t="str">
            <v/>
          </cell>
          <cell r="F22179" t="str">
            <v/>
          </cell>
          <cell r="G22179" t="str">
            <v/>
          </cell>
        </row>
        <row r="22180">
          <cell r="A22180" t="str">
            <v/>
          </cell>
          <cell r="C22180" t="str">
            <v/>
          </cell>
          <cell r="F22180" t="str">
            <v/>
          </cell>
          <cell r="G22180" t="str">
            <v/>
          </cell>
        </row>
        <row r="22181">
          <cell r="A22181" t="str">
            <v/>
          </cell>
          <cell r="C22181" t="str">
            <v/>
          </cell>
          <cell r="F22181" t="str">
            <v/>
          </cell>
          <cell r="G22181" t="str">
            <v/>
          </cell>
        </row>
        <row r="22182">
          <cell r="A22182" t="str">
            <v/>
          </cell>
          <cell r="C22182" t="str">
            <v/>
          </cell>
          <cell r="F22182" t="str">
            <v/>
          </cell>
          <cell r="G22182" t="str">
            <v/>
          </cell>
        </row>
        <row r="22183">
          <cell r="A22183" t="str">
            <v/>
          </cell>
          <cell r="C22183" t="str">
            <v/>
          </cell>
          <cell r="F22183" t="str">
            <v/>
          </cell>
          <cell r="G22183" t="str">
            <v/>
          </cell>
        </row>
        <row r="22184">
          <cell r="A22184" t="str">
            <v/>
          </cell>
          <cell r="C22184" t="str">
            <v/>
          </cell>
          <cell r="F22184" t="str">
            <v/>
          </cell>
          <cell r="G22184" t="str">
            <v/>
          </cell>
        </row>
        <row r="22185">
          <cell r="A22185" t="str">
            <v/>
          </cell>
          <cell r="C22185" t="str">
            <v/>
          </cell>
          <cell r="F22185" t="str">
            <v/>
          </cell>
          <cell r="G22185" t="str">
            <v/>
          </cell>
        </row>
        <row r="22186">
          <cell r="A22186" t="str">
            <v/>
          </cell>
          <cell r="C22186" t="str">
            <v/>
          </cell>
          <cell r="F22186" t="str">
            <v/>
          </cell>
          <cell r="G22186" t="str">
            <v/>
          </cell>
        </row>
        <row r="22187">
          <cell r="A22187" t="str">
            <v/>
          </cell>
          <cell r="C22187" t="str">
            <v/>
          </cell>
          <cell r="F22187" t="str">
            <v/>
          </cell>
          <cell r="G22187" t="str">
            <v/>
          </cell>
        </row>
        <row r="22188">
          <cell r="A22188" t="str">
            <v/>
          </cell>
          <cell r="C22188" t="str">
            <v/>
          </cell>
          <cell r="F22188" t="str">
            <v/>
          </cell>
          <cell r="G22188" t="str">
            <v/>
          </cell>
        </row>
        <row r="22189">
          <cell r="A22189" t="str">
            <v/>
          </cell>
          <cell r="C22189" t="str">
            <v/>
          </cell>
          <cell r="F22189" t="str">
            <v/>
          </cell>
          <cell r="G22189" t="str">
            <v/>
          </cell>
        </row>
        <row r="22190">
          <cell r="A22190" t="str">
            <v/>
          </cell>
          <cell r="C22190" t="str">
            <v/>
          </cell>
          <cell r="F22190" t="str">
            <v/>
          </cell>
          <cell r="G22190" t="str">
            <v/>
          </cell>
        </row>
        <row r="22191">
          <cell r="F22191" t="str">
            <v>SUBTOTAL</v>
          </cell>
          <cell r="G22191" t="str">
            <v/>
          </cell>
        </row>
        <row r="22193">
          <cell r="A22193" t="str">
            <v>III. TRANSPORTES</v>
          </cell>
        </row>
        <row r="22194">
          <cell r="A22194" t="str">
            <v>CÓDIGO</v>
          </cell>
          <cell r="B22194" t="str">
            <v>DESCRIPCIÓN</v>
          </cell>
          <cell r="C22194" t="str">
            <v>TIPO</v>
          </cell>
          <cell r="D22194" t="str">
            <v>VOLUMEN/PESO</v>
          </cell>
          <cell r="E22194" t="str">
            <v>DISTANCIA</v>
          </cell>
          <cell r="F22194" t="str">
            <v>TARIFA</v>
          </cell>
          <cell r="G22194" t="str">
            <v>VR. UNITARIO</v>
          </cell>
        </row>
        <row r="22195">
          <cell r="A22195" t="str">
            <v/>
          </cell>
          <cell r="E22195" t="str">
            <v/>
          </cell>
          <cell r="F22195" t="str">
            <v/>
          </cell>
          <cell r="G22195" t="str">
            <v/>
          </cell>
        </row>
        <row r="22196">
          <cell r="A22196" t="str">
            <v/>
          </cell>
          <cell r="E22196" t="str">
            <v/>
          </cell>
          <cell r="F22196" t="str">
            <v/>
          </cell>
          <cell r="G22196" t="str">
            <v/>
          </cell>
        </row>
        <row r="22197">
          <cell r="A22197" t="str">
            <v/>
          </cell>
          <cell r="E22197" t="str">
            <v/>
          </cell>
          <cell r="F22197" t="str">
            <v/>
          </cell>
          <cell r="G22197" t="str">
            <v/>
          </cell>
        </row>
        <row r="22198">
          <cell r="F22198" t="str">
            <v>SUBTOTAL</v>
          </cell>
          <cell r="G22198" t="str">
            <v/>
          </cell>
        </row>
        <row r="22200">
          <cell r="A22200" t="str">
            <v>IV. MANO DE OBRA</v>
          </cell>
        </row>
        <row r="22201">
          <cell r="A22201" t="str">
            <v>CÓDIGO</v>
          </cell>
          <cell r="B22201" t="str">
            <v>CARGOS PERSONAL</v>
          </cell>
          <cell r="D22201" t="str">
            <v>CANTIDAD</v>
          </cell>
          <cell r="E22201" t="str">
            <v>JORNAL TOTAL</v>
          </cell>
          <cell r="F22201" t="str">
            <v>RENDIMIENTO</v>
          </cell>
          <cell r="G22201" t="str">
            <v>VR. UNITARIO</v>
          </cell>
        </row>
        <row r="22202">
          <cell r="A22202" t="str">
            <v/>
          </cell>
          <cell r="E22202" t="str">
            <v/>
          </cell>
          <cell r="G22202" t="str">
            <v/>
          </cell>
        </row>
        <row r="22203">
          <cell r="A22203" t="str">
            <v/>
          </cell>
          <cell r="E22203" t="str">
            <v/>
          </cell>
          <cell r="F22203" t="str">
            <v/>
          </cell>
          <cell r="G22203" t="str">
            <v/>
          </cell>
        </row>
        <row r="22204">
          <cell r="A22204" t="str">
            <v/>
          </cell>
          <cell r="E22204" t="str">
            <v/>
          </cell>
          <cell r="F22204" t="str">
            <v/>
          </cell>
          <cell r="G22204" t="str">
            <v/>
          </cell>
        </row>
        <row r="22205">
          <cell r="A22205" t="str">
            <v/>
          </cell>
          <cell r="E22205" t="str">
            <v/>
          </cell>
          <cell r="F22205" t="str">
            <v/>
          </cell>
          <cell r="G22205" t="str">
            <v/>
          </cell>
        </row>
        <row r="22206">
          <cell r="F22206" t="str">
            <v>SUBTOTAL</v>
          </cell>
          <cell r="G22206" t="str">
            <v/>
          </cell>
        </row>
        <row r="22208">
          <cell r="A22208" t="str">
            <v>V. SERVICIOS</v>
          </cell>
        </row>
        <row r="22209">
          <cell r="A22209" t="str">
            <v>CÓDIGO</v>
          </cell>
          <cell r="B22209" t="str">
            <v>DESCRIPCIÓN</v>
          </cell>
          <cell r="D22209" t="str">
            <v>UNIDAD</v>
          </cell>
          <cell r="E22209" t="str">
            <v>CANTIDAD</v>
          </cell>
          <cell r="F22209" t="str">
            <v>PRECIO UNIT.</v>
          </cell>
          <cell r="G22209" t="str">
            <v>VR. UNITARIO</v>
          </cell>
        </row>
        <row r="22210">
          <cell r="A22210" t="str">
            <v/>
          </cell>
          <cell r="D22210" t="str">
            <v/>
          </cell>
          <cell r="F22210" t="str">
            <v/>
          </cell>
          <cell r="G22210" t="str">
            <v/>
          </cell>
        </row>
        <row r="22211">
          <cell r="A22211" t="str">
            <v/>
          </cell>
          <cell r="D22211" t="str">
            <v/>
          </cell>
          <cell r="F22211" t="str">
            <v/>
          </cell>
          <cell r="G22211" t="str">
            <v/>
          </cell>
        </row>
        <row r="22212">
          <cell r="A22212" t="str">
            <v/>
          </cell>
          <cell r="D22212" t="str">
            <v/>
          </cell>
          <cell r="F22212" t="str">
            <v/>
          </cell>
          <cell r="G22212" t="str">
            <v/>
          </cell>
        </row>
        <row r="22213">
          <cell r="F22213" t="str">
            <v>SUBTOTAL</v>
          </cell>
          <cell r="G22213" t="str">
            <v/>
          </cell>
        </row>
        <row r="22215">
          <cell r="A22215" t="str">
            <v>TOTAL COSTO DIRECTO</v>
          </cell>
          <cell r="G22215" t="str">
            <v/>
          </cell>
        </row>
        <row r="22217">
          <cell r="A22217" t="str">
            <v>2. COSTOS INDIRECTOS</v>
          </cell>
        </row>
        <row r="22219">
          <cell r="A22219" t="str">
            <v>DESCRIPCIÓN</v>
          </cell>
          <cell r="F22219" t="str">
            <v>PORCENTAJE</v>
          </cell>
          <cell r="G22219" t="str">
            <v>VALOR TOTAL</v>
          </cell>
        </row>
        <row r="22220">
          <cell r="A22220" t="str">
            <v>ADMINISTRACION</v>
          </cell>
          <cell r="F22220">
            <v>0.27879999999999999</v>
          </cell>
          <cell r="G22220" t="str">
            <v/>
          </cell>
        </row>
        <row r="22221">
          <cell r="A22221" t="str">
            <v>IMPREVISTOS</v>
          </cell>
          <cell r="F22221" t="str">
            <v/>
          </cell>
          <cell r="G22221" t="str">
            <v/>
          </cell>
        </row>
        <row r="22222">
          <cell r="A22222" t="str">
            <v>UTILIDADES</v>
          </cell>
          <cell r="F22222">
            <v>0.05</v>
          </cell>
          <cell r="G22222" t="str">
            <v/>
          </cell>
        </row>
        <row r="22223">
          <cell r="A22223" t="str">
            <v>TOTAL COSTO INDIRECTO</v>
          </cell>
          <cell r="F22223">
            <v>0.32879999999999998</v>
          </cell>
          <cell r="G22223" t="str">
            <v/>
          </cell>
        </row>
        <row r="22225">
          <cell r="A22225" t="str">
            <v>PRECIO UNITARIO TOTAL APROXIMADO AL PESO</v>
          </cell>
          <cell r="G22225" t="str">
            <v/>
          </cell>
        </row>
        <row r="22227">
          <cell r="B22227" t="str">
            <v xml:space="preserve">RESPONSABLE: JOSE ENRIQUE CASTRO CASTRO </v>
          </cell>
        </row>
        <row r="22228">
          <cell r="B22228" t="str">
            <v xml:space="preserve">SECRETARIO DE PLANEACION </v>
          </cell>
        </row>
        <row r="22229">
          <cell r="B22229" t="str">
            <v xml:space="preserve">SECRETARIA DE PLANEACION </v>
          </cell>
        </row>
        <row r="22230">
          <cell r="B22230" t="str">
            <v/>
          </cell>
          <cell r="D22230" t="str">
            <v>FIRMA RESPONSABLE</v>
          </cell>
        </row>
        <row r="22231">
          <cell r="A22231" t="str">
            <v>DEPARTAMENTO DE ANTIOQUIA</v>
          </cell>
          <cell r="F22231" t="str">
            <v/>
          </cell>
        </row>
        <row r="22232">
          <cell r="A22232" t="str">
            <v>MUNICIPIO DE MONTEBELLO</v>
          </cell>
        </row>
        <row r="22233">
          <cell r="A22233" t="str">
            <v>PROYECTO: Mantenimiento y Mejoramiento de Vías Terciarias en los Municipios de Montebello y Santa Barbara</v>
          </cell>
        </row>
        <row r="22235">
          <cell r="A22235" t="str">
            <v>ANÁLISIS DE PRECIOS UNITARIOS</v>
          </cell>
        </row>
        <row r="22237">
          <cell r="A22237" t="str">
            <v>ITEM DE PAGO</v>
          </cell>
          <cell r="B22237" t="str">
            <v>DESCRIPCIÓN</v>
          </cell>
          <cell r="E22237" t="str">
            <v>UNIDAD</v>
          </cell>
          <cell r="F22237" t="str">
            <v>CANTIDAD</v>
          </cell>
          <cell r="G22237" t="str">
            <v>COSTO DIRECTO</v>
          </cell>
        </row>
        <row r="22238">
          <cell r="B22238" t="str">
            <v/>
          </cell>
          <cell r="E22238" t="str">
            <v/>
          </cell>
          <cell r="F22238" t="str">
            <v/>
          </cell>
          <cell r="G22238" t="str">
            <v/>
          </cell>
        </row>
        <row r="22240">
          <cell r="A22240" t="str">
            <v>1. COSTOS DIRECTOS</v>
          </cell>
        </row>
        <row r="22242">
          <cell r="A22242" t="str">
            <v>I. EQUIPO</v>
          </cell>
        </row>
        <row r="22243">
          <cell r="A22243" t="str">
            <v>CÓDIGO</v>
          </cell>
          <cell r="B22243" t="str">
            <v>DESCRIPCIÓN</v>
          </cell>
          <cell r="D22243" t="str">
            <v>UNIDAD</v>
          </cell>
          <cell r="E22243" t="str">
            <v>TARIFA</v>
          </cell>
          <cell r="F22243" t="str">
            <v>RENDIMIENTO</v>
          </cell>
          <cell r="G22243" t="str">
            <v>VR. UNITARIO</v>
          </cell>
        </row>
        <row r="22244">
          <cell r="A22244" t="str">
            <v/>
          </cell>
          <cell r="D22244" t="str">
            <v/>
          </cell>
          <cell r="E22244" t="str">
            <v/>
          </cell>
          <cell r="G22244" t="str">
            <v/>
          </cell>
        </row>
        <row r="22245">
          <cell r="A22245" t="str">
            <v/>
          </cell>
          <cell r="D22245" t="str">
            <v/>
          </cell>
          <cell r="E22245" t="str">
            <v/>
          </cell>
          <cell r="G22245" t="str">
            <v/>
          </cell>
        </row>
        <row r="22246">
          <cell r="A22246" t="str">
            <v/>
          </cell>
          <cell r="D22246" t="str">
            <v/>
          </cell>
          <cell r="E22246" t="str">
            <v/>
          </cell>
          <cell r="G22246" t="str">
            <v/>
          </cell>
        </row>
        <row r="22247">
          <cell r="A22247" t="str">
            <v/>
          </cell>
          <cell r="D22247" t="str">
            <v/>
          </cell>
          <cell r="E22247" t="str">
            <v/>
          </cell>
          <cell r="G22247" t="str">
            <v/>
          </cell>
        </row>
        <row r="22248">
          <cell r="A22248" t="str">
            <v/>
          </cell>
          <cell r="D22248" t="str">
            <v/>
          </cell>
          <cell r="E22248" t="str">
            <v/>
          </cell>
          <cell r="G22248" t="str">
            <v/>
          </cell>
        </row>
        <row r="22249">
          <cell r="A22249" t="str">
            <v/>
          </cell>
          <cell r="D22249" t="str">
            <v/>
          </cell>
          <cell r="E22249" t="str">
            <v/>
          </cell>
          <cell r="G22249" t="str">
            <v/>
          </cell>
        </row>
        <row r="22250">
          <cell r="A22250" t="str">
            <v/>
          </cell>
          <cell r="B22250" t="str">
            <v/>
          </cell>
          <cell r="D22250" t="str">
            <v/>
          </cell>
          <cell r="E22250" t="str">
            <v/>
          </cell>
          <cell r="F22250" t="str">
            <v/>
          </cell>
          <cell r="G22250" t="str">
            <v/>
          </cell>
        </row>
        <row r="22251">
          <cell r="F22251" t="str">
            <v>SUBTOTAL</v>
          </cell>
          <cell r="G22251" t="str">
            <v/>
          </cell>
        </row>
        <row r="22253">
          <cell r="A22253" t="str">
            <v>II. MATERIALES</v>
          </cell>
        </row>
        <row r="22254">
          <cell r="A22254" t="str">
            <v>CÓDIGO</v>
          </cell>
          <cell r="B22254" t="str">
            <v>DESCRIPCIÓN</v>
          </cell>
          <cell r="C22254" t="str">
            <v>UNIDAD</v>
          </cell>
          <cell r="D22254" t="str">
            <v>CANTIDAD</v>
          </cell>
          <cell r="E22254" t="str">
            <v>DESP.</v>
          </cell>
          <cell r="F22254" t="str">
            <v>PRECIO UNIT.</v>
          </cell>
          <cell r="G22254" t="str">
            <v>VR. UNITARIO</v>
          </cell>
        </row>
        <row r="22255">
          <cell r="A22255" t="str">
            <v/>
          </cell>
          <cell r="C22255" t="str">
            <v/>
          </cell>
          <cell r="F22255" t="str">
            <v/>
          </cell>
          <cell r="G22255" t="str">
            <v/>
          </cell>
        </row>
        <row r="22256">
          <cell r="A22256" t="str">
            <v/>
          </cell>
          <cell r="C22256" t="str">
            <v/>
          </cell>
          <cell r="F22256" t="str">
            <v/>
          </cell>
          <cell r="G22256" t="str">
            <v/>
          </cell>
        </row>
        <row r="22257">
          <cell r="A22257" t="str">
            <v/>
          </cell>
          <cell r="C22257" t="str">
            <v/>
          </cell>
          <cell r="F22257" t="str">
            <v/>
          </cell>
          <cell r="G22257" t="str">
            <v/>
          </cell>
        </row>
        <row r="22258">
          <cell r="A22258" t="str">
            <v/>
          </cell>
          <cell r="C22258" t="str">
            <v/>
          </cell>
          <cell r="F22258" t="str">
            <v/>
          </cell>
          <cell r="G22258" t="str">
            <v/>
          </cell>
        </row>
        <row r="22259">
          <cell r="A22259" t="str">
            <v/>
          </cell>
          <cell r="C22259" t="str">
            <v/>
          </cell>
          <cell r="F22259" t="str">
            <v/>
          </cell>
          <cell r="G22259" t="str">
            <v/>
          </cell>
        </row>
        <row r="22260">
          <cell r="A22260" t="str">
            <v/>
          </cell>
          <cell r="C22260" t="str">
            <v/>
          </cell>
          <cell r="F22260" t="str">
            <v/>
          </cell>
          <cell r="G22260" t="str">
            <v/>
          </cell>
        </row>
        <row r="22261">
          <cell r="A22261" t="str">
            <v/>
          </cell>
          <cell r="C22261" t="str">
            <v/>
          </cell>
          <cell r="F22261" t="str">
            <v/>
          </cell>
          <cell r="G22261" t="str">
            <v/>
          </cell>
        </row>
        <row r="22262">
          <cell r="A22262" t="str">
            <v/>
          </cell>
          <cell r="C22262" t="str">
            <v/>
          </cell>
          <cell r="F22262" t="str">
            <v/>
          </cell>
          <cell r="G22262" t="str">
            <v/>
          </cell>
        </row>
        <row r="22263">
          <cell r="A22263" t="str">
            <v/>
          </cell>
          <cell r="C22263" t="str">
            <v/>
          </cell>
          <cell r="F22263" t="str">
            <v/>
          </cell>
          <cell r="G22263" t="str">
            <v/>
          </cell>
        </row>
        <row r="22264">
          <cell r="A22264" t="str">
            <v/>
          </cell>
          <cell r="C22264" t="str">
            <v/>
          </cell>
          <cell r="F22264" t="str">
            <v/>
          </cell>
          <cell r="G22264" t="str">
            <v/>
          </cell>
        </row>
        <row r="22265">
          <cell r="A22265" t="str">
            <v/>
          </cell>
          <cell r="C22265" t="str">
            <v/>
          </cell>
          <cell r="F22265" t="str">
            <v/>
          </cell>
          <cell r="G22265" t="str">
            <v/>
          </cell>
        </row>
        <row r="22266">
          <cell r="A22266" t="str">
            <v/>
          </cell>
          <cell r="C22266" t="str">
            <v/>
          </cell>
          <cell r="F22266" t="str">
            <v/>
          </cell>
          <cell r="G22266" t="str">
            <v/>
          </cell>
        </row>
        <row r="22267">
          <cell r="A22267" t="str">
            <v/>
          </cell>
          <cell r="C22267" t="str">
            <v/>
          </cell>
          <cell r="F22267" t="str">
            <v/>
          </cell>
          <cell r="G22267" t="str">
            <v/>
          </cell>
        </row>
        <row r="22268">
          <cell r="A22268" t="str">
            <v/>
          </cell>
          <cell r="C22268" t="str">
            <v/>
          </cell>
          <cell r="F22268" t="str">
            <v/>
          </cell>
          <cell r="G22268" t="str">
            <v/>
          </cell>
        </row>
        <row r="22269">
          <cell r="F22269" t="str">
            <v>SUBTOTAL</v>
          </cell>
          <cell r="G22269" t="str">
            <v/>
          </cell>
        </row>
        <row r="22271">
          <cell r="A22271" t="str">
            <v>III. TRANSPORTES</v>
          </cell>
        </row>
        <row r="22272">
          <cell r="A22272" t="str">
            <v>CÓDIGO</v>
          </cell>
          <cell r="B22272" t="str">
            <v>DESCRIPCIÓN</v>
          </cell>
          <cell r="C22272" t="str">
            <v>TIPO</v>
          </cell>
          <cell r="D22272" t="str">
            <v>VOLUMEN/PESO</v>
          </cell>
          <cell r="E22272" t="str">
            <v>DISTANCIA</v>
          </cell>
          <cell r="F22272" t="str">
            <v>TARIFA</v>
          </cell>
          <cell r="G22272" t="str">
            <v>VR. UNITARIO</v>
          </cell>
        </row>
        <row r="22273">
          <cell r="A22273" t="str">
            <v/>
          </cell>
          <cell r="E22273" t="str">
            <v/>
          </cell>
          <cell r="F22273" t="str">
            <v/>
          </cell>
          <cell r="G22273" t="str">
            <v/>
          </cell>
        </row>
        <row r="22274">
          <cell r="A22274" t="str">
            <v/>
          </cell>
          <cell r="E22274" t="str">
            <v/>
          </cell>
          <cell r="F22274" t="str">
            <v/>
          </cell>
          <cell r="G22274" t="str">
            <v/>
          </cell>
        </row>
        <row r="22275">
          <cell r="A22275" t="str">
            <v/>
          </cell>
          <cell r="E22275" t="str">
            <v/>
          </cell>
          <cell r="F22275" t="str">
            <v/>
          </cell>
          <cell r="G22275" t="str">
            <v/>
          </cell>
        </row>
        <row r="22276">
          <cell r="F22276" t="str">
            <v>SUBTOTAL</v>
          </cell>
          <cell r="G22276" t="str">
            <v/>
          </cell>
        </row>
        <row r="22278">
          <cell r="A22278" t="str">
            <v>IV. MANO DE OBRA</v>
          </cell>
        </row>
        <row r="22279">
          <cell r="A22279" t="str">
            <v>CÓDIGO</v>
          </cell>
          <cell r="B22279" t="str">
            <v>CARGOS PERSONAL</v>
          </cell>
          <cell r="D22279" t="str">
            <v>CANTIDAD</v>
          </cell>
          <cell r="E22279" t="str">
            <v>JORNAL TOTAL</v>
          </cell>
          <cell r="F22279" t="str">
            <v>RENDIMIENTO</v>
          </cell>
          <cell r="G22279" t="str">
            <v>VR. UNITARIO</v>
          </cell>
        </row>
        <row r="22280">
          <cell r="A22280" t="str">
            <v/>
          </cell>
          <cell r="E22280" t="str">
            <v/>
          </cell>
          <cell r="G22280" t="str">
            <v/>
          </cell>
        </row>
        <row r="22281">
          <cell r="A22281" t="str">
            <v/>
          </cell>
          <cell r="E22281" t="str">
            <v/>
          </cell>
          <cell r="F22281" t="str">
            <v/>
          </cell>
          <cell r="G22281" t="str">
            <v/>
          </cell>
        </row>
        <row r="22282">
          <cell r="A22282" t="str">
            <v/>
          </cell>
          <cell r="E22282" t="str">
            <v/>
          </cell>
          <cell r="F22282" t="str">
            <v/>
          </cell>
          <cell r="G22282" t="str">
            <v/>
          </cell>
        </row>
        <row r="22283">
          <cell r="A22283" t="str">
            <v/>
          </cell>
          <cell r="E22283" t="str">
            <v/>
          </cell>
          <cell r="F22283" t="str">
            <v/>
          </cell>
          <cell r="G22283" t="str">
            <v/>
          </cell>
        </row>
        <row r="22284">
          <cell r="F22284" t="str">
            <v>SUBTOTAL</v>
          </cell>
          <cell r="G22284" t="str">
            <v/>
          </cell>
        </row>
        <row r="22286">
          <cell r="A22286" t="str">
            <v>V. SERVICIOS</v>
          </cell>
        </row>
        <row r="22287">
          <cell r="A22287" t="str">
            <v>CÓDIGO</v>
          </cell>
          <cell r="B22287" t="str">
            <v>DESCRIPCIÓN</v>
          </cell>
          <cell r="D22287" t="str">
            <v>UNIDAD</v>
          </cell>
          <cell r="E22287" t="str">
            <v>CANTIDAD</v>
          </cell>
          <cell r="F22287" t="str">
            <v>PRECIO UNIT.</v>
          </cell>
          <cell r="G22287" t="str">
            <v>VR. UNITARIO</v>
          </cell>
        </row>
        <row r="22288">
          <cell r="A22288" t="str">
            <v/>
          </cell>
          <cell r="D22288" t="str">
            <v/>
          </cell>
          <cell r="F22288" t="str">
            <v/>
          </cell>
          <cell r="G22288" t="str">
            <v/>
          </cell>
        </row>
        <row r="22289">
          <cell r="A22289" t="str">
            <v/>
          </cell>
          <cell r="D22289" t="str">
            <v/>
          </cell>
          <cell r="F22289" t="str">
            <v/>
          </cell>
          <cell r="G22289" t="str">
            <v/>
          </cell>
        </row>
        <row r="22290">
          <cell r="A22290" t="str">
            <v/>
          </cell>
          <cell r="D22290" t="str">
            <v/>
          </cell>
          <cell r="F22290" t="str">
            <v/>
          </cell>
          <cell r="G22290" t="str">
            <v/>
          </cell>
        </row>
        <row r="22291">
          <cell r="F22291" t="str">
            <v>SUBTOTAL</v>
          </cell>
          <cell r="G22291" t="str">
            <v/>
          </cell>
        </row>
        <row r="22293">
          <cell r="A22293" t="str">
            <v>TOTAL COSTO DIRECTO</v>
          </cell>
          <cell r="G22293" t="str">
            <v/>
          </cell>
        </row>
        <row r="22295">
          <cell r="A22295" t="str">
            <v>2. COSTOS INDIRECTOS</v>
          </cell>
        </row>
        <row r="22297">
          <cell r="A22297" t="str">
            <v>DESCRIPCIÓN</v>
          </cell>
          <cell r="F22297" t="str">
            <v>PORCENTAJE</v>
          </cell>
          <cell r="G22297" t="str">
            <v>VALOR TOTAL</v>
          </cell>
        </row>
        <row r="22298">
          <cell r="A22298" t="str">
            <v>ADMINISTRACION</v>
          </cell>
          <cell r="F22298">
            <v>0.27879999999999999</v>
          </cell>
          <cell r="G22298" t="str">
            <v/>
          </cell>
        </row>
        <row r="22299">
          <cell r="A22299" t="str">
            <v>IMPREVISTOS</v>
          </cell>
          <cell r="F22299" t="str">
            <v/>
          </cell>
          <cell r="G22299" t="str">
            <v/>
          </cell>
        </row>
        <row r="22300">
          <cell r="A22300" t="str">
            <v>UTILIDADES</v>
          </cell>
          <cell r="F22300">
            <v>0.05</v>
          </cell>
          <cell r="G22300" t="str">
            <v/>
          </cell>
        </row>
        <row r="22301">
          <cell r="A22301" t="str">
            <v>TOTAL COSTO INDIRECTO</v>
          </cell>
          <cell r="F22301">
            <v>0.32879999999999998</v>
          </cell>
          <cell r="G22301" t="str">
            <v/>
          </cell>
        </row>
        <row r="22303">
          <cell r="A22303" t="str">
            <v>PRECIO UNITARIO TOTAL APROXIMADO AL PESO</v>
          </cell>
          <cell r="G22303" t="str">
            <v/>
          </cell>
        </row>
        <row r="22305">
          <cell r="B22305" t="str">
            <v xml:space="preserve">RESPONSABLE: JOSE ENRIQUE CASTRO CASTRO </v>
          </cell>
        </row>
        <row r="22306">
          <cell r="B22306" t="str">
            <v xml:space="preserve">SECRETARIO DE PLANEACION </v>
          </cell>
        </row>
        <row r="22307">
          <cell r="B22307" t="str">
            <v xml:space="preserve">SECRETARIA DE PLANEACION </v>
          </cell>
        </row>
        <row r="22308">
          <cell r="B22308" t="str">
            <v/>
          </cell>
          <cell r="D22308" t="str">
            <v>FIRMA RESPONSABLE</v>
          </cell>
        </row>
        <row r="22309">
          <cell r="A22309" t="str">
            <v>DEPARTAMENTO DE ANTIOQUIA</v>
          </cell>
          <cell r="F22309" t="str">
            <v/>
          </cell>
        </row>
        <row r="22310">
          <cell r="A22310" t="str">
            <v>MUNICIPIO DE MONTEBELLO</v>
          </cell>
        </row>
        <row r="22311">
          <cell r="A22311" t="str">
            <v>PROYECTO: Mantenimiento y Mejoramiento de Vías Terciarias en los Municipios de Montebello y Santa Barbara</v>
          </cell>
        </row>
        <row r="22313">
          <cell r="A22313" t="str">
            <v>ANÁLISIS DE PRECIOS UNITARIOS</v>
          </cell>
        </row>
        <row r="22315">
          <cell r="A22315" t="str">
            <v>ITEM DE PAGO</v>
          </cell>
          <cell r="B22315" t="str">
            <v>DESCRIPCIÓN</v>
          </cell>
          <cell r="E22315" t="str">
            <v>UNIDAD</v>
          </cell>
          <cell r="F22315" t="str">
            <v>CANTIDAD</v>
          </cell>
          <cell r="G22315" t="str">
            <v>COSTO DIRECTO</v>
          </cell>
        </row>
        <row r="22316">
          <cell r="B22316" t="str">
            <v/>
          </cell>
          <cell r="E22316" t="str">
            <v/>
          </cell>
          <cell r="F22316" t="str">
            <v/>
          </cell>
          <cell r="G22316" t="str">
            <v/>
          </cell>
        </row>
        <row r="22318">
          <cell r="A22318" t="str">
            <v>1. COSTOS DIRECTOS</v>
          </cell>
        </row>
        <row r="22320">
          <cell r="A22320" t="str">
            <v>I. EQUIPO</v>
          </cell>
        </row>
        <row r="22321">
          <cell r="A22321" t="str">
            <v>CÓDIGO</v>
          </cell>
          <cell r="B22321" t="str">
            <v>DESCRIPCIÓN</v>
          </cell>
          <cell r="D22321" t="str">
            <v>UNIDAD</v>
          </cell>
          <cell r="E22321" t="str">
            <v>TARIFA</v>
          </cell>
          <cell r="F22321" t="str">
            <v>RENDIMIENTO</v>
          </cell>
          <cell r="G22321" t="str">
            <v>VR. UNITARIO</v>
          </cell>
        </row>
        <row r="22322">
          <cell r="A22322" t="str">
            <v/>
          </cell>
          <cell r="D22322" t="str">
            <v/>
          </cell>
          <cell r="E22322" t="str">
            <v/>
          </cell>
          <cell r="G22322" t="str">
            <v/>
          </cell>
        </row>
        <row r="22323">
          <cell r="A22323" t="str">
            <v/>
          </cell>
          <cell r="D22323" t="str">
            <v/>
          </cell>
          <cell r="E22323" t="str">
            <v/>
          </cell>
          <cell r="G22323" t="str">
            <v/>
          </cell>
        </row>
        <row r="22324">
          <cell r="A22324" t="str">
            <v/>
          </cell>
          <cell r="D22324" t="str">
            <v/>
          </cell>
          <cell r="E22324" t="str">
            <v/>
          </cell>
          <cell r="G22324" t="str">
            <v/>
          </cell>
        </row>
        <row r="22325">
          <cell r="A22325" t="str">
            <v/>
          </cell>
          <cell r="D22325" t="str">
            <v/>
          </cell>
          <cell r="E22325" t="str">
            <v/>
          </cell>
          <cell r="G22325" t="str">
            <v/>
          </cell>
        </row>
        <row r="22326">
          <cell r="A22326" t="str">
            <v/>
          </cell>
          <cell r="D22326" t="str">
            <v/>
          </cell>
          <cell r="E22326" t="str">
            <v/>
          </cell>
          <cell r="G22326" t="str">
            <v/>
          </cell>
        </row>
        <row r="22327">
          <cell r="A22327" t="str">
            <v/>
          </cell>
          <cell r="D22327" t="str">
            <v/>
          </cell>
          <cell r="E22327" t="str">
            <v/>
          </cell>
          <cell r="G22327" t="str">
            <v/>
          </cell>
        </row>
        <row r="22328">
          <cell r="A22328" t="str">
            <v/>
          </cell>
          <cell r="B22328" t="str">
            <v/>
          </cell>
          <cell r="D22328" t="str">
            <v/>
          </cell>
          <cell r="E22328" t="str">
            <v/>
          </cell>
          <cell r="F22328" t="str">
            <v/>
          </cell>
          <cell r="G22328" t="str">
            <v/>
          </cell>
        </row>
        <row r="22329">
          <cell r="F22329" t="str">
            <v>SUBTOTAL</v>
          </cell>
          <cell r="G22329" t="str">
            <v/>
          </cell>
        </row>
        <row r="22331">
          <cell r="A22331" t="str">
            <v>II. MATERIALES</v>
          </cell>
        </row>
        <row r="22332">
          <cell r="A22332" t="str">
            <v>CÓDIGO</v>
          </cell>
          <cell r="B22332" t="str">
            <v>DESCRIPCIÓN</v>
          </cell>
          <cell r="C22332" t="str">
            <v>UNIDAD</v>
          </cell>
          <cell r="D22332" t="str">
            <v>CANTIDAD</v>
          </cell>
          <cell r="E22332" t="str">
            <v>DESP.</v>
          </cell>
          <cell r="F22332" t="str">
            <v>PRECIO UNIT.</v>
          </cell>
          <cell r="G22332" t="str">
            <v>VR. UNITARIO</v>
          </cell>
        </row>
        <row r="22333">
          <cell r="A22333" t="str">
            <v/>
          </cell>
          <cell r="C22333" t="str">
            <v/>
          </cell>
          <cell r="F22333" t="str">
            <v/>
          </cell>
          <cell r="G22333" t="str">
            <v/>
          </cell>
        </row>
        <row r="22334">
          <cell r="A22334" t="str">
            <v/>
          </cell>
          <cell r="C22334" t="str">
            <v/>
          </cell>
          <cell r="F22334" t="str">
            <v/>
          </cell>
          <cell r="G22334" t="str">
            <v/>
          </cell>
        </row>
        <row r="22335">
          <cell r="A22335" t="str">
            <v/>
          </cell>
          <cell r="C22335" t="str">
            <v/>
          </cell>
          <cell r="F22335" t="str">
            <v/>
          </cell>
          <cell r="G22335" t="str">
            <v/>
          </cell>
        </row>
        <row r="22336">
          <cell r="A22336" t="str">
            <v/>
          </cell>
          <cell r="C22336" t="str">
            <v/>
          </cell>
          <cell r="F22336" t="str">
            <v/>
          </cell>
          <cell r="G22336" t="str">
            <v/>
          </cell>
        </row>
        <row r="22337">
          <cell r="A22337" t="str">
            <v/>
          </cell>
          <cell r="C22337" t="str">
            <v/>
          </cell>
          <cell r="F22337" t="str">
            <v/>
          </cell>
          <cell r="G22337" t="str">
            <v/>
          </cell>
        </row>
        <row r="22338">
          <cell r="A22338" t="str">
            <v/>
          </cell>
          <cell r="C22338" t="str">
            <v/>
          </cell>
          <cell r="F22338" t="str">
            <v/>
          </cell>
          <cell r="G22338" t="str">
            <v/>
          </cell>
        </row>
        <row r="22339">
          <cell r="A22339" t="str">
            <v/>
          </cell>
          <cell r="C22339" t="str">
            <v/>
          </cell>
          <cell r="F22339" t="str">
            <v/>
          </cell>
          <cell r="G22339" t="str">
            <v/>
          </cell>
        </row>
        <row r="22340">
          <cell r="A22340" t="str">
            <v/>
          </cell>
          <cell r="C22340" t="str">
            <v/>
          </cell>
          <cell r="F22340" t="str">
            <v/>
          </cell>
          <cell r="G22340" t="str">
            <v/>
          </cell>
        </row>
        <row r="22341">
          <cell r="A22341" t="str">
            <v/>
          </cell>
          <cell r="C22341" t="str">
            <v/>
          </cell>
          <cell r="F22341" t="str">
            <v/>
          </cell>
          <cell r="G22341" t="str">
            <v/>
          </cell>
        </row>
        <row r="22342">
          <cell r="A22342" t="str">
            <v/>
          </cell>
          <cell r="C22342" t="str">
            <v/>
          </cell>
          <cell r="F22342" t="str">
            <v/>
          </cell>
          <cell r="G22342" t="str">
            <v/>
          </cell>
        </row>
        <row r="22343">
          <cell r="A22343" t="str">
            <v/>
          </cell>
          <cell r="C22343" t="str">
            <v/>
          </cell>
          <cell r="F22343" t="str">
            <v/>
          </cell>
          <cell r="G22343" t="str">
            <v/>
          </cell>
        </row>
        <row r="22344">
          <cell r="A22344" t="str">
            <v/>
          </cell>
          <cell r="C22344" t="str">
            <v/>
          </cell>
          <cell r="F22344" t="str">
            <v/>
          </cell>
          <cell r="G22344" t="str">
            <v/>
          </cell>
        </row>
        <row r="22345">
          <cell r="A22345" t="str">
            <v/>
          </cell>
          <cell r="C22345" t="str">
            <v/>
          </cell>
          <cell r="F22345" t="str">
            <v/>
          </cell>
          <cell r="G22345" t="str">
            <v/>
          </cell>
        </row>
        <row r="22346">
          <cell r="A22346" t="str">
            <v/>
          </cell>
          <cell r="C22346" t="str">
            <v/>
          </cell>
          <cell r="F22346" t="str">
            <v/>
          </cell>
          <cell r="G22346" t="str">
            <v/>
          </cell>
        </row>
        <row r="22347">
          <cell r="F22347" t="str">
            <v>SUBTOTAL</v>
          </cell>
          <cell r="G22347" t="str">
            <v/>
          </cell>
        </row>
        <row r="22349">
          <cell r="A22349" t="str">
            <v>III. TRANSPORTES</v>
          </cell>
        </row>
        <row r="22350">
          <cell r="A22350" t="str">
            <v>CÓDIGO</v>
          </cell>
          <cell r="B22350" t="str">
            <v>DESCRIPCIÓN</v>
          </cell>
          <cell r="C22350" t="str">
            <v>TIPO</v>
          </cell>
          <cell r="D22350" t="str">
            <v>VOLUMEN/PESO</v>
          </cell>
          <cell r="E22350" t="str">
            <v>DISTANCIA</v>
          </cell>
          <cell r="F22350" t="str">
            <v>TARIFA</v>
          </cell>
          <cell r="G22350" t="str">
            <v>VR. UNITARIO</v>
          </cell>
        </row>
        <row r="22351">
          <cell r="A22351" t="str">
            <v/>
          </cell>
          <cell r="E22351" t="str">
            <v/>
          </cell>
          <cell r="F22351" t="str">
            <v/>
          </cell>
          <cell r="G22351" t="str">
            <v/>
          </cell>
        </row>
        <row r="22352">
          <cell r="A22352" t="str">
            <v/>
          </cell>
          <cell r="E22352" t="str">
            <v/>
          </cell>
          <cell r="F22352" t="str">
            <v/>
          </cell>
          <cell r="G22352" t="str">
            <v/>
          </cell>
        </row>
        <row r="22353">
          <cell r="A22353" t="str">
            <v/>
          </cell>
          <cell r="E22353" t="str">
            <v/>
          </cell>
          <cell r="F22353" t="str">
            <v/>
          </cell>
          <cell r="G22353" t="str">
            <v/>
          </cell>
        </row>
        <row r="22354">
          <cell r="F22354" t="str">
            <v>SUBTOTAL</v>
          </cell>
          <cell r="G22354" t="str">
            <v/>
          </cell>
        </row>
        <row r="22356">
          <cell r="A22356" t="str">
            <v>IV. MANO DE OBRA</v>
          </cell>
        </row>
        <row r="22357">
          <cell r="A22357" t="str">
            <v>CÓDIGO</v>
          </cell>
          <cell r="B22357" t="str">
            <v>CARGOS PERSONAL</v>
          </cell>
          <cell r="D22357" t="str">
            <v>CANTIDAD</v>
          </cell>
          <cell r="E22357" t="str">
            <v>JORNAL TOTAL</v>
          </cell>
          <cell r="F22357" t="str">
            <v>RENDIMIENTO</v>
          </cell>
          <cell r="G22357" t="str">
            <v>VR. UNITARIO</v>
          </cell>
        </row>
        <row r="22358">
          <cell r="A22358" t="str">
            <v/>
          </cell>
          <cell r="E22358" t="str">
            <v/>
          </cell>
          <cell r="G22358" t="str">
            <v/>
          </cell>
        </row>
        <row r="22359">
          <cell r="A22359" t="str">
            <v/>
          </cell>
          <cell r="E22359" t="str">
            <v/>
          </cell>
          <cell r="F22359" t="str">
            <v/>
          </cell>
          <cell r="G22359" t="str">
            <v/>
          </cell>
        </row>
        <row r="22360">
          <cell r="A22360" t="str">
            <v/>
          </cell>
          <cell r="E22360" t="str">
            <v/>
          </cell>
          <cell r="F22360" t="str">
            <v/>
          </cell>
          <cell r="G22360" t="str">
            <v/>
          </cell>
        </row>
        <row r="22361">
          <cell r="A22361" t="str">
            <v/>
          </cell>
          <cell r="E22361" t="str">
            <v/>
          </cell>
          <cell r="F22361" t="str">
            <v/>
          </cell>
          <cell r="G22361" t="str">
            <v/>
          </cell>
        </row>
        <row r="22362">
          <cell r="F22362" t="str">
            <v>SUBTOTAL</v>
          </cell>
          <cell r="G22362" t="str">
            <v/>
          </cell>
        </row>
        <row r="22364">
          <cell r="A22364" t="str">
            <v>V. SERVICIOS</v>
          </cell>
        </row>
        <row r="22365">
          <cell r="A22365" t="str">
            <v>CÓDIGO</v>
          </cell>
          <cell r="B22365" t="str">
            <v>DESCRIPCIÓN</v>
          </cell>
          <cell r="D22365" t="str">
            <v>UNIDAD</v>
          </cell>
          <cell r="E22365" t="str">
            <v>CANTIDAD</v>
          </cell>
          <cell r="F22365" t="str">
            <v>PRECIO UNIT.</v>
          </cell>
          <cell r="G22365" t="str">
            <v>VR. UNITARIO</v>
          </cell>
        </row>
        <row r="22366">
          <cell r="A22366" t="str">
            <v/>
          </cell>
          <cell r="D22366" t="str">
            <v/>
          </cell>
          <cell r="F22366" t="str">
            <v/>
          </cell>
          <cell r="G22366" t="str">
            <v/>
          </cell>
        </row>
        <row r="22367">
          <cell r="A22367" t="str">
            <v/>
          </cell>
          <cell r="D22367" t="str">
            <v/>
          </cell>
          <cell r="F22367" t="str">
            <v/>
          </cell>
          <cell r="G22367" t="str">
            <v/>
          </cell>
        </row>
        <row r="22368">
          <cell r="A22368" t="str">
            <v/>
          </cell>
          <cell r="D22368" t="str">
            <v/>
          </cell>
          <cell r="F22368" t="str">
            <v/>
          </cell>
          <cell r="G22368" t="str">
            <v/>
          </cell>
        </row>
        <row r="22369">
          <cell r="F22369" t="str">
            <v>SUBTOTAL</v>
          </cell>
          <cell r="G22369" t="str">
            <v/>
          </cell>
        </row>
        <row r="22371">
          <cell r="A22371" t="str">
            <v>TOTAL COSTO DIRECTO</v>
          </cell>
          <cell r="G22371" t="str">
            <v/>
          </cell>
        </row>
        <row r="22373">
          <cell r="A22373" t="str">
            <v>2. COSTOS INDIRECTOS</v>
          </cell>
        </row>
        <row r="22375">
          <cell r="A22375" t="str">
            <v>DESCRIPCIÓN</v>
          </cell>
          <cell r="F22375" t="str">
            <v>PORCENTAJE</v>
          </cell>
          <cell r="G22375" t="str">
            <v>VALOR TOTAL</v>
          </cell>
        </row>
        <row r="22376">
          <cell r="A22376" t="str">
            <v>ADMINISTRACION</v>
          </cell>
          <cell r="F22376">
            <v>0.27879999999999999</v>
          </cell>
          <cell r="G22376" t="str">
            <v/>
          </cell>
        </row>
        <row r="22377">
          <cell r="A22377" t="str">
            <v>IMPREVISTOS</v>
          </cell>
          <cell r="F22377" t="str">
            <v/>
          </cell>
          <cell r="G22377" t="str">
            <v/>
          </cell>
        </row>
        <row r="22378">
          <cell r="A22378" t="str">
            <v>UTILIDADES</v>
          </cell>
          <cell r="F22378">
            <v>0.05</v>
          </cell>
          <cell r="G22378" t="str">
            <v/>
          </cell>
        </row>
        <row r="22379">
          <cell r="A22379" t="str">
            <v>TOTAL COSTO INDIRECTO</v>
          </cell>
          <cell r="F22379">
            <v>0.32879999999999998</v>
          </cell>
          <cell r="G22379" t="str">
            <v/>
          </cell>
        </row>
        <row r="22381">
          <cell r="A22381" t="str">
            <v>PRECIO UNITARIO TOTAL APROXIMADO AL PESO</v>
          </cell>
          <cell r="G22381" t="str">
            <v/>
          </cell>
        </row>
        <row r="22383">
          <cell r="B22383" t="str">
            <v xml:space="preserve">RESPONSABLE: JOSE ENRIQUE CASTRO CASTRO </v>
          </cell>
        </row>
        <row r="22384">
          <cell r="B22384" t="str">
            <v xml:space="preserve">SECRETARIO DE PLANEACION </v>
          </cell>
        </row>
        <row r="22385">
          <cell r="B22385" t="str">
            <v xml:space="preserve">SECRETARIA DE PLANEACION </v>
          </cell>
        </row>
        <row r="22386">
          <cell r="B22386" t="str">
            <v/>
          </cell>
          <cell r="D22386" t="str">
            <v>FIRMA RESPONSABLE</v>
          </cell>
        </row>
        <row r="22387">
          <cell r="A22387" t="str">
            <v>DEPARTAMENTO DE ANTIOQUIA</v>
          </cell>
          <cell r="F22387" t="str">
            <v/>
          </cell>
        </row>
        <row r="22388">
          <cell r="A22388" t="str">
            <v>MUNICIPIO DE MONTEBELLO</v>
          </cell>
        </row>
        <row r="22389">
          <cell r="A22389" t="str">
            <v>PROYECTO: Mantenimiento y Mejoramiento de Vías Terciarias en los Municipios de Montebello y Santa Barbara</v>
          </cell>
        </row>
        <row r="22391">
          <cell r="A22391" t="str">
            <v>ANÁLISIS DE PRECIOS UNITARIOS</v>
          </cell>
        </row>
        <row r="22393">
          <cell r="A22393" t="str">
            <v>ITEM DE PAGO</v>
          </cell>
          <cell r="B22393" t="str">
            <v>DESCRIPCIÓN</v>
          </cell>
          <cell r="E22393" t="str">
            <v>UNIDAD</v>
          </cell>
          <cell r="F22393" t="str">
            <v>CANTIDAD</v>
          </cell>
          <cell r="G22393" t="str">
            <v>COSTO DIRECTO</v>
          </cell>
        </row>
        <row r="22394">
          <cell r="B22394" t="str">
            <v/>
          </cell>
          <cell r="E22394" t="str">
            <v/>
          </cell>
          <cell r="F22394" t="str">
            <v/>
          </cell>
          <cell r="G22394" t="str">
            <v/>
          </cell>
        </row>
        <row r="22396">
          <cell r="A22396" t="str">
            <v>1. COSTOS DIRECTOS</v>
          </cell>
        </row>
        <row r="22398">
          <cell r="A22398" t="str">
            <v>I. EQUIPO</v>
          </cell>
        </row>
        <row r="22399">
          <cell r="A22399" t="str">
            <v>CÓDIGO</v>
          </cell>
          <cell r="B22399" t="str">
            <v>DESCRIPCIÓN</v>
          </cell>
          <cell r="D22399" t="str">
            <v>UNIDAD</v>
          </cell>
          <cell r="E22399" t="str">
            <v>TARIFA</v>
          </cell>
          <cell r="F22399" t="str">
            <v>RENDIMIENTO</v>
          </cell>
          <cell r="G22399" t="str">
            <v>VR. UNITARIO</v>
          </cell>
        </row>
        <row r="22400">
          <cell r="A22400" t="str">
            <v/>
          </cell>
          <cell r="D22400" t="str">
            <v/>
          </cell>
          <cell r="E22400" t="str">
            <v/>
          </cell>
          <cell r="G22400" t="str">
            <v/>
          </cell>
        </row>
        <row r="22401">
          <cell r="A22401" t="str">
            <v/>
          </cell>
          <cell r="D22401" t="str">
            <v/>
          </cell>
          <cell r="E22401" t="str">
            <v/>
          </cell>
          <cell r="G22401" t="str">
            <v/>
          </cell>
        </row>
        <row r="22402">
          <cell r="A22402" t="str">
            <v/>
          </cell>
          <cell r="D22402" t="str">
            <v/>
          </cell>
          <cell r="E22402" t="str">
            <v/>
          </cell>
          <cell r="G22402" t="str">
            <v/>
          </cell>
        </row>
        <row r="22403">
          <cell r="A22403" t="str">
            <v/>
          </cell>
          <cell r="D22403" t="str">
            <v/>
          </cell>
          <cell r="E22403" t="str">
            <v/>
          </cell>
          <cell r="G22403" t="str">
            <v/>
          </cell>
        </row>
        <row r="22404">
          <cell r="A22404" t="str">
            <v/>
          </cell>
          <cell r="D22404" t="str">
            <v/>
          </cell>
          <cell r="E22404" t="str">
            <v/>
          </cell>
          <cell r="G22404" t="str">
            <v/>
          </cell>
        </row>
        <row r="22405">
          <cell r="A22405" t="str">
            <v/>
          </cell>
          <cell r="D22405" t="str">
            <v/>
          </cell>
          <cell r="E22405" t="str">
            <v/>
          </cell>
          <cell r="G22405" t="str">
            <v/>
          </cell>
        </row>
        <row r="22406">
          <cell r="A22406" t="str">
            <v/>
          </cell>
          <cell r="B22406" t="str">
            <v/>
          </cell>
          <cell r="D22406" t="str">
            <v/>
          </cell>
          <cell r="E22406" t="str">
            <v/>
          </cell>
          <cell r="F22406" t="str">
            <v/>
          </cell>
          <cell r="G22406" t="str">
            <v/>
          </cell>
        </row>
        <row r="22407">
          <cell r="F22407" t="str">
            <v>SUBTOTAL</v>
          </cell>
          <cell r="G22407" t="str">
            <v/>
          </cell>
        </row>
        <row r="22409">
          <cell r="A22409" t="str">
            <v>II. MATERIALES</v>
          </cell>
        </row>
        <row r="22410">
          <cell r="A22410" t="str">
            <v>CÓDIGO</v>
          </cell>
          <cell r="B22410" t="str">
            <v>DESCRIPCIÓN</v>
          </cell>
          <cell r="C22410" t="str">
            <v>UNIDAD</v>
          </cell>
          <cell r="D22410" t="str">
            <v>CANTIDAD</v>
          </cell>
          <cell r="E22410" t="str">
            <v>DESP.</v>
          </cell>
          <cell r="F22410" t="str">
            <v>PRECIO UNIT.</v>
          </cell>
          <cell r="G22410" t="str">
            <v>VR. UNITARIO</v>
          </cell>
        </row>
        <row r="22411">
          <cell r="A22411" t="str">
            <v/>
          </cell>
          <cell r="C22411" t="str">
            <v/>
          </cell>
          <cell r="F22411" t="str">
            <v/>
          </cell>
          <cell r="G22411" t="str">
            <v/>
          </cell>
        </row>
        <row r="22412">
          <cell r="A22412" t="str">
            <v/>
          </cell>
          <cell r="C22412" t="str">
            <v/>
          </cell>
          <cell r="F22412" t="str">
            <v/>
          </cell>
          <cell r="G22412" t="str">
            <v/>
          </cell>
        </row>
        <row r="22413">
          <cell r="A22413" t="str">
            <v/>
          </cell>
          <cell r="C22413" t="str">
            <v/>
          </cell>
          <cell r="F22413" t="str">
            <v/>
          </cell>
          <cell r="G22413" t="str">
            <v/>
          </cell>
        </row>
        <row r="22414">
          <cell r="A22414" t="str">
            <v/>
          </cell>
          <cell r="C22414" t="str">
            <v/>
          </cell>
          <cell r="F22414" t="str">
            <v/>
          </cell>
          <cell r="G22414" t="str">
            <v/>
          </cell>
        </row>
        <row r="22415">
          <cell r="A22415" t="str">
            <v/>
          </cell>
          <cell r="C22415" t="str">
            <v/>
          </cell>
          <cell r="F22415" t="str">
            <v/>
          </cell>
          <cell r="G22415" t="str">
            <v/>
          </cell>
        </row>
        <row r="22416">
          <cell r="A22416" t="str">
            <v/>
          </cell>
          <cell r="C22416" t="str">
            <v/>
          </cell>
          <cell r="F22416" t="str">
            <v/>
          </cell>
          <cell r="G22416" t="str">
            <v/>
          </cell>
        </row>
        <row r="22417">
          <cell r="A22417" t="str">
            <v/>
          </cell>
          <cell r="C22417" t="str">
            <v/>
          </cell>
          <cell r="F22417" t="str">
            <v/>
          </cell>
          <cell r="G22417" t="str">
            <v/>
          </cell>
        </row>
        <row r="22418">
          <cell r="A22418" t="str">
            <v/>
          </cell>
          <cell r="C22418" t="str">
            <v/>
          </cell>
          <cell r="F22418" t="str">
            <v/>
          </cell>
          <cell r="G22418" t="str">
            <v/>
          </cell>
        </row>
        <row r="22419">
          <cell r="A22419" t="str">
            <v/>
          </cell>
          <cell r="C22419" t="str">
            <v/>
          </cell>
          <cell r="F22419" t="str">
            <v/>
          </cell>
          <cell r="G22419" t="str">
            <v/>
          </cell>
        </row>
        <row r="22420">
          <cell r="A22420" t="str">
            <v/>
          </cell>
          <cell r="C22420" t="str">
            <v/>
          </cell>
          <cell r="F22420" t="str">
            <v/>
          </cell>
          <cell r="G22420" t="str">
            <v/>
          </cell>
        </row>
        <row r="22421">
          <cell r="A22421" t="str">
            <v/>
          </cell>
          <cell r="C22421" t="str">
            <v/>
          </cell>
          <cell r="F22421" t="str">
            <v/>
          </cell>
          <cell r="G22421" t="str">
            <v/>
          </cell>
        </row>
        <row r="22422">
          <cell r="A22422" t="str">
            <v/>
          </cell>
          <cell r="C22422" t="str">
            <v/>
          </cell>
          <cell r="F22422" t="str">
            <v/>
          </cell>
          <cell r="G22422" t="str">
            <v/>
          </cell>
        </row>
        <row r="22423">
          <cell r="A22423" t="str">
            <v/>
          </cell>
          <cell r="C22423" t="str">
            <v/>
          </cell>
          <cell r="F22423" t="str">
            <v/>
          </cell>
          <cell r="G22423" t="str">
            <v/>
          </cell>
        </row>
        <row r="22424">
          <cell r="A22424" t="str">
            <v/>
          </cell>
          <cell r="C22424" t="str">
            <v/>
          </cell>
          <cell r="F22424" t="str">
            <v/>
          </cell>
          <cell r="G22424" t="str">
            <v/>
          </cell>
        </row>
        <row r="22425">
          <cell r="F22425" t="str">
            <v>SUBTOTAL</v>
          </cell>
          <cell r="G22425" t="str">
            <v/>
          </cell>
        </row>
        <row r="22427">
          <cell r="A22427" t="str">
            <v>III. TRANSPORTES</v>
          </cell>
        </row>
        <row r="22428">
          <cell r="A22428" t="str">
            <v>CÓDIGO</v>
          </cell>
          <cell r="B22428" t="str">
            <v>DESCRIPCIÓN</v>
          </cell>
          <cell r="C22428" t="str">
            <v>TIPO</v>
          </cell>
          <cell r="D22428" t="str">
            <v>VOLUMEN/PESO</v>
          </cell>
          <cell r="E22428" t="str">
            <v>DISTANCIA</v>
          </cell>
          <cell r="F22428" t="str">
            <v>TARIFA</v>
          </cell>
          <cell r="G22428" t="str">
            <v>VR. UNITARIO</v>
          </cell>
        </row>
        <row r="22429">
          <cell r="A22429" t="str">
            <v/>
          </cell>
          <cell r="E22429" t="str">
            <v/>
          </cell>
          <cell r="F22429" t="str">
            <v/>
          </cell>
          <cell r="G22429" t="str">
            <v/>
          </cell>
        </row>
        <row r="22430">
          <cell r="A22430" t="str">
            <v/>
          </cell>
          <cell r="E22430" t="str">
            <v/>
          </cell>
          <cell r="F22430" t="str">
            <v/>
          </cell>
          <cell r="G22430" t="str">
            <v/>
          </cell>
        </row>
        <row r="22431">
          <cell r="A22431" t="str">
            <v/>
          </cell>
          <cell r="E22431" t="str">
            <v/>
          </cell>
          <cell r="F22431" t="str">
            <v/>
          </cell>
          <cell r="G22431" t="str">
            <v/>
          </cell>
        </row>
        <row r="22432">
          <cell r="F22432" t="str">
            <v>SUBTOTAL</v>
          </cell>
          <cell r="G22432" t="str">
            <v/>
          </cell>
        </row>
        <row r="22434">
          <cell r="A22434" t="str">
            <v>IV. MANO DE OBRA</v>
          </cell>
        </row>
        <row r="22435">
          <cell r="A22435" t="str">
            <v>CÓDIGO</v>
          </cell>
          <cell r="B22435" t="str">
            <v>CARGOS PERSONAL</v>
          </cell>
          <cell r="D22435" t="str">
            <v>CANTIDAD</v>
          </cell>
          <cell r="E22435" t="str">
            <v>JORNAL TOTAL</v>
          </cell>
          <cell r="F22435" t="str">
            <v>RENDIMIENTO</v>
          </cell>
          <cell r="G22435" t="str">
            <v>VR. UNITARIO</v>
          </cell>
        </row>
        <row r="22436">
          <cell r="A22436" t="str">
            <v/>
          </cell>
          <cell r="E22436" t="str">
            <v/>
          </cell>
          <cell r="G22436" t="str">
            <v/>
          </cell>
        </row>
        <row r="22437">
          <cell r="A22437" t="str">
            <v/>
          </cell>
          <cell r="E22437" t="str">
            <v/>
          </cell>
          <cell r="F22437" t="str">
            <v/>
          </cell>
          <cell r="G22437" t="str">
            <v/>
          </cell>
        </row>
        <row r="22438">
          <cell r="A22438" t="str">
            <v/>
          </cell>
          <cell r="E22438" t="str">
            <v/>
          </cell>
          <cell r="F22438" t="str">
            <v/>
          </cell>
          <cell r="G22438" t="str">
            <v/>
          </cell>
        </row>
        <row r="22439">
          <cell r="A22439" t="str">
            <v/>
          </cell>
          <cell r="E22439" t="str">
            <v/>
          </cell>
          <cell r="F22439" t="str">
            <v/>
          </cell>
          <cell r="G22439" t="str">
            <v/>
          </cell>
        </row>
        <row r="22440">
          <cell r="F22440" t="str">
            <v>SUBTOTAL</v>
          </cell>
          <cell r="G22440" t="str">
            <v/>
          </cell>
        </row>
        <row r="22442">
          <cell r="A22442" t="str">
            <v>V. SERVICIOS</v>
          </cell>
        </row>
        <row r="22443">
          <cell r="A22443" t="str">
            <v>CÓDIGO</v>
          </cell>
          <cell r="B22443" t="str">
            <v>DESCRIPCIÓN</v>
          </cell>
          <cell r="D22443" t="str">
            <v>UNIDAD</v>
          </cell>
          <cell r="E22443" t="str">
            <v>CANTIDAD</v>
          </cell>
          <cell r="F22443" t="str">
            <v>PRECIO UNIT.</v>
          </cell>
          <cell r="G22443" t="str">
            <v>VR. UNITARIO</v>
          </cell>
        </row>
        <row r="22444">
          <cell r="A22444" t="str">
            <v/>
          </cell>
          <cell r="D22444" t="str">
            <v/>
          </cell>
          <cell r="F22444" t="str">
            <v/>
          </cell>
          <cell r="G22444" t="str">
            <v/>
          </cell>
        </row>
        <row r="22445">
          <cell r="A22445" t="str">
            <v/>
          </cell>
          <cell r="D22445" t="str">
            <v/>
          </cell>
          <cell r="F22445" t="str">
            <v/>
          </cell>
          <cell r="G22445" t="str">
            <v/>
          </cell>
        </row>
        <row r="22446">
          <cell r="A22446" t="str">
            <v/>
          </cell>
          <cell r="D22446" t="str">
            <v/>
          </cell>
          <cell r="F22446" t="str">
            <v/>
          </cell>
          <cell r="G22446" t="str">
            <v/>
          </cell>
        </row>
        <row r="22447">
          <cell r="F22447" t="str">
            <v>SUBTOTAL</v>
          </cell>
          <cell r="G22447" t="str">
            <v/>
          </cell>
        </row>
        <row r="22449">
          <cell r="A22449" t="str">
            <v>TOTAL COSTO DIRECTO</v>
          </cell>
          <cell r="G22449" t="str">
            <v/>
          </cell>
        </row>
        <row r="22451">
          <cell r="A22451" t="str">
            <v>2. COSTOS INDIRECTOS</v>
          </cell>
        </row>
        <row r="22453">
          <cell r="A22453" t="str">
            <v>DESCRIPCIÓN</v>
          </cell>
          <cell r="F22453" t="str">
            <v>PORCENTAJE</v>
          </cell>
          <cell r="G22453" t="str">
            <v>VALOR TOTAL</v>
          </cell>
        </row>
        <row r="22454">
          <cell r="A22454" t="str">
            <v>ADMINISTRACION</v>
          </cell>
          <cell r="F22454">
            <v>0.27879999999999999</v>
          </cell>
          <cell r="G22454" t="str">
            <v/>
          </cell>
        </row>
        <row r="22455">
          <cell r="A22455" t="str">
            <v>IMPREVISTOS</v>
          </cell>
          <cell r="F22455" t="str">
            <v/>
          </cell>
          <cell r="G22455" t="str">
            <v/>
          </cell>
        </row>
        <row r="22456">
          <cell r="A22456" t="str">
            <v>UTILIDADES</v>
          </cell>
          <cell r="F22456">
            <v>0.05</v>
          </cell>
          <cell r="G22456" t="str">
            <v/>
          </cell>
        </row>
        <row r="22457">
          <cell r="A22457" t="str">
            <v>TOTAL COSTO INDIRECTO</v>
          </cell>
          <cell r="F22457">
            <v>0.32879999999999998</v>
          </cell>
          <cell r="G22457" t="str">
            <v/>
          </cell>
        </row>
        <row r="22459">
          <cell r="A22459" t="str">
            <v>PRECIO UNITARIO TOTAL APROXIMADO AL PESO</v>
          </cell>
          <cell r="G22459" t="str">
            <v/>
          </cell>
        </row>
        <row r="22461">
          <cell r="B22461" t="str">
            <v xml:space="preserve">RESPONSABLE: JOSE ENRIQUE CASTRO CASTRO </v>
          </cell>
        </row>
        <row r="22462">
          <cell r="B22462" t="str">
            <v xml:space="preserve">SECRETARIO DE PLANEACION </v>
          </cell>
        </row>
        <row r="22463">
          <cell r="B22463" t="str">
            <v xml:space="preserve">SECRETARIA DE PLANEACION </v>
          </cell>
        </row>
        <row r="22464">
          <cell r="B22464" t="str">
            <v/>
          </cell>
          <cell r="D22464" t="str">
            <v>FIRMA RESPONSABLE</v>
          </cell>
        </row>
        <row r="22465">
          <cell r="A22465" t="str">
            <v>DEPARTAMENTO DE ANTIOQUIA</v>
          </cell>
          <cell r="F22465" t="str">
            <v/>
          </cell>
        </row>
        <row r="22466">
          <cell r="A22466" t="str">
            <v>MUNICIPIO DE MONTEBELLO</v>
          </cell>
        </row>
        <row r="22467">
          <cell r="A22467" t="str">
            <v>PROYECTO: Mantenimiento y Mejoramiento de Vías Terciarias en los Municipios de Montebello y Santa Barbara</v>
          </cell>
        </row>
        <row r="22469">
          <cell r="A22469" t="str">
            <v>ANÁLISIS DE PRECIOS UNITARIOS</v>
          </cell>
        </row>
        <row r="22471">
          <cell r="A22471" t="str">
            <v>ITEM DE PAGO</v>
          </cell>
          <cell r="B22471" t="str">
            <v>DESCRIPCIÓN</v>
          </cell>
          <cell r="E22471" t="str">
            <v>UNIDAD</v>
          </cell>
          <cell r="F22471" t="str">
            <v>CANTIDAD</v>
          </cell>
          <cell r="G22471" t="str">
            <v>COSTO DIRECTO</v>
          </cell>
        </row>
        <row r="22472">
          <cell r="B22472" t="str">
            <v/>
          </cell>
          <cell r="E22472" t="str">
            <v/>
          </cell>
          <cell r="F22472" t="str">
            <v/>
          </cell>
          <cell r="G22472" t="str">
            <v/>
          </cell>
        </row>
        <row r="22474">
          <cell r="A22474" t="str">
            <v>1. COSTOS DIRECTOS</v>
          </cell>
        </row>
        <row r="22476">
          <cell r="A22476" t="str">
            <v>I. EQUIPO</v>
          </cell>
        </row>
        <row r="22477">
          <cell r="A22477" t="str">
            <v>CÓDIGO</v>
          </cell>
          <cell r="B22477" t="str">
            <v>DESCRIPCIÓN</v>
          </cell>
          <cell r="D22477" t="str">
            <v>UNIDAD</v>
          </cell>
          <cell r="E22477" t="str">
            <v>TARIFA</v>
          </cell>
          <cell r="F22477" t="str">
            <v>RENDIMIENTO</v>
          </cell>
          <cell r="G22477" t="str">
            <v>VR. UNITARIO</v>
          </cell>
        </row>
        <row r="22478">
          <cell r="A22478" t="str">
            <v/>
          </cell>
          <cell r="D22478" t="str">
            <v/>
          </cell>
          <cell r="E22478" t="str">
            <v/>
          </cell>
          <cell r="G22478" t="str">
            <v/>
          </cell>
        </row>
        <row r="22479">
          <cell r="A22479" t="str">
            <v/>
          </cell>
          <cell r="D22479" t="str">
            <v/>
          </cell>
          <cell r="E22479" t="str">
            <v/>
          </cell>
          <cell r="G22479" t="str">
            <v/>
          </cell>
        </row>
        <row r="22480">
          <cell r="A22480" t="str">
            <v/>
          </cell>
          <cell r="D22480" t="str">
            <v/>
          </cell>
          <cell r="E22480" t="str">
            <v/>
          </cell>
          <cell r="G22480" t="str">
            <v/>
          </cell>
        </row>
        <row r="22481">
          <cell r="A22481" t="str">
            <v/>
          </cell>
          <cell r="D22481" t="str">
            <v/>
          </cell>
          <cell r="E22481" t="str">
            <v/>
          </cell>
          <cell r="G22481" t="str">
            <v/>
          </cell>
        </row>
        <row r="22482">
          <cell r="A22482" t="str">
            <v/>
          </cell>
          <cell r="D22482" t="str">
            <v/>
          </cell>
          <cell r="E22482" t="str">
            <v/>
          </cell>
          <cell r="G22482" t="str">
            <v/>
          </cell>
        </row>
        <row r="22483">
          <cell r="A22483" t="str">
            <v/>
          </cell>
          <cell r="D22483" t="str">
            <v/>
          </cell>
          <cell r="E22483" t="str">
            <v/>
          </cell>
          <cell r="G22483" t="str">
            <v/>
          </cell>
        </row>
        <row r="22484">
          <cell r="A22484" t="str">
            <v/>
          </cell>
          <cell r="B22484" t="str">
            <v/>
          </cell>
          <cell r="D22484" t="str">
            <v/>
          </cell>
          <cell r="E22484" t="str">
            <v/>
          </cell>
          <cell r="F22484" t="str">
            <v/>
          </cell>
          <cell r="G22484" t="str">
            <v/>
          </cell>
        </row>
        <row r="22485">
          <cell r="F22485" t="str">
            <v>SUBTOTAL</v>
          </cell>
          <cell r="G22485" t="str">
            <v/>
          </cell>
        </row>
        <row r="22487">
          <cell r="A22487" t="str">
            <v>II. MATERIALES</v>
          </cell>
        </row>
        <row r="22488">
          <cell r="A22488" t="str">
            <v>CÓDIGO</v>
          </cell>
          <cell r="B22488" t="str">
            <v>DESCRIPCIÓN</v>
          </cell>
          <cell r="C22488" t="str">
            <v>UNIDAD</v>
          </cell>
          <cell r="D22488" t="str">
            <v>CANTIDAD</v>
          </cell>
          <cell r="E22488" t="str">
            <v>DESP.</v>
          </cell>
          <cell r="F22488" t="str">
            <v>PRECIO UNIT.</v>
          </cell>
          <cell r="G22488" t="str">
            <v>VR. UNITARIO</v>
          </cell>
        </row>
        <row r="22489">
          <cell r="A22489" t="str">
            <v/>
          </cell>
          <cell r="C22489" t="str">
            <v/>
          </cell>
          <cell r="F22489" t="str">
            <v/>
          </cell>
          <cell r="G22489" t="str">
            <v/>
          </cell>
        </row>
        <row r="22490">
          <cell r="A22490" t="str">
            <v/>
          </cell>
          <cell r="C22490" t="str">
            <v/>
          </cell>
          <cell r="F22490" t="str">
            <v/>
          </cell>
          <cell r="G22490" t="str">
            <v/>
          </cell>
        </row>
        <row r="22491">
          <cell r="A22491" t="str">
            <v/>
          </cell>
          <cell r="C22491" t="str">
            <v/>
          </cell>
          <cell r="F22491" t="str">
            <v/>
          </cell>
          <cell r="G22491" t="str">
            <v/>
          </cell>
        </row>
        <row r="22492">
          <cell r="A22492" t="str">
            <v/>
          </cell>
          <cell r="C22492" t="str">
            <v/>
          </cell>
          <cell r="F22492" t="str">
            <v/>
          </cell>
          <cell r="G22492" t="str">
            <v/>
          </cell>
        </row>
        <row r="22493">
          <cell r="A22493" t="str">
            <v/>
          </cell>
          <cell r="C22493" t="str">
            <v/>
          </cell>
          <cell r="F22493" t="str">
            <v/>
          </cell>
          <cell r="G22493" t="str">
            <v/>
          </cell>
        </row>
        <row r="22494">
          <cell r="A22494" t="str">
            <v/>
          </cell>
          <cell r="C22494" t="str">
            <v/>
          </cell>
          <cell r="F22494" t="str">
            <v/>
          </cell>
          <cell r="G22494" t="str">
            <v/>
          </cell>
        </row>
        <row r="22495">
          <cell r="A22495" t="str">
            <v/>
          </cell>
          <cell r="C22495" t="str">
            <v/>
          </cell>
          <cell r="F22495" t="str">
            <v/>
          </cell>
          <cell r="G22495" t="str">
            <v/>
          </cell>
        </row>
        <row r="22496">
          <cell r="A22496" t="str">
            <v/>
          </cell>
          <cell r="C22496" t="str">
            <v/>
          </cell>
          <cell r="F22496" t="str">
            <v/>
          </cell>
          <cell r="G22496" t="str">
            <v/>
          </cell>
        </row>
        <row r="22497">
          <cell r="A22497" t="str">
            <v/>
          </cell>
          <cell r="C22497" t="str">
            <v/>
          </cell>
          <cell r="F22497" t="str">
            <v/>
          </cell>
          <cell r="G22497" t="str">
            <v/>
          </cell>
        </row>
        <row r="22498">
          <cell r="A22498" t="str">
            <v/>
          </cell>
          <cell r="C22498" t="str">
            <v/>
          </cell>
          <cell r="F22498" t="str">
            <v/>
          </cell>
          <cell r="G22498" t="str">
            <v/>
          </cell>
        </row>
        <row r="22499">
          <cell r="A22499" t="str">
            <v/>
          </cell>
          <cell r="C22499" t="str">
            <v/>
          </cell>
          <cell r="F22499" t="str">
            <v/>
          </cell>
          <cell r="G22499" t="str">
            <v/>
          </cell>
        </row>
        <row r="22500">
          <cell r="A22500" t="str">
            <v/>
          </cell>
          <cell r="C22500" t="str">
            <v/>
          </cell>
          <cell r="F22500" t="str">
            <v/>
          </cell>
          <cell r="G22500" t="str">
            <v/>
          </cell>
        </row>
        <row r="22501">
          <cell r="A22501" t="str">
            <v/>
          </cell>
          <cell r="C22501" t="str">
            <v/>
          </cell>
          <cell r="F22501" t="str">
            <v/>
          </cell>
          <cell r="G22501" t="str">
            <v/>
          </cell>
        </row>
        <row r="22502">
          <cell r="A22502" t="str">
            <v/>
          </cell>
          <cell r="C22502" t="str">
            <v/>
          </cell>
          <cell r="F22502" t="str">
            <v/>
          </cell>
          <cell r="G22502" t="str">
            <v/>
          </cell>
        </row>
        <row r="22503">
          <cell r="F22503" t="str">
            <v>SUBTOTAL</v>
          </cell>
          <cell r="G22503" t="str">
            <v/>
          </cell>
        </row>
        <row r="22505">
          <cell r="A22505" t="str">
            <v>III. TRANSPORTES</v>
          </cell>
        </row>
        <row r="22506">
          <cell r="A22506" t="str">
            <v>CÓDIGO</v>
          </cell>
          <cell r="B22506" t="str">
            <v>DESCRIPCIÓN</v>
          </cell>
          <cell r="C22506" t="str">
            <v>TIPO</v>
          </cell>
          <cell r="D22506" t="str">
            <v>VOLUMEN/PESO</v>
          </cell>
          <cell r="E22506" t="str">
            <v>DISTANCIA</v>
          </cell>
          <cell r="F22506" t="str">
            <v>TARIFA</v>
          </cell>
          <cell r="G22506" t="str">
            <v>VR. UNITARIO</v>
          </cell>
        </row>
        <row r="22507">
          <cell r="A22507" t="str">
            <v/>
          </cell>
          <cell r="E22507" t="str">
            <v/>
          </cell>
          <cell r="F22507" t="str">
            <v/>
          </cell>
          <cell r="G22507" t="str">
            <v/>
          </cell>
        </row>
        <row r="22508">
          <cell r="A22508" t="str">
            <v/>
          </cell>
          <cell r="E22508" t="str">
            <v/>
          </cell>
          <cell r="F22508" t="str">
            <v/>
          </cell>
          <cell r="G22508" t="str">
            <v/>
          </cell>
        </row>
        <row r="22509">
          <cell r="A22509" t="str">
            <v/>
          </cell>
          <cell r="E22509" t="str">
            <v/>
          </cell>
          <cell r="F22509" t="str">
            <v/>
          </cell>
          <cell r="G22509" t="str">
            <v/>
          </cell>
        </row>
        <row r="22510">
          <cell r="F22510" t="str">
            <v>SUBTOTAL</v>
          </cell>
          <cell r="G22510" t="str">
            <v/>
          </cell>
        </row>
        <row r="22512">
          <cell r="A22512" t="str">
            <v>IV. MANO DE OBRA</v>
          </cell>
        </row>
        <row r="22513">
          <cell r="A22513" t="str">
            <v>CÓDIGO</v>
          </cell>
          <cell r="B22513" t="str">
            <v>CARGOS PERSONAL</v>
          </cell>
          <cell r="D22513" t="str">
            <v>CANTIDAD</v>
          </cell>
          <cell r="E22513" t="str">
            <v>JORNAL TOTAL</v>
          </cell>
          <cell r="F22513" t="str">
            <v>RENDIMIENTO</v>
          </cell>
          <cell r="G22513" t="str">
            <v>VR. UNITARIO</v>
          </cell>
        </row>
        <row r="22514">
          <cell r="A22514" t="str">
            <v/>
          </cell>
          <cell r="E22514" t="str">
            <v/>
          </cell>
          <cell r="G22514" t="str">
            <v/>
          </cell>
        </row>
        <row r="22515">
          <cell r="A22515" t="str">
            <v/>
          </cell>
          <cell r="E22515" t="str">
            <v/>
          </cell>
          <cell r="F22515" t="str">
            <v/>
          </cell>
          <cell r="G22515" t="str">
            <v/>
          </cell>
        </row>
        <row r="22516">
          <cell r="A22516" t="str">
            <v/>
          </cell>
          <cell r="E22516" t="str">
            <v/>
          </cell>
          <cell r="F22516" t="str">
            <v/>
          </cell>
          <cell r="G22516" t="str">
            <v/>
          </cell>
        </row>
        <row r="22517">
          <cell r="A22517" t="str">
            <v/>
          </cell>
          <cell r="E22517" t="str">
            <v/>
          </cell>
          <cell r="F22517" t="str">
            <v/>
          </cell>
          <cell r="G22517" t="str">
            <v/>
          </cell>
        </row>
        <row r="22518">
          <cell r="F22518" t="str">
            <v>SUBTOTAL</v>
          </cell>
          <cell r="G22518" t="str">
            <v/>
          </cell>
        </row>
        <row r="22520">
          <cell r="A22520" t="str">
            <v>V. SERVICIOS</v>
          </cell>
        </row>
        <row r="22521">
          <cell r="A22521" t="str">
            <v>CÓDIGO</v>
          </cell>
          <cell r="B22521" t="str">
            <v>DESCRIPCIÓN</v>
          </cell>
          <cell r="D22521" t="str">
            <v>UNIDAD</v>
          </cell>
          <cell r="E22521" t="str">
            <v>CANTIDAD</v>
          </cell>
          <cell r="F22521" t="str">
            <v>PRECIO UNIT.</v>
          </cell>
          <cell r="G22521" t="str">
            <v>VR. UNITARIO</v>
          </cell>
        </row>
        <row r="22522">
          <cell r="A22522" t="str">
            <v/>
          </cell>
          <cell r="D22522" t="str">
            <v/>
          </cell>
          <cell r="F22522" t="str">
            <v/>
          </cell>
          <cell r="G22522" t="str">
            <v/>
          </cell>
        </row>
        <row r="22523">
          <cell r="A22523" t="str">
            <v/>
          </cell>
          <cell r="D22523" t="str">
            <v/>
          </cell>
          <cell r="F22523" t="str">
            <v/>
          </cell>
          <cell r="G22523" t="str">
            <v/>
          </cell>
        </row>
        <row r="22524">
          <cell r="A22524" t="str">
            <v/>
          </cell>
          <cell r="D22524" t="str">
            <v/>
          </cell>
          <cell r="F22524" t="str">
            <v/>
          </cell>
          <cell r="G22524" t="str">
            <v/>
          </cell>
        </row>
        <row r="22525">
          <cell r="F22525" t="str">
            <v>SUBTOTAL</v>
          </cell>
          <cell r="G22525" t="str">
            <v/>
          </cell>
        </row>
        <row r="22527">
          <cell r="A22527" t="str">
            <v>TOTAL COSTO DIRECTO</v>
          </cell>
          <cell r="G22527" t="str">
            <v/>
          </cell>
        </row>
        <row r="22529">
          <cell r="A22529" t="str">
            <v>2. COSTOS INDIRECTOS</v>
          </cell>
        </row>
        <row r="22531">
          <cell r="A22531" t="str">
            <v>DESCRIPCIÓN</v>
          </cell>
          <cell r="F22531" t="str">
            <v>PORCENTAJE</v>
          </cell>
          <cell r="G22531" t="str">
            <v>VALOR TOTAL</v>
          </cell>
        </row>
        <row r="22532">
          <cell r="A22532" t="str">
            <v>ADMINISTRACION</v>
          </cell>
          <cell r="F22532">
            <v>0.27879999999999999</v>
          </cell>
          <cell r="G22532" t="str">
            <v/>
          </cell>
        </row>
        <row r="22533">
          <cell r="A22533" t="str">
            <v>IMPREVISTOS</v>
          </cell>
          <cell r="F22533" t="str">
            <v/>
          </cell>
          <cell r="G22533" t="str">
            <v/>
          </cell>
        </row>
        <row r="22534">
          <cell r="A22534" t="str">
            <v>UTILIDADES</v>
          </cell>
          <cell r="F22534">
            <v>0.05</v>
          </cell>
          <cell r="G22534" t="str">
            <v/>
          </cell>
        </row>
        <row r="22535">
          <cell r="A22535" t="str">
            <v>TOTAL COSTO INDIRECTO</v>
          </cell>
          <cell r="F22535">
            <v>0.32879999999999998</v>
          </cell>
          <cell r="G22535" t="str">
            <v/>
          </cell>
        </row>
        <row r="22537">
          <cell r="A22537" t="str">
            <v>PRECIO UNITARIO TOTAL APROXIMADO AL PESO</v>
          </cell>
          <cell r="G22537" t="str">
            <v/>
          </cell>
        </row>
        <row r="22539">
          <cell r="B22539" t="str">
            <v xml:space="preserve">RESPONSABLE: JOSE ENRIQUE CASTRO CASTRO </v>
          </cell>
        </row>
        <row r="22540">
          <cell r="B22540" t="str">
            <v xml:space="preserve">SECRETARIO DE PLANEACION </v>
          </cell>
        </row>
        <row r="22541">
          <cell r="B22541" t="str">
            <v xml:space="preserve">SECRETARIA DE PLANEACION </v>
          </cell>
        </row>
        <row r="22542">
          <cell r="B22542" t="str">
            <v/>
          </cell>
          <cell r="D22542" t="str">
            <v>FIRMA RESPONSABLE</v>
          </cell>
        </row>
        <row r="22543">
          <cell r="A22543" t="str">
            <v>DEPARTAMENTO DE ANTIOQUIA</v>
          </cell>
          <cell r="F22543" t="str">
            <v/>
          </cell>
        </row>
        <row r="22544">
          <cell r="A22544" t="str">
            <v>MUNICIPIO DE MONTEBELLO</v>
          </cell>
        </row>
        <row r="22545">
          <cell r="A22545" t="str">
            <v>PROYECTO: Mantenimiento y Mejoramiento de Vías Terciarias en los Municipios de Montebello y Santa Barbara</v>
          </cell>
        </row>
        <row r="22547">
          <cell r="A22547" t="str">
            <v>ANÁLISIS DE PRECIOS UNITARIOS</v>
          </cell>
        </row>
        <row r="22549">
          <cell r="A22549" t="str">
            <v>ITEM DE PAGO</v>
          </cell>
          <cell r="B22549" t="str">
            <v>DESCRIPCIÓN</v>
          </cell>
          <cell r="E22549" t="str">
            <v>UNIDAD</v>
          </cell>
          <cell r="F22549" t="str">
            <v>CANTIDAD</v>
          </cell>
          <cell r="G22549" t="str">
            <v>COSTO DIRECTO</v>
          </cell>
        </row>
        <row r="22550">
          <cell r="B22550" t="str">
            <v/>
          </cell>
          <cell r="E22550" t="str">
            <v/>
          </cell>
          <cell r="F22550" t="str">
            <v/>
          </cell>
          <cell r="G22550" t="str">
            <v/>
          </cell>
        </row>
        <row r="22552">
          <cell r="A22552" t="str">
            <v>1. COSTOS DIRECTOS</v>
          </cell>
        </row>
        <row r="22554">
          <cell r="A22554" t="str">
            <v>I. EQUIPO</v>
          </cell>
        </row>
        <row r="22555">
          <cell r="A22555" t="str">
            <v>CÓDIGO</v>
          </cell>
          <cell r="B22555" t="str">
            <v>DESCRIPCIÓN</v>
          </cell>
          <cell r="D22555" t="str">
            <v>UNIDAD</v>
          </cell>
          <cell r="E22555" t="str">
            <v>TARIFA</v>
          </cell>
          <cell r="F22555" t="str">
            <v>RENDIMIENTO</v>
          </cell>
          <cell r="G22555" t="str">
            <v>VR. UNITARIO</v>
          </cell>
        </row>
        <row r="22556">
          <cell r="A22556" t="str">
            <v/>
          </cell>
          <cell r="D22556" t="str">
            <v/>
          </cell>
          <cell r="E22556" t="str">
            <v/>
          </cell>
          <cell r="G22556" t="str">
            <v/>
          </cell>
        </row>
        <row r="22557">
          <cell r="A22557" t="str">
            <v/>
          </cell>
          <cell r="D22557" t="str">
            <v/>
          </cell>
          <cell r="E22557" t="str">
            <v/>
          </cell>
          <cell r="G22557" t="str">
            <v/>
          </cell>
        </row>
        <row r="22558">
          <cell r="A22558" t="str">
            <v/>
          </cell>
          <cell r="D22558" t="str">
            <v/>
          </cell>
          <cell r="E22558" t="str">
            <v/>
          </cell>
          <cell r="G22558" t="str">
            <v/>
          </cell>
        </row>
        <row r="22559">
          <cell r="A22559" t="str">
            <v/>
          </cell>
          <cell r="D22559" t="str">
            <v/>
          </cell>
          <cell r="E22559" t="str">
            <v/>
          </cell>
          <cell r="G22559" t="str">
            <v/>
          </cell>
        </row>
        <row r="22560">
          <cell r="A22560" t="str">
            <v/>
          </cell>
          <cell r="D22560" t="str">
            <v/>
          </cell>
          <cell r="E22560" t="str">
            <v/>
          </cell>
          <cell r="G22560" t="str">
            <v/>
          </cell>
        </row>
        <row r="22561">
          <cell r="A22561" t="str">
            <v/>
          </cell>
          <cell r="D22561" t="str">
            <v/>
          </cell>
          <cell r="E22561" t="str">
            <v/>
          </cell>
          <cell r="G22561" t="str">
            <v/>
          </cell>
        </row>
        <row r="22562">
          <cell r="A22562" t="str">
            <v/>
          </cell>
          <cell r="B22562" t="str">
            <v/>
          </cell>
          <cell r="D22562" t="str">
            <v/>
          </cell>
          <cell r="E22562" t="str">
            <v/>
          </cell>
          <cell r="F22562" t="str">
            <v/>
          </cell>
          <cell r="G22562" t="str">
            <v/>
          </cell>
        </row>
        <row r="22563">
          <cell r="F22563" t="str">
            <v>SUBTOTAL</v>
          </cell>
          <cell r="G22563" t="str">
            <v/>
          </cell>
        </row>
        <row r="22565">
          <cell r="A22565" t="str">
            <v>II. MATERIALES</v>
          </cell>
        </row>
        <row r="22566">
          <cell r="A22566" t="str">
            <v>CÓDIGO</v>
          </cell>
          <cell r="B22566" t="str">
            <v>DESCRIPCIÓN</v>
          </cell>
          <cell r="C22566" t="str">
            <v>UNIDAD</v>
          </cell>
          <cell r="D22566" t="str">
            <v>CANTIDAD</v>
          </cell>
          <cell r="E22566" t="str">
            <v>DESP.</v>
          </cell>
          <cell r="F22566" t="str">
            <v>PRECIO UNIT.</v>
          </cell>
          <cell r="G22566" t="str">
            <v>VR. UNITARIO</v>
          </cell>
        </row>
        <row r="22567">
          <cell r="A22567" t="str">
            <v/>
          </cell>
          <cell r="C22567" t="str">
            <v/>
          </cell>
          <cell r="F22567" t="str">
            <v/>
          </cell>
          <cell r="G22567" t="str">
            <v/>
          </cell>
        </row>
        <row r="22568">
          <cell r="A22568" t="str">
            <v/>
          </cell>
          <cell r="C22568" t="str">
            <v/>
          </cell>
          <cell r="F22568" t="str">
            <v/>
          </cell>
          <cell r="G22568" t="str">
            <v/>
          </cell>
        </row>
        <row r="22569">
          <cell r="A22569" t="str">
            <v/>
          </cell>
          <cell r="C22569" t="str">
            <v/>
          </cell>
          <cell r="F22569" t="str">
            <v/>
          </cell>
          <cell r="G22569" t="str">
            <v/>
          </cell>
        </row>
        <row r="22570">
          <cell r="A22570" t="str">
            <v/>
          </cell>
          <cell r="C22570" t="str">
            <v/>
          </cell>
          <cell r="F22570" t="str">
            <v/>
          </cell>
          <cell r="G22570" t="str">
            <v/>
          </cell>
        </row>
        <row r="22571">
          <cell r="A22571" t="str">
            <v/>
          </cell>
          <cell r="C22571" t="str">
            <v/>
          </cell>
          <cell r="F22571" t="str">
            <v/>
          </cell>
          <cell r="G22571" t="str">
            <v/>
          </cell>
        </row>
        <row r="22572">
          <cell r="A22572" t="str">
            <v/>
          </cell>
          <cell r="C22572" t="str">
            <v/>
          </cell>
          <cell r="F22572" t="str">
            <v/>
          </cell>
          <cell r="G22572" t="str">
            <v/>
          </cell>
        </row>
        <row r="22573">
          <cell r="A22573" t="str">
            <v/>
          </cell>
          <cell r="C22573" t="str">
            <v/>
          </cell>
          <cell r="F22573" t="str">
            <v/>
          </cell>
          <cell r="G22573" t="str">
            <v/>
          </cell>
        </row>
        <row r="22574">
          <cell r="A22574" t="str">
            <v/>
          </cell>
          <cell r="C22574" t="str">
            <v/>
          </cell>
          <cell r="F22574" t="str">
            <v/>
          </cell>
          <cell r="G22574" t="str">
            <v/>
          </cell>
        </row>
        <row r="22575">
          <cell r="A22575" t="str">
            <v/>
          </cell>
          <cell r="C22575" t="str">
            <v/>
          </cell>
          <cell r="F22575" t="str">
            <v/>
          </cell>
          <cell r="G22575" t="str">
            <v/>
          </cell>
        </row>
        <row r="22576">
          <cell r="A22576" t="str">
            <v/>
          </cell>
          <cell r="C22576" t="str">
            <v/>
          </cell>
          <cell r="F22576" t="str">
            <v/>
          </cell>
          <cell r="G22576" t="str">
            <v/>
          </cell>
        </row>
        <row r="22577">
          <cell r="A22577" t="str">
            <v/>
          </cell>
          <cell r="C22577" t="str">
            <v/>
          </cell>
          <cell r="F22577" t="str">
            <v/>
          </cell>
          <cell r="G22577" t="str">
            <v/>
          </cell>
        </row>
        <row r="22578">
          <cell r="A22578" t="str">
            <v/>
          </cell>
          <cell r="C22578" t="str">
            <v/>
          </cell>
          <cell r="F22578" t="str">
            <v/>
          </cell>
          <cell r="G22578" t="str">
            <v/>
          </cell>
        </row>
        <row r="22579">
          <cell r="A22579" t="str">
            <v/>
          </cell>
          <cell r="C22579" t="str">
            <v/>
          </cell>
          <cell r="F22579" t="str">
            <v/>
          </cell>
          <cell r="G22579" t="str">
            <v/>
          </cell>
        </row>
        <row r="22580">
          <cell r="A22580" t="str">
            <v/>
          </cell>
          <cell r="C22580" t="str">
            <v/>
          </cell>
          <cell r="F22580" t="str">
            <v/>
          </cell>
          <cell r="G22580" t="str">
            <v/>
          </cell>
        </row>
        <row r="22581">
          <cell r="F22581" t="str">
            <v>SUBTOTAL</v>
          </cell>
          <cell r="G22581" t="str">
            <v/>
          </cell>
        </row>
        <row r="22583">
          <cell r="A22583" t="str">
            <v>III. TRANSPORTES</v>
          </cell>
        </row>
        <row r="22584">
          <cell r="A22584" t="str">
            <v>CÓDIGO</v>
          </cell>
          <cell r="B22584" t="str">
            <v>DESCRIPCIÓN</v>
          </cell>
          <cell r="C22584" t="str">
            <v>TIPO</v>
          </cell>
          <cell r="D22584" t="str">
            <v>VOLUMEN/PESO</v>
          </cell>
          <cell r="E22584" t="str">
            <v>DISTANCIA</v>
          </cell>
          <cell r="F22584" t="str">
            <v>TARIFA</v>
          </cell>
          <cell r="G22584" t="str">
            <v>VR. UNITARIO</v>
          </cell>
        </row>
        <row r="22585">
          <cell r="A22585" t="str">
            <v/>
          </cell>
          <cell r="E22585" t="str">
            <v/>
          </cell>
          <cell r="F22585" t="str">
            <v/>
          </cell>
          <cell r="G22585" t="str">
            <v/>
          </cell>
        </row>
        <row r="22586">
          <cell r="A22586" t="str">
            <v/>
          </cell>
          <cell r="E22586" t="str">
            <v/>
          </cell>
          <cell r="F22586" t="str">
            <v/>
          </cell>
          <cell r="G22586" t="str">
            <v/>
          </cell>
        </row>
        <row r="22587">
          <cell r="A22587" t="str">
            <v/>
          </cell>
          <cell r="E22587" t="str">
            <v/>
          </cell>
          <cell r="F22587" t="str">
            <v/>
          </cell>
          <cell r="G22587" t="str">
            <v/>
          </cell>
        </row>
        <row r="22588">
          <cell r="F22588" t="str">
            <v>SUBTOTAL</v>
          </cell>
          <cell r="G22588" t="str">
            <v/>
          </cell>
        </row>
        <row r="22590">
          <cell r="A22590" t="str">
            <v>IV. MANO DE OBRA</v>
          </cell>
        </row>
        <row r="22591">
          <cell r="A22591" t="str">
            <v>CÓDIGO</v>
          </cell>
          <cell r="B22591" t="str">
            <v>CARGOS PERSONAL</v>
          </cell>
          <cell r="D22591" t="str">
            <v>CANTIDAD</v>
          </cell>
          <cell r="E22591" t="str">
            <v>JORNAL TOTAL</v>
          </cell>
          <cell r="F22591" t="str">
            <v>RENDIMIENTO</v>
          </cell>
          <cell r="G22591" t="str">
            <v>VR. UNITARIO</v>
          </cell>
        </row>
        <row r="22592">
          <cell r="A22592" t="str">
            <v/>
          </cell>
          <cell r="E22592" t="str">
            <v/>
          </cell>
          <cell r="G22592" t="str">
            <v/>
          </cell>
        </row>
        <row r="22593">
          <cell r="A22593" t="str">
            <v/>
          </cell>
          <cell r="E22593" t="str">
            <v/>
          </cell>
          <cell r="F22593" t="str">
            <v/>
          </cell>
          <cell r="G22593" t="str">
            <v/>
          </cell>
        </row>
        <row r="22594">
          <cell r="A22594" t="str">
            <v/>
          </cell>
          <cell r="E22594" t="str">
            <v/>
          </cell>
          <cell r="F22594" t="str">
            <v/>
          </cell>
          <cell r="G22594" t="str">
            <v/>
          </cell>
        </row>
        <row r="22595">
          <cell r="A22595" t="str">
            <v/>
          </cell>
          <cell r="E22595" t="str">
            <v/>
          </cell>
          <cell r="F22595" t="str">
            <v/>
          </cell>
          <cell r="G22595" t="str">
            <v/>
          </cell>
        </row>
        <row r="22596">
          <cell r="F22596" t="str">
            <v>SUBTOTAL</v>
          </cell>
          <cell r="G22596" t="str">
            <v/>
          </cell>
        </row>
        <row r="22598">
          <cell r="A22598" t="str">
            <v>V. SERVICIOS</v>
          </cell>
        </row>
        <row r="22599">
          <cell r="A22599" t="str">
            <v>CÓDIGO</v>
          </cell>
          <cell r="B22599" t="str">
            <v>DESCRIPCIÓN</v>
          </cell>
          <cell r="D22599" t="str">
            <v>UNIDAD</v>
          </cell>
          <cell r="E22599" t="str">
            <v>CANTIDAD</v>
          </cell>
          <cell r="F22599" t="str">
            <v>PRECIO UNIT.</v>
          </cell>
          <cell r="G22599" t="str">
            <v>VR. UNITARIO</v>
          </cell>
        </row>
        <row r="22600">
          <cell r="A22600" t="str">
            <v/>
          </cell>
          <cell r="D22600" t="str">
            <v/>
          </cell>
          <cell r="F22600" t="str">
            <v/>
          </cell>
          <cell r="G22600" t="str">
            <v/>
          </cell>
        </row>
        <row r="22601">
          <cell r="A22601" t="str">
            <v/>
          </cell>
          <cell r="D22601" t="str">
            <v/>
          </cell>
          <cell r="F22601" t="str">
            <v/>
          </cell>
          <cell r="G22601" t="str">
            <v/>
          </cell>
        </row>
        <row r="22602">
          <cell r="A22602" t="str">
            <v/>
          </cell>
          <cell r="D22602" t="str">
            <v/>
          </cell>
          <cell r="F22602" t="str">
            <v/>
          </cell>
          <cell r="G22602" t="str">
            <v/>
          </cell>
        </row>
        <row r="22603">
          <cell r="F22603" t="str">
            <v>SUBTOTAL</v>
          </cell>
          <cell r="G22603" t="str">
            <v/>
          </cell>
        </row>
        <row r="22605">
          <cell r="A22605" t="str">
            <v>TOTAL COSTO DIRECTO</v>
          </cell>
          <cell r="G22605" t="str">
            <v/>
          </cell>
        </row>
        <row r="22607">
          <cell r="A22607" t="str">
            <v>2. COSTOS INDIRECTOS</v>
          </cell>
        </row>
        <row r="22609">
          <cell r="A22609" t="str">
            <v>DESCRIPCIÓN</v>
          </cell>
          <cell r="F22609" t="str">
            <v>PORCENTAJE</v>
          </cell>
          <cell r="G22609" t="str">
            <v>VALOR TOTAL</v>
          </cell>
        </row>
        <row r="22610">
          <cell r="A22610" t="str">
            <v>ADMINISTRACION</v>
          </cell>
          <cell r="F22610">
            <v>0.27879999999999999</v>
          </cell>
          <cell r="G22610" t="str">
            <v/>
          </cell>
        </row>
        <row r="22611">
          <cell r="A22611" t="str">
            <v>IMPREVISTOS</v>
          </cell>
          <cell r="F22611" t="str">
            <v/>
          </cell>
          <cell r="G22611" t="str">
            <v/>
          </cell>
        </row>
        <row r="22612">
          <cell r="A22612" t="str">
            <v>UTILIDADES</v>
          </cell>
          <cell r="F22612">
            <v>0.05</v>
          </cell>
          <cell r="G22612" t="str">
            <v/>
          </cell>
        </row>
        <row r="22613">
          <cell r="A22613" t="str">
            <v>TOTAL COSTO INDIRECTO</v>
          </cell>
          <cell r="F22613">
            <v>0.32879999999999998</v>
          </cell>
          <cell r="G22613" t="str">
            <v/>
          </cell>
        </row>
        <row r="22615">
          <cell r="A22615" t="str">
            <v>PRECIO UNITARIO TOTAL APROXIMADO AL PESO</v>
          </cell>
          <cell r="G22615" t="str">
            <v/>
          </cell>
        </row>
        <row r="22617">
          <cell r="B22617" t="str">
            <v xml:space="preserve">RESPONSABLE: JOSE ENRIQUE CASTRO CASTRO </v>
          </cell>
        </row>
        <row r="22618">
          <cell r="B22618" t="str">
            <v xml:space="preserve">SECRETARIO DE PLANEACION </v>
          </cell>
        </row>
        <row r="22619">
          <cell r="B22619" t="str">
            <v xml:space="preserve">SECRETARIA DE PLANEACION </v>
          </cell>
        </row>
        <row r="22620">
          <cell r="B22620" t="str">
            <v/>
          </cell>
          <cell r="D22620" t="str">
            <v>FIRMA RESPONSABLE</v>
          </cell>
        </row>
        <row r="22621">
          <cell r="A22621" t="str">
            <v>DEPARTAMENTO DE ANTIOQUIA</v>
          </cell>
          <cell r="F22621" t="str">
            <v/>
          </cell>
        </row>
        <row r="22622">
          <cell r="A22622" t="str">
            <v>MUNICIPIO DE MONTEBELLO</v>
          </cell>
        </row>
        <row r="22623">
          <cell r="A22623" t="str">
            <v>PROYECTO: Mantenimiento y Mejoramiento de Vías Terciarias en los Municipios de Montebello y Santa Barbara</v>
          </cell>
        </row>
        <row r="22625">
          <cell r="A22625" t="str">
            <v>ANÁLISIS DE PRECIOS UNITARIOS</v>
          </cell>
        </row>
        <row r="22627">
          <cell r="A22627" t="str">
            <v>ITEM DE PAGO</v>
          </cell>
          <cell r="B22627" t="str">
            <v>DESCRIPCIÓN</v>
          </cell>
          <cell r="E22627" t="str">
            <v>UNIDAD</v>
          </cell>
          <cell r="F22627" t="str">
            <v>CANTIDAD</v>
          </cell>
          <cell r="G22627" t="str">
            <v>COSTO DIRECTO</v>
          </cell>
        </row>
        <row r="22628">
          <cell r="B22628" t="str">
            <v/>
          </cell>
          <cell r="E22628" t="str">
            <v/>
          </cell>
          <cell r="F22628" t="str">
            <v/>
          </cell>
          <cell r="G22628" t="str">
            <v/>
          </cell>
        </row>
        <row r="22630">
          <cell r="A22630" t="str">
            <v>1. COSTOS DIRECTOS</v>
          </cell>
        </row>
        <row r="22632">
          <cell r="A22632" t="str">
            <v>I. EQUIPO</v>
          </cell>
        </row>
        <row r="22633">
          <cell r="A22633" t="str">
            <v>CÓDIGO</v>
          </cell>
          <cell r="B22633" t="str">
            <v>DESCRIPCIÓN</v>
          </cell>
          <cell r="D22633" t="str">
            <v>UNIDAD</v>
          </cell>
          <cell r="E22633" t="str">
            <v>TARIFA</v>
          </cell>
          <cell r="F22633" t="str">
            <v>RENDIMIENTO</v>
          </cell>
          <cell r="G22633" t="str">
            <v>VR. UNITARIO</v>
          </cell>
        </row>
        <row r="22634">
          <cell r="A22634" t="str">
            <v/>
          </cell>
          <cell r="D22634" t="str">
            <v/>
          </cell>
          <cell r="E22634" t="str">
            <v/>
          </cell>
          <cell r="G22634" t="str">
            <v/>
          </cell>
        </row>
        <row r="22635">
          <cell r="A22635" t="str">
            <v/>
          </cell>
          <cell r="D22635" t="str">
            <v/>
          </cell>
          <cell r="E22635" t="str">
            <v/>
          </cell>
          <cell r="G22635" t="str">
            <v/>
          </cell>
        </row>
        <row r="22636">
          <cell r="A22636" t="str">
            <v/>
          </cell>
          <cell r="D22636" t="str">
            <v/>
          </cell>
          <cell r="E22636" t="str">
            <v/>
          </cell>
          <cell r="G22636" t="str">
            <v/>
          </cell>
        </row>
        <row r="22637">
          <cell r="A22637" t="str">
            <v/>
          </cell>
          <cell r="D22637" t="str">
            <v/>
          </cell>
          <cell r="E22637" t="str">
            <v/>
          </cell>
          <cell r="G22637" t="str">
            <v/>
          </cell>
        </row>
        <row r="22638">
          <cell r="A22638" t="str">
            <v/>
          </cell>
          <cell r="D22638" t="str">
            <v/>
          </cell>
          <cell r="E22638" t="str">
            <v/>
          </cell>
          <cell r="G22638" t="str">
            <v/>
          </cell>
        </row>
        <row r="22639">
          <cell r="A22639" t="str">
            <v/>
          </cell>
          <cell r="D22639" t="str">
            <v/>
          </cell>
          <cell r="E22639" t="str">
            <v/>
          </cell>
          <cell r="G22639" t="str">
            <v/>
          </cell>
        </row>
        <row r="22640">
          <cell r="A22640" t="str">
            <v/>
          </cell>
          <cell r="B22640" t="str">
            <v/>
          </cell>
          <cell r="D22640" t="str">
            <v/>
          </cell>
          <cell r="E22640" t="str">
            <v/>
          </cell>
          <cell r="F22640" t="str">
            <v/>
          </cell>
          <cell r="G22640" t="str">
            <v/>
          </cell>
        </row>
        <row r="22641">
          <cell r="F22641" t="str">
            <v>SUBTOTAL</v>
          </cell>
          <cell r="G22641" t="str">
            <v/>
          </cell>
        </row>
        <row r="22643">
          <cell r="A22643" t="str">
            <v>II. MATERIALES</v>
          </cell>
        </row>
        <row r="22644">
          <cell r="A22644" t="str">
            <v>CÓDIGO</v>
          </cell>
          <cell r="B22644" t="str">
            <v>DESCRIPCIÓN</v>
          </cell>
          <cell r="C22644" t="str">
            <v>UNIDAD</v>
          </cell>
          <cell r="D22644" t="str">
            <v>CANTIDAD</v>
          </cell>
          <cell r="E22644" t="str">
            <v>DESP.</v>
          </cell>
          <cell r="F22644" t="str">
            <v>PRECIO UNIT.</v>
          </cell>
          <cell r="G22644" t="str">
            <v>VR. UNITARIO</v>
          </cell>
        </row>
        <row r="22645">
          <cell r="A22645" t="str">
            <v/>
          </cell>
          <cell r="C22645" t="str">
            <v/>
          </cell>
          <cell r="F22645" t="str">
            <v/>
          </cell>
          <cell r="G22645" t="str">
            <v/>
          </cell>
        </row>
        <row r="22646">
          <cell r="A22646" t="str">
            <v/>
          </cell>
          <cell r="C22646" t="str">
            <v/>
          </cell>
          <cell r="F22646" t="str">
            <v/>
          </cell>
          <cell r="G22646" t="str">
            <v/>
          </cell>
        </row>
        <row r="22647">
          <cell r="A22647" t="str">
            <v/>
          </cell>
          <cell r="C22647" t="str">
            <v/>
          </cell>
          <cell r="F22647" t="str">
            <v/>
          </cell>
          <cell r="G22647" t="str">
            <v/>
          </cell>
        </row>
        <row r="22648">
          <cell r="A22648" t="str">
            <v/>
          </cell>
          <cell r="C22648" t="str">
            <v/>
          </cell>
          <cell r="F22648" t="str">
            <v/>
          </cell>
          <cell r="G22648" t="str">
            <v/>
          </cell>
        </row>
        <row r="22649">
          <cell r="A22649" t="str">
            <v/>
          </cell>
          <cell r="C22649" t="str">
            <v/>
          </cell>
          <cell r="F22649" t="str">
            <v/>
          </cell>
          <cell r="G22649" t="str">
            <v/>
          </cell>
        </row>
        <row r="22650">
          <cell r="A22650" t="str">
            <v/>
          </cell>
          <cell r="C22650" t="str">
            <v/>
          </cell>
          <cell r="F22650" t="str">
            <v/>
          </cell>
          <cell r="G22650" t="str">
            <v/>
          </cell>
        </row>
        <row r="22651">
          <cell r="A22651" t="str">
            <v/>
          </cell>
          <cell r="C22651" t="str">
            <v/>
          </cell>
          <cell r="F22651" t="str">
            <v/>
          </cell>
          <cell r="G22651" t="str">
            <v/>
          </cell>
        </row>
        <row r="22652">
          <cell r="A22652" t="str">
            <v/>
          </cell>
          <cell r="C22652" t="str">
            <v/>
          </cell>
          <cell r="F22652" t="str">
            <v/>
          </cell>
          <cell r="G22652" t="str">
            <v/>
          </cell>
        </row>
        <row r="22653">
          <cell r="A22653" t="str">
            <v/>
          </cell>
          <cell r="C22653" t="str">
            <v/>
          </cell>
          <cell r="F22653" t="str">
            <v/>
          </cell>
          <cell r="G22653" t="str">
            <v/>
          </cell>
        </row>
        <row r="22654">
          <cell r="A22654" t="str">
            <v/>
          </cell>
          <cell r="C22654" t="str">
            <v/>
          </cell>
          <cell r="F22654" t="str">
            <v/>
          </cell>
          <cell r="G22654" t="str">
            <v/>
          </cell>
        </row>
        <row r="22655">
          <cell r="A22655" t="str">
            <v/>
          </cell>
          <cell r="C22655" t="str">
            <v/>
          </cell>
          <cell r="F22655" t="str">
            <v/>
          </cell>
          <cell r="G22655" t="str">
            <v/>
          </cell>
        </row>
        <row r="22656">
          <cell r="A22656" t="str">
            <v/>
          </cell>
          <cell r="C22656" t="str">
            <v/>
          </cell>
          <cell r="F22656" t="str">
            <v/>
          </cell>
          <cell r="G22656" t="str">
            <v/>
          </cell>
        </row>
        <row r="22657">
          <cell r="A22657" t="str">
            <v/>
          </cell>
          <cell r="C22657" t="str">
            <v/>
          </cell>
          <cell r="F22657" t="str">
            <v/>
          </cell>
          <cell r="G22657" t="str">
            <v/>
          </cell>
        </row>
        <row r="22658">
          <cell r="A22658" t="str">
            <v/>
          </cell>
          <cell r="C22658" t="str">
            <v/>
          </cell>
          <cell r="F22658" t="str">
            <v/>
          </cell>
          <cell r="G22658" t="str">
            <v/>
          </cell>
        </row>
        <row r="22659">
          <cell r="F22659" t="str">
            <v>SUBTOTAL</v>
          </cell>
          <cell r="G22659" t="str">
            <v/>
          </cell>
        </row>
        <row r="22661">
          <cell r="A22661" t="str">
            <v>III. TRANSPORTES</v>
          </cell>
        </row>
        <row r="22662">
          <cell r="A22662" t="str">
            <v>CÓDIGO</v>
          </cell>
          <cell r="B22662" t="str">
            <v>DESCRIPCIÓN</v>
          </cell>
          <cell r="C22662" t="str">
            <v>TIPO</v>
          </cell>
          <cell r="D22662" t="str">
            <v>VOLUMEN/PESO</v>
          </cell>
          <cell r="E22662" t="str">
            <v>DISTANCIA</v>
          </cell>
          <cell r="F22662" t="str">
            <v>TARIFA</v>
          </cell>
          <cell r="G22662" t="str">
            <v>VR. UNITARIO</v>
          </cell>
        </row>
        <row r="22663">
          <cell r="A22663" t="str">
            <v/>
          </cell>
          <cell r="E22663" t="str">
            <v/>
          </cell>
          <cell r="F22663" t="str">
            <v/>
          </cell>
          <cell r="G22663" t="str">
            <v/>
          </cell>
        </row>
        <row r="22664">
          <cell r="A22664" t="str">
            <v/>
          </cell>
          <cell r="E22664" t="str">
            <v/>
          </cell>
          <cell r="F22664" t="str">
            <v/>
          </cell>
          <cell r="G22664" t="str">
            <v/>
          </cell>
        </row>
        <row r="22665">
          <cell r="A22665" t="str">
            <v/>
          </cell>
          <cell r="E22665" t="str">
            <v/>
          </cell>
          <cell r="F22665" t="str">
            <v/>
          </cell>
          <cell r="G22665" t="str">
            <v/>
          </cell>
        </row>
        <row r="22666">
          <cell r="F22666" t="str">
            <v>SUBTOTAL</v>
          </cell>
          <cell r="G22666" t="str">
            <v/>
          </cell>
        </row>
        <row r="22668">
          <cell r="A22668" t="str">
            <v>IV. MANO DE OBRA</v>
          </cell>
        </row>
        <row r="22669">
          <cell r="A22669" t="str">
            <v>CÓDIGO</v>
          </cell>
          <cell r="B22669" t="str">
            <v>CARGOS PERSONAL</v>
          </cell>
          <cell r="D22669" t="str">
            <v>CANTIDAD</v>
          </cell>
          <cell r="E22669" t="str">
            <v>JORNAL TOTAL</v>
          </cell>
          <cell r="F22669" t="str">
            <v>RENDIMIENTO</v>
          </cell>
          <cell r="G22669" t="str">
            <v>VR. UNITARIO</v>
          </cell>
        </row>
        <row r="22670">
          <cell r="A22670" t="str">
            <v/>
          </cell>
          <cell r="E22670" t="str">
            <v/>
          </cell>
          <cell r="G22670" t="str">
            <v/>
          </cell>
        </row>
        <row r="22671">
          <cell r="A22671" t="str">
            <v/>
          </cell>
          <cell r="E22671" t="str">
            <v/>
          </cell>
          <cell r="F22671" t="str">
            <v/>
          </cell>
          <cell r="G22671" t="str">
            <v/>
          </cell>
        </row>
        <row r="22672">
          <cell r="A22672" t="str">
            <v/>
          </cell>
          <cell r="E22672" t="str">
            <v/>
          </cell>
          <cell r="F22672" t="str">
            <v/>
          </cell>
          <cell r="G22672" t="str">
            <v/>
          </cell>
        </row>
        <row r="22673">
          <cell r="A22673" t="str">
            <v/>
          </cell>
          <cell r="E22673" t="str">
            <v/>
          </cell>
          <cell r="F22673" t="str">
            <v/>
          </cell>
          <cell r="G22673" t="str">
            <v/>
          </cell>
        </row>
        <row r="22674">
          <cell r="F22674" t="str">
            <v>SUBTOTAL</v>
          </cell>
          <cell r="G22674" t="str">
            <v/>
          </cell>
        </row>
        <row r="22676">
          <cell r="A22676" t="str">
            <v>V. SERVICIOS</v>
          </cell>
        </row>
        <row r="22677">
          <cell r="A22677" t="str">
            <v>CÓDIGO</v>
          </cell>
          <cell r="B22677" t="str">
            <v>DESCRIPCIÓN</v>
          </cell>
          <cell r="D22677" t="str">
            <v>UNIDAD</v>
          </cell>
          <cell r="E22677" t="str">
            <v>CANTIDAD</v>
          </cell>
          <cell r="F22677" t="str">
            <v>PRECIO UNIT.</v>
          </cell>
          <cell r="G22677" t="str">
            <v>VR. UNITARIO</v>
          </cell>
        </row>
        <row r="22678">
          <cell r="A22678" t="str">
            <v/>
          </cell>
          <cell r="D22678" t="str">
            <v/>
          </cell>
          <cell r="F22678" t="str">
            <v/>
          </cell>
          <cell r="G22678" t="str">
            <v/>
          </cell>
        </row>
        <row r="22679">
          <cell r="A22679" t="str">
            <v/>
          </cell>
          <cell r="D22679" t="str">
            <v/>
          </cell>
          <cell r="F22679" t="str">
            <v/>
          </cell>
          <cell r="G22679" t="str">
            <v/>
          </cell>
        </row>
        <row r="22680">
          <cell r="A22680" t="str">
            <v/>
          </cell>
          <cell r="D22680" t="str">
            <v/>
          </cell>
          <cell r="F22680" t="str">
            <v/>
          </cell>
          <cell r="G22680" t="str">
            <v/>
          </cell>
        </row>
        <row r="22681">
          <cell r="F22681" t="str">
            <v>SUBTOTAL</v>
          </cell>
          <cell r="G22681" t="str">
            <v/>
          </cell>
        </row>
        <row r="22683">
          <cell r="A22683" t="str">
            <v>TOTAL COSTO DIRECTO</v>
          </cell>
          <cell r="G22683" t="str">
            <v/>
          </cell>
        </row>
        <row r="22685">
          <cell r="A22685" t="str">
            <v>2. COSTOS INDIRECTOS</v>
          </cell>
        </row>
        <row r="22687">
          <cell r="A22687" t="str">
            <v>DESCRIPCIÓN</v>
          </cell>
          <cell r="F22687" t="str">
            <v>PORCENTAJE</v>
          </cell>
          <cell r="G22687" t="str">
            <v>VALOR TOTAL</v>
          </cell>
        </row>
        <row r="22688">
          <cell r="A22688" t="str">
            <v>ADMINISTRACION</v>
          </cell>
          <cell r="F22688">
            <v>0.27879999999999999</v>
          </cell>
          <cell r="G22688" t="str">
            <v/>
          </cell>
        </row>
        <row r="22689">
          <cell r="A22689" t="str">
            <v>IMPREVISTOS</v>
          </cell>
          <cell r="F22689" t="str">
            <v/>
          </cell>
          <cell r="G22689" t="str">
            <v/>
          </cell>
        </row>
        <row r="22690">
          <cell r="A22690" t="str">
            <v>UTILIDADES</v>
          </cell>
          <cell r="F22690">
            <v>0.05</v>
          </cell>
          <cell r="G22690" t="str">
            <v/>
          </cell>
        </row>
        <row r="22691">
          <cell r="A22691" t="str">
            <v>TOTAL COSTO INDIRECTO</v>
          </cell>
          <cell r="F22691">
            <v>0.32879999999999998</v>
          </cell>
          <cell r="G22691" t="str">
            <v/>
          </cell>
        </row>
        <row r="22693">
          <cell r="A22693" t="str">
            <v>PRECIO UNITARIO TOTAL APROXIMADO AL PESO</v>
          </cell>
          <cell r="G22693" t="str">
            <v/>
          </cell>
        </row>
        <row r="22695">
          <cell r="B22695" t="str">
            <v xml:space="preserve">RESPONSABLE: JOSE ENRIQUE CASTRO CASTRO </v>
          </cell>
        </row>
        <row r="22696">
          <cell r="B22696" t="str">
            <v xml:space="preserve">SECRETARIO DE PLANEACION </v>
          </cell>
        </row>
        <row r="22697">
          <cell r="B22697" t="str">
            <v xml:space="preserve">SECRETARIA DE PLANEACION </v>
          </cell>
        </row>
        <row r="22698">
          <cell r="B22698" t="str">
            <v/>
          </cell>
          <cell r="D22698" t="str">
            <v>FIRMA RESPONSABLE</v>
          </cell>
        </row>
        <row r="22699">
          <cell r="A22699" t="str">
            <v>DEPARTAMENTO DE ANTIOQUIA</v>
          </cell>
          <cell r="F22699" t="str">
            <v/>
          </cell>
        </row>
        <row r="22700">
          <cell r="A22700" t="str">
            <v>MUNICIPIO DE MONTEBELLO</v>
          </cell>
        </row>
        <row r="22701">
          <cell r="A22701" t="str">
            <v>PROYECTO: Mantenimiento y Mejoramiento de Vías Terciarias en los Municipios de Montebello y Santa Barbara</v>
          </cell>
        </row>
        <row r="22703">
          <cell r="A22703" t="str">
            <v>ANÁLISIS DE PRECIOS UNITARIOS</v>
          </cell>
        </row>
        <row r="22705">
          <cell r="A22705" t="str">
            <v>ITEM DE PAGO</v>
          </cell>
          <cell r="B22705" t="str">
            <v>DESCRIPCIÓN</v>
          </cell>
          <cell r="E22705" t="str">
            <v>UNIDAD</v>
          </cell>
          <cell r="F22705" t="str">
            <v>CANTIDAD</v>
          </cell>
          <cell r="G22705" t="str">
            <v>COSTO DIRECTO</v>
          </cell>
        </row>
        <row r="22706">
          <cell r="B22706" t="str">
            <v/>
          </cell>
          <cell r="E22706" t="str">
            <v/>
          </cell>
          <cell r="F22706" t="str">
            <v/>
          </cell>
          <cell r="G22706" t="str">
            <v/>
          </cell>
        </row>
        <row r="22708">
          <cell r="A22708" t="str">
            <v>1. COSTOS DIRECTOS</v>
          </cell>
        </row>
        <row r="22710">
          <cell r="A22710" t="str">
            <v>I. EQUIPO</v>
          </cell>
        </row>
        <row r="22711">
          <cell r="A22711" t="str">
            <v>CÓDIGO</v>
          </cell>
          <cell r="B22711" t="str">
            <v>DESCRIPCIÓN</v>
          </cell>
          <cell r="D22711" t="str">
            <v>UNIDAD</v>
          </cell>
          <cell r="E22711" t="str">
            <v>TARIFA</v>
          </cell>
          <cell r="F22711" t="str">
            <v>RENDIMIENTO</v>
          </cell>
          <cell r="G22711" t="str">
            <v>VR. UNITARIO</v>
          </cell>
        </row>
        <row r="22712">
          <cell r="A22712" t="str">
            <v/>
          </cell>
          <cell r="D22712" t="str">
            <v/>
          </cell>
          <cell r="E22712" t="str">
            <v/>
          </cell>
          <cell r="G22712" t="str">
            <v/>
          </cell>
        </row>
        <row r="22713">
          <cell r="A22713" t="str">
            <v/>
          </cell>
          <cell r="D22713" t="str">
            <v/>
          </cell>
          <cell r="E22713" t="str">
            <v/>
          </cell>
          <cell r="G22713" t="str">
            <v/>
          </cell>
        </row>
        <row r="22714">
          <cell r="A22714" t="str">
            <v/>
          </cell>
          <cell r="D22714" t="str">
            <v/>
          </cell>
          <cell r="E22714" t="str">
            <v/>
          </cell>
          <cell r="G22714" t="str">
            <v/>
          </cell>
        </row>
        <row r="22715">
          <cell r="A22715" t="str">
            <v/>
          </cell>
          <cell r="D22715" t="str">
            <v/>
          </cell>
          <cell r="E22715" t="str">
            <v/>
          </cell>
          <cell r="G22715" t="str">
            <v/>
          </cell>
        </row>
        <row r="22716">
          <cell r="A22716" t="str">
            <v/>
          </cell>
          <cell r="D22716" t="str">
            <v/>
          </cell>
          <cell r="E22716" t="str">
            <v/>
          </cell>
          <cell r="G22716" t="str">
            <v/>
          </cell>
        </row>
        <row r="22717">
          <cell r="A22717" t="str">
            <v/>
          </cell>
          <cell r="D22717" t="str">
            <v/>
          </cell>
          <cell r="E22717" t="str">
            <v/>
          </cell>
          <cell r="G22717" t="str">
            <v/>
          </cell>
        </row>
        <row r="22718">
          <cell r="A22718" t="str">
            <v/>
          </cell>
          <cell r="B22718" t="str">
            <v/>
          </cell>
          <cell r="D22718" t="str">
            <v/>
          </cell>
          <cell r="E22718" t="str">
            <v/>
          </cell>
          <cell r="F22718" t="str">
            <v/>
          </cell>
          <cell r="G22718" t="str">
            <v/>
          </cell>
        </row>
        <row r="22719">
          <cell r="F22719" t="str">
            <v>SUBTOTAL</v>
          </cell>
          <cell r="G22719" t="str">
            <v/>
          </cell>
        </row>
        <row r="22721">
          <cell r="A22721" t="str">
            <v>II. MATERIALES</v>
          </cell>
        </row>
        <row r="22722">
          <cell r="A22722" t="str">
            <v>CÓDIGO</v>
          </cell>
          <cell r="B22722" t="str">
            <v>DESCRIPCIÓN</v>
          </cell>
          <cell r="C22722" t="str">
            <v>UNIDAD</v>
          </cell>
          <cell r="D22722" t="str">
            <v>CANTIDAD</v>
          </cell>
          <cell r="E22722" t="str">
            <v>DESP.</v>
          </cell>
          <cell r="F22722" t="str">
            <v>PRECIO UNIT.</v>
          </cell>
          <cell r="G22722" t="str">
            <v>VR. UNITARIO</v>
          </cell>
        </row>
        <row r="22723">
          <cell r="A22723" t="str">
            <v/>
          </cell>
          <cell r="C22723" t="str">
            <v/>
          </cell>
          <cell r="F22723" t="str">
            <v/>
          </cell>
          <cell r="G22723" t="str">
            <v/>
          </cell>
        </row>
        <row r="22724">
          <cell r="A22724" t="str">
            <v/>
          </cell>
          <cell r="C22724" t="str">
            <v/>
          </cell>
          <cell r="F22724" t="str">
            <v/>
          </cell>
          <cell r="G22724" t="str">
            <v/>
          </cell>
        </row>
        <row r="22725">
          <cell r="A22725" t="str">
            <v/>
          </cell>
          <cell r="C22725" t="str">
            <v/>
          </cell>
          <cell r="F22725" t="str">
            <v/>
          </cell>
          <cell r="G22725" t="str">
            <v/>
          </cell>
        </row>
        <row r="22726">
          <cell r="A22726" t="str">
            <v/>
          </cell>
          <cell r="C22726" t="str">
            <v/>
          </cell>
          <cell r="F22726" t="str">
            <v/>
          </cell>
          <cell r="G22726" t="str">
            <v/>
          </cell>
        </row>
        <row r="22727">
          <cell r="A22727" t="str">
            <v/>
          </cell>
          <cell r="C22727" t="str">
            <v/>
          </cell>
          <cell r="F22727" t="str">
            <v/>
          </cell>
          <cell r="G22727" t="str">
            <v/>
          </cell>
        </row>
        <row r="22728">
          <cell r="A22728" t="str">
            <v/>
          </cell>
          <cell r="C22728" t="str">
            <v/>
          </cell>
          <cell r="F22728" t="str">
            <v/>
          </cell>
          <cell r="G22728" t="str">
            <v/>
          </cell>
        </row>
        <row r="22729">
          <cell r="A22729" t="str">
            <v/>
          </cell>
          <cell r="C22729" t="str">
            <v/>
          </cell>
          <cell r="F22729" t="str">
            <v/>
          </cell>
          <cell r="G22729" t="str">
            <v/>
          </cell>
        </row>
        <row r="22730">
          <cell r="A22730" t="str">
            <v/>
          </cell>
          <cell r="C22730" t="str">
            <v/>
          </cell>
          <cell r="F22730" t="str">
            <v/>
          </cell>
          <cell r="G22730" t="str">
            <v/>
          </cell>
        </row>
        <row r="22731">
          <cell r="A22731" t="str">
            <v/>
          </cell>
          <cell r="C22731" t="str">
            <v/>
          </cell>
          <cell r="F22731" t="str">
            <v/>
          </cell>
          <cell r="G22731" t="str">
            <v/>
          </cell>
        </row>
        <row r="22732">
          <cell r="A22732" t="str">
            <v/>
          </cell>
          <cell r="C22732" t="str">
            <v/>
          </cell>
          <cell r="F22732" t="str">
            <v/>
          </cell>
          <cell r="G22732" t="str">
            <v/>
          </cell>
        </row>
        <row r="22733">
          <cell r="A22733" t="str">
            <v/>
          </cell>
          <cell r="C22733" t="str">
            <v/>
          </cell>
          <cell r="F22733" t="str">
            <v/>
          </cell>
          <cell r="G22733" t="str">
            <v/>
          </cell>
        </row>
        <row r="22734">
          <cell r="A22734" t="str">
            <v/>
          </cell>
          <cell r="C22734" t="str">
            <v/>
          </cell>
          <cell r="F22734" t="str">
            <v/>
          </cell>
          <cell r="G22734" t="str">
            <v/>
          </cell>
        </row>
        <row r="22735">
          <cell r="A22735" t="str">
            <v/>
          </cell>
          <cell r="C22735" t="str">
            <v/>
          </cell>
          <cell r="F22735" t="str">
            <v/>
          </cell>
          <cell r="G22735" t="str">
            <v/>
          </cell>
        </row>
        <row r="22736">
          <cell r="A22736" t="str">
            <v/>
          </cell>
          <cell r="C22736" t="str">
            <v/>
          </cell>
          <cell r="F22736" t="str">
            <v/>
          </cell>
          <cell r="G22736" t="str">
            <v/>
          </cell>
        </row>
        <row r="22737">
          <cell r="F22737" t="str">
            <v>SUBTOTAL</v>
          </cell>
          <cell r="G22737" t="str">
            <v/>
          </cell>
        </row>
        <row r="22739">
          <cell r="A22739" t="str">
            <v>III. TRANSPORTES</v>
          </cell>
        </row>
        <row r="22740">
          <cell r="A22740" t="str">
            <v>CÓDIGO</v>
          </cell>
          <cell r="B22740" t="str">
            <v>DESCRIPCIÓN</v>
          </cell>
          <cell r="C22740" t="str">
            <v>TIPO</v>
          </cell>
          <cell r="D22740" t="str">
            <v>VOLUMEN/PESO</v>
          </cell>
          <cell r="E22740" t="str">
            <v>DISTANCIA</v>
          </cell>
          <cell r="F22740" t="str">
            <v>TARIFA</v>
          </cell>
          <cell r="G22740" t="str">
            <v>VR. UNITARIO</v>
          </cell>
        </row>
        <row r="22741">
          <cell r="A22741" t="str">
            <v/>
          </cell>
          <cell r="E22741" t="str">
            <v/>
          </cell>
          <cell r="F22741" t="str">
            <v/>
          </cell>
          <cell r="G22741" t="str">
            <v/>
          </cell>
        </row>
        <row r="22742">
          <cell r="A22742" t="str">
            <v/>
          </cell>
          <cell r="E22742" t="str">
            <v/>
          </cell>
          <cell r="F22742" t="str">
            <v/>
          </cell>
          <cell r="G22742" t="str">
            <v/>
          </cell>
        </row>
        <row r="22743">
          <cell r="A22743" t="str">
            <v/>
          </cell>
          <cell r="E22743" t="str">
            <v/>
          </cell>
          <cell r="F22743" t="str">
            <v/>
          </cell>
          <cell r="G22743" t="str">
            <v/>
          </cell>
        </row>
        <row r="22744">
          <cell r="F22744" t="str">
            <v>SUBTOTAL</v>
          </cell>
          <cell r="G22744" t="str">
            <v/>
          </cell>
        </row>
        <row r="22746">
          <cell r="A22746" t="str">
            <v>IV. MANO DE OBRA</v>
          </cell>
        </row>
        <row r="22747">
          <cell r="A22747" t="str">
            <v>CÓDIGO</v>
          </cell>
          <cell r="B22747" t="str">
            <v>CARGOS PERSONAL</v>
          </cell>
          <cell r="D22747" t="str">
            <v>CANTIDAD</v>
          </cell>
          <cell r="E22747" t="str">
            <v>JORNAL TOTAL</v>
          </cell>
          <cell r="F22747" t="str">
            <v>RENDIMIENTO</v>
          </cell>
          <cell r="G22747" t="str">
            <v>VR. UNITARIO</v>
          </cell>
        </row>
        <row r="22748">
          <cell r="A22748" t="str">
            <v/>
          </cell>
          <cell r="E22748" t="str">
            <v/>
          </cell>
          <cell r="G22748" t="str">
            <v/>
          </cell>
        </row>
        <row r="22749">
          <cell r="A22749" t="str">
            <v/>
          </cell>
          <cell r="E22749" t="str">
            <v/>
          </cell>
          <cell r="F22749" t="str">
            <v/>
          </cell>
          <cell r="G22749" t="str">
            <v/>
          </cell>
        </row>
        <row r="22750">
          <cell r="A22750" t="str">
            <v/>
          </cell>
          <cell r="E22750" t="str">
            <v/>
          </cell>
          <cell r="F22750" t="str">
            <v/>
          </cell>
          <cell r="G22750" t="str">
            <v/>
          </cell>
        </row>
        <row r="22751">
          <cell r="A22751" t="str">
            <v/>
          </cell>
          <cell r="E22751" t="str">
            <v/>
          </cell>
          <cell r="F22751" t="str">
            <v/>
          </cell>
          <cell r="G22751" t="str">
            <v/>
          </cell>
        </row>
        <row r="22752">
          <cell r="F22752" t="str">
            <v>SUBTOTAL</v>
          </cell>
          <cell r="G22752" t="str">
            <v/>
          </cell>
        </row>
        <row r="22754">
          <cell r="A22754" t="str">
            <v>V. SERVICIOS</v>
          </cell>
        </row>
        <row r="22755">
          <cell r="A22755" t="str">
            <v>CÓDIGO</v>
          </cell>
          <cell r="B22755" t="str">
            <v>DESCRIPCIÓN</v>
          </cell>
          <cell r="D22755" t="str">
            <v>UNIDAD</v>
          </cell>
          <cell r="E22755" t="str">
            <v>CANTIDAD</v>
          </cell>
          <cell r="F22755" t="str">
            <v>PRECIO UNIT.</v>
          </cell>
          <cell r="G22755" t="str">
            <v>VR. UNITARIO</v>
          </cell>
        </row>
        <row r="22756">
          <cell r="A22756" t="str">
            <v/>
          </cell>
          <cell r="D22756" t="str">
            <v/>
          </cell>
          <cell r="F22756" t="str">
            <v/>
          </cell>
          <cell r="G22756" t="str">
            <v/>
          </cell>
        </row>
        <row r="22757">
          <cell r="A22757" t="str">
            <v/>
          </cell>
          <cell r="D22757" t="str">
            <v/>
          </cell>
          <cell r="F22757" t="str">
            <v/>
          </cell>
          <cell r="G22757" t="str">
            <v/>
          </cell>
        </row>
        <row r="22758">
          <cell r="A22758" t="str">
            <v/>
          </cell>
          <cell r="D22758" t="str">
            <v/>
          </cell>
          <cell r="F22758" t="str">
            <v/>
          </cell>
          <cell r="G22758" t="str">
            <v/>
          </cell>
        </row>
        <row r="22759">
          <cell r="F22759" t="str">
            <v>SUBTOTAL</v>
          </cell>
          <cell r="G22759" t="str">
            <v/>
          </cell>
        </row>
        <row r="22761">
          <cell r="A22761" t="str">
            <v>TOTAL COSTO DIRECTO</v>
          </cell>
          <cell r="G22761" t="str">
            <v/>
          </cell>
        </row>
        <row r="22763">
          <cell r="A22763" t="str">
            <v>2. COSTOS INDIRECTOS</v>
          </cell>
        </row>
        <row r="22765">
          <cell r="A22765" t="str">
            <v>DESCRIPCIÓN</v>
          </cell>
          <cell r="F22765" t="str">
            <v>PORCENTAJE</v>
          </cell>
          <cell r="G22765" t="str">
            <v>VALOR TOTAL</v>
          </cell>
        </row>
        <row r="22766">
          <cell r="A22766" t="str">
            <v>ADMINISTRACION</v>
          </cell>
          <cell r="F22766">
            <v>0.27879999999999999</v>
          </cell>
          <cell r="G22766" t="str">
            <v/>
          </cell>
        </row>
        <row r="22767">
          <cell r="A22767" t="str">
            <v>IMPREVISTOS</v>
          </cell>
          <cell r="F22767" t="str">
            <v/>
          </cell>
          <cell r="G22767" t="str">
            <v/>
          </cell>
        </row>
        <row r="22768">
          <cell r="A22768" t="str">
            <v>UTILIDADES</v>
          </cell>
          <cell r="F22768">
            <v>0.05</v>
          </cell>
          <cell r="G22768" t="str">
            <v/>
          </cell>
        </row>
        <row r="22769">
          <cell r="A22769" t="str">
            <v>TOTAL COSTO INDIRECTO</v>
          </cell>
          <cell r="F22769">
            <v>0.32879999999999998</v>
          </cell>
          <cell r="G22769" t="str">
            <v/>
          </cell>
        </row>
        <row r="22771">
          <cell r="A22771" t="str">
            <v>PRECIO UNITARIO TOTAL APROXIMADO AL PESO</v>
          </cell>
          <cell r="G22771" t="str">
            <v/>
          </cell>
        </row>
        <row r="22773">
          <cell r="B22773" t="str">
            <v xml:space="preserve">RESPONSABLE: JOSE ENRIQUE CASTRO CASTRO </v>
          </cell>
        </row>
        <row r="22774">
          <cell r="B22774" t="str">
            <v xml:space="preserve">SECRETARIO DE PLANEACION </v>
          </cell>
        </row>
        <row r="22775">
          <cell r="B22775" t="str">
            <v xml:space="preserve">SECRETARIA DE PLANEACION </v>
          </cell>
        </row>
        <row r="22776">
          <cell r="B22776" t="str">
            <v/>
          </cell>
          <cell r="D22776" t="str">
            <v>FIRMA RESPONSABLE</v>
          </cell>
        </row>
        <row r="22777">
          <cell r="A22777" t="str">
            <v>DEPARTAMENTO DE ANTIOQUIA</v>
          </cell>
          <cell r="F22777" t="str">
            <v/>
          </cell>
        </row>
        <row r="22778">
          <cell r="A22778" t="str">
            <v>MUNICIPIO DE MONTEBELLO</v>
          </cell>
        </row>
        <row r="22779">
          <cell r="A22779" t="str">
            <v>PROYECTO: Mantenimiento y Mejoramiento de Vías Terciarias en los Municipios de Montebello y Santa Barbara</v>
          </cell>
        </row>
        <row r="22781">
          <cell r="A22781" t="str">
            <v>ANÁLISIS DE PRECIOS UNITARIOS</v>
          </cell>
        </row>
        <row r="22783">
          <cell r="A22783" t="str">
            <v>ITEM DE PAGO</v>
          </cell>
          <cell r="B22783" t="str">
            <v>DESCRIPCIÓN</v>
          </cell>
          <cell r="E22783" t="str">
            <v>UNIDAD</v>
          </cell>
          <cell r="F22783" t="str">
            <v>CANTIDAD</v>
          </cell>
          <cell r="G22783" t="str">
            <v>COSTO DIRECTO</v>
          </cell>
        </row>
        <row r="22784">
          <cell r="B22784" t="str">
            <v/>
          </cell>
          <cell r="E22784" t="str">
            <v/>
          </cell>
          <cell r="F22784" t="str">
            <v/>
          </cell>
          <cell r="G22784" t="str">
            <v/>
          </cell>
        </row>
        <row r="22786">
          <cell r="A22786" t="str">
            <v>1. COSTOS DIRECTOS</v>
          </cell>
        </row>
        <row r="22788">
          <cell r="A22788" t="str">
            <v>I. EQUIPO</v>
          </cell>
        </row>
        <row r="22789">
          <cell r="A22789" t="str">
            <v>CÓDIGO</v>
          </cell>
          <cell r="B22789" t="str">
            <v>DESCRIPCIÓN</v>
          </cell>
          <cell r="D22789" t="str">
            <v>UNIDAD</v>
          </cell>
          <cell r="E22789" t="str">
            <v>TARIFA</v>
          </cell>
          <cell r="F22789" t="str">
            <v>RENDIMIENTO</v>
          </cell>
          <cell r="G22789" t="str">
            <v>VR. UNITARIO</v>
          </cell>
        </row>
        <row r="22790">
          <cell r="A22790" t="str">
            <v/>
          </cell>
          <cell r="D22790" t="str">
            <v/>
          </cell>
          <cell r="E22790" t="str">
            <v/>
          </cell>
          <cell r="G22790" t="str">
            <v/>
          </cell>
        </row>
        <row r="22791">
          <cell r="A22791" t="str">
            <v/>
          </cell>
          <cell r="D22791" t="str">
            <v/>
          </cell>
          <cell r="E22791" t="str">
            <v/>
          </cell>
          <cell r="G22791" t="str">
            <v/>
          </cell>
        </row>
        <row r="22792">
          <cell r="A22792" t="str">
            <v/>
          </cell>
          <cell r="D22792" t="str">
            <v/>
          </cell>
          <cell r="E22792" t="str">
            <v/>
          </cell>
          <cell r="G22792" t="str">
            <v/>
          </cell>
        </row>
        <row r="22793">
          <cell r="A22793" t="str">
            <v/>
          </cell>
          <cell r="D22793" t="str">
            <v/>
          </cell>
          <cell r="E22793" t="str">
            <v/>
          </cell>
          <cell r="G22793" t="str">
            <v/>
          </cell>
        </row>
        <row r="22794">
          <cell r="A22794" t="str">
            <v/>
          </cell>
          <cell r="D22794" t="str">
            <v/>
          </cell>
          <cell r="E22794" t="str">
            <v/>
          </cell>
          <cell r="G22794" t="str">
            <v/>
          </cell>
        </row>
        <row r="22795">
          <cell r="A22795" t="str">
            <v/>
          </cell>
          <cell r="D22795" t="str">
            <v/>
          </cell>
          <cell r="E22795" t="str">
            <v/>
          </cell>
          <cell r="G22795" t="str">
            <v/>
          </cell>
        </row>
        <row r="22796">
          <cell r="A22796" t="str">
            <v/>
          </cell>
          <cell r="B22796" t="str">
            <v/>
          </cell>
          <cell r="D22796" t="str">
            <v/>
          </cell>
          <cell r="E22796" t="str">
            <v/>
          </cell>
          <cell r="F22796" t="str">
            <v/>
          </cell>
          <cell r="G22796" t="str">
            <v/>
          </cell>
        </row>
        <row r="22797">
          <cell r="F22797" t="str">
            <v>SUBTOTAL</v>
          </cell>
          <cell r="G22797" t="str">
            <v/>
          </cell>
        </row>
        <row r="22799">
          <cell r="A22799" t="str">
            <v>II. MATERIALES</v>
          </cell>
        </row>
        <row r="22800">
          <cell r="A22800" t="str">
            <v>CÓDIGO</v>
          </cell>
          <cell r="B22800" t="str">
            <v>DESCRIPCIÓN</v>
          </cell>
          <cell r="C22800" t="str">
            <v>UNIDAD</v>
          </cell>
          <cell r="D22800" t="str">
            <v>CANTIDAD</v>
          </cell>
          <cell r="E22800" t="str">
            <v>DESP.</v>
          </cell>
          <cell r="F22800" t="str">
            <v>PRECIO UNIT.</v>
          </cell>
          <cell r="G22800" t="str">
            <v>VR. UNITARIO</v>
          </cell>
        </row>
        <row r="22801">
          <cell r="A22801" t="str">
            <v/>
          </cell>
          <cell r="C22801" t="str">
            <v/>
          </cell>
          <cell r="F22801" t="str">
            <v/>
          </cell>
          <cell r="G22801" t="str">
            <v/>
          </cell>
        </row>
        <row r="22802">
          <cell r="A22802" t="str">
            <v/>
          </cell>
          <cell r="C22802" t="str">
            <v/>
          </cell>
          <cell r="F22802" t="str">
            <v/>
          </cell>
          <cell r="G22802" t="str">
            <v/>
          </cell>
        </row>
        <row r="22803">
          <cell r="A22803" t="str">
            <v/>
          </cell>
          <cell r="C22803" t="str">
            <v/>
          </cell>
          <cell r="F22803" t="str">
            <v/>
          </cell>
          <cell r="G22803" t="str">
            <v/>
          </cell>
        </row>
        <row r="22804">
          <cell r="A22804" t="str">
            <v/>
          </cell>
          <cell r="C22804" t="str">
            <v/>
          </cell>
          <cell r="F22804" t="str">
            <v/>
          </cell>
          <cell r="G22804" t="str">
            <v/>
          </cell>
        </row>
        <row r="22805">
          <cell r="A22805" t="str">
            <v/>
          </cell>
          <cell r="C22805" t="str">
            <v/>
          </cell>
          <cell r="F22805" t="str">
            <v/>
          </cell>
          <cell r="G22805" t="str">
            <v/>
          </cell>
        </row>
        <row r="22806">
          <cell r="A22806" t="str">
            <v/>
          </cell>
          <cell r="C22806" t="str">
            <v/>
          </cell>
          <cell r="F22806" t="str">
            <v/>
          </cell>
          <cell r="G22806" t="str">
            <v/>
          </cell>
        </row>
        <row r="22807">
          <cell r="A22807" t="str">
            <v/>
          </cell>
          <cell r="C22807" t="str">
            <v/>
          </cell>
          <cell r="F22807" t="str">
            <v/>
          </cell>
          <cell r="G22807" t="str">
            <v/>
          </cell>
        </row>
        <row r="22808">
          <cell r="A22808" t="str">
            <v/>
          </cell>
          <cell r="C22808" t="str">
            <v/>
          </cell>
          <cell r="F22808" t="str">
            <v/>
          </cell>
          <cell r="G22808" t="str">
            <v/>
          </cell>
        </row>
        <row r="22809">
          <cell r="A22809" t="str">
            <v/>
          </cell>
          <cell r="C22809" t="str">
            <v/>
          </cell>
          <cell r="F22809" t="str">
            <v/>
          </cell>
          <cell r="G22809" t="str">
            <v/>
          </cell>
        </row>
        <row r="22810">
          <cell r="A22810" t="str">
            <v/>
          </cell>
          <cell r="C22810" t="str">
            <v/>
          </cell>
          <cell r="F22810" t="str">
            <v/>
          </cell>
          <cell r="G22810" t="str">
            <v/>
          </cell>
        </row>
        <row r="22811">
          <cell r="A22811" t="str">
            <v/>
          </cell>
          <cell r="C22811" t="str">
            <v/>
          </cell>
          <cell r="F22811" t="str">
            <v/>
          </cell>
          <cell r="G22811" t="str">
            <v/>
          </cell>
        </row>
        <row r="22812">
          <cell r="A22812" t="str">
            <v/>
          </cell>
          <cell r="C22812" t="str">
            <v/>
          </cell>
          <cell r="F22812" t="str">
            <v/>
          </cell>
          <cell r="G22812" t="str">
            <v/>
          </cell>
        </row>
        <row r="22813">
          <cell r="A22813" t="str">
            <v/>
          </cell>
          <cell r="C22813" t="str">
            <v/>
          </cell>
          <cell r="F22813" t="str">
            <v/>
          </cell>
          <cell r="G22813" t="str">
            <v/>
          </cell>
        </row>
        <row r="22814">
          <cell r="A22814" t="str">
            <v/>
          </cell>
          <cell r="C22814" t="str">
            <v/>
          </cell>
          <cell r="F22814" t="str">
            <v/>
          </cell>
          <cell r="G22814" t="str">
            <v/>
          </cell>
        </row>
        <row r="22815">
          <cell r="F22815" t="str">
            <v>SUBTOTAL</v>
          </cell>
          <cell r="G22815" t="str">
            <v/>
          </cell>
        </row>
        <row r="22817">
          <cell r="A22817" t="str">
            <v>III. TRANSPORTES</v>
          </cell>
        </row>
        <row r="22818">
          <cell r="A22818" t="str">
            <v>CÓDIGO</v>
          </cell>
          <cell r="B22818" t="str">
            <v>DESCRIPCIÓN</v>
          </cell>
          <cell r="C22818" t="str">
            <v>TIPO</v>
          </cell>
          <cell r="D22818" t="str">
            <v>VOLUMEN/PESO</v>
          </cell>
          <cell r="E22818" t="str">
            <v>DISTANCIA</v>
          </cell>
          <cell r="F22818" t="str">
            <v>TARIFA</v>
          </cell>
          <cell r="G22818" t="str">
            <v>VR. UNITARIO</v>
          </cell>
        </row>
        <row r="22819">
          <cell r="A22819" t="str">
            <v/>
          </cell>
          <cell r="E22819" t="str">
            <v/>
          </cell>
          <cell r="F22819" t="str">
            <v/>
          </cell>
          <cell r="G22819" t="str">
            <v/>
          </cell>
        </row>
        <row r="22820">
          <cell r="A22820" t="str">
            <v/>
          </cell>
          <cell r="E22820" t="str">
            <v/>
          </cell>
          <cell r="F22820" t="str">
            <v/>
          </cell>
          <cell r="G22820" t="str">
            <v/>
          </cell>
        </row>
        <row r="22821">
          <cell r="A22821" t="str">
            <v/>
          </cell>
          <cell r="E22821" t="str">
            <v/>
          </cell>
          <cell r="F22821" t="str">
            <v/>
          </cell>
          <cell r="G22821" t="str">
            <v/>
          </cell>
        </row>
        <row r="22822">
          <cell r="F22822" t="str">
            <v>SUBTOTAL</v>
          </cell>
          <cell r="G22822" t="str">
            <v/>
          </cell>
        </row>
        <row r="22824">
          <cell r="A22824" t="str">
            <v>IV. MANO DE OBRA</v>
          </cell>
        </row>
        <row r="22825">
          <cell r="A22825" t="str">
            <v>CÓDIGO</v>
          </cell>
          <cell r="B22825" t="str">
            <v>CARGOS PERSONAL</v>
          </cell>
          <cell r="D22825" t="str">
            <v>CANTIDAD</v>
          </cell>
          <cell r="E22825" t="str">
            <v>JORNAL TOTAL</v>
          </cell>
          <cell r="F22825" t="str">
            <v>RENDIMIENTO</v>
          </cell>
          <cell r="G22825" t="str">
            <v>VR. UNITARIO</v>
          </cell>
        </row>
        <row r="22826">
          <cell r="A22826" t="str">
            <v/>
          </cell>
          <cell r="E22826" t="str">
            <v/>
          </cell>
          <cell r="G22826" t="str">
            <v/>
          </cell>
        </row>
        <row r="22827">
          <cell r="A22827" t="str">
            <v/>
          </cell>
          <cell r="E22827" t="str">
            <v/>
          </cell>
          <cell r="F22827" t="str">
            <v/>
          </cell>
          <cell r="G22827" t="str">
            <v/>
          </cell>
        </row>
        <row r="22828">
          <cell r="A22828" t="str">
            <v/>
          </cell>
          <cell r="E22828" t="str">
            <v/>
          </cell>
          <cell r="F22828" t="str">
            <v/>
          </cell>
          <cell r="G22828" t="str">
            <v/>
          </cell>
        </row>
        <row r="22829">
          <cell r="A22829" t="str">
            <v/>
          </cell>
          <cell r="E22829" t="str">
            <v/>
          </cell>
          <cell r="F22829" t="str">
            <v/>
          </cell>
          <cell r="G22829" t="str">
            <v/>
          </cell>
        </row>
        <row r="22830">
          <cell r="F22830" t="str">
            <v>SUBTOTAL</v>
          </cell>
          <cell r="G22830" t="str">
            <v/>
          </cell>
        </row>
        <row r="22832">
          <cell r="A22832" t="str">
            <v>V. SERVICIOS</v>
          </cell>
        </row>
        <row r="22833">
          <cell r="A22833" t="str">
            <v>CÓDIGO</v>
          </cell>
          <cell r="B22833" t="str">
            <v>DESCRIPCIÓN</v>
          </cell>
          <cell r="D22833" t="str">
            <v>UNIDAD</v>
          </cell>
          <cell r="E22833" t="str">
            <v>CANTIDAD</v>
          </cell>
          <cell r="F22833" t="str">
            <v>PRECIO UNIT.</v>
          </cell>
          <cell r="G22833" t="str">
            <v>VR. UNITARIO</v>
          </cell>
        </row>
        <row r="22834">
          <cell r="A22834" t="str">
            <v/>
          </cell>
          <cell r="D22834" t="str">
            <v/>
          </cell>
          <cell r="F22834" t="str">
            <v/>
          </cell>
          <cell r="G22834" t="str">
            <v/>
          </cell>
        </row>
        <row r="22835">
          <cell r="A22835" t="str">
            <v/>
          </cell>
          <cell r="D22835" t="str">
            <v/>
          </cell>
          <cell r="F22835" t="str">
            <v/>
          </cell>
          <cell r="G22835" t="str">
            <v/>
          </cell>
        </row>
        <row r="22836">
          <cell r="A22836" t="str">
            <v/>
          </cell>
          <cell r="D22836" t="str">
            <v/>
          </cell>
          <cell r="F22836" t="str">
            <v/>
          </cell>
          <cell r="G22836" t="str">
            <v/>
          </cell>
        </row>
        <row r="22837">
          <cell r="F22837" t="str">
            <v>SUBTOTAL</v>
          </cell>
          <cell r="G22837" t="str">
            <v/>
          </cell>
        </row>
        <row r="22839">
          <cell r="A22839" t="str">
            <v>TOTAL COSTO DIRECTO</v>
          </cell>
          <cell r="G22839" t="str">
            <v/>
          </cell>
        </row>
        <row r="22841">
          <cell r="A22841" t="str">
            <v>2. COSTOS INDIRECTOS</v>
          </cell>
        </row>
        <row r="22843">
          <cell r="A22843" t="str">
            <v>DESCRIPCIÓN</v>
          </cell>
          <cell r="F22843" t="str">
            <v>PORCENTAJE</v>
          </cell>
          <cell r="G22843" t="str">
            <v>VALOR TOTAL</v>
          </cell>
        </row>
        <row r="22844">
          <cell r="A22844" t="str">
            <v>ADMINISTRACION</v>
          </cell>
          <cell r="F22844">
            <v>0.27879999999999999</v>
          </cell>
          <cell r="G22844" t="str">
            <v/>
          </cell>
        </row>
        <row r="22845">
          <cell r="A22845" t="str">
            <v>IMPREVISTOS</v>
          </cell>
          <cell r="F22845" t="str">
            <v/>
          </cell>
          <cell r="G22845" t="str">
            <v/>
          </cell>
        </row>
        <row r="22846">
          <cell r="A22846" t="str">
            <v>UTILIDADES</v>
          </cell>
          <cell r="F22846">
            <v>0.05</v>
          </cell>
          <cell r="G22846" t="str">
            <v/>
          </cell>
        </row>
        <row r="22847">
          <cell r="A22847" t="str">
            <v>TOTAL COSTO INDIRECTO</v>
          </cell>
          <cell r="F22847">
            <v>0.32879999999999998</v>
          </cell>
          <cell r="G22847" t="str">
            <v/>
          </cell>
        </row>
        <row r="22849">
          <cell r="A22849" t="str">
            <v>PRECIO UNITARIO TOTAL APROXIMADO AL PESO</v>
          </cell>
          <cell r="G22849" t="str">
            <v/>
          </cell>
        </row>
        <row r="22851">
          <cell r="B22851" t="str">
            <v xml:space="preserve">RESPONSABLE: JOSE ENRIQUE CASTRO CASTRO </v>
          </cell>
        </row>
        <row r="22852">
          <cell r="B22852" t="str">
            <v xml:space="preserve">SECRETARIO DE PLANEACION </v>
          </cell>
        </row>
        <row r="22853">
          <cell r="B22853" t="str">
            <v xml:space="preserve">SECRETARIA DE PLANEACION </v>
          </cell>
        </row>
        <row r="22854">
          <cell r="B22854" t="str">
            <v/>
          </cell>
          <cell r="D22854" t="str">
            <v>FIRMA RESPONSABLE</v>
          </cell>
        </row>
        <row r="22855">
          <cell r="A22855" t="str">
            <v>DEPARTAMENTO DE ANTIOQUIA</v>
          </cell>
          <cell r="F22855" t="str">
            <v/>
          </cell>
        </row>
        <row r="22856">
          <cell r="A22856" t="str">
            <v>MUNICIPIO DE MONTEBELLO</v>
          </cell>
        </row>
        <row r="22857">
          <cell r="A22857" t="str">
            <v>PROYECTO: Mantenimiento y Mejoramiento de Vías Terciarias en los Municipios de Montebello y Santa Barbara</v>
          </cell>
        </row>
        <row r="22859">
          <cell r="A22859" t="str">
            <v>ANÁLISIS DE PRECIOS UNITARIOS</v>
          </cell>
        </row>
        <row r="22861">
          <cell r="A22861" t="str">
            <v>ITEM DE PAGO</v>
          </cell>
          <cell r="B22861" t="str">
            <v>DESCRIPCIÓN</v>
          </cell>
          <cell r="E22861" t="str">
            <v>UNIDAD</v>
          </cell>
          <cell r="F22861" t="str">
            <v>CANTIDAD</v>
          </cell>
          <cell r="G22861" t="str">
            <v>COSTO DIRECTO</v>
          </cell>
        </row>
        <row r="22862">
          <cell r="B22862" t="str">
            <v/>
          </cell>
          <cell r="E22862" t="str">
            <v/>
          </cell>
          <cell r="F22862" t="str">
            <v/>
          </cell>
          <cell r="G22862" t="str">
            <v/>
          </cell>
        </row>
        <row r="22864">
          <cell r="A22864" t="str">
            <v>1. COSTOS DIRECTOS</v>
          </cell>
        </row>
        <row r="22866">
          <cell r="A22866" t="str">
            <v>I. EQUIPO</v>
          </cell>
        </row>
        <row r="22867">
          <cell r="A22867" t="str">
            <v>CÓDIGO</v>
          </cell>
          <cell r="B22867" t="str">
            <v>DESCRIPCIÓN</v>
          </cell>
          <cell r="D22867" t="str">
            <v>UNIDAD</v>
          </cell>
          <cell r="E22867" t="str">
            <v>TARIFA</v>
          </cell>
          <cell r="F22867" t="str">
            <v>RENDIMIENTO</v>
          </cell>
          <cell r="G22867" t="str">
            <v>VR. UNITARIO</v>
          </cell>
        </row>
        <row r="22868">
          <cell r="A22868" t="str">
            <v/>
          </cell>
          <cell r="D22868" t="str">
            <v/>
          </cell>
          <cell r="E22868" t="str">
            <v/>
          </cell>
          <cell r="G22868" t="str">
            <v/>
          </cell>
        </row>
        <row r="22869">
          <cell r="A22869" t="str">
            <v/>
          </cell>
          <cell r="D22869" t="str">
            <v/>
          </cell>
          <cell r="E22869" t="str">
            <v/>
          </cell>
          <cell r="G22869" t="str">
            <v/>
          </cell>
        </row>
        <row r="22870">
          <cell r="A22870" t="str">
            <v/>
          </cell>
          <cell r="D22870" t="str">
            <v/>
          </cell>
          <cell r="E22870" t="str">
            <v/>
          </cell>
          <cell r="G22870" t="str">
            <v/>
          </cell>
        </row>
        <row r="22871">
          <cell r="A22871" t="str">
            <v/>
          </cell>
          <cell r="D22871" t="str">
            <v/>
          </cell>
          <cell r="E22871" t="str">
            <v/>
          </cell>
          <cell r="G22871" t="str">
            <v/>
          </cell>
        </row>
        <row r="22872">
          <cell r="A22872" t="str">
            <v/>
          </cell>
          <cell r="D22872" t="str">
            <v/>
          </cell>
          <cell r="E22872" t="str">
            <v/>
          </cell>
          <cell r="G22872" t="str">
            <v/>
          </cell>
        </row>
        <row r="22873">
          <cell r="A22873" t="str">
            <v/>
          </cell>
          <cell r="D22873" t="str">
            <v/>
          </cell>
          <cell r="E22873" t="str">
            <v/>
          </cell>
          <cell r="G22873" t="str">
            <v/>
          </cell>
        </row>
        <row r="22874">
          <cell r="A22874" t="str">
            <v/>
          </cell>
          <cell r="B22874" t="str">
            <v/>
          </cell>
          <cell r="D22874" t="str">
            <v/>
          </cell>
          <cell r="E22874" t="str">
            <v/>
          </cell>
          <cell r="F22874" t="str">
            <v/>
          </cell>
          <cell r="G22874" t="str">
            <v/>
          </cell>
        </row>
        <row r="22875">
          <cell r="F22875" t="str">
            <v>SUBTOTAL</v>
          </cell>
          <cell r="G22875" t="str">
            <v/>
          </cell>
        </row>
        <row r="22877">
          <cell r="A22877" t="str">
            <v>II. MATERIALES</v>
          </cell>
        </row>
        <row r="22878">
          <cell r="A22878" t="str">
            <v>CÓDIGO</v>
          </cell>
          <cell r="B22878" t="str">
            <v>DESCRIPCIÓN</v>
          </cell>
          <cell r="C22878" t="str">
            <v>UNIDAD</v>
          </cell>
          <cell r="D22878" t="str">
            <v>CANTIDAD</v>
          </cell>
          <cell r="E22878" t="str">
            <v>DESP.</v>
          </cell>
          <cell r="F22878" t="str">
            <v>PRECIO UNIT.</v>
          </cell>
          <cell r="G22878" t="str">
            <v>VR. UNITARIO</v>
          </cell>
        </row>
        <row r="22879">
          <cell r="A22879" t="str">
            <v/>
          </cell>
          <cell r="C22879" t="str">
            <v/>
          </cell>
          <cell r="F22879" t="str">
            <v/>
          </cell>
          <cell r="G22879" t="str">
            <v/>
          </cell>
        </row>
        <row r="22880">
          <cell r="A22880" t="str">
            <v/>
          </cell>
          <cell r="C22880" t="str">
            <v/>
          </cell>
          <cell r="F22880" t="str">
            <v/>
          </cell>
          <cell r="G22880" t="str">
            <v/>
          </cell>
        </row>
        <row r="22881">
          <cell r="A22881" t="str">
            <v/>
          </cell>
          <cell r="C22881" t="str">
            <v/>
          </cell>
          <cell r="F22881" t="str">
            <v/>
          </cell>
          <cell r="G22881" t="str">
            <v/>
          </cell>
        </row>
        <row r="22882">
          <cell r="A22882" t="str">
            <v/>
          </cell>
          <cell r="C22882" t="str">
            <v/>
          </cell>
          <cell r="F22882" t="str">
            <v/>
          </cell>
          <cell r="G22882" t="str">
            <v/>
          </cell>
        </row>
        <row r="22883">
          <cell r="A22883" t="str">
            <v/>
          </cell>
          <cell r="C22883" t="str">
            <v/>
          </cell>
          <cell r="F22883" t="str">
            <v/>
          </cell>
          <cell r="G22883" t="str">
            <v/>
          </cell>
        </row>
        <row r="22884">
          <cell r="A22884" t="str">
            <v/>
          </cell>
          <cell r="C22884" t="str">
            <v/>
          </cell>
          <cell r="F22884" t="str">
            <v/>
          </cell>
          <cell r="G22884" t="str">
            <v/>
          </cell>
        </row>
        <row r="22885">
          <cell r="A22885" t="str">
            <v/>
          </cell>
          <cell r="C22885" t="str">
            <v/>
          </cell>
          <cell r="F22885" t="str">
            <v/>
          </cell>
          <cell r="G22885" t="str">
            <v/>
          </cell>
        </row>
        <row r="22886">
          <cell r="A22886" t="str">
            <v/>
          </cell>
          <cell r="C22886" t="str">
            <v/>
          </cell>
          <cell r="F22886" t="str">
            <v/>
          </cell>
          <cell r="G22886" t="str">
            <v/>
          </cell>
        </row>
        <row r="22887">
          <cell r="A22887" t="str">
            <v/>
          </cell>
          <cell r="C22887" t="str">
            <v/>
          </cell>
          <cell r="F22887" t="str">
            <v/>
          </cell>
          <cell r="G22887" t="str">
            <v/>
          </cell>
        </row>
        <row r="22888">
          <cell r="A22888" t="str">
            <v/>
          </cell>
          <cell r="C22888" t="str">
            <v/>
          </cell>
          <cell r="F22888" t="str">
            <v/>
          </cell>
          <cell r="G22888" t="str">
            <v/>
          </cell>
        </row>
        <row r="22889">
          <cell r="A22889" t="str">
            <v/>
          </cell>
          <cell r="C22889" t="str">
            <v/>
          </cell>
          <cell r="F22889" t="str">
            <v/>
          </cell>
          <cell r="G22889" t="str">
            <v/>
          </cell>
        </row>
        <row r="22890">
          <cell r="A22890" t="str">
            <v/>
          </cell>
          <cell r="C22890" t="str">
            <v/>
          </cell>
          <cell r="F22890" t="str">
            <v/>
          </cell>
          <cell r="G22890" t="str">
            <v/>
          </cell>
        </row>
        <row r="22891">
          <cell r="A22891" t="str">
            <v/>
          </cell>
          <cell r="C22891" t="str">
            <v/>
          </cell>
          <cell r="F22891" t="str">
            <v/>
          </cell>
          <cell r="G22891" t="str">
            <v/>
          </cell>
        </row>
        <row r="22892">
          <cell r="A22892" t="str">
            <v/>
          </cell>
          <cell r="C22892" t="str">
            <v/>
          </cell>
          <cell r="F22892" t="str">
            <v/>
          </cell>
          <cell r="G22892" t="str">
            <v/>
          </cell>
        </row>
        <row r="22893">
          <cell r="F22893" t="str">
            <v>SUBTOTAL</v>
          </cell>
          <cell r="G22893" t="str">
            <v/>
          </cell>
        </row>
        <row r="22895">
          <cell r="A22895" t="str">
            <v>III. TRANSPORTES</v>
          </cell>
        </row>
        <row r="22896">
          <cell r="A22896" t="str">
            <v>CÓDIGO</v>
          </cell>
          <cell r="B22896" t="str">
            <v>DESCRIPCIÓN</v>
          </cell>
          <cell r="C22896" t="str">
            <v>TIPO</v>
          </cell>
          <cell r="D22896" t="str">
            <v>VOLUMEN/PESO</v>
          </cell>
          <cell r="E22896" t="str">
            <v>DISTANCIA</v>
          </cell>
          <cell r="F22896" t="str">
            <v>TARIFA</v>
          </cell>
          <cell r="G22896" t="str">
            <v>VR. UNITARIO</v>
          </cell>
        </row>
        <row r="22897">
          <cell r="A22897" t="str">
            <v/>
          </cell>
          <cell r="E22897" t="str">
            <v/>
          </cell>
          <cell r="F22897" t="str">
            <v/>
          </cell>
          <cell r="G22897" t="str">
            <v/>
          </cell>
        </row>
        <row r="22898">
          <cell r="A22898" t="str">
            <v/>
          </cell>
          <cell r="E22898" t="str">
            <v/>
          </cell>
          <cell r="F22898" t="str">
            <v/>
          </cell>
          <cell r="G22898" t="str">
            <v/>
          </cell>
        </row>
        <row r="22899">
          <cell r="A22899" t="str">
            <v/>
          </cell>
          <cell r="E22899" t="str">
            <v/>
          </cell>
          <cell r="F22899" t="str">
            <v/>
          </cell>
          <cell r="G22899" t="str">
            <v/>
          </cell>
        </row>
        <row r="22900">
          <cell r="F22900" t="str">
            <v>SUBTOTAL</v>
          </cell>
          <cell r="G22900" t="str">
            <v/>
          </cell>
        </row>
        <row r="22902">
          <cell r="A22902" t="str">
            <v>IV. MANO DE OBRA</v>
          </cell>
        </row>
        <row r="22903">
          <cell r="A22903" t="str">
            <v>CÓDIGO</v>
          </cell>
          <cell r="B22903" t="str">
            <v>CARGOS PERSONAL</v>
          </cell>
          <cell r="D22903" t="str">
            <v>CANTIDAD</v>
          </cell>
          <cell r="E22903" t="str">
            <v>JORNAL TOTAL</v>
          </cell>
          <cell r="F22903" t="str">
            <v>RENDIMIENTO</v>
          </cell>
          <cell r="G22903" t="str">
            <v>VR. UNITARIO</v>
          </cell>
        </row>
        <row r="22904">
          <cell r="A22904" t="str">
            <v/>
          </cell>
          <cell r="E22904" t="str">
            <v/>
          </cell>
          <cell r="G22904" t="str">
            <v/>
          </cell>
        </row>
        <row r="22905">
          <cell r="A22905" t="str">
            <v/>
          </cell>
          <cell r="E22905" t="str">
            <v/>
          </cell>
          <cell r="F22905" t="str">
            <v/>
          </cell>
          <cell r="G22905" t="str">
            <v/>
          </cell>
        </row>
        <row r="22906">
          <cell r="A22906" t="str">
            <v/>
          </cell>
          <cell r="E22906" t="str">
            <v/>
          </cell>
          <cell r="F22906" t="str">
            <v/>
          </cell>
          <cell r="G22906" t="str">
            <v/>
          </cell>
        </row>
        <row r="22907">
          <cell r="A22907" t="str">
            <v/>
          </cell>
          <cell r="E22907" t="str">
            <v/>
          </cell>
          <cell r="F22907" t="str">
            <v/>
          </cell>
          <cell r="G22907" t="str">
            <v/>
          </cell>
        </row>
        <row r="22908">
          <cell r="F22908" t="str">
            <v>SUBTOTAL</v>
          </cell>
          <cell r="G22908" t="str">
            <v/>
          </cell>
        </row>
        <row r="22910">
          <cell r="A22910" t="str">
            <v>V. SERVICIOS</v>
          </cell>
        </row>
        <row r="22911">
          <cell r="A22911" t="str">
            <v>CÓDIGO</v>
          </cell>
          <cell r="B22911" t="str">
            <v>DESCRIPCIÓN</v>
          </cell>
          <cell r="D22911" t="str">
            <v>UNIDAD</v>
          </cell>
          <cell r="E22911" t="str">
            <v>CANTIDAD</v>
          </cell>
          <cell r="F22911" t="str">
            <v>PRECIO UNIT.</v>
          </cell>
          <cell r="G22911" t="str">
            <v>VR. UNITARIO</v>
          </cell>
        </row>
        <row r="22912">
          <cell r="A22912" t="str">
            <v/>
          </cell>
          <cell r="D22912" t="str">
            <v/>
          </cell>
          <cell r="F22912" t="str">
            <v/>
          </cell>
          <cell r="G22912" t="str">
            <v/>
          </cell>
        </row>
        <row r="22913">
          <cell r="A22913" t="str">
            <v/>
          </cell>
          <cell r="D22913" t="str">
            <v/>
          </cell>
          <cell r="F22913" t="str">
            <v/>
          </cell>
          <cell r="G22913" t="str">
            <v/>
          </cell>
        </row>
        <row r="22914">
          <cell r="A22914" t="str">
            <v/>
          </cell>
          <cell r="D22914" t="str">
            <v/>
          </cell>
          <cell r="F22914" t="str">
            <v/>
          </cell>
          <cell r="G22914" t="str">
            <v/>
          </cell>
        </row>
        <row r="22915">
          <cell r="F22915" t="str">
            <v>SUBTOTAL</v>
          </cell>
          <cell r="G22915" t="str">
            <v/>
          </cell>
        </row>
        <row r="22917">
          <cell r="A22917" t="str">
            <v>TOTAL COSTO DIRECTO</v>
          </cell>
          <cell r="G22917" t="str">
            <v/>
          </cell>
        </row>
        <row r="22919">
          <cell r="A22919" t="str">
            <v>2. COSTOS INDIRECTOS</v>
          </cell>
        </row>
        <row r="22921">
          <cell r="A22921" t="str">
            <v>DESCRIPCIÓN</v>
          </cell>
          <cell r="F22921" t="str">
            <v>PORCENTAJE</v>
          </cell>
          <cell r="G22921" t="str">
            <v>VALOR TOTAL</v>
          </cell>
        </row>
        <row r="22922">
          <cell r="A22922" t="str">
            <v>ADMINISTRACION</v>
          </cell>
          <cell r="F22922">
            <v>0.27879999999999999</v>
          </cell>
          <cell r="G22922" t="str">
            <v/>
          </cell>
        </row>
        <row r="22923">
          <cell r="A22923" t="str">
            <v>IMPREVISTOS</v>
          </cell>
          <cell r="F22923" t="str">
            <v/>
          </cell>
          <cell r="G22923" t="str">
            <v/>
          </cell>
        </row>
        <row r="22924">
          <cell r="A22924" t="str">
            <v>UTILIDADES</v>
          </cell>
          <cell r="F22924">
            <v>0.05</v>
          </cell>
          <cell r="G22924" t="str">
            <v/>
          </cell>
        </row>
        <row r="22925">
          <cell r="A22925" t="str">
            <v>TOTAL COSTO INDIRECTO</v>
          </cell>
          <cell r="F22925">
            <v>0.32879999999999998</v>
          </cell>
          <cell r="G22925" t="str">
            <v/>
          </cell>
        </row>
        <row r="22927">
          <cell r="A22927" t="str">
            <v>PRECIO UNITARIO TOTAL APROXIMADO AL PESO</v>
          </cell>
          <cell r="G22927" t="str">
            <v/>
          </cell>
        </row>
        <row r="22929">
          <cell r="B22929" t="str">
            <v xml:space="preserve">RESPONSABLE: JOSE ENRIQUE CASTRO CASTRO </v>
          </cell>
        </row>
        <row r="22930">
          <cell r="B22930" t="str">
            <v xml:space="preserve">SECRETARIO DE PLANEACION </v>
          </cell>
        </row>
        <row r="22931">
          <cell r="B22931" t="str">
            <v xml:space="preserve">SECRETARIA DE PLANEACION </v>
          </cell>
        </row>
        <row r="22932">
          <cell r="B22932" t="str">
            <v/>
          </cell>
          <cell r="D22932" t="str">
            <v>FIRMA RESPONSABLE</v>
          </cell>
        </row>
        <row r="22933">
          <cell r="A22933" t="str">
            <v>DEPARTAMENTO DE ANTIOQUIA</v>
          </cell>
          <cell r="F22933" t="str">
            <v/>
          </cell>
        </row>
        <row r="22934">
          <cell r="A22934" t="str">
            <v>MUNICIPIO DE MONTEBELLO</v>
          </cell>
        </row>
        <row r="22935">
          <cell r="A22935" t="str">
            <v>PROYECTO: Mantenimiento y Mejoramiento de Vías Terciarias en los Municipios de Montebello y Santa Barbara</v>
          </cell>
        </row>
        <row r="22937">
          <cell r="A22937" t="str">
            <v>ANÁLISIS DE PRECIOS UNITARIOS</v>
          </cell>
        </row>
        <row r="22939">
          <cell r="A22939" t="str">
            <v>ITEM DE PAGO</v>
          </cell>
          <cell r="B22939" t="str">
            <v>DESCRIPCIÓN</v>
          </cell>
          <cell r="E22939" t="str">
            <v>UNIDAD</v>
          </cell>
          <cell r="F22939" t="str">
            <v>CANTIDAD</v>
          </cell>
          <cell r="G22939" t="str">
            <v>COSTO DIRECTO</v>
          </cell>
        </row>
        <row r="22940">
          <cell r="B22940" t="str">
            <v/>
          </cell>
          <cell r="E22940" t="str">
            <v/>
          </cell>
          <cell r="F22940" t="str">
            <v/>
          </cell>
          <cell r="G22940" t="str">
            <v/>
          </cell>
        </row>
        <row r="22942">
          <cell r="A22942" t="str">
            <v>1. COSTOS DIRECTOS</v>
          </cell>
        </row>
        <row r="22944">
          <cell r="A22944" t="str">
            <v>I. EQUIPO</v>
          </cell>
        </row>
        <row r="22945">
          <cell r="A22945" t="str">
            <v>CÓDIGO</v>
          </cell>
          <cell r="B22945" t="str">
            <v>DESCRIPCIÓN</v>
          </cell>
          <cell r="D22945" t="str">
            <v>UNIDAD</v>
          </cell>
          <cell r="E22945" t="str">
            <v>TARIFA</v>
          </cell>
          <cell r="F22945" t="str">
            <v>RENDIMIENTO</v>
          </cell>
          <cell r="G22945" t="str">
            <v>VR. UNITARIO</v>
          </cell>
        </row>
        <row r="22946">
          <cell r="A22946" t="str">
            <v/>
          </cell>
          <cell r="D22946" t="str">
            <v/>
          </cell>
          <cell r="E22946" t="str">
            <v/>
          </cell>
          <cell r="G22946" t="str">
            <v/>
          </cell>
        </row>
        <row r="22947">
          <cell r="A22947" t="str">
            <v/>
          </cell>
          <cell r="D22947" t="str">
            <v/>
          </cell>
          <cell r="E22947" t="str">
            <v/>
          </cell>
          <cell r="G22947" t="str">
            <v/>
          </cell>
        </row>
        <row r="22948">
          <cell r="A22948" t="str">
            <v/>
          </cell>
          <cell r="D22948" t="str">
            <v/>
          </cell>
          <cell r="E22948" t="str">
            <v/>
          </cell>
          <cell r="G22948" t="str">
            <v/>
          </cell>
        </row>
        <row r="22949">
          <cell r="A22949" t="str">
            <v/>
          </cell>
          <cell r="D22949" t="str">
            <v/>
          </cell>
          <cell r="E22949" t="str">
            <v/>
          </cell>
          <cell r="G22949" t="str">
            <v/>
          </cell>
        </row>
        <row r="22950">
          <cell r="A22950" t="str">
            <v/>
          </cell>
          <cell r="D22950" t="str">
            <v/>
          </cell>
          <cell r="E22950" t="str">
            <v/>
          </cell>
          <cell r="G22950" t="str">
            <v/>
          </cell>
        </row>
        <row r="22951">
          <cell r="A22951" t="str">
            <v/>
          </cell>
          <cell r="D22951" t="str">
            <v/>
          </cell>
          <cell r="E22951" t="str">
            <v/>
          </cell>
          <cell r="G22951" t="str">
            <v/>
          </cell>
        </row>
        <row r="22952">
          <cell r="A22952" t="str">
            <v/>
          </cell>
          <cell r="B22952" t="str">
            <v/>
          </cell>
          <cell r="D22952" t="str">
            <v/>
          </cell>
          <cell r="E22952" t="str">
            <v/>
          </cell>
          <cell r="F22952" t="str">
            <v/>
          </cell>
          <cell r="G22952" t="str">
            <v/>
          </cell>
        </row>
        <row r="22953">
          <cell r="F22953" t="str">
            <v>SUBTOTAL</v>
          </cell>
          <cell r="G22953" t="str">
            <v/>
          </cell>
        </row>
        <row r="22955">
          <cell r="A22955" t="str">
            <v>II. MATERIALES</v>
          </cell>
        </row>
        <row r="22956">
          <cell r="A22956" t="str">
            <v>CÓDIGO</v>
          </cell>
          <cell r="B22956" t="str">
            <v>DESCRIPCIÓN</v>
          </cell>
          <cell r="C22956" t="str">
            <v>UNIDAD</v>
          </cell>
          <cell r="D22956" t="str">
            <v>CANTIDAD</v>
          </cell>
          <cell r="E22956" t="str">
            <v>DESP.</v>
          </cell>
          <cell r="F22956" t="str">
            <v>PRECIO UNIT.</v>
          </cell>
          <cell r="G22956" t="str">
            <v>VR. UNITARIO</v>
          </cell>
        </row>
        <row r="22957">
          <cell r="A22957" t="str">
            <v/>
          </cell>
          <cell r="C22957" t="str">
            <v/>
          </cell>
          <cell r="F22957" t="str">
            <v/>
          </cell>
          <cell r="G22957" t="str">
            <v/>
          </cell>
        </row>
        <row r="22958">
          <cell r="A22958" t="str">
            <v/>
          </cell>
          <cell r="C22958" t="str">
            <v/>
          </cell>
          <cell r="F22958" t="str">
            <v/>
          </cell>
          <cell r="G22958" t="str">
            <v/>
          </cell>
        </row>
        <row r="22959">
          <cell r="A22959" t="str">
            <v/>
          </cell>
          <cell r="C22959" t="str">
            <v/>
          </cell>
          <cell r="F22959" t="str">
            <v/>
          </cell>
          <cell r="G22959" t="str">
            <v/>
          </cell>
        </row>
        <row r="22960">
          <cell r="A22960" t="str">
            <v/>
          </cell>
          <cell r="C22960" t="str">
            <v/>
          </cell>
          <cell r="F22960" t="str">
            <v/>
          </cell>
          <cell r="G22960" t="str">
            <v/>
          </cell>
        </row>
        <row r="22961">
          <cell r="A22961" t="str">
            <v/>
          </cell>
          <cell r="C22961" t="str">
            <v/>
          </cell>
          <cell r="F22961" t="str">
            <v/>
          </cell>
          <cell r="G22961" t="str">
            <v/>
          </cell>
        </row>
        <row r="22962">
          <cell r="A22962" t="str">
            <v/>
          </cell>
          <cell r="C22962" t="str">
            <v/>
          </cell>
          <cell r="F22962" t="str">
            <v/>
          </cell>
          <cell r="G22962" t="str">
            <v/>
          </cell>
        </row>
        <row r="22963">
          <cell r="A22963" t="str">
            <v/>
          </cell>
          <cell r="C22963" t="str">
            <v/>
          </cell>
          <cell r="F22963" t="str">
            <v/>
          </cell>
          <cell r="G22963" t="str">
            <v/>
          </cell>
        </row>
        <row r="22964">
          <cell r="A22964" t="str">
            <v/>
          </cell>
          <cell r="C22964" t="str">
            <v/>
          </cell>
          <cell r="F22964" t="str">
            <v/>
          </cell>
          <cell r="G22964" t="str">
            <v/>
          </cell>
        </row>
        <row r="22965">
          <cell r="A22965" t="str">
            <v/>
          </cell>
          <cell r="C22965" t="str">
            <v/>
          </cell>
          <cell r="F22965" t="str">
            <v/>
          </cell>
          <cell r="G22965" t="str">
            <v/>
          </cell>
        </row>
        <row r="22966">
          <cell r="A22966" t="str">
            <v/>
          </cell>
          <cell r="C22966" t="str">
            <v/>
          </cell>
          <cell r="F22966" t="str">
            <v/>
          </cell>
          <cell r="G22966" t="str">
            <v/>
          </cell>
        </row>
        <row r="22967">
          <cell r="A22967" t="str">
            <v/>
          </cell>
          <cell r="C22967" t="str">
            <v/>
          </cell>
          <cell r="F22967" t="str">
            <v/>
          </cell>
          <cell r="G22967" t="str">
            <v/>
          </cell>
        </row>
        <row r="22968">
          <cell r="A22968" t="str">
            <v/>
          </cell>
          <cell r="C22968" t="str">
            <v/>
          </cell>
          <cell r="F22968" t="str">
            <v/>
          </cell>
          <cell r="G22968" t="str">
            <v/>
          </cell>
        </row>
        <row r="22969">
          <cell r="A22969" t="str">
            <v/>
          </cell>
          <cell r="C22969" t="str">
            <v/>
          </cell>
          <cell r="F22969" t="str">
            <v/>
          </cell>
          <cell r="G22969" t="str">
            <v/>
          </cell>
        </row>
        <row r="22970">
          <cell r="A22970" t="str">
            <v/>
          </cell>
          <cell r="C22970" t="str">
            <v/>
          </cell>
          <cell r="F22970" t="str">
            <v/>
          </cell>
          <cell r="G22970" t="str">
            <v/>
          </cell>
        </row>
        <row r="22971">
          <cell r="F22971" t="str">
            <v>SUBTOTAL</v>
          </cell>
          <cell r="G22971" t="str">
            <v/>
          </cell>
        </row>
        <row r="22973">
          <cell r="A22973" t="str">
            <v>III. TRANSPORTES</v>
          </cell>
        </row>
        <row r="22974">
          <cell r="A22974" t="str">
            <v>CÓDIGO</v>
          </cell>
          <cell r="B22974" t="str">
            <v>DESCRIPCIÓN</v>
          </cell>
          <cell r="C22974" t="str">
            <v>TIPO</v>
          </cell>
          <cell r="D22974" t="str">
            <v>VOLUMEN/PESO</v>
          </cell>
          <cell r="E22974" t="str">
            <v>DISTANCIA</v>
          </cell>
          <cell r="F22974" t="str">
            <v>TARIFA</v>
          </cell>
          <cell r="G22974" t="str">
            <v>VR. UNITARIO</v>
          </cell>
        </row>
        <row r="22975">
          <cell r="A22975" t="str">
            <v/>
          </cell>
          <cell r="E22975" t="str">
            <v/>
          </cell>
          <cell r="F22975" t="str">
            <v/>
          </cell>
          <cell r="G22975" t="str">
            <v/>
          </cell>
        </row>
        <row r="22976">
          <cell r="A22976" t="str">
            <v/>
          </cell>
          <cell r="E22976" t="str">
            <v/>
          </cell>
          <cell r="F22976" t="str">
            <v/>
          </cell>
          <cell r="G22976" t="str">
            <v/>
          </cell>
        </row>
        <row r="22977">
          <cell r="A22977" t="str">
            <v/>
          </cell>
          <cell r="E22977" t="str">
            <v/>
          </cell>
          <cell r="F22977" t="str">
            <v/>
          </cell>
          <cell r="G22977" t="str">
            <v/>
          </cell>
        </row>
        <row r="22978">
          <cell r="F22978" t="str">
            <v>SUBTOTAL</v>
          </cell>
          <cell r="G22978" t="str">
            <v/>
          </cell>
        </row>
        <row r="22980">
          <cell r="A22980" t="str">
            <v>IV. MANO DE OBRA</v>
          </cell>
        </row>
        <row r="22981">
          <cell r="A22981" t="str">
            <v>CÓDIGO</v>
          </cell>
          <cell r="B22981" t="str">
            <v>CARGOS PERSONAL</v>
          </cell>
          <cell r="D22981" t="str">
            <v>CANTIDAD</v>
          </cell>
          <cell r="E22981" t="str">
            <v>JORNAL TOTAL</v>
          </cell>
          <cell r="F22981" t="str">
            <v>RENDIMIENTO</v>
          </cell>
          <cell r="G22981" t="str">
            <v>VR. UNITARIO</v>
          </cell>
        </row>
        <row r="22982">
          <cell r="A22982" t="str">
            <v/>
          </cell>
          <cell r="E22982" t="str">
            <v/>
          </cell>
          <cell r="G22982" t="str">
            <v/>
          </cell>
        </row>
        <row r="22983">
          <cell r="A22983" t="str">
            <v/>
          </cell>
          <cell r="E22983" t="str">
            <v/>
          </cell>
          <cell r="F22983" t="str">
            <v/>
          </cell>
          <cell r="G22983" t="str">
            <v/>
          </cell>
        </row>
        <row r="22984">
          <cell r="A22984" t="str">
            <v/>
          </cell>
          <cell r="E22984" t="str">
            <v/>
          </cell>
          <cell r="F22984" t="str">
            <v/>
          </cell>
          <cell r="G22984" t="str">
            <v/>
          </cell>
        </row>
        <row r="22985">
          <cell r="A22985" t="str">
            <v/>
          </cell>
          <cell r="E22985" t="str">
            <v/>
          </cell>
          <cell r="F22985" t="str">
            <v/>
          </cell>
          <cell r="G22985" t="str">
            <v/>
          </cell>
        </row>
        <row r="22986">
          <cell r="F22986" t="str">
            <v>SUBTOTAL</v>
          </cell>
          <cell r="G22986" t="str">
            <v/>
          </cell>
        </row>
        <row r="22988">
          <cell r="A22988" t="str">
            <v>V. SERVICIOS</v>
          </cell>
        </row>
        <row r="22989">
          <cell r="A22989" t="str">
            <v>CÓDIGO</v>
          </cell>
          <cell r="B22989" t="str">
            <v>DESCRIPCIÓN</v>
          </cell>
          <cell r="D22989" t="str">
            <v>UNIDAD</v>
          </cell>
          <cell r="E22989" t="str">
            <v>CANTIDAD</v>
          </cell>
          <cell r="F22989" t="str">
            <v>PRECIO UNIT.</v>
          </cell>
          <cell r="G22989" t="str">
            <v>VR. UNITARIO</v>
          </cell>
        </row>
        <row r="22990">
          <cell r="A22990" t="str">
            <v/>
          </cell>
          <cell r="D22990" t="str">
            <v/>
          </cell>
          <cell r="F22990" t="str">
            <v/>
          </cell>
          <cell r="G22990" t="str">
            <v/>
          </cell>
        </row>
        <row r="22991">
          <cell r="A22991" t="str">
            <v/>
          </cell>
          <cell r="D22991" t="str">
            <v/>
          </cell>
          <cell r="F22991" t="str">
            <v/>
          </cell>
          <cell r="G22991" t="str">
            <v/>
          </cell>
        </row>
        <row r="22992">
          <cell r="A22992" t="str">
            <v/>
          </cell>
          <cell r="D22992" t="str">
            <v/>
          </cell>
          <cell r="F22992" t="str">
            <v/>
          </cell>
          <cell r="G22992" t="str">
            <v/>
          </cell>
        </row>
        <row r="22993">
          <cell r="F22993" t="str">
            <v>SUBTOTAL</v>
          </cell>
          <cell r="G22993" t="str">
            <v/>
          </cell>
        </row>
        <row r="22995">
          <cell r="A22995" t="str">
            <v>TOTAL COSTO DIRECTO</v>
          </cell>
          <cell r="G22995" t="str">
            <v/>
          </cell>
        </row>
        <row r="22997">
          <cell r="A22997" t="str">
            <v>2. COSTOS INDIRECTOS</v>
          </cell>
        </row>
        <row r="22999">
          <cell r="A22999" t="str">
            <v>DESCRIPCIÓN</v>
          </cell>
          <cell r="F22999" t="str">
            <v>PORCENTAJE</v>
          </cell>
          <cell r="G22999" t="str">
            <v>VALOR TOTAL</v>
          </cell>
        </row>
        <row r="23000">
          <cell r="A23000" t="str">
            <v>ADMINISTRACION</v>
          </cell>
          <cell r="F23000">
            <v>0.27879999999999999</v>
          </cell>
          <cell r="G23000" t="str">
            <v/>
          </cell>
        </row>
        <row r="23001">
          <cell r="A23001" t="str">
            <v>IMPREVISTOS</v>
          </cell>
          <cell r="F23001" t="str">
            <v/>
          </cell>
          <cell r="G23001" t="str">
            <v/>
          </cell>
        </row>
        <row r="23002">
          <cell r="A23002" t="str">
            <v>UTILIDADES</v>
          </cell>
          <cell r="F23002">
            <v>0.05</v>
          </cell>
          <cell r="G23002" t="str">
            <v/>
          </cell>
        </row>
        <row r="23003">
          <cell r="A23003" t="str">
            <v>TOTAL COSTO INDIRECTO</v>
          </cell>
          <cell r="F23003">
            <v>0.32879999999999998</v>
          </cell>
          <cell r="G23003" t="str">
            <v/>
          </cell>
        </row>
        <row r="23005">
          <cell r="A23005" t="str">
            <v>PRECIO UNITARIO TOTAL APROXIMADO AL PESO</v>
          </cell>
          <cell r="G23005" t="str">
            <v/>
          </cell>
        </row>
        <row r="23007">
          <cell r="B23007" t="str">
            <v xml:space="preserve">RESPONSABLE: JOSE ENRIQUE CASTRO CASTRO </v>
          </cell>
        </row>
        <row r="23008">
          <cell r="B23008" t="str">
            <v xml:space="preserve">SECRETARIO DE PLANEACION </v>
          </cell>
        </row>
        <row r="23009">
          <cell r="B23009" t="str">
            <v xml:space="preserve">SECRETARIA DE PLANEACION </v>
          </cell>
        </row>
        <row r="23010">
          <cell r="B23010" t="str">
            <v/>
          </cell>
          <cell r="D23010" t="str">
            <v>FIRMA RESPONSABLE</v>
          </cell>
        </row>
        <row r="23011">
          <cell r="A23011" t="str">
            <v>DEPARTAMENTO DE ANTIOQUIA</v>
          </cell>
          <cell r="F23011" t="str">
            <v/>
          </cell>
        </row>
        <row r="23012">
          <cell r="A23012" t="str">
            <v>MUNICIPIO DE MONTEBELLO</v>
          </cell>
        </row>
        <row r="23013">
          <cell r="A23013" t="str">
            <v>PROYECTO: Mantenimiento y Mejoramiento de Vías Terciarias en los Municipios de Montebello y Santa Barbara</v>
          </cell>
        </row>
        <row r="23015">
          <cell r="A23015" t="str">
            <v>ANÁLISIS DE PRECIOS UNITARIOS</v>
          </cell>
        </row>
        <row r="23017">
          <cell r="A23017" t="str">
            <v>ITEM DE PAGO</v>
          </cell>
          <cell r="B23017" t="str">
            <v>DESCRIPCIÓN</v>
          </cell>
          <cell r="E23017" t="str">
            <v>UNIDAD</v>
          </cell>
          <cell r="F23017" t="str">
            <v>CANTIDAD</v>
          </cell>
          <cell r="G23017" t="str">
            <v>COSTO DIRECTO</v>
          </cell>
        </row>
        <row r="23018">
          <cell r="B23018" t="str">
            <v/>
          </cell>
          <cell r="E23018" t="str">
            <v/>
          </cell>
          <cell r="F23018" t="str">
            <v/>
          </cell>
          <cell r="G23018" t="str">
            <v/>
          </cell>
        </row>
        <row r="23020">
          <cell r="A23020" t="str">
            <v>1. COSTOS DIRECTOS</v>
          </cell>
        </row>
        <row r="23022">
          <cell r="A23022" t="str">
            <v>I. EQUIPO</v>
          </cell>
        </row>
        <row r="23023">
          <cell r="A23023" t="str">
            <v>CÓDIGO</v>
          </cell>
          <cell r="B23023" t="str">
            <v>DESCRIPCIÓN</v>
          </cell>
          <cell r="D23023" t="str">
            <v>UNIDAD</v>
          </cell>
          <cell r="E23023" t="str">
            <v>TARIFA</v>
          </cell>
          <cell r="F23023" t="str">
            <v>RENDIMIENTO</v>
          </cell>
          <cell r="G23023" t="str">
            <v>VR. UNITARIO</v>
          </cell>
        </row>
        <row r="23024">
          <cell r="A23024" t="str">
            <v/>
          </cell>
          <cell r="D23024" t="str">
            <v/>
          </cell>
          <cell r="E23024" t="str">
            <v/>
          </cell>
          <cell r="G23024" t="str">
            <v/>
          </cell>
        </row>
        <row r="23025">
          <cell r="A23025" t="str">
            <v/>
          </cell>
          <cell r="D23025" t="str">
            <v/>
          </cell>
          <cell r="E23025" t="str">
            <v/>
          </cell>
          <cell r="G23025" t="str">
            <v/>
          </cell>
        </row>
        <row r="23026">
          <cell r="A23026" t="str">
            <v/>
          </cell>
          <cell r="D23026" t="str">
            <v/>
          </cell>
          <cell r="E23026" t="str">
            <v/>
          </cell>
          <cell r="G23026" t="str">
            <v/>
          </cell>
        </row>
        <row r="23027">
          <cell r="A23027" t="str">
            <v/>
          </cell>
          <cell r="D23027" t="str">
            <v/>
          </cell>
          <cell r="E23027" t="str">
            <v/>
          </cell>
          <cell r="G23027" t="str">
            <v/>
          </cell>
        </row>
        <row r="23028">
          <cell r="A23028" t="str">
            <v/>
          </cell>
          <cell r="D23028" t="str">
            <v/>
          </cell>
          <cell r="E23028" t="str">
            <v/>
          </cell>
          <cell r="G23028" t="str">
            <v/>
          </cell>
        </row>
        <row r="23029">
          <cell r="A23029" t="str">
            <v/>
          </cell>
          <cell r="D23029" t="str">
            <v/>
          </cell>
          <cell r="E23029" t="str">
            <v/>
          </cell>
          <cell r="G23029" t="str">
            <v/>
          </cell>
        </row>
        <row r="23030">
          <cell r="A23030" t="str">
            <v/>
          </cell>
          <cell r="B23030" t="str">
            <v/>
          </cell>
          <cell r="D23030" t="str">
            <v/>
          </cell>
          <cell r="E23030" t="str">
            <v/>
          </cell>
          <cell r="F23030" t="str">
            <v/>
          </cell>
          <cell r="G23030" t="str">
            <v/>
          </cell>
        </row>
        <row r="23031">
          <cell r="F23031" t="str">
            <v>SUBTOTAL</v>
          </cell>
          <cell r="G23031" t="str">
            <v/>
          </cell>
        </row>
        <row r="23033">
          <cell r="A23033" t="str">
            <v>II. MATERIALES</v>
          </cell>
        </row>
        <row r="23034">
          <cell r="A23034" t="str">
            <v>CÓDIGO</v>
          </cell>
          <cell r="B23034" t="str">
            <v>DESCRIPCIÓN</v>
          </cell>
          <cell r="C23034" t="str">
            <v>UNIDAD</v>
          </cell>
          <cell r="D23034" t="str">
            <v>CANTIDAD</v>
          </cell>
          <cell r="E23034" t="str">
            <v>DESP.</v>
          </cell>
          <cell r="F23034" t="str">
            <v>PRECIO UNIT.</v>
          </cell>
          <cell r="G23034" t="str">
            <v>VR. UNITARIO</v>
          </cell>
        </row>
        <row r="23035">
          <cell r="A23035" t="str">
            <v/>
          </cell>
          <cell r="C23035" t="str">
            <v/>
          </cell>
          <cell r="F23035" t="str">
            <v/>
          </cell>
          <cell r="G23035" t="str">
            <v/>
          </cell>
        </row>
        <row r="23036">
          <cell r="A23036" t="str">
            <v/>
          </cell>
          <cell r="C23036" t="str">
            <v/>
          </cell>
          <cell r="F23036" t="str">
            <v/>
          </cell>
          <cell r="G23036" t="str">
            <v/>
          </cell>
        </row>
        <row r="23037">
          <cell r="A23037" t="str">
            <v/>
          </cell>
          <cell r="C23037" t="str">
            <v/>
          </cell>
          <cell r="F23037" t="str">
            <v/>
          </cell>
          <cell r="G23037" t="str">
            <v/>
          </cell>
        </row>
        <row r="23038">
          <cell r="A23038" t="str">
            <v/>
          </cell>
          <cell r="C23038" t="str">
            <v/>
          </cell>
          <cell r="F23038" t="str">
            <v/>
          </cell>
          <cell r="G23038" t="str">
            <v/>
          </cell>
        </row>
        <row r="23039">
          <cell r="A23039" t="str">
            <v/>
          </cell>
          <cell r="C23039" t="str">
            <v/>
          </cell>
          <cell r="F23039" t="str">
            <v/>
          </cell>
          <cell r="G23039" t="str">
            <v/>
          </cell>
        </row>
        <row r="23040">
          <cell r="A23040" t="str">
            <v/>
          </cell>
          <cell r="C23040" t="str">
            <v/>
          </cell>
          <cell r="F23040" t="str">
            <v/>
          </cell>
          <cell r="G23040" t="str">
            <v/>
          </cell>
        </row>
        <row r="23041">
          <cell r="A23041" t="str">
            <v/>
          </cell>
          <cell r="C23041" t="str">
            <v/>
          </cell>
          <cell r="F23041" t="str">
            <v/>
          </cell>
          <cell r="G23041" t="str">
            <v/>
          </cell>
        </row>
        <row r="23042">
          <cell r="A23042" t="str">
            <v/>
          </cell>
          <cell r="C23042" t="str">
            <v/>
          </cell>
          <cell r="F23042" t="str">
            <v/>
          </cell>
          <cell r="G23042" t="str">
            <v/>
          </cell>
        </row>
        <row r="23043">
          <cell r="A23043" t="str">
            <v/>
          </cell>
          <cell r="C23043" t="str">
            <v/>
          </cell>
          <cell r="F23043" t="str">
            <v/>
          </cell>
          <cell r="G23043" t="str">
            <v/>
          </cell>
        </row>
        <row r="23044">
          <cell r="A23044" t="str">
            <v/>
          </cell>
          <cell r="C23044" t="str">
            <v/>
          </cell>
          <cell r="F23044" t="str">
            <v/>
          </cell>
          <cell r="G23044" t="str">
            <v/>
          </cell>
        </row>
        <row r="23045">
          <cell r="A23045" t="str">
            <v/>
          </cell>
          <cell r="C23045" t="str">
            <v/>
          </cell>
          <cell r="F23045" t="str">
            <v/>
          </cell>
          <cell r="G23045" t="str">
            <v/>
          </cell>
        </row>
        <row r="23046">
          <cell r="A23046" t="str">
            <v/>
          </cell>
          <cell r="C23046" t="str">
            <v/>
          </cell>
          <cell r="F23046" t="str">
            <v/>
          </cell>
          <cell r="G23046" t="str">
            <v/>
          </cell>
        </row>
        <row r="23047">
          <cell r="A23047" t="str">
            <v/>
          </cell>
          <cell r="C23047" t="str">
            <v/>
          </cell>
          <cell r="F23047" t="str">
            <v/>
          </cell>
          <cell r="G23047" t="str">
            <v/>
          </cell>
        </row>
        <row r="23048">
          <cell r="A23048" t="str">
            <v/>
          </cell>
          <cell r="C23048" t="str">
            <v/>
          </cell>
          <cell r="F23048" t="str">
            <v/>
          </cell>
          <cell r="G23048" t="str">
            <v/>
          </cell>
        </row>
        <row r="23049">
          <cell r="F23049" t="str">
            <v>SUBTOTAL</v>
          </cell>
          <cell r="G23049" t="str">
            <v/>
          </cell>
        </row>
        <row r="23051">
          <cell r="A23051" t="str">
            <v>III. TRANSPORTES</v>
          </cell>
        </row>
        <row r="23052">
          <cell r="A23052" t="str">
            <v>CÓDIGO</v>
          </cell>
          <cell r="B23052" t="str">
            <v>DESCRIPCIÓN</v>
          </cell>
          <cell r="C23052" t="str">
            <v>TIPO</v>
          </cell>
          <cell r="D23052" t="str">
            <v>VOLUMEN/PESO</v>
          </cell>
          <cell r="E23052" t="str">
            <v>DISTANCIA</v>
          </cell>
          <cell r="F23052" t="str">
            <v>TARIFA</v>
          </cell>
          <cell r="G23052" t="str">
            <v>VR. UNITARIO</v>
          </cell>
        </row>
        <row r="23053">
          <cell r="A23053" t="str">
            <v/>
          </cell>
          <cell r="E23053" t="str">
            <v/>
          </cell>
          <cell r="F23053" t="str">
            <v/>
          </cell>
          <cell r="G23053" t="str">
            <v/>
          </cell>
        </row>
        <row r="23054">
          <cell r="A23054" t="str">
            <v/>
          </cell>
          <cell r="E23054" t="str">
            <v/>
          </cell>
          <cell r="F23054" t="str">
            <v/>
          </cell>
          <cell r="G23054" t="str">
            <v/>
          </cell>
        </row>
        <row r="23055">
          <cell r="A23055" t="str">
            <v/>
          </cell>
          <cell r="E23055" t="str">
            <v/>
          </cell>
          <cell r="F23055" t="str">
            <v/>
          </cell>
          <cell r="G23055" t="str">
            <v/>
          </cell>
        </row>
        <row r="23056">
          <cell r="F23056" t="str">
            <v>SUBTOTAL</v>
          </cell>
          <cell r="G23056" t="str">
            <v/>
          </cell>
        </row>
        <row r="23058">
          <cell r="A23058" t="str">
            <v>IV. MANO DE OBRA</v>
          </cell>
        </row>
        <row r="23059">
          <cell r="A23059" t="str">
            <v>CÓDIGO</v>
          </cell>
          <cell r="B23059" t="str">
            <v>CARGOS PERSONAL</v>
          </cell>
          <cell r="D23059" t="str">
            <v>CANTIDAD</v>
          </cell>
          <cell r="E23059" t="str">
            <v>JORNAL TOTAL</v>
          </cell>
          <cell r="F23059" t="str">
            <v>RENDIMIENTO</v>
          </cell>
          <cell r="G23059" t="str">
            <v>VR. UNITARIO</v>
          </cell>
        </row>
        <row r="23060">
          <cell r="A23060" t="str">
            <v/>
          </cell>
          <cell r="E23060" t="str">
            <v/>
          </cell>
          <cell r="G23060" t="str">
            <v/>
          </cell>
        </row>
        <row r="23061">
          <cell r="A23061" t="str">
            <v/>
          </cell>
          <cell r="E23061" t="str">
            <v/>
          </cell>
          <cell r="F23061" t="str">
            <v/>
          </cell>
          <cell r="G23061" t="str">
            <v/>
          </cell>
        </row>
        <row r="23062">
          <cell r="A23062" t="str">
            <v/>
          </cell>
          <cell r="E23062" t="str">
            <v/>
          </cell>
          <cell r="F23062" t="str">
            <v/>
          </cell>
          <cell r="G23062" t="str">
            <v/>
          </cell>
        </row>
        <row r="23063">
          <cell r="A23063" t="str">
            <v/>
          </cell>
          <cell r="E23063" t="str">
            <v/>
          </cell>
          <cell r="F23063" t="str">
            <v/>
          </cell>
          <cell r="G23063" t="str">
            <v/>
          </cell>
        </row>
        <row r="23064">
          <cell r="F23064" t="str">
            <v>SUBTOTAL</v>
          </cell>
          <cell r="G23064" t="str">
            <v/>
          </cell>
        </row>
        <row r="23066">
          <cell r="A23066" t="str">
            <v>V. SERVICIOS</v>
          </cell>
        </row>
        <row r="23067">
          <cell r="A23067" t="str">
            <v>CÓDIGO</v>
          </cell>
          <cell r="B23067" t="str">
            <v>DESCRIPCIÓN</v>
          </cell>
          <cell r="D23067" t="str">
            <v>UNIDAD</v>
          </cell>
          <cell r="E23067" t="str">
            <v>CANTIDAD</v>
          </cell>
          <cell r="F23067" t="str">
            <v>PRECIO UNIT.</v>
          </cell>
          <cell r="G23067" t="str">
            <v>VR. UNITARIO</v>
          </cell>
        </row>
        <row r="23068">
          <cell r="A23068" t="str">
            <v/>
          </cell>
          <cell r="D23068" t="str">
            <v/>
          </cell>
          <cell r="F23068" t="str">
            <v/>
          </cell>
          <cell r="G23068" t="str">
            <v/>
          </cell>
        </row>
        <row r="23069">
          <cell r="A23069" t="str">
            <v/>
          </cell>
          <cell r="D23069" t="str">
            <v/>
          </cell>
          <cell r="F23069" t="str">
            <v/>
          </cell>
          <cell r="G23069" t="str">
            <v/>
          </cell>
        </row>
        <row r="23070">
          <cell r="A23070" t="str">
            <v/>
          </cell>
          <cell r="D23070" t="str">
            <v/>
          </cell>
          <cell r="F23070" t="str">
            <v/>
          </cell>
          <cell r="G23070" t="str">
            <v/>
          </cell>
        </row>
        <row r="23071">
          <cell r="F23071" t="str">
            <v>SUBTOTAL</v>
          </cell>
          <cell r="G23071" t="str">
            <v/>
          </cell>
        </row>
        <row r="23073">
          <cell r="A23073" t="str">
            <v>TOTAL COSTO DIRECTO</v>
          </cell>
          <cell r="G23073" t="str">
            <v/>
          </cell>
        </row>
        <row r="23075">
          <cell r="A23075" t="str">
            <v>2. COSTOS INDIRECTOS</v>
          </cell>
        </row>
        <row r="23077">
          <cell r="A23077" t="str">
            <v>DESCRIPCIÓN</v>
          </cell>
          <cell r="F23077" t="str">
            <v>PORCENTAJE</v>
          </cell>
          <cell r="G23077" t="str">
            <v>VALOR TOTAL</v>
          </cell>
        </row>
        <row r="23078">
          <cell r="A23078" t="str">
            <v>ADMINISTRACION</v>
          </cell>
          <cell r="F23078">
            <v>0.27879999999999999</v>
          </cell>
          <cell r="G23078" t="str">
            <v/>
          </cell>
        </row>
        <row r="23079">
          <cell r="A23079" t="str">
            <v>IMPREVISTOS</v>
          </cell>
          <cell r="F23079" t="str">
            <v/>
          </cell>
          <cell r="G23079" t="str">
            <v/>
          </cell>
        </row>
        <row r="23080">
          <cell r="A23080" t="str">
            <v>UTILIDADES</v>
          </cell>
          <cell r="F23080">
            <v>0.05</v>
          </cell>
          <cell r="G23080" t="str">
            <v/>
          </cell>
        </row>
        <row r="23081">
          <cell r="A23081" t="str">
            <v>TOTAL COSTO INDIRECTO</v>
          </cell>
          <cell r="F23081">
            <v>0.32879999999999998</v>
          </cell>
          <cell r="G23081" t="str">
            <v/>
          </cell>
        </row>
        <row r="23083">
          <cell r="A23083" t="str">
            <v>PRECIO UNITARIO TOTAL APROXIMADO AL PESO</v>
          </cell>
          <cell r="G23083" t="str">
            <v/>
          </cell>
        </row>
        <row r="23085">
          <cell r="B23085" t="str">
            <v xml:space="preserve">RESPONSABLE: JOSE ENRIQUE CASTRO CASTRO </v>
          </cell>
        </row>
        <row r="23086">
          <cell r="B23086" t="str">
            <v xml:space="preserve">SECRETARIO DE PLANEACION </v>
          </cell>
        </row>
        <row r="23087">
          <cell r="B23087" t="str">
            <v xml:space="preserve">SECRETARIA DE PLANEACION </v>
          </cell>
        </row>
        <row r="23088">
          <cell r="B23088" t="str">
            <v/>
          </cell>
          <cell r="D23088" t="str">
            <v>FIRMA RESPONSABLE</v>
          </cell>
        </row>
        <row r="23089">
          <cell r="A23089" t="str">
            <v>DEPARTAMENTO DE ANTIOQUIA</v>
          </cell>
          <cell r="F23089" t="str">
            <v/>
          </cell>
        </row>
        <row r="23090">
          <cell r="A23090" t="str">
            <v>MUNICIPIO DE MONTEBELLO</v>
          </cell>
        </row>
        <row r="23091">
          <cell r="A23091" t="str">
            <v>PROYECTO: Mantenimiento y Mejoramiento de Vías Terciarias en los Municipios de Montebello y Santa Barbara</v>
          </cell>
        </row>
        <row r="23093">
          <cell r="A23093" t="str">
            <v>ANÁLISIS DE PRECIOS UNITARIOS</v>
          </cell>
        </row>
        <row r="23095">
          <cell r="A23095" t="str">
            <v>ITEM DE PAGO</v>
          </cell>
          <cell r="B23095" t="str">
            <v>DESCRIPCIÓN</v>
          </cell>
          <cell r="E23095" t="str">
            <v>UNIDAD</v>
          </cell>
          <cell r="F23095" t="str">
            <v>CANTIDAD</v>
          </cell>
          <cell r="G23095" t="str">
            <v>COSTO DIRECTO</v>
          </cell>
        </row>
        <row r="23096">
          <cell r="B23096" t="str">
            <v/>
          </cell>
          <cell r="E23096" t="str">
            <v/>
          </cell>
          <cell r="F23096" t="str">
            <v/>
          </cell>
          <cell r="G23096" t="str">
            <v/>
          </cell>
        </row>
        <row r="23098">
          <cell r="A23098" t="str">
            <v>1. COSTOS DIRECTOS</v>
          </cell>
        </row>
        <row r="23100">
          <cell r="A23100" t="str">
            <v>I. EQUIPO</v>
          </cell>
        </row>
        <row r="23101">
          <cell r="A23101" t="str">
            <v>CÓDIGO</v>
          </cell>
          <cell r="B23101" t="str">
            <v>DESCRIPCIÓN</v>
          </cell>
          <cell r="D23101" t="str">
            <v>UNIDAD</v>
          </cell>
          <cell r="E23101" t="str">
            <v>TARIFA</v>
          </cell>
          <cell r="F23101" t="str">
            <v>RENDIMIENTO</v>
          </cell>
          <cell r="G23101" t="str">
            <v>VR. UNITARIO</v>
          </cell>
        </row>
        <row r="23102">
          <cell r="A23102" t="str">
            <v/>
          </cell>
          <cell r="D23102" t="str">
            <v/>
          </cell>
          <cell r="E23102" t="str">
            <v/>
          </cell>
          <cell r="G23102" t="str">
            <v/>
          </cell>
        </row>
        <row r="23103">
          <cell r="A23103" t="str">
            <v/>
          </cell>
          <cell r="D23103" t="str">
            <v/>
          </cell>
          <cell r="E23103" t="str">
            <v/>
          </cell>
          <cell r="G23103" t="str">
            <v/>
          </cell>
        </row>
        <row r="23104">
          <cell r="A23104" t="str">
            <v/>
          </cell>
          <cell r="D23104" t="str">
            <v/>
          </cell>
          <cell r="E23104" t="str">
            <v/>
          </cell>
          <cell r="G23104" t="str">
            <v/>
          </cell>
        </row>
        <row r="23105">
          <cell r="A23105" t="str">
            <v/>
          </cell>
          <cell r="D23105" t="str">
            <v/>
          </cell>
          <cell r="E23105" t="str">
            <v/>
          </cell>
          <cell r="G23105" t="str">
            <v/>
          </cell>
        </row>
        <row r="23106">
          <cell r="A23106" t="str">
            <v/>
          </cell>
          <cell r="D23106" t="str">
            <v/>
          </cell>
          <cell r="E23106" t="str">
            <v/>
          </cell>
          <cell r="G23106" t="str">
            <v/>
          </cell>
        </row>
        <row r="23107">
          <cell r="A23107" t="str">
            <v/>
          </cell>
          <cell r="D23107" t="str">
            <v/>
          </cell>
          <cell r="E23107" t="str">
            <v/>
          </cell>
          <cell r="G23107" t="str">
            <v/>
          </cell>
        </row>
        <row r="23108">
          <cell r="A23108" t="str">
            <v/>
          </cell>
          <cell r="B23108" t="str">
            <v/>
          </cell>
          <cell r="D23108" t="str">
            <v/>
          </cell>
          <cell r="E23108" t="str">
            <v/>
          </cell>
          <cell r="F23108" t="str">
            <v/>
          </cell>
          <cell r="G23108" t="str">
            <v/>
          </cell>
        </row>
        <row r="23109">
          <cell r="F23109" t="str">
            <v>SUBTOTAL</v>
          </cell>
          <cell r="G23109" t="str">
            <v/>
          </cell>
        </row>
        <row r="23111">
          <cell r="A23111" t="str">
            <v>II. MATERIALES</v>
          </cell>
        </row>
        <row r="23112">
          <cell r="A23112" t="str">
            <v>CÓDIGO</v>
          </cell>
          <cell r="B23112" t="str">
            <v>DESCRIPCIÓN</v>
          </cell>
          <cell r="C23112" t="str">
            <v>UNIDAD</v>
          </cell>
          <cell r="D23112" t="str">
            <v>CANTIDAD</v>
          </cell>
          <cell r="E23112" t="str">
            <v>DESP.</v>
          </cell>
          <cell r="F23112" t="str">
            <v>PRECIO UNIT.</v>
          </cell>
          <cell r="G23112" t="str">
            <v>VR. UNITARIO</v>
          </cell>
        </row>
        <row r="23113">
          <cell r="A23113" t="str">
            <v/>
          </cell>
          <cell r="C23113" t="str">
            <v/>
          </cell>
          <cell r="F23113" t="str">
            <v/>
          </cell>
          <cell r="G23113" t="str">
            <v/>
          </cell>
        </row>
        <row r="23114">
          <cell r="A23114" t="str">
            <v/>
          </cell>
          <cell r="C23114" t="str">
            <v/>
          </cell>
          <cell r="F23114" t="str">
            <v/>
          </cell>
          <cell r="G23114" t="str">
            <v/>
          </cell>
        </row>
        <row r="23115">
          <cell r="A23115" t="str">
            <v/>
          </cell>
          <cell r="C23115" t="str">
            <v/>
          </cell>
          <cell r="F23115" t="str">
            <v/>
          </cell>
          <cell r="G23115" t="str">
            <v/>
          </cell>
        </row>
        <row r="23116">
          <cell r="A23116" t="str">
            <v/>
          </cell>
          <cell r="C23116" t="str">
            <v/>
          </cell>
          <cell r="F23116" t="str">
            <v/>
          </cell>
          <cell r="G23116" t="str">
            <v/>
          </cell>
        </row>
        <row r="23117">
          <cell r="A23117" t="str">
            <v/>
          </cell>
          <cell r="C23117" t="str">
            <v/>
          </cell>
          <cell r="F23117" t="str">
            <v/>
          </cell>
          <cell r="G23117" t="str">
            <v/>
          </cell>
        </row>
        <row r="23118">
          <cell r="A23118" t="str">
            <v/>
          </cell>
          <cell r="C23118" t="str">
            <v/>
          </cell>
          <cell r="F23118" t="str">
            <v/>
          </cell>
          <cell r="G23118" t="str">
            <v/>
          </cell>
        </row>
        <row r="23119">
          <cell r="A23119" t="str">
            <v/>
          </cell>
          <cell r="C23119" t="str">
            <v/>
          </cell>
          <cell r="F23119" t="str">
            <v/>
          </cell>
          <cell r="G23119" t="str">
            <v/>
          </cell>
        </row>
        <row r="23120">
          <cell r="A23120" t="str">
            <v/>
          </cell>
          <cell r="C23120" t="str">
            <v/>
          </cell>
          <cell r="F23120" t="str">
            <v/>
          </cell>
          <cell r="G23120" t="str">
            <v/>
          </cell>
        </row>
        <row r="23121">
          <cell r="A23121" t="str">
            <v/>
          </cell>
          <cell r="C23121" t="str">
            <v/>
          </cell>
          <cell r="F23121" t="str">
            <v/>
          </cell>
          <cell r="G23121" t="str">
            <v/>
          </cell>
        </row>
        <row r="23122">
          <cell r="A23122" t="str">
            <v/>
          </cell>
          <cell r="C23122" t="str">
            <v/>
          </cell>
          <cell r="F23122" t="str">
            <v/>
          </cell>
          <cell r="G23122" t="str">
            <v/>
          </cell>
        </row>
        <row r="23123">
          <cell r="A23123" t="str">
            <v/>
          </cell>
          <cell r="C23123" t="str">
            <v/>
          </cell>
          <cell r="F23123" t="str">
            <v/>
          </cell>
          <cell r="G23123" t="str">
            <v/>
          </cell>
        </row>
        <row r="23124">
          <cell r="A23124" t="str">
            <v/>
          </cell>
          <cell r="C23124" t="str">
            <v/>
          </cell>
          <cell r="F23124" t="str">
            <v/>
          </cell>
          <cell r="G23124" t="str">
            <v/>
          </cell>
        </row>
        <row r="23125">
          <cell r="A23125" t="str">
            <v/>
          </cell>
          <cell r="C23125" t="str">
            <v/>
          </cell>
          <cell r="F23125" t="str">
            <v/>
          </cell>
          <cell r="G23125" t="str">
            <v/>
          </cell>
        </row>
        <row r="23126">
          <cell r="A23126" t="str">
            <v/>
          </cell>
          <cell r="C23126" t="str">
            <v/>
          </cell>
          <cell r="F23126" t="str">
            <v/>
          </cell>
          <cell r="G23126" t="str">
            <v/>
          </cell>
        </row>
        <row r="23127">
          <cell r="F23127" t="str">
            <v>SUBTOTAL</v>
          </cell>
          <cell r="G23127" t="str">
            <v/>
          </cell>
        </row>
        <row r="23129">
          <cell r="A23129" t="str">
            <v>III. TRANSPORTES</v>
          </cell>
        </row>
        <row r="23130">
          <cell r="A23130" t="str">
            <v>CÓDIGO</v>
          </cell>
          <cell r="B23130" t="str">
            <v>DESCRIPCIÓN</v>
          </cell>
          <cell r="C23130" t="str">
            <v>TIPO</v>
          </cell>
          <cell r="D23130" t="str">
            <v>VOLUMEN/PESO</v>
          </cell>
          <cell r="E23130" t="str">
            <v>DISTANCIA</v>
          </cell>
          <cell r="F23130" t="str">
            <v>TARIFA</v>
          </cell>
          <cell r="G23130" t="str">
            <v>VR. UNITARIO</v>
          </cell>
        </row>
        <row r="23131">
          <cell r="A23131" t="str">
            <v/>
          </cell>
          <cell r="E23131" t="str">
            <v/>
          </cell>
          <cell r="F23131" t="str">
            <v/>
          </cell>
          <cell r="G23131" t="str">
            <v/>
          </cell>
        </row>
        <row r="23132">
          <cell r="A23132" t="str">
            <v/>
          </cell>
          <cell r="E23132" t="str">
            <v/>
          </cell>
          <cell r="F23132" t="str">
            <v/>
          </cell>
          <cell r="G23132" t="str">
            <v/>
          </cell>
        </row>
        <row r="23133">
          <cell r="A23133" t="str">
            <v/>
          </cell>
          <cell r="E23133" t="str">
            <v/>
          </cell>
          <cell r="F23133" t="str">
            <v/>
          </cell>
          <cell r="G23133" t="str">
            <v/>
          </cell>
        </row>
        <row r="23134">
          <cell r="F23134" t="str">
            <v>SUBTOTAL</v>
          </cell>
          <cell r="G23134" t="str">
            <v/>
          </cell>
        </row>
        <row r="23136">
          <cell r="A23136" t="str">
            <v>IV. MANO DE OBRA</v>
          </cell>
        </row>
        <row r="23137">
          <cell r="A23137" t="str">
            <v>CÓDIGO</v>
          </cell>
          <cell r="B23137" t="str">
            <v>CARGOS PERSONAL</v>
          </cell>
          <cell r="D23137" t="str">
            <v>CANTIDAD</v>
          </cell>
          <cell r="E23137" t="str">
            <v>JORNAL TOTAL</v>
          </cell>
          <cell r="F23137" t="str">
            <v>RENDIMIENTO</v>
          </cell>
          <cell r="G23137" t="str">
            <v>VR. UNITARIO</v>
          </cell>
        </row>
        <row r="23138">
          <cell r="A23138" t="str">
            <v/>
          </cell>
          <cell r="E23138" t="str">
            <v/>
          </cell>
          <cell r="G23138" t="str">
            <v/>
          </cell>
        </row>
        <row r="23139">
          <cell r="A23139" t="str">
            <v/>
          </cell>
          <cell r="E23139" t="str">
            <v/>
          </cell>
          <cell r="F23139" t="str">
            <v/>
          </cell>
          <cell r="G23139" t="str">
            <v/>
          </cell>
        </row>
        <row r="23140">
          <cell r="A23140" t="str">
            <v/>
          </cell>
          <cell r="E23140" t="str">
            <v/>
          </cell>
          <cell r="F23140" t="str">
            <v/>
          </cell>
          <cell r="G23140" t="str">
            <v/>
          </cell>
        </row>
        <row r="23141">
          <cell r="A23141" t="str">
            <v/>
          </cell>
          <cell r="E23141" t="str">
            <v/>
          </cell>
          <cell r="F23141" t="str">
            <v/>
          </cell>
          <cell r="G23141" t="str">
            <v/>
          </cell>
        </row>
        <row r="23142">
          <cell r="F23142" t="str">
            <v>SUBTOTAL</v>
          </cell>
          <cell r="G23142" t="str">
            <v/>
          </cell>
        </row>
        <row r="23144">
          <cell r="A23144" t="str">
            <v>V. SERVICIOS</v>
          </cell>
        </row>
        <row r="23145">
          <cell r="A23145" t="str">
            <v>CÓDIGO</v>
          </cell>
          <cell r="B23145" t="str">
            <v>DESCRIPCIÓN</v>
          </cell>
          <cell r="D23145" t="str">
            <v>UNIDAD</v>
          </cell>
          <cell r="E23145" t="str">
            <v>CANTIDAD</v>
          </cell>
          <cell r="F23145" t="str">
            <v>PRECIO UNIT.</v>
          </cell>
          <cell r="G23145" t="str">
            <v>VR. UNITARIO</v>
          </cell>
        </row>
        <row r="23146">
          <cell r="A23146" t="str">
            <v/>
          </cell>
          <cell r="D23146" t="str">
            <v/>
          </cell>
          <cell r="F23146" t="str">
            <v/>
          </cell>
          <cell r="G23146" t="str">
            <v/>
          </cell>
        </row>
        <row r="23147">
          <cell r="A23147" t="str">
            <v/>
          </cell>
          <cell r="D23147" t="str">
            <v/>
          </cell>
          <cell r="F23147" t="str">
            <v/>
          </cell>
          <cell r="G23147" t="str">
            <v/>
          </cell>
        </row>
        <row r="23148">
          <cell r="A23148" t="str">
            <v/>
          </cell>
          <cell r="D23148" t="str">
            <v/>
          </cell>
          <cell r="F23148" t="str">
            <v/>
          </cell>
          <cell r="G23148" t="str">
            <v/>
          </cell>
        </row>
        <row r="23149">
          <cell r="F23149" t="str">
            <v>SUBTOTAL</v>
          </cell>
          <cell r="G23149" t="str">
            <v/>
          </cell>
        </row>
        <row r="23151">
          <cell r="A23151" t="str">
            <v>TOTAL COSTO DIRECTO</v>
          </cell>
          <cell r="G23151" t="str">
            <v/>
          </cell>
        </row>
        <row r="23153">
          <cell r="A23153" t="str">
            <v>2. COSTOS INDIRECTOS</v>
          </cell>
        </row>
        <row r="23155">
          <cell r="A23155" t="str">
            <v>DESCRIPCIÓN</v>
          </cell>
          <cell r="F23155" t="str">
            <v>PORCENTAJE</v>
          </cell>
          <cell r="G23155" t="str">
            <v>VALOR TOTAL</v>
          </cell>
        </row>
        <row r="23156">
          <cell r="A23156" t="str">
            <v>ADMINISTRACION</v>
          </cell>
          <cell r="F23156">
            <v>0.27879999999999999</v>
          </cell>
          <cell r="G23156" t="str">
            <v/>
          </cell>
        </row>
        <row r="23157">
          <cell r="A23157" t="str">
            <v>IMPREVISTOS</v>
          </cell>
          <cell r="F23157" t="str">
            <v/>
          </cell>
          <cell r="G23157" t="str">
            <v/>
          </cell>
        </row>
        <row r="23158">
          <cell r="A23158" t="str">
            <v>UTILIDADES</v>
          </cell>
          <cell r="F23158">
            <v>0.05</v>
          </cell>
          <cell r="G23158" t="str">
            <v/>
          </cell>
        </row>
        <row r="23159">
          <cell r="A23159" t="str">
            <v>TOTAL COSTO INDIRECTO</v>
          </cell>
          <cell r="F23159">
            <v>0.32879999999999998</v>
          </cell>
          <cell r="G23159" t="str">
            <v/>
          </cell>
        </row>
        <row r="23161">
          <cell r="A23161" t="str">
            <v>PRECIO UNITARIO TOTAL APROXIMADO AL PESO</v>
          </cell>
          <cell r="G23161" t="str">
            <v/>
          </cell>
        </row>
        <row r="23163">
          <cell r="B23163" t="str">
            <v xml:space="preserve">RESPONSABLE: JOSE ENRIQUE CASTRO CASTRO </v>
          </cell>
        </row>
        <row r="23164">
          <cell r="B23164" t="str">
            <v xml:space="preserve">SECRETARIO DE PLANEACION </v>
          </cell>
        </row>
        <row r="23165">
          <cell r="B23165" t="str">
            <v xml:space="preserve">SECRETARIA DE PLANEACION </v>
          </cell>
        </row>
        <row r="23166">
          <cell r="B23166" t="str">
            <v/>
          </cell>
          <cell r="D23166" t="str">
            <v>FIRMA RESPONSABLE</v>
          </cell>
        </row>
        <row r="23167">
          <cell r="A23167" t="str">
            <v>DEPARTAMENTO DE ANTIOQUIA</v>
          </cell>
          <cell r="F23167" t="str">
            <v/>
          </cell>
        </row>
        <row r="23168">
          <cell r="A23168" t="str">
            <v>MUNICIPIO DE MONTEBELLO</v>
          </cell>
        </row>
        <row r="23169">
          <cell r="A23169" t="str">
            <v>PROYECTO: Mantenimiento y Mejoramiento de Vías Terciarias en los Municipios de Montebello y Santa Barbara</v>
          </cell>
        </row>
        <row r="23171">
          <cell r="A23171" t="str">
            <v>ANÁLISIS DE PRECIOS UNITARIOS</v>
          </cell>
        </row>
        <row r="23173">
          <cell r="A23173" t="str">
            <v>ITEM DE PAGO</v>
          </cell>
          <cell r="B23173" t="str">
            <v>DESCRIPCIÓN</v>
          </cell>
          <cell r="E23173" t="str">
            <v>UNIDAD</v>
          </cell>
          <cell r="F23173" t="str">
            <v>CANTIDAD</v>
          </cell>
          <cell r="G23173" t="str">
            <v>COSTO DIRECTO</v>
          </cell>
        </row>
        <row r="23174">
          <cell r="B23174" t="str">
            <v/>
          </cell>
          <cell r="E23174" t="str">
            <v/>
          </cell>
          <cell r="F23174" t="str">
            <v/>
          </cell>
          <cell r="G23174" t="str">
            <v/>
          </cell>
        </row>
        <row r="23176">
          <cell r="A23176" t="str">
            <v>1. COSTOS DIRECTOS</v>
          </cell>
        </row>
        <row r="23178">
          <cell r="A23178" t="str">
            <v>I. EQUIPO</v>
          </cell>
        </row>
        <row r="23179">
          <cell r="A23179" t="str">
            <v>CÓDIGO</v>
          </cell>
          <cell r="B23179" t="str">
            <v>DESCRIPCIÓN</v>
          </cell>
          <cell r="D23179" t="str">
            <v>UNIDAD</v>
          </cell>
          <cell r="E23179" t="str">
            <v>TARIFA</v>
          </cell>
          <cell r="F23179" t="str">
            <v>RENDIMIENTO</v>
          </cell>
          <cell r="G23179" t="str">
            <v>VR. UNITARIO</v>
          </cell>
        </row>
        <row r="23180">
          <cell r="A23180" t="str">
            <v/>
          </cell>
          <cell r="D23180" t="str">
            <v/>
          </cell>
          <cell r="E23180" t="str">
            <v/>
          </cell>
          <cell r="G23180" t="str">
            <v/>
          </cell>
        </row>
        <row r="23181">
          <cell r="A23181" t="str">
            <v/>
          </cell>
          <cell r="D23181" t="str">
            <v/>
          </cell>
          <cell r="E23181" t="str">
            <v/>
          </cell>
          <cell r="G23181" t="str">
            <v/>
          </cell>
        </row>
        <row r="23182">
          <cell r="A23182" t="str">
            <v/>
          </cell>
          <cell r="D23182" t="str">
            <v/>
          </cell>
          <cell r="E23182" t="str">
            <v/>
          </cell>
          <cell r="G23182" t="str">
            <v/>
          </cell>
        </row>
        <row r="23183">
          <cell r="A23183" t="str">
            <v/>
          </cell>
          <cell r="D23183" t="str">
            <v/>
          </cell>
          <cell r="E23183" t="str">
            <v/>
          </cell>
          <cell r="G23183" t="str">
            <v/>
          </cell>
        </row>
        <row r="23184">
          <cell r="A23184" t="str">
            <v/>
          </cell>
          <cell r="D23184" t="str">
            <v/>
          </cell>
          <cell r="E23184" t="str">
            <v/>
          </cell>
          <cell r="G23184" t="str">
            <v/>
          </cell>
        </row>
        <row r="23185">
          <cell r="A23185" t="str">
            <v/>
          </cell>
          <cell r="D23185" t="str">
            <v/>
          </cell>
          <cell r="E23185" t="str">
            <v/>
          </cell>
          <cell r="G23185" t="str">
            <v/>
          </cell>
        </row>
        <row r="23186">
          <cell r="A23186" t="str">
            <v/>
          </cell>
          <cell r="B23186" t="str">
            <v/>
          </cell>
          <cell r="D23186" t="str">
            <v/>
          </cell>
          <cell r="E23186" t="str">
            <v/>
          </cell>
          <cell r="F23186" t="str">
            <v/>
          </cell>
          <cell r="G23186" t="str">
            <v/>
          </cell>
        </row>
        <row r="23187">
          <cell r="F23187" t="str">
            <v>SUBTOTAL</v>
          </cell>
          <cell r="G23187" t="str">
            <v/>
          </cell>
        </row>
        <row r="23189">
          <cell r="A23189" t="str">
            <v>II. MATERIALES</v>
          </cell>
        </row>
        <row r="23190">
          <cell r="A23190" t="str">
            <v>CÓDIGO</v>
          </cell>
          <cell r="B23190" t="str">
            <v>DESCRIPCIÓN</v>
          </cell>
          <cell r="C23190" t="str">
            <v>UNIDAD</v>
          </cell>
          <cell r="D23190" t="str">
            <v>CANTIDAD</v>
          </cell>
          <cell r="E23190" t="str">
            <v>DESP.</v>
          </cell>
          <cell r="F23190" t="str">
            <v>PRECIO UNIT.</v>
          </cell>
          <cell r="G23190" t="str">
            <v>VR. UNITARIO</v>
          </cell>
        </row>
        <row r="23191">
          <cell r="A23191" t="str">
            <v/>
          </cell>
          <cell r="C23191" t="str">
            <v/>
          </cell>
          <cell r="F23191" t="str">
            <v/>
          </cell>
          <cell r="G23191" t="str">
            <v/>
          </cell>
        </row>
        <row r="23192">
          <cell r="A23192" t="str">
            <v/>
          </cell>
          <cell r="C23192" t="str">
            <v/>
          </cell>
          <cell r="F23192" t="str">
            <v/>
          </cell>
          <cell r="G23192" t="str">
            <v/>
          </cell>
        </row>
        <row r="23193">
          <cell r="A23193" t="str">
            <v/>
          </cell>
          <cell r="C23193" t="str">
            <v/>
          </cell>
          <cell r="F23193" t="str">
            <v/>
          </cell>
          <cell r="G23193" t="str">
            <v/>
          </cell>
        </row>
        <row r="23194">
          <cell r="A23194" t="str">
            <v/>
          </cell>
          <cell r="C23194" t="str">
            <v/>
          </cell>
          <cell r="F23194" t="str">
            <v/>
          </cell>
          <cell r="G23194" t="str">
            <v/>
          </cell>
        </row>
        <row r="23195">
          <cell r="A23195" t="str">
            <v/>
          </cell>
          <cell r="C23195" t="str">
            <v/>
          </cell>
          <cell r="F23195" t="str">
            <v/>
          </cell>
          <cell r="G23195" t="str">
            <v/>
          </cell>
        </row>
        <row r="23196">
          <cell r="A23196" t="str">
            <v/>
          </cell>
          <cell r="C23196" t="str">
            <v/>
          </cell>
          <cell r="F23196" t="str">
            <v/>
          </cell>
          <cell r="G23196" t="str">
            <v/>
          </cell>
        </row>
        <row r="23197">
          <cell r="A23197" t="str">
            <v/>
          </cell>
          <cell r="C23197" t="str">
            <v/>
          </cell>
          <cell r="F23197" t="str">
            <v/>
          </cell>
          <cell r="G23197" t="str">
            <v/>
          </cell>
        </row>
        <row r="23198">
          <cell r="A23198" t="str">
            <v/>
          </cell>
          <cell r="C23198" t="str">
            <v/>
          </cell>
          <cell r="F23198" t="str">
            <v/>
          </cell>
          <cell r="G23198" t="str">
            <v/>
          </cell>
        </row>
        <row r="23199">
          <cell r="A23199" t="str">
            <v/>
          </cell>
          <cell r="C23199" t="str">
            <v/>
          </cell>
          <cell r="F23199" t="str">
            <v/>
          </cell>
          <cell r="G23199" t="str">
            <v/>
          </cell>
        </row>
        <row r="23200">
          <cell r="A23200" t="str">
            <v/>
          </cell>
          <cell r="C23200" t="str">
            <v/>
          </cell>
          <cell r="F23200" t="str">
            <v/>
          </cell>
          <cell r="G23200" t="str">
            <v/>
          </cell>
        </row>
        <row r="23201">
          <cell r="A23201" t="str">
            <v/>
          </cell>
          <cell r="C23201" t="str">
            <v/>
          </cell>
          <cell r="F23201" t="str">
            <v/>
          </cell>
          <cell r="G23201" t="str">
            <v/>
          </cell>
        </row>
        <row r="23202">
          <cell r="A23202" t="str">
            <v/>
          </cell>
          <cell r="C23202" t="str">
            <v/>
          </cell>
          <cell r="F23202" t="str">
            <v/>
          </cell>
          <cell r="G23202" t="str">
            <v/>
          </cell>
        </row>
        <row r="23203">
          <cell r="A23203" t="str">
            <v/>
          </cell>
          <cell r="C23203" t="str">
            <v/>
          </cell>
          <cell r="F23203" t="str">
            <v/>
          </cell>
          <cell r="G23203" t="str">
            <v/>
          </cell>
        </row>
        <row r="23204">
          <cell r="A23204" t="str">
            <v/>
          </cell>
          <cell r="C23204" t="str">
            <v/>
          </cell>
          <cell r="F23204" t="str">
            <v/>
          </cell>
          <cell r="G23204" t="str">
            <v/>
          </cell>
        </row>
        <row r="23205">
          <cell r="F23205" t="str">
            <v>SUBTOTAL</v>
          </cell>
          <cell r="G23205" t="str">
            <v/>
          </cell>
        </row>
        <row r="23207">
          <cell r="A23207" t="str">
            <v>III. TRANSPORTES</v>
          </cell>
        </row>
        <row r="23208">
          <cell r="A23208" t="str">
            <v>CÓDIGO</v>
          </cell>
          <cell r="B23208" t="str">
            <v>DESCRIPCIÓN</v>
          </cell>
          <cell r="C23208" t="str">
            <v>TIPO</v>
          </cell>
          <cell r="D23208" t="str">
            <v>VOLUMEN/PESO</v>
          </cell>
          <cell r="E23208" t="str">
            <v>DISTANCIA</v>
          </cell>
          <cell r="F23208" t="str">
            <v>TARIFA</v>
          </cell>
          <cell r="G23208" t="str">
            <v>VR. UNITARIO</v>
          </cell>
        </row>
        <row r="23209">
          <cell r="A23209" t="str">
            <v/>
          </cell>
          <cell r="E23209" t="str">
            <v/>
          </cell>
          <cell r="F23209" t="str">
            <v/>
          </cell>
          <cell r="G23209" t="str">
            <v/>
          </cell>
        </row>
        <row r="23210">
          <cell r="A23210" t="str">
            <v/>
          </cell>
          <cell r="E23210" t="str">
            <v/>
          </cell>
          <cell r="F23210" t="str">
            <v/>
          </cell>
          <cell r="G23210" t="str">
            <v/>
          </cell>
        </row>
        <row r="23211">
          <cell r="A23211" t="str">
            <v/>
          </cell>
          <cell r="E23211" t="str">
            <v/>
          </cell>
          <cell r="F23211" t="str">
            <v/>
          </cell>
          <cell r="G23211" t="str">
            <v/>
          </cell>
        </row>
        <row r="23212">
          <cell r="F23212" t="str">
            <v>SUBTOTAL</v>
          </cell>
          <cell r="G23212" t="str">
            <v/>
          </cell>
        </row>
        <row r="23214">
          <cell r="A23214" t="str">
            <v>IV. MANO DE OBRA</v>
          </cell>
        </row>
        <row r="23215">
          <cell r="A23215" t="str">
            <v>CÓDIGO</v>
          </cell>
          <cell r="B23215" t="str">
            <v>CARGOS PERSONAL</v>
          </cell>
          <cell r="D23215" t="str">
            <v>CANTIDAD</v>
          </cell>
          <cell r="E23215" t="str">
            <v>JORNAL TOTAL</v>
          </cell>
          <cell r="F23215" t="str">
            <v>RENDIMIENTO</v>
          </cell>
          <cell r="G23215" t="str">
            <v>VR. UNITARIO</v>
          </cell>
        </row>
        <row r="23216">
          <cell r="A23216" t="str">
            <v/>
          </cell>
          <cell r="E23216" t="str">
            <v/>
          </cell>
          <cell r="G23216" t="str">
            <v/>
          </cell>
        </row>
        <row r="23217">
          <cell r="A23217" t="str">
            <v/>
          </cell>
          <cell r="E23217" t="str">
            <v/>
          </cell>
          <cell r="F23217" t="str">
            <v/>
          </cell>
          <cell r="G23217" t="str">
            <v/>
          </cell>
        </row>
        <row r="23218">
          <cell r="A23218" t="str">
            <v/>
          </cell>
          <cell r="E23218" t="str">
            <v/>
          </cell>
          <cell r="F23218" t="str">
            <v/>
          </cell>
          <cell r="G23218" t="str">
            <v/>
          </cell>
        </row>
        <row r="23219">
          <cell r="A23219" t="str">
            <v/>
          </cell>
          <cell r="E23219" t="str">
            <v/>
          </cell>
          <cell r="F23219" t="str">
            <v/>
          </cell>
          <cell r="G23219" t="str">
            <v/>
          </cell>
        </row>
        <row r="23220">
          <cell r="F23220" t="str">
            <v>SUBTOTAL</v>
          </cell>
          <cell r="G23220" t="str">
            <v/>
          </cell>
        </row>
        <row r="23222">
          <cell r="A23222" t="str">
            <v>V. SERVICIOS</v>
          </cell>
        </row>
        <row r="23223">
          <cell r="A23223" t="str">
            <v>CÓDIGO</v>
          </cell>
          <cell r="B23223" t="str">
            <v>DESCRIPCIÓN</v>
          </cell>
          <cell r="D23223" t="str">
            <v>UNIDAD</v>
          </cell>
          <cell r="E23223" t="str">
            <v>CANTIDAD</v>
          </cell>
          <cell r="F23223" t="str">
            <v>PRECIO UNIT.</v>
          </cell>
          <cell r="G23223" t="str">
            <v>VR. UNITARIO</v>
          </cell>
        </row>
        <row r="23224">
          <cell r="A23224" t="str">
            <v/>
          </cell>
          <cell r="D23224" t="str">
            <v/>
          </cell>
          <cell r="F23224" t="str">
            <v/>
          </cell>
          <cell r="G23224" t="str">
            <v/>
          </cell>
        </row>
        <row r="23225">
          <cell r="A23225" t="str">
            <v/>
          </cell>
          <cell r="D23225" t="str">
            <v/>
          </cell>
          <cell r="F23225" t="str">
            <v/>
          </cell>
          <cell r="G23225" t="str">
            <v/>
          </cell>
        </row>
        <row r="23226">
          <cell r="A23226" t="str">
            <v/>
          </cell>
          <cell r="D23226" t="str">
            <v/>
          </cell>
          <cell r="F23226" t="str">
            <v/>
          </cell>
          <cell r="G23226" t="str">
            <v/>
          </cell>
        </row>
        <row r="23227">
          <cell r="F23227" t="str">
            <v>SUBTOTAL</v>
          </cell>
          <cell r="G23227" t="str">
            <v/>
          </cell>
        </row>
        <row r="23229">
          <cell r="A23229" t="str">
            <v>TOTAL COSTO DIRECTO</v>
          </cell>
          <cell r="G23229" t="str">
            <v/>
          </cell>
        </row>
        <row r="23231">
          <cell r="A23231" t="str">
            <v>2. COSTOS INDIRECTOS</v>
          </cell>
        </row>
        <row r="23233">
          <cell r="A23233" t="str">
            <v>DESCRIPCIÓN</v>
          </cell>
          <cell r="F23233" t="str">
            <v>PORCENTAJE</v>
          </cell>
          <cell r="G23233" t="str">
            <v>VALOR TOTAL</v>
          </cell>
        </row>
        <row r="23234">
          <cell r="A23234" t="str">
            <v>ADMINISTRACION</v>
          </cell>
          <cell r="F23234">
            <v>0.27879999999999999</v>
          </cell>
          <cell r="G23234" t="str">
            <v/>
          </cell>
        </row>
        <row r="23235">
          <cell r="A23235" t="str">
            <v>IMPREVISTOS</v>
          </cell>
          <cell r="F23235" t="str">
            <v/>
          </cell>
          <cell r="G23235" t="str">
            <v/>
          </cell>
        </row>
        <row r="23236">
          <cell r="A23236" t="str">
            <v>UTILIDADES</v>
          </cell>
          <cell r="F23236">
            <v>0.05</v>
          </cell>
          <cell r="G23236" t="str">
            <v/>
          </cell>
        </row>
        <row r="23237">
          <cell r="A23237" t="str">
            <v>TOTAL COSTO INDIRECTO</v>
          </cell>
          <cell r="F23237">
            <v>0.32879999999999998</v>
          </cell>
          <cell r="G23237" t="str">
            <v/>
          </cell>
        </row>
        <row r="23239">
          <cell r="A23239" t="str">
            <v>PRECIO UNITARIO TOTAL APROXIMADO AL PESO</v>
          </cell>
          <cell r="G23239" t="str">
            <v/>
          </cell>
        </row>
        <row r="23241">
          <cell r="B23241" t="str">
            <v xml:space="preserve">RESPONSABLE: JOSE ENRIQUE CASTRO CASTRO </v>
          </cell>
        </row>
        <row r="23242">
          <cell r="B23242" t="str">
            <v xml:space="preserve">SECRETARIO DE PLANEACION </v>
          </cell>
        </row>
        <row r="23243">
          <cell r="B23243" t="str">
            <v xml:space="preserve">SECRETARIA DE PLANEACION </v>
          </cell>
        </row>
        <row r="23244">
          <cell r="B23244" t="str">
            <v/>
          </cell>
          <cell r="D23244" t="str">
            <v>FIRMA RESPONSABLE</v>
          </cell>
        </row>
        <row r="23245">
          <cell r="A23245" t="str">
            <v>DEPARTAMENTO DE ANTIOQUIA</v>
          </cell>
          <cell r="F23245" t="str">
            <v/>
          </cell>
        </row>
        <row r="23246">
          <cell r="A23246" t="str">
            <v>MUNICIPIO DE MONTEBELLO</v>
          </cell>
        </row>
        <row r="23247">
          <cell r="A23247" t="str">
            <v>PROYECTO: Mantenimiento y Mejoramiento de Vías Terciarias en los Municipios de Montebello y Santa Barbara</v>
          </cell>
        </row>
        <row r="23249">
          <cell r="A23249" t="str">
            <v>ANÁLISIS DE PRECIOS UNITARIOS</v>
          </cell>
        </row>
        <row r="23251">
          <cell r="A23251" t="str">
            <v>ITEM DE PAGO</v>
          </cell>
          <cell r="B23251" t="str">
            <v>DESCRIPCIÓN</v>
          </cell>
          <cell r="E23251" t="str">
            <v>UNIDAD</v>
          </cell>
          <cell r="F23251" t="str">
            <v>CANTIDAD</v>
          </cell>
          <cell r="G23251" t="str">
            <v>COSTO DIRECTO</v>
          </cell>
        </row>
        <row r="23252">
          <cell r="B23252" t="str">
            <v/>
          </cell>
          <cell r="E23252" t="str">
            <v/>
          </cell>
          <cell r="F23252" t="str">
            <v/>
          </cell>
          <cell r="G23252" t="str">
            <v/>
          </cell>
        </row>
        <row r="23254">
          <cell r="A23254" t="str">
            <v>1. COSTOS DIRECTOS</v>
          </cell>
        </row>
        <row r="23256">
          <cell r="A23256" t="str">
            <v>I. EQUIPO</v>
          </cell>
        </row>
        <row r="23257">
          <cell r="A23257" t="str">
            <v>CÓDIGO</v>
          </cell>
          <cell r="B23257" t="str">
            <v>DESCRIPCIÓN</v>
          </cell>
          <cell r="D23257" t="str">
            <v>UNIDAD</v>
          </cell>
          <cell r="E23257" t="str">
            <v>TARIFA</v>
          </cell>
          <cell r="F23257" t="str">
            <v>RENDIMIENTO</v>
          </cell>
          <cell r="G23257" t="str">
            <v>VR. UNITARIO</v>
          </cell>
        </row>
        <row r="23258">
          <cell r="A23258" t="str">
            <v/>
          </cell>
          <cell r="D23258" t="str">
            <v/>
          </cell>
          <cell r="E23258" t="str">
            <v/>
          </cell>
          <cell r="G23258" t="str">
            <v/>
          </cell>
        </row>
        <row r="23259">
          <cell r="A23259" t="str">
            <v/>
          </cell>
          <cell r="D23259" t="str">
            <v/>
          </cell>
          <cell r="E23259" t="str">
            <v/>
          </cell>
          <cell r="G23259" t="str">
            <v/>
          </cell>
        </row>
        <row r="23260">
          <cell r="A23260" t="str">
            <v/>
          </cell>
          <cell r="D23260" t="str">
            <v/>
          </cell>
          <cell r="E23260" t="str">
            <v/>
          </cell>
          <cell r="G23260" t="str">
            <v/>
          </cell>
        </row>
        <row r="23261">
          <cell r="A23261" t="str">
            <v/>
          </cell>
          <cell r="D23261" t="str">
            <v/>
          </cell>
          <cell r="E23261" t="str">
            <v/>
          </cell>
          <cell r="G23261" t="str">
            <v/>
          </cell>
        </row>
        <row r="23262">
          <cell r="A23262" t="str">
            <v/>
          </cell>
          <cell r="D23262" t="str">
            <v/>
          </cell>
          <cell r="E23262" t="str">
            <v/>
          </cell>
          <cell r="G23262" t="str">
            <v/>
          </cell>
        </row>
        <row r="23263">
          <cell r="A23263" t="str">
            <v/>
          </cell>
          <cell r="D23263" t="str">
            <v/>
          </cell>
          <cell r="E23263" t="str">
            <v/>
          </cell>
          <cell r="G23263" t="str">
            <v/>
          </cell>
        </row>
        <row r="23264">
          <cell r="A23264" t="str">
            <v/>
          </cell>
          <cell r="B23264" t="str">
            <v/>
          </cell>
          <cell r="D23264" t="str">
            <v/>
          </cell>
          <cell r="E23264" t="str">
            <v/>
          </cell>
          <cell r="F23264" t="str">
            <v/>
          </cell>
          <cell r="G23264" t="str">
            <v/>
          </cell>
        </row>
        <row r="23265">
          <cell r="F23265" t="str">
            <v>SUBTOTAL</v>
          </cell>
          <cell r="G23265" t="str">
            <v/>
          </cell>
        </row>
        <row r="23267">
          <cell r="A23267" t="str">
            <v>II. MATERIALES</v>
          </cell>
        </row>
        <row r="23268">
          <cell r="A23268" t="str">
            <v>CÓDIGO</v>
          </cell>
          <cell r="B23268" t="str">
            <v>DESCRIPCIÓN</v>
          </cell>
          <cell r="C23268" t="str">
            <v>UNIDAD</v>
          </cell>
          <cell r="D23268" t="str">
            <v>CANTIDAD</v>
          </cell>
          <cell r="E23268" t="str">
            <v>DESP.</v>
          </cell>
          <cell r="F23268" t="str">
            <v>PRECIO UNIT.</v>
          </cell>
          <cell r="G23268" t="str">
            <v>VR. UNITARIO</v>
          </cell>
        </row>
        <row r="23269">
          <cell r="A23269" t="str">
            <v/>
          </cell>
          <cell r="C23269" t="str">
            <v/>
          </cell>
          <cell r="F23269" t="str">
            <v/>
          </cell>
          <cell r="G23269" t="str">
            <v/>
          </cell>
        </row>
        <row r="23270">
          <cell r="A23270" t="str">
            <v/>
          </cell>
          <cell r="C23270" t="str">
            <v/>
          </cell>
          <cell r="F23270" t="str">
            <v/>
          </cell>
          <cell r="G23270" t="str">
            <v/>
          </cell>
        </row>
        <row r="23271">
          <cell r="A23271" t="str">
            <v/>
          </cell>
          <cell r="C23271" t="str">
            <v/>
          </cell>
          <cell r="F23271" t="str">
            <v/>
          </cell>
          <cell r="G23271" t="str">
            <v/>
          </cell>
        </row>
        <row r="23272">
          <cell r="A23272" t="str">
            <v/>
          </cell>
          <cell r="C23272" t="str">
            <v/>
          </cell>
          <cell r="F23272" t="str">
            <v/>
          </cell>
          <cell r="G23272" t="str">
            <v/>
          </cell>
        </row>
        <row r="23273">
          <cell r="A23273" t="str">
            <v/>
          </cell>
          <cell r="C23273" t="str">
            <v/>
          </cell>
          <cell r="F23273" t="str">
            <v/>
          </cell>
          <cell r="G23273" t="str">
            <v/>
          </cell>
        </row>
        <row r="23274">
          <cell r="A23274" t="str">
            <v/>
          </cell>
          <cell r="C23274" t="str">
            <v/>
          </cell>
          <cell r="F23274" t="str">
            <v/>
          </cell>
          <cell r="G23274" t="str">
            <v/>
          </cell>
        </row>
        <row r="23275">
          <cell r="A23275" t="str">
            <v/>
          </cell>
          <cell r="C23275" t="str">
            <v/>
          </cell>
          <cell r="F23275" t="str">
            <v/>
          </cell>
          <cell r="G23275" t="str">
            <v/>
          </cell>
        </row>
        <row r="23276">
          <cell r="A23276" t="str">
            <v/>
          </cell>
          <cell r="C23276" t="str">
            <v/>
          </cell>
          <cell r="F23276" t="str">
            <v/>
          </cell>
          <cell r="G23276" t="str">
            <v/>
          </cell>
        </row>
        <row r="23277">
          <cell r="A23277" t="str">
            <v/>
          </cell>
          <cell r="C23277" t="str">
            <v/>
          </cell>
          <cell r="F23277" t="str">
            <v/>
          </cell>
          <cell r="G23277" t="str">
            <v/>
          </cell>
        </row>
        <row r="23278">
          <cell r="A23278" t="str">
            <v/>
          </cell>
          <cell r="C23278" t="str">
            <v/>
          </cell>
          <cell r="F23278" t="str">
            <v/>
          </cell>
          <cell r="G23278" t="str">
            <v/>
          </cell>
        </row>
        <row r="23279">
          <cell r="A23279" t="str">
            <v/>
          </cell>
          <cell r="C23279" t="str">
            <v/>
          </cell>
          <cell r="F23279" t="str">
            <v/>
          </cell>
          <cell r="G23279" t="str">
            <v/>
          </cell>
        </row>
        <row r="23280">
          <cell r="A23280" t="str">
            <v/>
          </cell>
          <cell r="C23280" t="str">
            <v/>
          </cell>
          <cell r="F23280" t="str">
            <v/>
          </cell>
          <cell r="G23280" t="str">
            <v/>
          </cell>
        </row>
        <row r="23281">
          <cell r="A23281" t="str">
            <v/>
          </cell>
          <cell r="C23281" t="str">
            <v/>
          </cell>
          <cell r="F23281" t="str">
            <v/>
          </cell>
          <cell r="G23281" t="str">
            <v/>
          </cell>
        </row>
        <row r="23282">
          <cell r="A23282" t="str">
            <v/>
          </cell>
          <cell r="C23282" t="str">
            <v/>
          </cell>
          <cell r="F23282" t="str">
            <v/>
          </cell>
          <cell r="G23282" t="str">
            <v/>
          </cell>
        </row>
        <row r="23283">
          <cell r="F23283" t="str">
            <v>SUBTOTAL</v>
          </cell>
          <cell r="G23283" t="str">
            <v/>
          </cell>
        </row>
        <row r="23285">
          <cell r="A23285" t="str">
            <v>III. TRANSPORTES</v>
          </cell>
        </row>
        <row r="23286">
          <cell r="A23286" t="str">
            <v>CÓDIGO</v>
          </cell>
          <cell r="B23286" t="str">
            <v>DESCRIPCIÓN</v>
          </cell>
          <cell r="C23286" t="str">
            <v>TIPO</v>
          </cell>
          <cell r="D23286" t="str">
            <v>VOLUMEN/PESO</v>
          </cell>
          <cell r="E23286" t="str">
            <v>DISTANCIA</v>
          </cell>
          <cell r="F23286" t="str">
            <v>TARIFA</v>
          </cell>
          <cell r="G23286" t="str">
            <v>VR. UNITARIO</v>
          </cell>
        </row>
        <row r="23287">
          <cell r="A23287" t="str">
            <v/>
          </cell>
          <cell r="E23287" t="str">
            <v/>
          </cell>
          <cell r="F23287" t="str">
            <v/>
          </cell>
          <cell r="G23287" t="str">
            <v/>
          </cell>
        </row>
        <row r="23288">
          <cell r="A23288" t="str">
            <v/>
          </cell>
          <cell r="E23288" t="str">
            <v/>
          </cell>
          <cell r="F23288" t="str">
            <v/>
          </cell>
          <cell r="G23288" t="str">
            <v/>
          </cell>
        </row>
        <row r="23289">
          <cell r="A23289" t="str">
            <v/>
          </cell>
          <cell r="E23289" t="str">
            <v/>
          </cell>
          <cell r="F23289" t="str">
            <v/>
          </cell>
          <cell r="G23289" t="str">
            <v/>
          </cell>
        </row>
        <row r="23290">
          <cell r="F23290" t="str">
            <v>SUBTOTAL</v>
          </cell>
          <cell r="G23290" t="str">
            <v/>
          </cell>
        </row>
        <row r="23292">
          <cell r="A23292" t="str">
            <v>IV. MANO DE OBRA</v>
          </cell>
        </row>
        <row r="23293">
          <cell r="A23293" t="str">
            <v>CÓDIGO</v>
          </cell>
          <cell r="B23293" t="str">
            <v>CARGOS PERSONAL</v>
          </cell>
          <cell r="D23293" t="str">
            <v>CANTIDAD</v>
          </cell>
          <cell r="E23293" t="str">
            <v>JORNAL TOTAL</v>
          </cell>
          <cell r="F23293" t="str">
            <v>RENDIMIENTO</v>
          </cell>
          <cell r="G23293" t="str">
            <v>VR. UNITARIO</v>
          </cell>
        </row>
        <row r="23294">
          <cell r="A23294" t="str">
            <v/>
          </cell>
          <cell r="E23294" t="str">
            <v/>
          </cell>
          <cell r="G23294" t="str">
            <v/>
          </cell>
        </row>
        <row r="23295">
          <cell r="A23295" t="str">
            <v/>
          </cell>
          <cell r="E23295" t="str">
            <v/>
          </cell>
          <cell r="F23295" t="str">
            <v/>
          </cell>
          <cell r="G23295" t="str">
            <v/>
          </cell>
        </row>
        <row r="23296">
          <cell r="A23296" t="str">
            <v/>
          </cell>
          <cell r="E23296" t="str">
            <v/>
          </cell>
          <cell r="F23296" t="str">
            <v/>
          </cell>
          <cell r="G23296" t="str">
            <v/>
          </cell>
        </row>
        <row r="23297">
          <cell r="A23297" t="str">
            <v/>
          </cell>
          <cell r="E23297" t="str">
            <v/>
          </cell>
          <cell r="F23297" t="str">
            <v/>
          </cell>
          <cell r="G23297" t="str">
            <v/>
          </cell>
        </row>
        <row r="23298">
          <cell r="F23298" t="str">
            <v>SUBTOTAL</v>
          </cell>
          <cell r="G23298" t="str">
            <v/>
          </cell>
        </row>
        <row r="23300">
          <cell r="A23300" t="str">
            <v>V. SERVICIOS</v>
          </cell>
        </row>
        <row r="23301">
          <cell r="A23301" t="str">
            <v>CÓDIGO</v>
          </cell>
          <cell r="B23301" t="str">
            <v>DESCRIPCIÓN</v>
          </cell>
          <cell r="D23301" t="str">
            <v>UNIDAD</v>
          </cell>
          <cell r="E23301" t="str">
            <v>CANTIDAD</v>
          </cell>
          <cell r="F23301" t="str">
            <v>PRECIO UNIT.</v>
          </cell>
          <cell r="G23301" t="str">
            <v>VR. UNITARIO</v>
          </cell>
        </row>
        <row r="23302">
          <cell r="A23302" t="str">
            <v/>
          </cell>
          <cell r="D23302" t="str">
            <v/>
          </cell>
          <cell r="F23302" t="str">
            <v/>
          </cell>
          <cell r="G23302" t="str">
            <v/>
          </cell>
        </row>
        <row r="23303">
          <cell r="A23303" t="str">
            <v/>
          </cell>
          <cell r="D23303" t="str">
            <v/>
          </cell>
          <cell r="F23303" t="str">
            <v/>
          </cell>
          <cell r="G23303" t="str">
            <v/>
          </cell>
        </row>
        <row r="23304">
          <cell r="A23304" t="str">
            <v/>
          </cell>
          <cell r="D23304" t="str">
            <v/>
          </cell>
          <cell r="F23304" t="str">
            <v/>
          </cell>
          <cell r="G23304" t="str">
            <v/>
          </cell>
        </row>
        <row r="23305">
          <cell r="F23305" t="str">
            <v>SUBTOTAL</v>
          </cell>
          <cell r="G23305" t="str">
            <v/>
          </cell>
        </row>
        <row r="23307">
          <cell r="A23307" t="str">
            <v>TOTAL COSTO DIRECTO</v>
          </cell>
          <cell r="G23307" t="str">
            <v/>
          </cell>
        </row>
        <row r="23309">
          <cell r="A23309" t="str">
            <v>2. COSTOS INDIRECTOS</v>
          </cell>
        </row>
        <row r="23311">
          <cell r="A23311" t="str">
            <v>DESCRIPCIÓN</v>
          </cell>
          <cell r="F23311" t="str">
            <v>PORCENTAJE</v>
          </cell>
          <cell r="G23311" t="str">
            <v>VALOR TOTAL</v>
          </cell>
        </row>
        <row r="23312">
          <cell r="A23312" t="str">
            <v>ADMINISTRACION</v>
          </cell>
          <cell r="F23312">
            <v>0.27879999999999999</v>
          </cell>
          <cell r="G23312" t="str">
            <v/>
          </cell>
        </row>
        <row r="23313">
          <cell r="A23313" t="str">
            <v>IMPREVISTOS</v>
          </cell>
          <cell r="F23313" t="str">
            <v/>
          </cell>
          <cell r="G23313" t="str">
            <v/>
          </cell>
        </row>
        <row r="23314">
          <cell r="A23314" t="str">
            <v>UTILIDADES</v>
          </cell>
          <cell r="F23314">
            <v>0.05</v>
          </cell>
          <cell r="G23314" t="str">
            <v/>
          </cell>
        </row>
        <row r="23315">
          <cell r="A23315" t="str">
            <v>TOTAL COSTO INDIRECTO</v>
          </cell>
          <cell r="F23315">
            <v>0.32879999999999998</v>
          </cell>
          <cell r="G23315" t="str">
            <v/>
          </cell>
        </row>
        <row r="23317">
          <cell r="A23317" t="str">
            <v>PRECIO UNITARIO TOTAL APROXIMADO AL PESO</v>
          </cell>
          <cell r="G23317" t="str">
            <v/>
          </cell>
        </row>
        <row r="23319">
          <cell r="B23319" t="str">
            <v xml:space="preserve">RESPONSABLE: JOSE ENRIQUE CASTRO CASTRO </v>
          </cell>
        </row>
        <row r="23320">
          <cell r="B23320" t="str">
            <v xml:space="preserve">SECRETARIO DE PLANEACION </v>
          </cell>
        </row>
        <row r="23321">
          <cell r="B23321" t="str">
            <v xml:space="preserve">SECRETARIA DE PLANEACION </v>
          </cell>
        </row>
        <row r="23322">
          <cell r="B23322" t="str">
            <v/>
          </cell>
          <cell r="D23322" t="str">
            <v>FIRMA RESPONSABLE</v>
          </cell>
        </row>
        <row r="23323">
          <cell r="A23323" t="str">
            <v>DEPARTAMENTO DE ANTIOQUIA</v>
          </cell>
          <cell r="F23323" t="str">
            <v/>
          </cell>
        </row>
        <row r="23324">
          <cell r="A23324" t="str">
            <v>MUNICIPIO DE MONTEBELLO</v>
          </cell>
        </row>
        <row r="23325">
          <cell r="A23325" t="str">
            <v>PROYECTO: Mantenimiento y Mejoramiento de Vías Terciarias en los Municipios de Montebello y Santa Barbara</v>
          </cell>
        </row>
        <row r="23327">
          <cell r="A23327" t="str">
            <v>ANÁLISIS DE PRECIOS UNITARIOS</v>
          </cell>
        </row>
        <row r="23329">
          <cell r="A23329" t="str">
            <v>ITEM DE PAGO</v>
          </cell>
          <cell r="B23329" t="str">
            <v>DESCRIPCIÓN</v>
          </cell>
          <cell r="E23329" t="str">
            <v>UNIDAD</v>
          </cell>
          <cell r="F23329" t="str">
            <v>CANTIDAD</v>
          </cell>
          <cell r="G23329" t="str">
            <v>COSTO DIRECTO</v>
          </cell>
        </row>
        <row r="23330">
          <cell r="B23330" t="str">
            <v/>
          </cell>
          <cell r="E23330" t="str">
            <v/>
          </cell>
          <cell r="F23330" t="str">
            <v/>
          </cell>
          <cell r="G23330" t="str">
            <v/>
          </cell>
        </row>
        <row r="23332">
          <cell r="A23332" t="str">
            <v>1. COSTOS DIRECTOS</v>
          </cell>
        </row>
        <row r="23334">
          <cell r="A23334" t="str">
            <v>I. EQUIPO</v>
          </cell>
        </row>
        <row r="23335">
          <cell r="A23335" t="str">
            <v>CÓDIGO</v>
          </cell>
          <cell r="B23335" t="str">
            <v>DESCRIPCIÓN</v>
          </cell>
          <cell r="D23335" t="str">
            <v>UNIDAD</v>
          </cell>
          <cell r="E23335" t="str">
            <v>TARIFA</v>
          </cell>
          <cell r="F23335" t="str">
            <v>RENDIMIENTO</v>
          </cell>
          <cell r="G23335" t="str">
            <v>VR. UNITARIO</v>
          </cell>
        </row>
        <row r="23336">
          <cell r="A23336" t="str">
            <v/>
          </cell>
          <cell r="D23336" t="str">
            <v/>
          </cell>
          <cell r="E23336" t="str">
            <v/>
          </cell>
          <cell r="G23336" t="str">
            <v/>
          </cell>
        </row>
        <row r="23337">
          <cell r="A23337" t="str">
            <v/>
          </cell>
          <cell r="D23337" t="str">
            <v/>
          </cell>
          <cell r="E23337" t="str">
            <v/>
          </cell>
          <cell r="G23337" t="str">
            <v/>
          </cell>
        </row>
        <row r="23338">
          <cell r="A23338" t="str">
            <v/>
          </cell>
          <cell r="D23338" t="str">
            <v/>
          </cell>
          <cell r="E23338" t="str">
            <v/>
          </cell>
          <cell r="G23338" t="str">
            <v/>
          </cell>
        </row>
        <row r="23339">
          <cell r="A23339" t="str">
            <v/>
          </cell>
          <cell r="D23339" t="str">
            <v/>
          </cell>
          <cell r="E23339" t="str">
            <v/>
          </cell>
          <cell r="G23339" t="str">
            <v/>
          </cell>
        </row>
        <row r="23340">
          <cell r="A23340" t="str">
            <v/>
          </cell>
          <cell r="D23340" t="str">
            <v/>
          </cell>
          <cell r="E23340" t="str">
            <v/>
          </cell>
          <cell r="G23340" t="str">
            <v/>
          </cell>
        </row>
        <row r="23341">
          <cell r="A23341" t="str">
            <v/>
          </cell>
          <cell r="D23341" t="str">
            <v/>
          </cell>
          <cell r="E23341" t="str">
            <v/>
          </cell>
          <cell r="G23341" t="str">
            <v/>
          </cell>
        </row>
        <row r="23342">
          <cell r="A23342" t="str">
            <v/>
          </cell>
          <cell r="B23342" t="str">
            <v/>
          </cell>
          <cell r="D23342" t="str">
            <v/>
          </cell>
          <cell r="E23342" t="str">
            <v/>
          </cell>
          <cell r="F23342" t="str">
            <v/>
          </cell>
          <cell r="G23342" t="str">
            <v/>
          </cell>
        </row>
        <row r="23343">
          <cell r="F23343" t="str">
            <v>SUBTOTAL</v>
          </cell>
          <cell r="G23343" t="str">
            <v/>
          </cell>
        </row>
        <row r="23345">
          <cell r="A23345" t="str">
            <v>II. MATERIALES</v>
          </cell>
        </row>
        <row r="23346">
          <cell r="A23346" t="str">
            <v>CÓDIGO</v>
          </cell>
          <cell r="B23346" t="str">
            <v>DESCRIPCIÓN</v>
          </cell>
          <cell r="C23346" t="str">
            <v>UNIDAD</v>
          </cell>
          <cell r="D23346" t="str">
            <v>CANTIDAD</v>
          </cell>
          <cell r="E23346" t="str">
            <v>DESP.</v>
          </cell>
          <cell r="F23346" t="str">
            <v>PRECIO UNIT.</v>
          </cell>
          <cell r="G23346" t="str">
            <v>VR. UNITARIO</v>
          </cell>
        </row>
        <row r="23347">
          <cell r="A23347" t="str">
            <v/>
          </cell>
          <cell r="C23347" t="str">
            <v/>
          </cell>
          <cell r="F23347" t="str">
            <v/>
          </cell>
          <cell r="G23347" t="str">
            <v/>
          </cell>
        </row>
        <row r="23348">
          <cell r="A23348" t="str">
            <v/>
          </cell>
          <cell r="C23348" t="str">
            <v/>
          </cell>
          <cell r="F23348" t="str">
            <v/>
          </cell>
          <cell r="G23348" t="str">
            <v/>
          </cell>
        </row>
        <row r="23349">
          <cell r="A23349" t="str">
            <v/>
          </cell>
          <cell r="C23349" t="str">
            <v/>
          </cell>
          <cell r="F23349" t="str">
            <v/>
          </cell>
          <cell r="G23349" t="str">
            <v/>
          </cell>
        </row>
        <row r="23350">
          <cell r="A23350" t="str">
            <v/>
          </cell>
          <cell r="C23350" t="str">
            <v/>
          </cell>
          <cell r="F23350" t="str">
            <v/>
          </cell>
          <cell r="G23350" t="str">
            <v/>
          </cell>
        </row>
        <row r="23351">
          <cell r="A23351" t="str">
            <v/>
          </cell>
          <cell r="C23351" t="str">
            <v/>
          </cell>
          <cell r="F23351" t="str">
            <v/>
          </cell>
          <cell r="G23351" t="str">
            <v/>
          </cell>
        </row>
        <row r="23352">
          <cell r="A23352" t="str">
            <v/>
          </cell>
          <cell r="C23352" t="str">
            <v/>
          </cell>
          <cell r="F23352" t="str">
            <v/>
          </cell>
          <cell r="G23352" t="str">
            <v/>
          </cell>
        </row>
        <row r="23353">
          <cell r="A23353" t="str">
            <v/>
          </cell>
          <cell r="C23353" t="str">
            <v/>
          </cell>
          <cell r="F23353" t="str">
            <v/>
          </cell>
          <cell r="G23353" t="str">
            <v/>
          </cell>
        </row>
        <row r="23354">
          <cell r="A23354" t="str">
            <v/>
          </cell>
          <cell r="C23354" t="str">
            <v/>
          </cell>
          <cell r="F23354" t="str">
            <v/>
          </cell>
          <cell r="G23354" t="str">
            <v/>
          </cell>
        </row>
        <row r="23355">
          <cell r="A23355" t="str">
            <v/>
          </cell>
          <cell r="C23355" t="str">
            <v/>
          </cell>
          <cell r="F23355" t="str">
            <v/>
          </cell>
          <cell r="G23355" t="str">
            <v/>
          </cell>
        </row>
        <row r="23356">
          <cell r="A23356" t="str">
            <v/>
          </cell>
          <cell r="C23356" t="str">
            <v/>
          </cell>
          <cell r="F23356" t="str">
            <v/>
          </cell>
          <cell r="G23356" t="str">
            <v/>
          </cell>
        </row>
        <row r="23357">
          <cell r="A23357" t="str">
            <v/>
          </cell>
          <cell r="C23357" t="str">
            <v/>
          </cell>
          <cell r="F23357" t="str">
            <v/>
          </cell>
          <cell r="G23357" t="str">
            <v/>
          </cell>
        </row>
        <row r="23358">
          <cell r="A23358" t="str">
            <v/>
          </cell>
          <cell r="C23358" t="str">
            <v/>
          </cell>
          <cell r="F23358" t="str">
            <v/>
          </cell>
          <cell r="G23358" t="str">
            <v/>
          </cell>
        </row>
        <row r="23359">
          <cell r="A23359" t="str">
            <v/>
          </cell>
          <cell r="C23359" t="str">
            <v/>
          </cell>
          <cell r="F23359" t="str">
            <v/>
          </cell>
          <cell r="G23359" t="str">
            <v/>
          </cell>
        </row>
        <row r="23360">
          <cell r="A23360" t="str">
            <v/>
          </cell>
          <cell r="C23360" t="str">
            <v/>
          </cell>
          <cell r="F23360" t="str">
            <v/>
          </cell>
          <cell r="G23360" t="str">
            <v/>
          </cell>
        </row>
        <row r="23361">
          <cell r="F23361" t="str">
            <v>SUBTOTAL</v>
          </cell>
          <cell r="G23361" t="str">
            <v/>
          </cell>
        </row>
        <row r="23363">
          <cell r="A23363" t="str">
            <v>III. TRANSPORTES</v>
          </cell>
        </row>
        <row r="23364">
          <cell r="A23364" t="str">
            <v>CÓDIGO</v>
          </cell>
          <cell r="B23364" t="str">
            <v>DESCRIPCIÓN</v>
          </cell>
          <cell r="C23364" t="str">
            <v>TIPO</v>
          </cell>
          <cell r="D23364" t="str">
            <v>VOLUMEN/PESO</v>
          </cell>
          <cell r="E23364" t="str">
            <v>DISTANCIA</v>
          </cell>
          <cell r="F23364" t="str">
            <v>TARIFA</v>
          </cell>
          <cell r="G23364" t="str">
            <v>VR. UNITARIO</v>
          </cell>
        </row>
        <row r="23365">
          <cell r="A23365" t="str">
            <v/>
          </cell>
          <cell r="E23365" t="str">
            <v/>
          </cell>
          <cell r="F23365" t="str">
            <v/>
          </cell>
          <cell r="G23365" t="str">
            <v/>
          </cell>
        </row>
        <row r="23366">
          <cell r="A23366" t="str">
            <v/>
          </cell>
          <cell r="E23366" t="str">
            <v/>
          </cell>
          <cell r="F23366" t="str">
            <v/>
          </cell>
          <cell r="G23366" t="str">
            <v/>
          </cell>
        </row>
        <row r="23367">
          <cell r="A23367" t="str">
            <v/>
          </cell>
          <cell r="E23367" t="str">
            <v/>
          </cell>
          <cell r="F23367" t="str">
            <v/>
          </cell>
          <cell r="G23367" t="str">
            <v/>
          </cell>
        </row>
        <row r="23368">
          <cell r="F23368" t="str">
            <v>SUBTOTAL</v>
          </cell>
          <cell r="G23368" t="str">
            <v/>
          </cell>
        </row>
        <row r="23370">
          <cell r="A23370" t="str">
            <v>IV. MANO DE OBRA</v>
          </cell>
        </row>
        <row r="23371">
          <cell r="A23371" t="str">
            <v>CÓDIGO</v>
          </cell>
          <cell r="B23371" t="str">
            <v>CARGOS PERSONAL</v>
          </cell>
          <cell r="D23371" t="str">
            <v>CANTIDAD</v>
          </cell>
          <cell r="E23371" t="str">
            <v>JORNAL TOTAL</v>
          </cell>
          <cell r="F23371" t="str">
            <v>RENDIMIENTO</v>
          </cell>
          <cell r="G23371" t="str">
            <v>VR. UNITARIO</v>
          </cell>
        </row>
        <row r="23372">
          <cell r="A23372" t="str">
            <v/>
          </cell>
          <cell r="E23372" t="str">
            <v/>
          </cell>
          <cell r="G23372" t="str">
            <v/>
          </cell>
        </row>
        <row r="23373">
          <cell r="A23373" t="str">
            <v/>
          </cell>
          <cell r="E23373" t="str">
            <v/>
          </cell>
          <cell r="F23373" t="str">
            <v/>
          </cell>
          <cell r="G23373" t="str">
            <v/>
          </cell>
        </row>
        <row r="23374">
          <cell r="A23374" t="str">
            <v/>
          </cell>
          <cell r="E23374" t="str">
            <v/>
          </cell>
          <cell r="F23374" t="str">
            <v/>
          </cell>
          <cell r="G23374" t="str">
            <v/>
          </cell>
        </row>
        <row r="23375">
          <cell r="A23375" t="str">
            <v/>
          </cell>
          <cell r="E23375" t="str">
            <v/>
          </cell>
          <cell r="F23375" t="str">
            <v/>
          </cell>
          <cell r="G23375" t="str">
            <v/>
          </cell>
        </row>
        <row r="23376">
          <cell r="F23376" t="str">
            <v>SUBTOTAL</v>
          </cell>
          <cell r="G23376" t="str">
            <v/>
          </cell>
        </row>
        <row r="23378">
          <cell r="A23378" t="str">
            <v>V. SERVICIOS</v>
          </cell>
        </row>
        <row r="23379">
          <cell r="A23379" t="str">
            <v>CÓDIGO</v>
          </cell>
          <cell r="B23379" t="str">
            <v>DESCRIPCIÓN</v>
          </cell>
          <cell r="D23379" t="str">
            <v>UNIDAD</v>
          </cell>
          <cell r="E23379" t="str">
            <v>CANTIDAD</v>
          </cell>
          <cell r="F23379" t="str">
            <v>PRECIO UNIT.</v>
          </cell>
          <cell r="G23379" t="str">
            <v>VR. UNITARIO</v>
          </cell>
        </row>
        <row r="23380">
          <cell r="A23380" t="str">
            <v/>
          </cell>
          <cell r="D23380" t="str">
            <v/>
          </cell>
          <cell r="F23380" t="str">
            <v/>
          </cell>
          <cell r="G23380" t="str">
            <v/>
          </cell>
        </row>
        <row r="23381">
          <cell r="A23381" t="str">
            <v/>
          </cell>
          <cell r="D23381" t="str">
            <v/>
          </cell>
          <cell r="F23381" t="str">
            <v/>
          </cell>
          <cell r="G23381" t="str">
            <v/>
          </cell>
        </row>
        <row r="23382">
          <cell r="A23382" t="str">
            <v/>
          </cell>
          <cell r="D23382" t="str">
            <v/>
          </cell>
          <cell r="F23382" t="str">
            <v/>
          </cell>
          <cell r="G23382" t="str">
            <v/>
          </cell>
        </row>
        <row r="23383">
          <cell r="F23383" t="str">
            <v>SUBTOTAL</v>
          </cell>
          <cell r="G23383" t="str">
            <v/>
          </cell>
        </row>
        <row r="23385">
          <cell r="A23385" t="str">
            <v>TOTAL COSTO DIRECTO</v>
          </cell>
          <cell r="G23385" t="str">
            <v/>
          </cell>
        </row>
        <row r="23387">
          <cell r="A23387" t="str">
            <v>2. COSTOS INDIRECTOS</v>
          </cell>
        </row>
        <row r="23389">
          <cell r="A23389" t="str">
            <v>DESCRIPCIÓN</v>
          </cell>
          <cell r="F23389" t="str">
            <v>PORCENTAJE</v>
          </cell>
          <cell r="G23389" t="str">
            <v>VALOR TOTAL</v>
          </cell>
        </row>
        <row r="23390">
          <cell r="A23390" t="str">
            <v>ADMINISTRACION</v>
          </cell>
          <cell r="F23390">
            <v>0.27879999999999999</v>
          </cell>
          <cell r="G23390" t="str">
            <v/>
          </cell>
        </row>
        <row r="23391">
          <cell r="A23391" t="str">
            <v>IMPREVISTOS</v>
          </cell>
          <cell r="F23391" t="str">
            <v/>
          </cell>
          <cell r="G23391" t="str">
            <v/>
          </cell>
        </row>
        <row r="23392">
          <cell r="A23392" t="str">
            <v>UTILIDADES</v>
          </cell>
          <cell r="F23392">
            <v>0.05</v>
          </cell>
          <cell r="G23392" t="str">
            <v/>
          </cell>
        </row>
        <row r="23393">
          <cell r="A23393" t="str">
            <v>TOTAL COSTO INDIRECTO</v>
          </cell>
          <cell r="F23393">
            <v>0.32879999999999998</v>
          </cell>
          <cell r="G23393" t="str">
            <v/>
          </cell>
        </row>
        <row r="23395">
          <cell r="A23395" t="str">
            <v>PRECIO UNITARIO TOTAL APROXIMADO AL PESO</v>
          </cell>
          <cell r="G23395" t="str">
            <v/>
          </cell>
        </row>
        <row r="23397">
          <cell r="B23397" t="str">
            <v xml:space="preserve">RESPONSABLE: JOSE ENRIQUE CASTRO CASTRO </v>
          </cell>
        </row>
        <row r="23398">
          <cell r="B23398" t="str">
            <v xml:space="preserve">SECRETARIO DE PLANEACION </v>
          </cell>
        </row>
        <row r="23399">
          <cell r="B23399" t="str">
            <v xml:space="preserve">SECRETARIA DE PLANEACION </v>
          </cell>
        </row>
        <row r="23400">
          <cell r="B23400" t="str">
            <v/>
          </cell>
          <cell r="D23400" t="str">
            <v>FIRMA RESPONSABLE</v>
          </cell>
        </row>
        <row r="23401">
          <cell r="A23401" t="str">
            <v>DEPARTAMENTO DE ANTIOQUIA</v>
          </cell>
          <cell r="F23401" t="str">
            <v/>
          </cell>
        </row>
        <row r="23402">
          <cell r="A23402" t="str">
            <v>MUNICIPIO DE MONTEBELLO</v>
          </cell>
        </row>
        <row r="23403">
          <cell r="A23403" t="str">
            <v>PROYECTO: Mantenimiento y Mejoramiento de Vías Terciarias en los Municipios de Montebello y Santa Barbara</v>
          </cell>
        </row>
        <row r="23405">
          <cell r="A23405" t="str">
            <v>ANÁLISIS DE PRECIOS UNITARIOS</v>
          </cell>
        </row>
        <row r="23407">
          <cell r="A23407" t="str">
            <v>ITEM DE PAGO</v>
          </cell>
          <cell r="B23407" t="str">
            <v>DESCRIPCIÓN</v>
          </cell>
          <cell r="E23407" t="str">
            <v>UNIDAD</v>
          </cell>
          <cell r="F23407" t="str">
            <v>CANTIDAD</v>
          </cell>
          <cell r="G23407" t="str">
            <v>COSTO DIRECTO</v>
          </cell>
        </row>
        <row r="23408">
          <cell r="B23408" t="str">
            <v/>
          </cell>
          <cell r="E23408" t="str">
            <v/>
          </cell>
          <cell r="F23408" t="str">
            <v/>
          </cell>
          <cell r="G23408" t="str">
            <v/>
          </cell>
        </row>
        <row r="23410">
          <cell r="A23410" t="str">
            <v>1. COSTOS DIRECTOS</v>
          </cell>
        </row>
        <row r="23412">
          <cell r="A23412" t="str">
            <v>I. EQUIPO</v>
          </cell>
        </row>
        <row r="23413">
          <cell r="A23413" t="str">
            <v>CÓDIGO</v>
          </cell>
          <cell r="B23413" t="str">
            <v>DESCRIPCIÓN</v>
          </cell>
          <cell r="D23413" t="str">
            <v>UNIDAD</v>
          </cell>
          <cell r="E23413" t="str">
            <v>TARIFA</v>
          </cell>
          <cell r="F23413" t="str">
            <v>RENDIMIENTO</v>
          </cell>
          <cell r="G23413" t="str">
            <v>VR. UNITARIO</v>
          </cell>
        </row>
        <row r="23414">
          <cell r="A23414" t="str">
            <v/>
          </cell>
          <cell r="D23414" t="str">
            <v/>
          </cell>
          <cell r="E23414" t="str">
            <v/>
          </cell>
          <cell r="G23414" t="str">
            <v/>
          </cell>
        </row>
        <row r="23415">
          <cell r="A23415" t="str">
            <v/>
          </cell>
          <cell r="D23415" t="str">
            <v/>
          </cell>
          <cell r="E23415" t="str">
            <v/>
          </cell>
          <cell r="G23415" t="str">
            <v/>
          </cell>
        </row>
        <row r="23416">
          <cell r="A23416" t="str">
            <v/>
          </cell>
          <cell r="D23416" t="str">
            <v/>
          </cell>
          <cell r="E23416" t="str">
            <v/>
          </cell>
          <cell r="G23416" t="str">
            <v/>
          </cell>
        </row>
        <row r="23417">
          <cell r="A23417" t="str">
            <v/>
          </cell>
          <cell r="D23417" t="str">
            <v/>
          </cell>
          <cell r="E23417" t="str">
            <v/>
          </cell>
          <cell r="G23417" t="str">
            <v/>
          </cell>
        </row>
        <row r="23418">
          <cell r="A23418" t="str">
            <v/>
          </cell>
          <cell r="D23418" t="str">
            <v/>
          </cell>
          <cell r="E23418" t="str">
            <v/>
          </cell>
          <cell r="G23418" t="str">
            <v/>
          </cell>
        </row>
        <row r="23419">
          <cell r="A23419" t="str">
            <v/>
          </cell>
          <cell r="D23419" t="str">
            <v/>
          </cell>
          <cell r="E23419" t="str">
            <v/>
          </cell>
          <cell r="G23419" t="str">
            <v/>
          </cell>
        </row>
        <row r="23420">
          <cell r="A23420" t="str">
            <v/>
          </cell>
          <cell r="B23420" t="str">
            <v/>
          </cell>
          <cell r="D23420" t="str">
            <v/>
          </cell>
          <cell r="E23420" t="str">
            <v/>
          </cell>
          <cell r="F23420" t="str">
            <v/>
          </cell>
          <cell r="G23420" t="str">
            <v/>
          </cell>
        </row>
        <row r="23421">
          <cell r="F23421" t="str">
            <v>SUBTOTAL</v>
          </cell>
          <cell r="G23421" t="str">
            <v/>
          </cell>
        </row>
        <row r="23423">
          <cell r="A23423" t="str">
            <v>II. MATERIALES</v>
          </cell>
        </row>
        <row r="23424">
          <cell r="A23424" t="str">
            <v>CÓDIGO</v>
          </cell>
          <cell r="B23424" t="str">
            <v>DESCRIPCIÓN</v>
          </cell>
          <cell r="C23424" t="str">
            <v>UNIDAD</v>
          </cell>
          <cell r="D23424" t="str">
            <v>CANTIDAD</v>
          </cell>
          <cell r="E23424" t="str">
            <v>DESP.</v>
          </cell>
          <cell r="F23424" t="str">
            <v>PRECIO UNIT.</v>
          </cell>
          <cell r="G23424" t="str">
            <v>VR. UNITARIO</v>
          </cell>
        </row>
        <row r="23425">
          <cell r="A23425" t="str">
            <v/>
          </cell>
          <cell r="C23425" t="str">
            <v/>
          </cell>
          <cell r="F23425" t="str">
            <v/>
          </cell>
          <cell r="G23425" t="str">
            <v/>
          </cell>
        </row>
        <row r="23426">
          <cell r="A23426" t="str">
            <v/>
          </cell>
          <cell r="C23426" t="str">
            <v/>
          </cell>
          <cell r="F23426" t="str">
            <v/>
          </cell>
          <cell r="G23426" t="str">
            <v/>
          </cell>
        </row>
        <row r="23427">
          <cell r="A23427" t="str">
            <v/>
          </cell>
          <cell r="C23427" t="str">
            <v/>
          </cell>
          <cell r="F23427" t="str">
            <v/>
          </cell>
          <cell r="G23427" t="str">
            <v/>
          </cell>
        </row>
        <row r="23428">
          <cell r="A23428" t="str">
            <v/>
          </cell>
          <cell r="C23428" t="str">
            <v/>
          </cell>
          <cell r="F23428" t="str">
            <v/>
          </cell>
          <cell r="G23428" t="str">
            <v/>
          </cell>
        </row>
        <row r="23429">
          <cell r="A23429" t="str">
            <v/>
          </cell>
          <cell r="C23429" t="str">
            <v/>
          </cell>
          <cell r="F23429" t="str">
            <v/>
          </cell>
          <cell r="G23429" t="str">
            <v/>
          </cell>
        </row>
        <row r="23430">
          <cell r="A23430" t="str">
            <v/>
          </cell>
          <cell r="C23430" t="str">
            <v/>
          </cell>
          <cell r="F23430" t="str">
            <v/>
          </cell>
          <cell r="G23430" t="str">
            <v/>
          </cell>
        </row>
        <row r="23431">
          <cell r="A23431" t="str">
            <v/>
          </cell>
          <cell r="C23431" t="str">
            <v/>
          </cell>
          <cell r="F23431" t="str">
            <v/>
          </cell>
          <cell r="G23431" t="str">
            <v/>
          </cell>
        </row>
        <row r="23432">
          <cell r="A23432" t="str">
            <v/>
          </cell>
          <cell r="C23432" t="str">
            <v/>
          </cell>
          <cell r="F23432" t="str">
            <v/>
          </cell>
          <cell r="G23432" t="str">
            <v/>
          </cell>
        </row>
        <row r="23433">
          <cell r="A23433" t="str">
            <v/>
          </cell>
          <cell r="C23433" t="str">
            <v/>
          </cell>
          <cell r="F23433" t="str">
            <v/>
          </cell>
          <cell r="G23433" t="str">
            <v/>
          </cell>
        </row>
        <row r="23434">
          <cell r="A23434" t="str">
            <v/>
          </cell>
          <cell r="C23434" t="str">
            <v/>
          </cell>
          <cell r="F23434" t="str">
            <v/>
          </cell>
          <cell r="G23434" t="str">
            <v/>
          </cell>
        </row>
        <row r="23435">
          <cell r="A23435" t="str">
            <v/>
          </cell>
          <cell r="C23435" t="str">
            <v/>
          </cell>
          <cell r="F23435" t="str">
            <v/>
          </cell>
          <cell r="G23435" t="str">
            <v/>
          </cell>
        </row>
        <row r="23436">
          <cell r="A23436" t="str">
            <v/>
          </cell>
          <cell r="C23436" t="str">
            <v/>
          </cell>
          <cell r="F23436" t="str">
            <v/>
          </cell>
          <cell r="G23436" t="str">
            <v/>
          </cell>
        </row>
        <row r="23437">
          <cell r="A23437" t="str">
            <v/>
          </cell>
          <cell r="C23437" t="str">
            <v/>
          </cell>
          <cell r="F23437" t="str">
            <v/>
          </cell>
          <cell r="G23437" t="str">
            <v/>
          </cell>
        </row>
        <row r="23438">
          <cell r="A23438" t="str">
            <v/>
          </cell>
          <cell r="C23438" t="str">
            <v/>
          </cell>
          <cell r="F23438" t="str">
            <v/>
          </cell>
          <cell r="G23438" t="str">
            <v/>
          </cell>
        </row>
        <row r="23439">
          <cell r="F23439" t="str">
            <v>SUBTOTAL</v>
          </cell>
          <cell r="G23439" t="str">
            <v/>
          </cell>
        </row>
        <row r="23441">
          <cell r="A23441" t="str">
            <v>III. TRANSPORTES</v>
          </cell>
        </row>
        <row r="23442">
          <cell r="A23442" t="str">
            <v>CÓDIGO</v>
          </cell>
          <cell r="B23442" t="str">
            <v>DESCRIPCIÓN</v>
          </cell>
          <cell r="C23442" t="str">
            <v>TIPO</v>
          </cell>
          <cell r="D23442" t="str">
            <v>VOLUMEN/PESO</v>
          </cell>
          <cell r="E23442" t="str">
            <v>DISTANCIA</v>
          </cell>
          <cell r="F23442" t="str">
            <v>TARIFA</v>
          </cell>
          <cell r="G23442" t="str">
            <v>VR. UNITARIO</v>
          </cell>
        </row>
        <row r="23443">
          <cell r="A23443" t="str">
            <v/>
          </cell>
          <cell r="E23443" t="str">
            <v/>
          </cell>
          <cell r="F23443" t="str">
            <v/>
          </cell>
          <cell r="G23443" t="str">
            <v/>
          </cell>
        </row>
        <row r="23444">
          <cell r="A23444" t="str">
            <v/>
          </cell>
          <cell r="E23444" t="str">
            <v/>
          </cell>
          <cell r="F23444" t="str">
            <v/>
          </cell>
          <cell r="G23444" t="str">
            <v/>
          </cell>
        </row>
        <row r="23445">
          <cell r="A23445" t="str">
            <v/>
          </cell>
          <cell r="E23445" t="str">
            <v/>
          </cell>
          <cell r="F23445" t="str">
            <v/>
          </cell>
          <cell r="G23445" t="str">
            <v/>
          </cell>
        </row>
        <row r="23446">
          <cell r="F23446" t="str">
            <v>SUBTOTAL</v>
          </cell>
          <cell r="G23446" t="str">
            <v/>
          </cell>
        </row>
        <row r="23448">
          <cell r="A23448" t="str">
            <v>IV. MANO DE OBRA</v>
          </cell>
        </row>
        <row r="23449">
          <cell r="A23449" t="str">
            <v>CÓDIGO</v>
          </cell>
          <cell r="B23449" t="str">
            <v>CARGOS PERSONAL</v>
          </cell>
          <cell r="D23449" t="str">
            <v>CANTIDAD</v>
          </cell>
          <cell r="E23449" t="str">
            <v>JORNAL TOTAL</v>
          </cell>
          <cell r="F23449" t="str">
            <v>RENDIMIENTO</v>
          </cell>
          <cell r="G23449" t="str">
            <v>VR. UNITARIO</v>
          </cell>
        </row>
        <row r="23450">
          <cell r="A23450" t="str">
            <v/>
          </cell>
          <cell r="E23450" t="str">
            <v/>
          </cell>
          <cell r="G23450" t="str">
            <v/>
          </cell>
        </row>
        <row r="23451">
          <cell r="A23451" t="str">
            <v/>
          </cell>
          <cell r="E23451" t="str">
            <v/>
          </cell>
          <cell r="F23451" t="str">
            <v/>
          </cell>
          <cell r="G23451" t="str">
            <v/>
          </cell>
        </row>
        <row r="23452">
          <cell r="A23452" t="str">
            <v/>
          </cell>
          <cell r="E23452" t="str">
            <v/>
          </cell>
          <cell r="F23452" t="str">
            <v/>
          </cell>
          <cell r="G23452" t="str">
            <v/>
          </cell>
        </row>
        <row r="23453">
          <cell r="A23453" t="str">
            <v/>
          </cell>
          <cell r="E23453" t="str">
            <v/>
          </cell>
          <cell r="F23453" t="str">
            <v/>
          </cell>
          <cell r="G23453" t="str">
            <v/>
          </cell>
        </row>
        <row r="23454">
          <cell r="F23454" t="str">
            <v>SUBTOTAL</v>
          </cell>
          <cell r="G23454" t="str">
            <v/>
          </cell>
        </row>
        <row r="23456">
          <cell r="A23456" t="str">
            <v>V. SERVICIOS</v>
          </cell>
        </row>
        <row r="23457">
          <cell r="A23457" t="str">
            <v>CÓDIGO</v>
          </cell>
          <cell r="B23457" t="str">
            <v>DESCRIPCIÓN</v>
          </cell>
          <cell r="D23457" t="str">
            <v>UNIDAD</v>
          </cell>
          <cell r="E23457" t="str">
            <v>CANTIDAD</v>
          </cell>
          <cell r="F23457" t="str">
            <v>PRECIO UNIT.</v>
          </cell>
          <cell r="G23457" t="str">
            <v>VR. UNITARIO</v>
          </cell>
        </row>
        <row r="23458">
          <cell r="A23458" t="str">
            <v/>
          </cell>
          <cell r="D23458" t="str">
            <v/>
          </cell>
          <cell r="F23458" t="str">
            <v/>
          </cell>
          <cell r="G23458" t="str">
            <v/>
          </cell>
        </row>
        <row r="23459">
          <cell r="A23459" t="str">
            <v/>
          </cell>
          <cell r="D23459" t="str">
            <v/>
          </cell>
          <cell r="F23459" t="str">
            <v/>
          </cell>
          <cell r="G23459" t="str">
            <v/>
          </cell>
        </row>
        <row r="23460">
          <cell r="A23460" t="str">
            <v/>
          </cell>
          <cell r="D23460" t="str">
            <v/>
          </cell>
          <cell r="F23460" t="str">
            <v/>
          </cell>
          <cell r="G23460" t="str">
            <v/>
          </cell>
        </row>
        <row r="23461">
          <cell r="F23461" t="str">
            <v>SUBTOTAL</v>
          </cell>
          <cell r="G23461" t="str">
            <v/>
          </cell>
        </row>
        <row r="23463">
          <cell r="A23463" t="str">
            <v>TOTAL COSTO DIRECTO</v>
          </cell>
          <cell r="G23463" t="str">
            <v/>
          </cell>
        </row>
        <row r="23465">
          <cell r="A23465" t="str">
            <v>2. COSTOS INDIRECTOS</v>
          </cell>
        </row>
        <row r="23467">
          <cell r="A23467" t="str">
            <v>DESCRIPCIÓN</v>
          </cell>
          <cell r="F23467" t="str">
            <v>PORCENTAJE</v>
          </cell>
          <cell r="G23467" t="str">
            <v>VALOR TOTAL</v>
          </cell>
        </row>
        <row r="23468">
          <cell r="A23468" t="str">
            <v>ADMINISTRACION</v>
          </cell>
          <cell r="F23468">
            <v>0.27879999999999999</v>
          </cell>
          <cell r="G23468" t="str">
            <v/>
          </cell>
        </row>
        <row r="23469">
          <cell r="A23469" t="str">
            <v>IMPREVISTOS</v>
          </cell>
          <cell r="F23469" t="str">
            <v/>
          </cell>
          <cell r="G23469" t="str">
            <v/>
          </cell>
        </row>
        <row r="23470">
          <cell r="A23470" t="str">
            <v>UTILIDADES</v>
          </cell>
          <cell r="F23470">
            <v>0.05</v>
          </cell>
          <cell r="G23470" t="str">
            <v/>
          </cell>
        </row>
        <row r="23471">
          <cell r="A23471" t="str">
            <v>TOTAL COSTO INDIRECTO</v>
          </cell>
          <cell r="F23471">
            <v>0.32879999999999998</v>
          </cell>
          <cell r="G23471" t="str">
            <v/>
          </cell>
        </row>
        <row r="23473">
          <cell r="A23473" t="str">
            <v>PRECIO UNITARIO TOTAL APROXIMADO AL PESO</v>
          </cell>
          <cell r="G23473" t="str">
            <v/>
          </cell>
        </row>
        <row r="23475">
          <cell r="B23475" t="str">
            <v xml:space="preserve">RESPONSABLE: JOSE ENRIQUE CASTRO CASTRO </v>
          </cell>
        </row>
        <row r="23476">
          <cell r="B23476" t="str">
            <v xml:space="preserve">SECRETARIO DE PLANEACION </v>
          </cell>
        </row>
        <row r="23477">
          <cell r="B23477" t="str">
            <v xml:space="preserve">SECRETARIA DE PLANEACION </v>
          </cell>
        </row>
        <row r="23478">
          <cell r="B23478" t="str">
            <v/>
          </cell>
          <cell r="D23478" t="str">
            <v>FIRMA RESPONSABLE</v>
          </cell>
        </row>
        <row r="23479">
          <cell r="A23479" t="str">
            <v>DEPARTAMENTO DE ANTIOQUIA</v>
          </cell>
          <cell r="F23479" t="str">
            <v/>
          </cell>
        </row>
        <row r="23480">
          <cell r="A23480" t="str">
            <v>MUNICIPIO DE MONTEBELLO</v>
          </cell>
        </row>
        <row r="23481">
          <cell r="A23481" t="str">
            <v>PROYECTO: Mantenimiento y Mejoramiento de Vías Terciarias en los Municipios de Montebello y Santa Barbara</v>
          </cell>
        </row>
        <row r="23483">
          <cell r="A23483" t="str">
            <v>ANÁLISIS DE PRECIOS UNITARIOS</v>
          </cell>
        </row>
        <row r="23485">
          <cell r="A23485" t="str">
            <v>ITEM DE PAGO</v>
          </cell>
          <cell r="B23485" t="str">
            <v>DESCRIPCIÓN</v>
          </cell>
          <cell r="E23485" t="str">
            <v>UNIDAD</v>
          </cell>
          <cell r="F23485" t="str">
            <v>CANTIDAD</v>
          </cell>
          <cell r="G23485" t="str">
            <v>COSTO DIRECTO</v>
          </cell>
        </row>
        <row r="23486">
          <cell r="B23486" t="str">
            <v/>
          </cell>
          <cell r="E23486" t="str">
            <v/>
          </cell>
          <cell r="F23486" t="str">
            <v/>
          </cell>
          <cell r="G23486" t="str">
            <v/>
          </cell>
        </row>
        <row r="23488">
          <cell r="A23488" t="str">
            <v>1. COSTOS DIRECTOS</v>
          </cell>
        </row>
        <row r="23490">
          <cell r="A23490" t="str">
            <v>I. EQUIPO</v>
          </cell>
        </row>
        <row r="23491">
          <cell r="A23491" t="str">
            <v>CÓDIGO</v>
          </cell>
          <cell r="B23491" t="str">
            <v>DESCRIPCIÓN</v>
          </cell>
          <cell r="D23491" t="str">
            <v>UNIDAD</v>
          </cell>
          <cell r="E23491" t="str">
            <v>TARIFA</v>
          </cell>
          <cell r="F23491" t="str">
            <v>RENDIMIENTO</v>
          </cell>
          <cell r="G23491" t="str">
            <v>VR. UNITARIO</v>
          </cell>
        </row>
        <row r="23492">
          <cell r="A23492" t="str">
            <v/>
          </cell>
          <cell r="D23492" t="str">
            <v/>
          </cell>
          <cell r="E23492" t="str">
            <v/>
          </cell>
          <cell r="G23492" t="str">
            <v/>
          </cell>
        </row>
        <row r="23493">
          <cell r="A23493" t="str">
            <v/>
          </cell>
          <cell r="D23493" t="str">
            <v/>
          </cell>
          <cell r="E23493" t="str">
            <v/>
          </cell>
          <cell r="G23493" t="str">
            <v/>
          </cell>
        </row>
        <row r="23494">
          <cell r="A23494" t="str">
            <v/>
          </cell>
          <cell r="D23494" t="str">
            <v/>
          </cell>
          <cell r="E23494" t="str">
            <v/>
          </cell>
          <cell r="G23494" t="str">
            <v/>
          </cell>
        </row>
        <row r="23495">
          <cell r="A23495" t="str">
            <v/>
          </cell>
          <cell r="D23495" t="str">
            <v/>
          </cell>
          <cell r="E23495" t="str">
            <v/>
          </cell>
          <cell r="G23495" t="str">
            <v/>
          </cell>
        </row>
        <row r="23496">
          <cell r="A23496" t="str">
            <v/>
          </cell>
          <cell r="D23496" t="str">
            <v/>
          </cell>
          <cell r="E23496" t="str">
            <v/>
          </cell>
          <cell r="G23496" t="str">
            <v/>
          </cell>
        </row>
        <row r="23497">
          <cell r="A23497" t="str">
            <v/>
          </cell>
          <cell r="D23497" t="str">
            <v/>
          </cell>
          <cell r="E23497" t="str">
            <v/>
          </cell>
          <cell r="G23497" t="str">
            <v/>
          </cell>
        </row>
        <row r="23498">
          <cell r="A23498" t="str">
            <v/>
          </cell>
          <cell r="B23498" t="str">
            <v/>
          </cell>
          <cell r="D23498" t="str">
            <v/>
          </cell>
          <cell r="E23498" t="str">
            <v/>
          </cell>
          <cell r="F23498" t="str">
            <v/>
          </cell>
          <cell r="G23498" t="str">
            <v/>
          </cell>
        </row>
        <row r="23499">
          <cell r="F23499" t="str">
            <v>SUBTOTAL</v>
          </cell>
          <cell r="G23499" t="str">
            <v/>
          </cell>
        </row>
        <row r="23501">
          <cell r="A23501" t="str">
            <v>II. MATERIALES</v>
          </cell>
        </row>
        <row r="23502">
          <cell r="A23502" t="str">
            <v>CÓDIGO</v>
          </cell>
          <cell r="B23502" t="str">
            <v>DESCRIPCIÓN</v>
          </cell>
          <cell r="C23502" t="str">
            <v>UNIDAD</v>
          </cell>
          <cell r="D23502" t="str">
            <v>CANTIDAD</v>
          </cell>
          <cell r="E23502" t="str">
            <v>DESP.</v>
          </cell>
          <cell r="F23502" t="str">
            <v>PRECIO UNIT.</v>
          </cell>
          <cell r="G23502" t="str">
            <v>VR. UNITARIO</v>
          </cell>
        </row>
        <row r="23503">
          <cell r="A23503" t="str">
            <v/>
          </cell>
          <cell r="C23503" t="str">
            <v/>
          </cell>
          <cell r="F23503" t="str">
            <v/>
          </cell>
          <cell r="G23503" t="str">
            <v/>
          </cell>
        </row>
        <row r="23504">
          <cell r="A23504" t="str">
            <v/>
          </cell>
          <cell r="C23504" t="str">
            <v/>
          </cell>
          <cell r="F23504" t="str">
            <v/>
          </cell>
          <cell r="G23504" t="str">
            <v/>
          </cell>
        </row>
        <row r="23505">
          <cell r="A23505" t="str">
            <v/>
          </cell>
          <cell r="C23505" t="str">
            <v/>
          </cell>
          <cell r="F23505" t="str">
            <v/>
          </cell>
          <cell r="G23505" t="str">
            <v/>
          </cell>
        </row>
        <row r="23506">
          <cell r="A23506" t="str">
            <v/>
          </cell>
          <cell r="C23506" t="str">
            <v/>
          </cell>
          <cell r="F23506" t="str">
            <v/>
          </cell>
          <cell r="G23506" t="str">
            <v/>
          </cell>
        </row>
        <row r="23507">
          <cell r="A23507" t="str">
            <v/>
          </cell>
          <cell r="C23507" t="str">
            <v/>
          </cell>
          <cell r="F23507" t="str">
            <v/>
          </cell>
          <cell r="G23507" t="str">
            <v/>
          </cell>
        </row>
        <row r="23508">
          <cell r="A23508" t="str">
            <v/>
          </cell>
          <cell r="C23508" t="str">
            <v/>
          </cell>
          <cell r="F23508" t="str">
            <v/>
          </cell>
          <cell r="G23508" t="str">
            <v/>
          </cell>
        </row>
        <row r="23509">
          <cell r="A23509" t="str">
            <v/>
          </cell>
          <cell r="C23509" t="str">
            <v/>
          </cell>
          <cell r="F23509" t="str">
            <v/>
          </cell>
          <cell r="G23509" t="str">
            <v/>
          </cell>
        </row>
        <row r="23510">
          <cell r="A23510" t="str">
            <v/>
          </cell>
          <cell r="C23510" t="str">
            <v/>
          </cell>
          <cell r="F23510" t="str">
            <v/>
          </cell>
          <cell r="G23510" t="str">
            <v/>
          </cell>
        </row>
        <row r="23511">
          <cell r="A23511" t="str">
            <v/>
          </cell>
          <cell r="C23511" t="str">
            <v/>
          </cell>
          <cell r="F23511" t="str">
            <v/>
          </cell>
          <cell r="G23511" t="str">
            <v/>
          </cell>
        </row>
        <row r="23512">
          <cell r="A23512" t="str">
            <v/>
          </cell>
          <cell r="C23512" t="str">
            <v/>
          </cell>
          <cell r="F23512" t="str">
            <v/>
          </cell>
          <cell r="G23512" t="str">
            <v/>
          </cell>
        </row>
        <row r="23513">
          <cell r="A23513" t="str">
            <v/>
          </cell>
          <cell r="C23513" t="str">
            <v/>
          </cell>
          <cell r="F23513" t="str">
            <v/>
          </cell>
          <cell r="G23513" t="str">
            <v/>
          </cell>
        </row>
        <row r="23514">
          <cell r="A23514" t="str">
            <v/>
          </cell>
          <cell r="C23514" t="str">
            <v/>
          </cell>
          <cell r="F23514" t="str">
            <v/>
          </cell>
          <cell r="G23514" t="str">
            <v/>
          </cell>
        </row>
        <row r="23515">
          <cell r="A23515" t="str">
            <v/>
          </cell>
          <cell r="C23515" t="str">
            <v/>
          </cell>
          <cell r="F23515" t="str">
            <v/>
          </cell>
          <cell r="G23515" t="str">
            <v/>
          </cell>
        </row>
        <row r="23516">
          <cell r="A23516" t="str">
            <v/>
          </cell>
          <cell r="C23516" t="str">
            <v/>
          </cell>
          <cell r="F23516" t="str">
            <v/>
          </cell>
          <cell r="G23516" t="str">
            <v/>
          </cell>
        </row>
        <row r="23517">
          <cell r="F23517" t="str">
            <v>SUBTOTAL</v>
          </cell>
          <cell r="G23517" t="str">
            <v/>
          </cell>
        </row>
        <row r="23519">
          <cell r="A23519" t="str">
            <v>III. TRANSPORTES</v>
          </cell>
        </row>
        <row r="23520">
          <cell r="A23520" t="str">
            <v>CÓDIGO</v>
          </cell>
          <cell r="B23520" t="str">
            <v>DESCRIPCIÓN</v>
          </cell>
          <cell r="C23520" t="str">
            <v>TIPO</v>
          </cell>
          <cell r="D23520" t="str">
            <v>VOLUMEN/PESO</v>
          </cell>
          <cell r="E23520" t="str">
            <v>DISTANCIA</v>
          </cell>
          <cell r="F23520" t="str">
            <v>TARIFA</v>
          </cell>
          <cell r="G23520" t="str">
            <v>VR. UNITARIO</v>
          </cell>
        </row>
        <row r="23521">
          <cell r="A23521" t="str">
            <v/>
          </cell>
          <cell r="E23521" t="str">
            <v/>
          </cell>
          <cell r="F23521" t="str">
            <v/>
          </cell>
          <cell r="G23521" t="str">
            <v/>
          </cell>
        </row>
        <row r="23522">
          <cell r="A23522" t="str">
            <v/>
          </cell>
          <cell r="E23522" t="str">
            <v/>
          </cell>
          <cell r="F23522" t="str">
            <v/>
          </cell>
          <cell r="G23522" t="str">
            <v/>
          </cell>
        </row>
        <row r="23523">
          <cell r="A23523" t="str">
            <v/>
          </cell>
          <cell r="E23523" t="str">
            <v/>
          </cell>
          <cell r="F23523" t="str">
            <v/>
          </cell>
          <cell r="G23523" t="str">
            <v/>
          </cell>
        </row>
        <row r="23524">
          <cell r="F23524" t="str">
            <v>SUBTOTAL</v>
          </cell>
          <cell r="G23524" t="str">
            <v/>
          </cell>
        </row>
        <row r="23526">
          <cell r="A23526" t="str">
            <v>IV. MANO DE OBRA</v>
          </cell>
        </row>
        <row r="23527">
          <cell r="A23527" t="str">
            <v>CÓDIGO</v>
          </cell>
          <cell r="B23527" t="str">
            <v>CARGOS PERSONAL</v>
          </cell>
          <cell r="D23527" t="str">
            <v>CANTIDAD</v>
          </cell>
          <cell r="E23527" t="str">
            <v>JORNAL TOTAL</v>
          </cell>
          <cell r="F23527" t="str">
            <v>RENDIMIENTO</v>
          </cell>
          <cell r="G23527" t="str">
            <v>VR. UNITARIO</v>
          </cell>
        </row>
        <row r="23528">
          <cell r="A23528" t="str">
            <v/>
          </cell>
          <cell r="E23528" t="str">
            <v/>
          </cell>
          <cell r="G23528" t="str">
            <v/>
          </cell>
        </row>
        <row r="23529">
          <cell r="A23529" t="str">
            <v/>
          </cell>
          <cell r="E23529" t="str">
            <v/>
          </cell>
          <cell r="F23529" t="str">
            <v/>
          </cell>
          <cell r="G23529" t="str">
            <v/>
          </cell>
        </row>
        <row r="23530">
          <cell r="A23530" t="str">
            <v/>
          </cell>
          <cell r="E23530" t="str">
            <v/>
          </cell>
          <cell r="F23530" t="str">
            <v/>
          </cell>
          <cell r="G23530" t="str">
            <v/>
          </cell>
        </row>
        <row r="23531">
          <cell r="A23531" t="str">
            <v/>
          </cell>
          <cell r="E23531" t="str">
            <v/>
          </cell>
          <cell r="F23531" t="str">
            <v/>
          </cell>
          <cell r="G23531" t="str">
            <v/>
          </cell>
        </row>
        <row r="23532">
          <cell r="F23532" t="str">
            <v>SUBTOTAL</v>
          </cell>
          <cell r="G23532" t="str">
            <v/>
          </cell>
        </row>
        <row r="23534">
          <cell r="A23534" t="str">
            <v>V. SERVICIOS</v>
          </cell>
        </row>
        <row r="23535">
          <cell r="A23535" t="str">
            <v>CÓDIGO</v>
          </cell>
          <cell r="B23535" t="str">
            <v>DESCRIPCIÓN</v>
          </cell>
          <cell r="D23535" t="str">
            <v>UNIDAD</v>
          </cell>
          <cell r="E23535" t="str">
            <v>CANTIDAD</v>
          </cell>
          <cell r="F23535" t="str">
            <v>PRECIO UNIT.</v>
          </cell>
          <cell r="G23535" t="str">
            <v>VR. UNITARIO</v>
          </cell>
        </row>
        <row r="23536">
          <cell r="A23536" t="str">
            <v/>
          </cell>
          <cell r="D23536" t="str">
            <v/>
          </cell>
          <cell r="F23536" t="str">
            <v/>
          </cell>
          <cell r="G23536" t="str">
            <v/>
          </cell>
        </row>
        <row r="23537">
          <cell r="A23537" t="str">
            <v/>
          </cell>
          <cell r="D23537" t="str">
            <v/>
          </cell>
          <cell r="F23537" t="str">
            <v/>
          </cell>
          <cell r="G23537" t="str">
            <v/>
          </cell>
        </row>
        <row r="23538">
          <cell r="A23538" t="str">
            <v/>
          </cell>
          <cell r="D23538" t="str">
            <v/>
          </cell>
          <cell r="F23538" t="str">
            <v/>
          </cell>
          <cell r="G23538" t="str">
            <v/>
          </cell>
        </row>
        <row r="23539">
          <cell r="F23539" t="str">
            <v>SUBTOTAL</v>
          </cell>
          <cell r="G23539" t="str">
            <v/>
          </cell>
        </row>
        <row r="23541">
          <cell r="A23541" t="str">
            <v>TOTAL COSTO DIRECTO</v>
          </cell>
          <cell r="G23541" t="str">
            <v/>
          </cell>
        </row>
        <row r="23543">
          <cell r="A23543" t="str">
            <v>2. COSTOS INDIRECTOS</v>
          </cell>
        </row>
        <row r="23545">
          <cell r="A23545" t="str">
            <v>DESCRIPCIÓN</v>
          </cell>
          <cell r="F23545" t="str">
            <v>PORCENTAJE</v>
          </cell>
          <cell r="G23545" t="str">
            <v>VALOR TOTAL</v>
          </cell>
        </row>
        <row r="23546">
          <cell r="A23546" t="str">
            <v>ADMINISTRACION</v>
          </cell>
          <cell r="F23546">
            <v>0.27879999999999999</v>
          </cell>
          <cell r="G23546" t="str">
            <v/>
          </cell>
        </row>
        <row r="23547">
          <cell r="A23547" t="str">
            <v>IMPREVISTOS</v>
          </cell>
          <cell r="F23547" t="str">
            <v/>
          </cell>
          <cell r="G23547" t="str">
            <v/>
          </cell>
        </row>
        <row r="23548">
          <cell r="A23548" t="str">
            <v>UTILIDADES</v>
          </cell>
          <cell r="F23548">
            <v>0.05</v>
          </cell>
          <cell r="G23548" t="str">
            <v/>
          </cell>
        </row>
        <row r="23549">
          <cell r="A23549" t="str">
            <v>TOTAL COSTO INDIRECTO</v>
          </cell>
          <cell r="F23549">
            <v>0.32879999999999998</v>
          </cell>
          <cell r="G23549" t="str">
            <v/>
          </cell>
        </row>
        <row r="23551">
          <cell r="A23551" t="str">
            <v>PRECIO UNITARIO TOTAL APROXIMADO AL PESO</v>
          </cell>
          <cell r="G23551" t="str">
            <v/>
          </cell>
        </row>
        <row r="23553">
          <cell r="B23553" t="str">
            <v xml:space="preserve">RESPONSABLE: JOSE ENRIQUE CASTRO CASTRO </v>
          </cell>
        </row>
        <row r="23554">
          <cell r="B23554" t="str">
            <v xml:space="preserve">SECRETARIO DE PLANEACION </v>
          </cell>
        </row>
        <row r="23555">
          <cell r="B23555" t="str">
            <v xml:space="preserve">SECRETARIA DE PLANEACION </v>
          </cell>
        </row>
        <row r="23556">
          <cell r="B23556" t="str">
            <v/>
          </cell>
          <cell r="D23556" t="str">
            <v>FIRMA RESPONSABLE</v>
          </cell>
        </row>
        <row r="23557">
          <cell r="A23557" t="str">
            <v>DEPARTAMENTO DE ANTIOQUIA</v>
          </cell>
          <cell r="F23557" t="str">
            <v/>
          </cell>
        </row>
        <row r="23558">
          <cell r="A23558" t="str">
            <v>MUNICIPIO DE MONTEBELLO</v>
          </cell>
        </row>
        <row r="23559">
          <cell r="A23559" t="str">
            <v>PROYECTO: Mantenimiento y Mejoramiento de Vías Terciarias en los Municipios de Montebello y Santa Barbara</v>
          </cell>
        </row>
        <row r="23561">
          <cell r="A23561" t="str">
            <v>ANÁLISIS DE PRECIOS UNITARIOS</v>
          </cell>
        </row>
        <row r="23563">
          <cell r="A23563" t="str">
            <v>ITEM DE PAGO</v>
          </cell>
          <cell r="B23563" t="str">
            <v>DESCRIPCIÓN</v>
          </cell>
          <cell r="E23563" t="str">
            <v>UNIDAD</v>
          </cell>
          <cell r="F23563" t="str">
            <v>CANTIDAD</v>
          </cell>
          <cell r="G23563" t="str">
            <v>COSTO DIRECTO</v>
          </cell>
        </row>
        <row r="23564">
          <cell r="B23564" t="str">
            <v/>
          </cell>
          <cell r="E23564" t="str">
            <v/>
          </cell>
          <cell r="F23564" t="str">
            <v/>
          </cell>
          <cell r="G23564" t="str">
            <v/>
          </cell>
        </row>
        <row r="23566">
          <cell r="A23566" t="str">
            <v>1. COSTOS DIRECTOS</v>
          </cell>
        </row>
        <row r="23568">
          <cell r="A23568" t="str">
            <v>I. EQUIPO</v>
          </cell>
        </row>
        <row r="23569">
          <cell r="A23569" t="str">
            <v>CÓDIGO</v>
          </cell>
          <cell r="B23569" t="str">
            <v>DESCRIPCIÓN</v>
          </cell>
          <cell r="D23569" t="str">
            <v>UNIDAD</v>
          </cell>
          <cell r="E23569" t="str">
            <v>TARIFA</v>
          </cell>
          <cell r="F23569" t="str">
            <v>RENDIMIENTO</v>
          </cell>
          <cell r="G23569" t="str">
            <v>VR. UNITARIO</v>
          </cell>
        </row>
        <row r="23570">
          <cell r="A23570" t="str">
            <v/>
          </cell>
          <cell r="D23570" t="str">
            <v/>
          </cell>
          <cell r="E23570" t="str">
            <v/>
          </cell>
          <cell r="G23570" t="str">
            <v/>
          </cell>
        </row>
        <row r="23571">
          <cell r="A23571" t="str">
            <v/>
          </cell>
          <cell r="D23571" t="str">
            <v/>
          </cell>
          <cell r="E23571" t="str">
            <v/>
          </cell>
          <cell r="G23571" t="str">
            <v/>
          </cell>
        </row>
        <row r="23572">
          <cell r="A23572" t="str">
            <v/>
          </cell>
          <cell r="D23572" t="str">
            <v/>
          </cell>
          <cell r="E23572" t="str">
            <v/>
          </cell>
          <cell r="G23572" t="str">
            <v/>
          </cell>
        </row>
        <row r="23573">
          <cell r="A23573" t="str">
            <v/>
          </cell>
          <cell r="D23573" t="str">
            <v/>
          </cell>
          <cell r="E23573" t="str">
            <v/>
          </cell>
          <cell r="G23573" t="str">
            <v/>
          </cell>
        </row>
        <row r="23574">
          <cell r="A23574" t="str">
            <v/>
          </cell>
          <cell r="D23574" t="str">
            <v/>
          </cell>
          <cell r="E23574" t="str">
            <v/>
          </cell>
          <cell r="G23574" t="str">
            <v/>
          </cell>
        </row>
        <row r="23575">
          <cell r="A23575" t="str">
            <v/>
          </cell>
          <cell r="D23575" t="str">
            <v/>
          </cell>
          <cell r="E23575" t="str">
            <v/>
          </cell>
          <cell r="G23575" t="str">
            <v/>
          </cell>
        </row>
        <row r="23576">
          <cell r="A23576" t="str">
            <v/>
          </cell>
          <cell r="B23576" t="str">
            <v/>
          </cell>
          <cell r="D23576" t="str">
            <v/>
          </cell>
          <cell r="E23576" t="str">
            <v/>
          </cell>
          <cell r="F23576" t="str">
            <v/>
          </cell>
          <cell r="G23576" t="str">
            <v/>
          </cell>
        </row>
        <row r="23577">
          <cell r="F23577" t="str">
            <v>SUBTOTAL</v>
          </cell>
          <cell r="G23577" t="str">
            <v/>
          </cell>
        </row>
        <row r="23579">
          <cell r="A23579" t="str">
            <v>II. MATERIALES</v>
          </cell>
        </row>
        <row r="23580">
          <cell r="A23580" t="str">
            <v>CÓDIGO</v>
          </cell>
          <cell r="B23580" t="str">
            <v>DESCRIPCIÓN</v>
          </cell>
          <cell r="C23580" t="str">
            <v>UNIDAD</v>
          </cell>
          <cell r="D23580" t="str">
            <v>CANTIDAD</v>
          </cell>
          <cell r="E23580" t="str">
            <v>DESP.</v>
          </cell>
          <cell r="F23580" t="str">
            <v>PRECIO UNIT.</v>
          </cell>
          <cell r="G23580" t="str">
            <v>VR. UNITARIO</v>
          </cell>
        </row>
        <row r="23581">
          <cell r="A23581" t="str">
            <v/>
          </cell>
          <cell r="C23581" t="str">
            <v/>
          </cell>
          <cell r="F23581" t="str">
            <v/>
          </cell>
          <cell r="G23581" t="str">
            <v/>
          </cell>
        </row>
        <row r="23582">
          <cell r="A23582" t="str">
            <v/>
          </cell>
          <cell r="C23582" t="str">
            <v/>
          </cell>
          <cell r="F23582" t="str">
            <v/>
          </cell>
          <cell r="G23582" t="str">
            <v/>
          </cell>
        </row>
        <row r="23583">
          <cell r="A23583" t="str">
            <v/>
          </cell>
          <cell r="C23583" t="str">
            <v/>
          </cell>
          <cell r="F23583" t="str">
            <v/>
          </cell>
          <cell r="G23583" t="str">
            <v/>
          </cell>
        </row>
        <row r="23584">
          <cell r="A23584" t="str">
            <v/>
          </cell>
          <cell r="C23584" t="str">
            <v/>
          </cell>
          <cell r="F23584" t="str">
            <v/>
          </cell>
          <cell r="G23584" t="str">
            <v/>
          </cell>
        </row>
        <row r="23585">
          <cell r="A23585" t="str">
            <v/>
          </cell>
          <cell r="C23585" t="str">
            <v/>
          </cell>
          <cell r="F23585" t="str">
            <v/>
          </cell>
          <cell r="G23585" t="str">
            <v/>
          </cell>
        </row>
        <row r="23586">
          <cell r="A23586" t="str">
            <v/>
          </cell>
          <cell r="C23586" t="str">
            <v/>
          </cell>
          <cell r="F23586" t="str">
            <v/>
          </cell>
          <cell r="G23586" t="str">
            <v/>
          </cell>
        </row>
        <row r="23587">
          <cell r="A23587" t="str">
            <v/>
          </cell>
          <cell r="C23587" t="str">
            <v/>
          </cell>
          <cell r="F23587" t="str">
            <v/>
          </cell>
          <cell r="G23587" t="str">
            <v/>
          </cell>
        </row>
        <row r="23588">
          <cell r="A23588" t="str">
            <v/>
          </cell>
          <cell r="C23588" t="str">
            <v/>
          </cell>
          <cell r="F23588" t="str">
            <v/>
          </cell>
          <cell r="G23588" t="str">
            <v/>
          </cell>
        </row>
        <row r="23589">
          <cell r="A23589" t="str">
            <v/>
          </cell>
          <cell r="C23589" t="str">
            <v/>
          </cell>
          <cell r="F23589" t="str">
            <v/>
          </cell>
          <cell r="G23589" t="str">
            <v/>
          </cell>
        </row>
        <row r="23590">
          <cell r="A23590" t="str">
            <v/>
          </cell>
          <cell r="C23590" t="str">
            <v/>
          </cell>
          <cell r="F23590" t="str">
            <v/>
          </cell>
          <cell r="G23590" t="str">
            <v/>
          </cell>
        </row>
        <row r="23591">
          <cell r="A23591" t="str">
            <v/>
          </cell>
          <cell r="C23591" t="str">
            <v/>
          </cell>
          <cell r="F23591" t="str">
            <v/>
          </cell>
          <cell r="G23591" t="str">
            <v/>
          </cell>
        </row>
        <row r="23592">
          <cell r="A23592" t="str">
            <v/>
          </cell>
          <cell r="C23592" t="str">
            <v/>
          </cell>
          <cell r="F23592" t="str">
            <v/>
          </cell>
          <cell r="G23592" t="str">
            <v/>
          </cell>
        </row>
        <row r="23593">
          <cell r="A23593" t="str">
            <v/>
          </cell>
          <cell r="C23593" t="str">
            <v/>
          </cell>
          <cell r="F23593" t="str">
            <v/>
          </cell>
          <cell r="G23593" t="str">
            <v/>
          </cell>
        </row>
        <row r="23594">
          <cell r="A23594" t="str">
            <v/>
          </cell>
          <cell r="C23594" t="str">
            <v/>
          </cell>
          <cell r="F23594" t="str">
            <v/>
          </cell>
          <cell r="G23594" t="str">
            <v/>
          </cell>
        </row>
        <row r="23595">
          <cell r="F23595" t="str">
            <v>SUBTOTAL</v>
          </cell>
          <cell r="G23595" t="str">
            <v/>
          </cell>
        </row>
        <row r="23597">
          <cell r="A23597" t="str">
            <v>III. TRANSPORTES</v>
          </cell>
        </row>
        <row r="23598">
          <cell r="A23598" t="str">
            <v>CÓDIGO</v>
          </cell>
          <cell r="B23598" t="str">
            <v>DESCRIPCIÓN</v>
          </cell>
          <cell r="C23598" t="str">
            <v>TIPO</v>
          </cell>
          <cell r="D23598" t="str">
            <v>VOLUMEN/PESO</v>
          </cell>
          <cell r="E23598" t="str">
            <v>DISTANCIA</v>
          </cell>
          <cell r="F23598" t="str">
            <v>TARIFA</v>
          </cell>
          <cell r="G23598" t="str">
            <v>VR. UNITARIO</v>
          </cell>
        </row>
        <row r="23599">
          <cell r="A23599" t="str">
            <v/>
          </cell>
          <cell r="E23599" t="str">
            <v/>
          </cell>
          <cell r="F23599" t="str">
            <v/>
          </cell>
          <cell r="G23599" t="str">
            <v/>
          </cell>
        </row>
        <row r="23600">
          <cell r="A23600" t="str">
            <v/>
          </cell>
          <cell r="E23600" t="str">
            <v/>
          </cell>
          <cell r="F23600" t="str">
            <v/>
          </cell>
          <cell r="G23600" t="str">
            <v/>
          </cell>
        </row>
        <row r="23601">
          <cell r="A23601" t="str">
            <v/>
          </cell>
          <cell r="E23601" t="str">
            <v/>
          </cell>
          <cell r="F23601" t="str">
            <v/>
          </cell>
          <cell r="G23601" t="str">
            <v/>
          </cell>
        </row>
        <row r="23602">
          <cell r="F23602" t="str">
            <v>SUBTOTAL</v>
          </cell>
          <cell r="G23602" t="str">
            <v/>
          </cell>
        </row>
        <row r="23604">
          <cell r="A23604" t="str">
            <v>IV. MANO DE OBRA</v>
          </cell>
        </row>
        <row r="23605">
          <cell r="A23605" t="str">
            <v>CÓDIGO</v>
          </cell>
          <cell r="B23605" t="str">
            <v>CARGOS PERSONAL</v>
          </cell>
          <cell r="D23605" t="str">
            <v>CANTIDAD</v>
          </cell>
          <cell r="E23605" t="str">
            <v>JORNAL TOTAL</v>
          </cell>
          <cell r="F23605" t="str">
            <v>RENDIMIENTO</v>
          </cell>
          <cell r="G23605" t="str">
            <v>VR. UNITARIO</v>
          </cell>
        </row>
        <row r="23606">
          <cell r="A23606" t="str">
            <v/>
          </cell>
          <cell r="E23606" t="str">
            <v/>
          </cell>
          <cell r="G23606" t="str">
            <v/>
          </cell>
        </row>
        <row r="23607">
          <cell r="A23607" t="str">
            <v/>
          </cell>
          <cell r="E23607" t="str">
            <v/>
          </cell>
          <cell r="F23607" t="str">
            <v/>
          </cell>
          <cell r="G23607" t="str">
            <v/>
          </cell>
        </row>
        <row r="23608">
          <cell r="A23608" t="str">
            <v/>
          </cell>
          <cell r="E23608" t="str">
            <v/>
          </cell>
          <cell r="F23608" t="str">
            <v/>
          </cell>
          <cell r="G23608" t="str">
            <v/>
          </cell>
        </row>
        <row r="23609">
          <cell r="A23609" t="str">
            <v/>
          </cell>
          <cell r="E23609" t="str">
            <v/>
          </cell>
          <cell r="F23609" t="str">
            <v/>
          </cell>
          <cell r="G23609" t="str">
            <v/>
          </cell>
        </row>
        <row r="23610">
          <cell r="F23610" t="str">
            <v>SUBTOTAL</v>
          </cell>
          <cell r="G23610" t="str">
            <v/>
          </cell>
        </row>
        <row r="23612">
          <cell r="A23612" t="str">
            <v>V. SERVICIOS</v>
          </cell>
        </row>
        <row r="23613">
          <cell r="A23613" t="str">
            <v>CÓDIGO</v>
          </cell>
          <cell r="B23613" t="str">
            <v>DESCRIPCIÓN</v>
          </cell>
          <cell r="D23613" t="str">
            <v>UNIDAD</v>
          </cell>
          <cell r="E23613" t="str">
            <v>CANTIDAD</v>
          </cell>
          <cell r="F23613" t="str">
            <v>PRECIO UNIT.</v>
          </cell>
          <cell r="G23613" t="str">
            <v>VR. UNITARIO</v>
          </cell>
        </row>
        <row r="23614">
          <cell r="A23614" t="str">
            <v/>
          </cell>
          <cell r="D23614" t="str">
            <v/>
          </cell>
          <cell r="F23614" t="str">
            <v/>
          </cell>
          <cell r="G23614" t="str">
            <v/>
          </cell>
        </row>
        <row r="23615">
          <cell r="A23615" t="str">
            <v/>
          </cell>
          <cell r="D23615" t="str">
            <v/>
          </cell>
          <cell r="F23615" t="str">
            <v/>
          </cell>
          <cell r="G23615" t="str">
            <v/>
          </cell>
        </row>
        <row r="23616">
          <cell r="A23616" t="str">
            <v/>
          </cell>
          <cell r="D23616" t="str">
            <v/>
          </cell>
          <cell r="F23616" t="str">
            <v/>
          </cell>
          <cell r="G23616" t="str">
            <v/>
          </cell>
        </row>
        <row r="23617">
          <cell r="F23617" t="str">
            <v>SUBTOTAL</v>
          </cell>
          <cell r="G23617" t="str">
            <v/>
          </cell>
        </row>
        <row r="23619">
          <cell r="A23619" t="str">
            <v>TOTAL COSTO DIRECTO</v>
          </cell>
          <cell r="G23619" t="str">
            <v/>
          </cell>
        </row>
        <row r="23621">
          <cell r="A23621" t="str">
            <v>2. COSTOS INDIRECTOS</v>
          </cell>
        </row>
        <row r="23623">
          <cell r="A23623" t="str">
            <v>DESCRIPCIÓN</v>
          </cell>
          <cell r="F23623" t="str">
            <v>PORCENTAJE</v>
          </cell>
          <cell r="G23623" t="str">
            <v>VALOR TOTAL</v>
          </cell>
        </row>
        <row r="23624">
          <cell r="A23624" t="str">
            <v>ADMINISTRACION</v>
          </cell>
          <cell r="F23624">
            <v>0.27879999999999999</v>
          </cell>
          <cell r="G23624" t="str">
            <v/>
          </cell>
        </row>
        <row r="23625">
          <cell r="A23625" t="str">
            <v>IMPREVISTOS</v>
          </cell>
          <cell r="F23625" t="str">
            <v/>
          </cell>
          <cell r="G23625" t="str">
            <v/>
          </cell>
        </row>
        <row r="23626">
          <cell r="A23626" t="str">
            <v>UTILIDADES</v>
          </cell>
          <cell r="F23626">
            <v>0.05</v>
          </cell>
          <cell r="G23626" t="str">
            <v/>
          </cell>
        </row>
        <row r="23627">
          <cell r="A23627" t="str">
            <v>TOTAL COSTO INDIRECTO</v>
          </cell>
          <cell r="F23627">
            <v>0.32879999999999998</v>
          </cell>
          <cell r="G23627" t="str">
            <v/>
          </cell>
        </row>
        <row r="23629">
          <cell r="A23629" t="str">
            <v>PRECIO UNITARIO TOTAL APROXIMADO AL PESO</v>
          </cell>
          <cell r="G23629" t="str">
            <v/>
          </cell>
        </row>
        <row r="23631">
          <cell r="B23631" t="str">
            <v xml:space="preserve">RESPONSABLE: JOSE ENRIQUE CASTRO CASTRO </v>
          </cell>
        </row>
        <row r="23632">
          <cell r="B23632" t="str">
            <v xml:space="preserve">SECRETARIO DE PLANEACION </v>
          </cell>
        </row>
        <row r="23633">
          <cell r="B23633" t="str">
            <v xml:space="preserve">SECRETARIA DE PLANEACION </v>
          </cell>
        </row>
        <row r="23634">
          <cell r="B23634" t="str">
            <v/>
          </cell>
          <cell r="D23634" t="str">
            <v>FIRMA RESPONSABLE</v>
          </cell>
        </row>
        <row r="23635">
          <cell r="A23635" t="str">
            <v>DEPARTAMENTO DE ANTIOQUIA</v>
          </cell>
          <cell r="F23635" t="str">
            <v/>
          </cell>
        </row>
        <row r="23636">
          <cell r="A23636" t="str">
            <v>MUNICIPIO DE MONTEBELLO</v>
          </cell>
        </row>
        <row r="23637">
          <cell r="A23637" t="str">
            <v>PROYECTO: Mantenimiento y Mejoramiento de Vías Terciarias en los Municipios de Montebello y Santa Barbara</v>
          </cell>
        </row>
        <row r="23639">
          <cell r="A23639" t="str">
            <v>ANÁLISIS DE PRECIOS UNITARIOS</v>
          </cell>
        </row>
        <row r="23641">
          <cell r="A23641" t="str">
            <v>ITEM DE PAGO</v>
          </cell>
          <cell r="B23641" t="str">
            <v>DESCRIPCIÓN</v>
          </cell>
          <cell r="E23641" t="str">
            <v>UNIDAD</v>
          </cell>
          <cell r="F23641" t="str">
            <v>CANTIDAD</v>
          </cell>
          <cell r="G23641" t="str">
            <v>COSTO DIRECTO</v>
          </cell>
        </row>
        <row r="23642">
          <cell r="B23642" t="str">
            <v/>
          </cell>
          <cell r="E23642" t="str">
            <v/>
          </cell>
          <cell r="F23642" t="str">
            <v/>
          </cell>
          <cell r="G23642" t="str">
            <v/>
          </cell>
        </row>
        <row r="23644">
          <cell r="A23644" t="str">
            <v>1. COSTOS DIRECTOS</v>
          </cell>
        </row>
        <row r="23646">
          <cell r="A23646" t="str">
            <v>I. EQUIPO</v>
          </cell>
        </row>
        <row r="23647">
          <cell r="A23647" t="str">
            <v>CÓDIGO</v>
          </cell>
          <cell r="B23647" t="str">
            <v>DESCRIPCIÓN</v>
          </cell>
          <cell r="D23647" t="str">
            <v>UNIDAD</v>
          </cell>
          <cell r="E23647" t="str">
            <v>TARIFA</v>
          </cell>
          <cell r="F23647" t="str">
            <v>RENDIMIENTO</v>
          </cell>
          <cell r="G23647" t="str">
            <v>VR. UNITARIO</v>
          </cell>
        </row>
        <row r="23648">
          <cell r="A23648" t="str">
            <v/>
          </cell>
          <cell r="D23648" t="str">
            <v/>
          </cell>
          <cell r="E23648" t="str">
            <v/>
          </cell>
          <cell r="G23648" t="str">
            <v/>
          </cell>
        </row>
        <row r="23649">
          <cell r="A23649" t="str">
            <v/>
          </cell>
          <cell r="D23649" t="str">
            <v/>
          </cell>
          <cell r="E23649" t="str">
            <v/>
          </cell>
          <cell r="G23649" t="str">
            <v/>
          </cell>
        </row>
        <row r="23650">
          <cell r="A23650" t="str">
            <v/>
          </cell>
          <cell r="D23650" t="str">
            <v/>
          </cell>
          <cell r="E23650" t="str">
            <v/>
          </cell>
          <cell r="G23650" t="str">
            <v/>
          </cell>
        </row>
        <row r="23651">
          <cell r="A23651" t="str">
            <v/>
          </cell>
          <cell r="D23651" t="str">
            <v/>
          </cell>
          <cell r="E23651" t="str">
            <v/>
          </cell>
          <cell r="G23651" t="str">
            <v/>
          </cell>
        </row>
        <row r="23652">
          <cell r="A23652" t="str">
            <v/>
          </cell>
          <cell r="D23652" t="str">
            <v/>
          </cell>
          <cell r="E23652" t="str">
            <v/>
          </cell>
          <cell r="G23652" t="str">
            <v/>
          </cell>
        </row>
        <row r="23653">
          <cell r="A23653" t="str">
            <v/>
          </cell>
          <cell r="D23653" t="str">
            <v/>
          </cell>
          <cell r="E23653" t="str">
            <v/>
          </cell>
          <cell r="G23653" t="str">
            <v/>
          </cell>
        </row>
        <row r="23654">
          <cell r="A23654" t="str">
            <v/>
          </cell>
          <cell r="B23654" t="str">
            <v/>
          </cell>
          <cell r="D23654" t="str">
            <v/>
          </cell>
          <cell r="E23654" t="str">
            <v/>
          </cell>
          <cell r="F23654" t="str">
            <v/>
          </cell>
          <cell r="G23654" t="str">
            <v/>
          </cell>
        </row>
        <row r="23655">
          <cell r="F23655" t="str">
            <v>SUBTOTAL</v>
          </cell>
          <cell r="G23655" t="str">
            <v/>
          </cell>
        </row>
        <row r="23657">
          <cell r="A23657" t="str">
            <v>II. MATERIALES</v>
          </cell>
        </row>
        <row r="23658">
          <cell r="A23658" t="str">
            <v>CÓDIGO</v>
          </cell>
          <cell r="B23658" t="str">
            <v>DESCRIPCIÓN</v>
          </cell>
          <cell r="C23658" t="str">
            <v>UNIDAD</v>
          </cell>
          <cell r="D23658" t="str">
            <v>CANTIDAD</v>
          </cell>
          <cell r="E23658" t="str">
            <v>DESP.</v>
          </cell>
          <cell r="F23658" t="str">
            <v>PRECIO UNIT.</v>
          </cell>
          <cell r="G23658" t="str">
            <v>VR. UNITARIO</v>
          </cell>
        </row>
        <row r="23659">
          <cell r="A23659" t="str">
            <v/>
          </cell>
          <cell r="C23659" t="str">
            <v/>
          </cell>
          <cell r="F23659" t="str">
            <v/>
          </cell>
          <cell r="G23659" t="str">
            <v/>
          </cell>
        </row>
        <row r="23660">
          <cell r="A23660" t="str">
            <v/>
          </cell>
          <cell r="C23660" t="str">
            <v/>
          </cell>
          <cell r="F23660" t="str">
            <v/>
          </cell>
          <cell r="G23660" t="str">
            <v/>
          </cell>
        </row>
        <row r="23661">
          <cell r="A23661" t="str">
            <v/>
          </cell>
          <cell r="C23661" t="str">
            <v/>
          </cell>
          <cell r="F23661" t="str">
            <v/>
          </cell>
          <cell r="G23661" t="str">
            <v/>
          </cell>
        </row>
        <row r="23662">
          <cell r="A23662" t="str">
            <v/>
          </cell>
          <cell r="C23662" t="str">
            <v/>
          </cell>
          <cell r="F23662" t="str">
            <v/>
          </cell>
          <cell r="G23662" t="str">
            <v/>
          </cell>
        </row>
        <row r="23663">
          <cell r="A23663" t="str">
            <v/>
          </cell>
          <cell r="C23663" t="str">
            <v/>
          </cell>
          <cell r="F23663" t="str">
            <v/>
          </cell>
          <cell r="G23663" t="str">
            <v/>
          </cell>
        </row>
        <row r="23664">
          <cell r="A23664" t="str">
            <v/>
          </cell>
          <cell r="C23664" t="str">
            <v/>
          </cell>
          <cell r="F23664" t="str">
            <v/>
          </cell>
          <cell r="G23664" t="str">
            <v/>
          </cell>
        </row>
        <row r="23665">
          <cell r="A23665" t="str">
            <v/>
          </cell>
          <cell r="C23665" t="str">
            <v/>
          </cell>
          <cell r="F23665" t="str">
            <v/>
          </cell>
          <cell r="G23665" t="str">
            <v/>
          </cell>
        </row>
        <row r="23666">
          <cell r="A23666" t="str">
            <v/>
          </cell>
          <cell r="C23666" t="str">
            <v/>
          </cell>
          <cell r="F23666" t="str">
            <v/>
          </cell>
          <cell r="G23666" t="str">
            <v/>
          </cell>
        </row>
        <row r="23667">
          <cell r="A23667" t="str">
            <v/>
          </cell>
          <cell r="C23667" t="str">
            <v/>
          </cell>
          <cell r="F23667" t="str">
            <v/>
          </cell>
          <cell r="G23667" t="str">
            <v/>
          </cell>
        </row>
        <row r="23668">
          <cell r="A23668" t="str">
            <v/>
          </cell>
          <cell r="C23668" t="str">
            <v/>
          </cell>
          <cell r="F23668" t="str">
            <v/>
          </cell>
          <cell r="G23668" t="str">
            <v/>
          </cell>
        </row>
        <row r="23669">
          <cell r="A23669" t="str">
            <v/>
          </cell>
          <cell r="C23669" t="str">
            <v/>
          </cell>
          <cell r="F23669" t="str">
            <v/>
          </cell>
          <cell r="G23669" t="str">
            <v/>
          </cell>
        </row>
        <row r="23670">
          <cell r="A23670" t="str">
            <v/>
          </cell>
          <cell r="C23670" t="str">
            <v/>
          </cell>
          <cell r="F23670" t="str">
            <v/>
          </cell>
          <cell r="G23670" t="str">
            <v/>
          </cell>
        </row>
        <row r="23671">
          <cell r="A23671" t="str">
            <v/>
          </cell>
          <cell r="C23671" t="str">
            <v/>
          </cell>
          <cell r="F23671" t="str">
            <v/>
          </cell>
          <cell r="G23671" t="str">
            <v/>
          </cell>
        </row>
        <row r="23672">
          <cell r="A23672" t="str">
            <v/>
          </cell>
          <cell r="C23672" t="str">
            <v/>
          </cell>
          <cell r="F23672" t="str">
            <v/>
          </cell>
          <cell r="G23672" t="str">
            <v/>
          </cell>
        </row>
        <row r="23673">
          <cell r="F23673" t="str">
            <v>SUBTOTAL</v>
          </cell>
          <cell r="G23673" t="str">
            <v/>
          </cell>
        </row>
        <row r="23675">
          <cell r="A23675" t="str">
            <v>III. TRANSPORTES</v>
          </cell>
        </row>
        <row r="23676">
          <cell r="A23676" t="str">
            <v>CÓDIGO</v>
          </cell>
          <cell r="B23676" t="str">
            <v>DESCRIPCIÓN</v>
          </cell>
          <cell r="C23676" t="str">
            <v>TIPO</v>
          </cell>
          <cell r="D23676" t="str">
            <v>VOLUMEN/PESO</v>
          </cell>
          <cell r="E23676" t="str">
            <v>DISTANCIA</v>
          </cell>
          <cell r="F23676" t="str">
            <v>TARIFA</v>
          </cell>
          <cell r="G23676" t="str">
            <v>VR. UNITARIO</v>
          </cell>
        </row>
        <row r="23677">
          <cell r="A23677" t="str">
            <v/>
          </cell>
          <cell r="E23677" t="str">
            <v/>
          </cell>
          <cell r="F23677" t="str">
            <v/>
          </cell>
          <cell r="G23677" t="str">
            <v/>
          </cell>
        </row>
        <row r="23678">
          <cell r="A23678" t="str">
            <v/>
          </cell>
          <cell r="E23678" t="str">
            <v/>
          </cell>
          <cell r="F23678" t="str">
            <v/>
          </cell>
          <cell r="G23678" t="str">
            <v/>
          </cell>
        </row>
        <row r="23679">
          <cell r="A23679" t="str">
            <v/>
          </cell>
          <cell r="E23679" t="str">
            <v/>
          </cell>
          <cell r="F23679" t="str">
            <v/>
          </cell>
          <cell r="G23679" t="str">
            <v/>
          </cell>
        </row>
        <row r="23680">
          <cell r="F23680" t="str">
            <v>SUBTOTAL</v>
          </cell>
          <cell r="G23680" t="str">
            <v/>
          </cell>
        </row>
        <row r="23682">
          <cell r="A23682" t="str">
            <v>IV. MANO DE OBRA</v>
          </cell>
        </row>
        <row r="23683">
          <cell r="A23683" t="str">
            <v>CÓDIGO</v>
          </cell>
          <cell r="B23683" t="str">
            <v>CARGOS PERSONAL</v>
          </cell>
          <cell r="D23683" t="str">
            <v>CANTIDAD</v>
          </cell>
          <cell r="E23683" t="str">
            <v>JORNAL TOTAL</v>
          </cell>
          <cell r="F23683" t="str">
            <v>RENDIMIENTO</v>
          </cell>
          <cell r="G23683" t="str">
            <v>VR. UNITARIO</v>
          </cell>
        </row>
        <row r="23684">
          <cell r="A23684" t="str">
            <v/>
          </cell>
          <cell r="E23684" t="str">
            <v/>
          </cell>
          <cell r="G23684" t="str">
            <v/>
          </cell>
        </row>
        <row r="23685">
          <cell r="A23685" t="str">
            <v/>
          </cell>
          <cell r="E23685" t="str">
            <v/>
          </cell>
          <cell r="F23685" t="str">
            <v/>
          </cell>
          <cell r="G23685" t="str">
            <v/>
          </cell>
        </row>
        <row r="23686">
          <cell r="A23686" t="str">
            <v/>
          </cell>
          <cell r="E23686" t="str">
            <v/>
          </cell>
          <cell r="F23686" t="str">
            <v/>
          </cell>
          <cell r="G23686" t="str">
            <v/>
          </cell>
        </row>
        <row r="23687">
          <cell r="A23687" t="str">
            <v/>
          </cell>
          <cell r="E23687" t="str">
            <v/>
          </cell>
          <cell r="F23687" t="str">
            <v/>
          </cell>
          <cell r="G23687" t="str">
            <v/>
          </cell>
        </row>
        <row r="23688">
          <cell r="F23688" t="str">
            <v>SUBTOTAL</v>
          </cell>
          <cell r="G23688" t="str">
            <v/>
          </cell>
        </row>
        <row r="23690">
          <cell r="A23690" t="str">
            <v>V. SERVICIOS</v>
          </cell>
        </row>
        <row r="23691">
          <cell r="A23691" t="str">
            <v>CÓDIGO</v>
          </cell>
          <cell r="B23691" t="str">
            <v>DESCRIPCIÓN</v>
          </cell>
          <cell r="D23691" t="str">
            <v>UNIDAD</v>
          </cell>
          <cell r="E23691" t="str">
            <v>CANTIDAD</v>
          </cell>
          <cell r="F23691" t="str">
            <v>PRECIO UNIT.</v>
          </cell>
          <cell r="G23691" t="str">
            <v>VR. UNITARIO</v>
          </cell>
        </row>
        <row r="23692">
          <cell r="A23692" t="str">
            <v/>
          </cell>
          <cell r="D23692" t="str">
            <v/>
          </cell>
          <cell r="F23692" t="str">
            <v/>
          </cell>
          <cell r="G23692" t="str">
            <v/>
          </cell>
        </row>
        <row r="23693">
          <cell r="A23693" t="str">
            <v/>
          </cell>
          <cell r="D23693" t="str">
            <v/>
          </cell>
          <cell r="F23693" t="str">
            <v/>
          </cell>
          <cell r="G23693" t="str">
            <v/>
          </cell>
        </row>
        <row r="23694">
          <cell r="A23694" t="str">
            <v/>
          </cell>
          <cell r="D23694" t="str">
            <v/>
          </cell>
          <cell r="F23694" t="str">
            <v/>
          </cell>
          <cell r="G23694" t="str">
            <v/>
          </cell>
        </row>
        <row r="23695">
          <cell r="F23695" t="str">
            <v>SUBTOTAL</v>
          </cell>
          <cell r="G23695" t="str">
            <v/>
          </cell>
        </row>
        <row r="23697">
          <cell r="A23697" t="str">
            <v>TOTAL COSTO DIRECTO</v>
          </cell>
          <cell r="G23697" t="str">
            <v/>
          </cell>
        </row>
        <row r="23699">
          <cell r="A23699" t="str">
            <v>2. COSTOS INDIRECTOS</v>
          </cell>
        </row>
        <row r="23701">
          <cell r="A23701" t="str">
            <v>DESCRIPCIÓN</v>
          </cell>
          <cell r="F23701" t="str">
            <v>PORCENTAJE</v>
          </cell>
          <cell r="G23701" t="str">
            <v>VALOR TOTAL</v>
          </cell>
        </row>
        <row r="23702">
          <cell r="A23702" t="str">
            <v>ADMINISTRACION</v>
          </cell>
          <cell r="F23702">
            <v>0.27879999999999999</v>
          </cell>
          <cell r="G23702" t="str">
            <v/>
          </cell>
        </row>
        <row r="23703">
          <cell r="A23703" t="str">
            <v>IMPREVISTOS</v>
          </cell>
          <cell r="F23703" t="str">
            <v/>
          </cell>
          <cell r="G23703" t="str">
            <v/>
          </cell>
        </row>
        <row r="23704">
          <cell r="A23704" t="str">
            <v>UTILIDADES</v>
          </cell>
          <cell r="F23704">
            <v>0.05</v>
          </cell>
          <cell r="G23704" t="str">
            <v/>
          </cell>
        </row>
        <row r="23705">
          <cell r="A23705" t="str">
            <v>TOTAL COSTO INDIRECTO</v>
          </cell>
          <cell r="F23705">
            <v>0.32879999999999998</v>
          </cell>
          <cell r="G23705" t="str">
            <v/>
          </cell>
        </row>
        <row r="23707">
          <cell r="A23707" t="str">
            <v>PRECIO UNITARIO TOTAL APROXIMADO AL PESO</v>
          </cell>
          <cell r="G23707" t="str">
            <v/>
          </cell>
        </row>
        <row r="23709">
          <cell r="B23709" t="str">
            <v xml:space="preserve">RESPONSABLE: JOSE ENRIQUE CASTRO CASTRO </v>
          </cell>
        </row>
        <row r="23710">
          <cell r="B23710" t="str">
            <v xml:space="preserve">SECRETARIO DE PLANEACION </v>
          </cell>
        </row>
        <row r="23711">
          <cell r="B23711" t="str">
            <v xml:space="preserve">SECRETARIA DE PLANEACION </v>
          </cell>
        </row>
        <row r="23712">
          <cell r="B23712" t="str">
            <v/>
          </cell>
          <cell r="D23712" t="str">
            <v>FIRMA RESPONSABLE</v>
          </cell>
        </row>
        <row r="23713">
          <cell r="A23713" t="str">
            <v>DEPARTAMENTO DE ANTIOQUIA</v>
          </cell>
          <cell r="F23713" t="str">
            <v/>
          </cell>
        </row>
        <row r="23714">
          <cell r="A23714" t="str">
            <v>MUNICIPIO DE MONTEBELLO</v>
          </cell>
        </row>
        <row r="23715">
          <cell r="A23715" t="str">
            <v>PROYECTO: Mantenimiento y Mejoramiento de Vías Terciarias en los Municipios de Montebello y Santa Barbara</v>
          </cell>
        </row>
        <row r="23717">
          <cell r="A23717" t="str">
            <v>ANÁLISIS DE PRECIOS UNITARIOS</v>
          </cell>
        </row>
        <row r="23719">
          <cell r="A23719" t="str">
            <v>ITEM DE PAGO</v>
          </cell>
          <cell r="B23719" t="str">
            <v>DESCRIPCIÓN</v>
          </cell>
          <cell r="E23719" t="str">
            <v>UNIDAD</v>
          </cell>
          <cell r="F23719" t="str">
            <v>CANTIDAD</v>
          </cell>
          <cell r="G23719" t="str">
            <v>COSTO DIRECTO</v>
          </cell>
        </row>
        <row r="23720">
          <cell r="B23720" t="str">
            <v/>
          </cell>
          <cell r="E23720" t="str">
            <v/>
          </cell>
          <cell r="F23720" t="str">
            <v/>
          </cell>
          <cell r="G23720" t="str">
            <v/>
          </cell>
        </row>
        <row r="23722">
          <cell r="A23722" t="str">
            <v>1. COSTOS DIRECTOS</v>
          </cell>
        </row>
        <row r="23724">
          <cell r="A23724" t="str">
            <v>I. EQUIPO</v>
          </cell>
        </row>
        <row r="23725">
          <cell r="A23725" t="str">
            <v>CÓDIGO</v>
          </cell>
          <cell r="B23725" t="str">
            <v>DESCRIPCIÓN</v>
          </cell>
          <cell r="D23725" t="str">
            <v>UNIDAD</v>
          </cell>
          <cell r="E23725" t="str">
            <v>TARIFA</v>
          </cell>
          <cell r="F23725" t="str">
            <v>RENDIMIENTO</v>
          </cell>
          <cell r="G23725" t="str">
            <v>VR. UNITARIO</v>
          </cell>
        </row>
        <row r="23726">
          <cell r="A23726" t="str">
            <v/>
          </cell>
          <cell r="D23726" t="str">
            <v/>
          </cell>
          <cell r="E23726" t="str">
            <v/>
          </cell>
          <cell r="G23726" t="str">
            <v/>
          </cell>
        </row>
        <row r="23727">
          <cell r="A23727" t="str">
            <v/>
          </cell>
          <cell r="D23727" t="str">
            <v/>
          </cell>
          <cell r="E23727" t="str">
            <v/>
          </cell>
          <cell r="G23727" t="str">
            <v/>
          </cell>
        </row>
        <row r="23728">
          <cell r="A23728" t="str">
            <v/>
          </cell>
          <cell r="D23728" t="str">
            <v/>
          </cell>
          <cell r="E23728" t="str">
            <v/>
          </cell>
          <cell r="G23728" t="str">
            <v/>
          </cell>
        </row>
        <row r="23729">
          <cell r="A23729" t="str">
            <v/>
          </cell>
          <cell r="D23729" t="str">
            <v/>
          </cell>
          <cell r="E23729" t="str">
            <v/>
          </cell>
          <cell r="G23729" t="str">
            <v/>
          </cell>
        </row>
        <row r="23730">
          <cell r="A23730" t="str">
            <v/>
          </cell>
          <cell r="D23730" t="str">
            <v/>
          </cell>
          <cell r="E23730" t="str">
            <v/>
          </cell>
          <cell r="G23730" t="str">
            <v/>
          </cell>
        </row>
        <row r="23731">
          <cell r="A23731" t="str">
            <v/>
          </cell>
          <cell r="D23731" t="str">
            <v/>
          </cell>
          <cell r="E23731" t="str">
            <v/>
          </cell>
          <cell r="G23731" t="str">
            <v/>
          </cell>
        </row>
        <row r="23732">
          <cell r="A23732" t="str">
            <v/>
          </cell>
          <cell r="B23732" t="str">
            <v/>
          </cell>
          <cell r="D23732" t="str">
            <v/>
          </cell>
          <cell r="E23732" t="str">
            <v/>
          </cell>
          <cell r="F23732" t="str">
            <v/>
          </cell>
          <cell r="G23732" t="str">
            <v/>
          </cell>
        </row>
        <row r="23733">
          <cell r="F23733" t="str">
            <v>SUBTOTAL</v>
          </cell>
          <cell r="G23733" t="str">
            <v/>
          </cell>
        </row>
        <row r="23735">
          <cell r="A23735" t="str">
            <v>II. MATERIALES</v>
          </cell>
        </row>
        <row r="23736">
          <cell r="A23736" t="str">
            <v>CÓDIGO</v>
          </cell>
          <cell r="B23736" t="str">
            <v>DESCRIPCIÓN</v>
          </cell>
          <cell r="C23736" t="str">
            <v>UNIDAD</v>
          </cell>
          <cell r="D23736" t="str">
            <v>CANTIDAD</v>
          </cell>
          <cell r="E23736" t="str">
            <v>DESP.</v>
          </cell>
          <cell r="F23736" t="str">
            <v>PRECIO UNIT.</v>
          </cell>
          <cell r="G23736" t="str">
            <v>VR. UNITARIO</v>
          </cell>
        </row>
        <row r="23737">
          <cell r="A23737" t="str">
            <v/>
          </cell>
          <cell r="C23737" t="str">
            <v/>
          </cell>
          <cell r="F23737" t="str">
            <v/>
          </cell>
          <cell r="G23737" t="str">
            <v/>
          </cell>
        </row>
        <row r="23738">
          <cell r="A23738" t="str">
            <v/>
          </cell>
          <cell r="C23738" t="str">
            <v/>
          </cell>
          <cell r="F23738" t="str">
            <v/>
          </cell>
          <cell r="G23738" t="str">
            <v/>
          </cell>
        </row>
        <row r="23739">
          <cell r="A23739" t="str">
            <v/>
          </cell>
          <cell r="C23739" t="str">
            <v/>
          </cell>
          <cell r="F23739" t="str">
            <v/>
          </cell>
          <cell r="G23739" t="str">
            <v/>
          </cell>
        </row>
        <row r="23740">
          <cell r="A23740" t="str">
            <v/>
          </cell>
          <cell r="C23740" t="str">
            <v/>
          </cell>
          <cell r="F23740" t="str">
            <v/>
          </cell>
          <cell r="G23740" t="str">
            <v/>
          </cell>
        </row>
        <row r="23741">
          <cell r="A23741" t="str">
            <v/>
          </cell>
          <cell r="C23741" t="str">
            <v/>
          </cell>
          <cell r="F23741" t="str">
            <v/>
          </cell>
          <cell r="G23741" t="str">
            <v/>
          </cell>
        </row>
        <row r="23742">
          <cell r="A23742" t="str">
            <v/>
          </cell>
          <cell r="C23742" t="str">
            <v/>
          </cell>
          <cell r="F23742" t="str">
            <v/>
          </cell>
          <cell r="G23742" t="str">
            <v/>
          </cell>
        </row>
        <row r="23743">
          <cell r="A23743" t="str">
            <v/>
          </cell>
          <cell r="C23743" t="str">
            <v/>
          </cell>
          <cell r="F23743" t="str">
            <v/>
          </cell>
          <cell r="G23743" t="str">
            <v/>
          </cell>
        </row>
        <row r="23744">
          <cell r="A23744" t="str">
            <v/>
          </cell>
          <cell r="C23744" t="str">
            <v/>
          </cell>
          <cell r="F23744" t="str">
            <v/>
          </cell>
          <cell r="G23744" t="str">
            <v/>
          </cell>
        </row>
        <row r="23745">
          <cell r="A23745" t="str">
            <v/>
          </cell>
          <cell r="C23745" t="str">
            <v/>
          </cell>
          <cell r="F23745" t="str">
            <v/>
          </cell>
          <cell r="G23745" t="str">
            <v/>
          </cell>
        </row>
        <row r="23746">
          <cell r="A23746" t="str">
            <v/>
          </cell>
          <cell r="C23746" t="str">
            <v/>
          </cell>
          <cell r="F23746" t="str">
            <v/>
          </cell>
          <cell r="G23746" t="str">
            <v/>
          </cell>
        </row>
        <row r="23747">
          <cell r="A23747" t="str">
            <v/>
          </cell>
          <cell r="C23747" t="str">
            <v/>
          </cell>
          <cell r="F23747" t="str">
            <v/>
          </cell>
          <cell r="G23747" t="str">
            <v/>
          </cell>
        </row>
        <row r="23748">
          <cell r="A23748" t="str">
            <v/>
          </cell>
          <cell r="C23748" t="str">
            <v/>
          </cell>
          <cell r="F23748" t="str">
            <v/>
          </cell>
          <cell r="G23748" t="str">
            <v/>
          </cell>
        </row>
        <row r="23749">
          <cell r="A23749" t="str">
            <v/>
          </cell>
          <cell r="C23749" t="str">
            <v/>
          </cell>
          <cell r="F23749" t="str">
            <v/>
          </cell>
          <cell r="G23749" t="str">
            <v/>
          </cell>
        </row>
        <row r="23750">
          <cell r="A23750" t="str">
            <v/>
          </cell>
          <cell r="C23750" t="str">
            <v/>
          </cell>
          <cell r="F23750" t="str">
            <v/>
          </cell>
          <cell r="G23750" t="str">
            <v/>
          </cell>
        </row>
        <row r="23751">
          <cell r="F23751" t="str">
            <v>SUBTOTAL</v>
          </cell>
          <cell r="G23751" t="str">
            <v/>
          </cell>
        </row>
        <row r="23753">
          <cell r="A23753" t="str">
            <v>III. TRANSPORTES</v>
          </cell>
        </row>
        <row r="23754">
          <cell r="A23754" t="str">
            <v>CÓDIGO</v>
          </cell>
          <cell r="B23754" t="str">
            <v>DESCRIPCIÓN</v>
          </cell>
          <cell r="C23754" t="str">
            <v>TIPO</v>
          </cell>
          <cell r="D23754" t="str">
            <v>VOLUMEN/PESO</v>
          </cell>
          <cell r="E23754" t="str">
            <v>DISTANCIA</v>
          </cell>
          <cell r="F23754" t="str">
            <v>TARIFA</v>
          </cell>
          <cell r="G23754" t="str">
            <v>VR. UNITARIO</v>
          </cell>
        </row>
        <row r="23755">
          <cell r="A23755" t="str">
            <v/>
          </cell>
          <cell r="E23755" t="str">
            <v/>
          </cell>
          <cell r="F23755" t="str">
            <v/>
          </cell>
          <cell r="G23755" t="str">
            <v/>
          </cell>
        </row>
        <row r="23756">
          <cell r="A23756" t="str">
            <v/>
          </cell>
          <cell r="E23756" t="str">
            <v/>
          </cell>
          <cell r="F23756" t="str">
            <v/>
          </cell>
          <cell r="G23756" t="str">
            <v/>
          </cell>
        </row>
        <row r="23757">
          <cell r="A23757" t="str">
            <v/>
          </cell>
          <cell r="E23757" t="str">
            <v/>
          </cell>
          <cell r="F23757" t="str">
            <v/>
          </cell>
          <cell r="G23757" t="str">
            <v/>
          </cell>
        </row>
        <row r="23758">
          <cell r="F23758" t="str">
            <v>SUBTOTAL</v>
          </cell>
          <cell r="G23758" t="str">
            <v/>
          </cell>
        </row>
        <row r="23760">
          <cell r="A23760" t="str">
            <v>IV. MANO DE OBRA</v>
          </cell>
        </row>
        <row r="23761">
          <cell r="A23761" t="str">
            <v>CÓDIGO</v>
          </cell>
          <cell r="B23761" t="str">
            <v>CARGOS PERSONAL</v>
          </cell>
          <cell r="D23761" t="str">
            <v>CANTIDAD</v>
          </cell>
          <cell r="E23761" t="str">
            <v>JORNAL TOTAL</v>
          </cell>
          <cell r="F23761" t="str">
            <v>RENDIMIENTO</v>
          </cell>
          <cell r="G23761" t="str">
            <v>VR. UNITARIO</v>
          </cell>
        </row>
        <row r="23762">
          <cell r="A23762" t="str">
            <v/>
          </cell>
          <cell r="E23762" t="str">
            <v/>
          </cell>
          <cell r="G23762" t="str">
            <v/>
          </cell>
        </row>
        <row r="23763">
          <cell r="A23763" t="str">
            <v/>
          </cell>
          <cell r="E23763" t="str">
            <v/>
          </cell>
          <cell r="F23763" t="str">
            <v/>
          </cell>
          <cell r="G23763" t="str">
            <v/>
          </cell>
        </row>
        <row r="23764">
          <cell r="A23764" t="str">
            <v/>
          </cell>
          <cell r="E23764" t="str">
            <v/>
          </cell>
          <cell r="F23764" t="str">
            <v/>
          </cell>
          <cell r="G23764" t="str">
            <v/>
          </cell>
        </row>
        <row r="23765">
          <cell r="A23765" t="str">
            <v/>
          </cell>
          <cell r="E23765" t="str">
            <v/>
          </cell>
          <cell r="F23765" t="str">
            <v/>
          </cell>
          <cell r="G23765" t="str">
            <v/>
          </cell>
        </row>
        <row r="23766">
          <cell r="F23766" t="str">
            <v>SUBTOTAL</v>
          </cell>
          <cell r="G23766" t="str">
            <v/>
          </cell>
        </row>
        <row r="23768">
          <cell r="A23768" t="str">
            <v>V. SERVICIOS</v>
          </cell>
        </row>
        <row r="23769">
          <cell r="A23769" t="str">
            <v>CÓDIGO</v>
          </cell>
          <cell r="B23769" t="str">
            <v>DESCRIPCIÓN</v>
          </cell>
          <cell r="D23769" t="str">
            <v>UNIDAD</v>
          </cell>
          <cell r="E23769" t="str">
            <v>CANTIDAD</v>
          </cell>
          <cell r="F23769" t="str">
            <v>PRECIO UNIT.</v>
          </cell>
          <cell r="G23769" t="str">
            <v>VR. UNITARIO</v>
          </cell>
        </row>
        <row r="23770">
          <cell r="A23770" t="str">
            <v/>
          </cell>
          <cell r="D23770" t="str">
            <v/>
          </cell>
          <cell r="F23770" t="str">
            <v/>
          </cell>
          <cell r="G23770" t="str">
            <v/>
          </cell>
        </row>
        <row r="23771">
          <cell r="A23771" t="str">
            <v/>
          </cell>
          <cell r="D23771" t="str">
            <v/>
          </cell>
          <cell r="F23771" t="str">
            <v/>
          </cell>
          <cell r="G23771" t="str">
            <v/>
          </cell>
        </row>
        <row r="23772">
          <cell r="A23772" t="str">
            <v/>
          </cell>
          <cell r="D23772" t="str">
            <v/>
          </cell>
          <cell r="F23772" t="str">
            <v/>
          </cell>
          <cell r="G23772" t="str">
            <v/>
          </cell>
        </row>
        <row r="23773">
          <cell r="F23773" t="str">
            <v>SUBTOTAL</v>
          </cell>
          <cell r="G23773" t="str">
            <v/>
          </cell>
        </row>
        <row r="23775">
          <cell r="A23775" t="str">
            <v>TOTAL COSTO DIRECTO</v>
          </cell>
          <cell r="G23775" t="str">
            <v/>
          </cell>
        </row>
        <row r="23777">
          <cell r="A23777" t="str">
            <v>2. COSTOS INDIRECTOS</v>
          </cell>
        </row>
        <row r="23779">
          <cell r="A23779" t="str">
            <v>DESCRIPCIÓN</v>
          </cell>
          <cell r="F23779" t="str">
            <v>PORCENTAJE</v>
          </cell>
          <cell r="G23779" t="str">
            <v>VALOR TOTAL</v>
          </cell>
        </row>
        <row r="23780">
          <cell r="A23780" t="str">
            <v>ADMINISTRACION</v>
          </cell>
          <cell r="F23780">
            <v>0.27879999999999999</v>
          </cell>
          <cell r="G23780" t="str">
            <v/>
          </cell>
        </row>
        <row r="23781">
          <cell r="A23781" t="str">
            <v>IMPREVISTOS</v>
          </cell>
          <cell r="F23781" t="str">
            <v/>
          </cell>
          <cell r="G23781" t="str">
            <v/>
          </cell>
        </row>
        <row r="23782">
          <cell r="A23782" t="str">
            <v>UTILIDADES</v>
          </cell>
          <cell r="F23782">
            <v>0.05</v>
          </cell>
          <cell r="G23782" t="str">
            <v/>
          </cell>
        </row>
        <row r="23783">
          <cell r="A23783" t="str">
            <v>TOTAL COSTO INDIRECTO</v>
          </cell>
          <cell r="F23783">
            <v>0.32879999999999998</v>
          </cell>
          <cell r="G23783" t="str">
            <v/>
          </cell>
        </row>
        <row r="23785">
          <cell r="A23785" t="str">
            <v>PRECIO UNITARIO TOTAL APROXIMADO AL PESO</v>
          </cell>
          <cell r="G23785" t="str">
            <v/>
          </cell>
        </row>
        <row r="23787">
          <cell r="B23787" t="str">
            <v xml:space="preserve">RESPONSABLE: JOSE ENRIQUE CASTRO CASTRO </v>
          </cell>
        </row>
        <row r="23788">
          <cell r="B23788" t="str">
            <v xml:space="preserve">SECRETARIO DE PLANEACION </v>
          </cell>
        </row>
        <row r="23789">
          <cell r="B23789" t="str">
            <v xml:space="preserve">SECRETARIA DE PLANEACION </v>
          </cell>
        </row>
        <row r="23790">
          <cell r="B23790" t="str">
            <v/>
          </cell>
          <cell r="D23790" t="str">
            <v>FIRMA RESPONSABLE</v>
          </cell>
        </row>
        <row r="23791">
          <cell r="A23791" t="str">
            <v>DEPARTAMENTO DE ANTIOQUIA</v>
          </cell>
          <cell r="F23791" t="str">
            <v/>
          </cell>
        </row>
        <row r="23792">
          <cell r="A23792" t="str">
            <v>MUNICIPIO DE MONTEBELLO</v>
          </cell>
        </row>
        <row r="23793">
          <cell r="A23793" t="str">
            <v>PROYECTO: Mantenimiento y Mejoramiento de Vías Terciarias en los Municipios de Montebello y Santa Barbara</v>
          </cell>
        </row>
        <row r="23795">
          <cell r="A23795" t="str">
            <v>ANÁLISIS DE PRECIOS UNITARIOS</v>
          </cell>
        </row>
        <row r="23797">
          <cell r="A23797" t="str">
            <v>ITEM DE PAGO</v>
          </cell>
          <cell r="B23797" t="str">
            <v>DESCRIPCIÓN</v>
          </cell>
          <cell r="E23797" t="str">
            <v>UNIDAD</v>
          </cell>
          <cell r="F23797" t="str">
            <v>CANTIDAD</v>
          </cell>
          <cell r="G23797" t="str">
            <v>COSTO DIRECTO</v>
          </cell>
        </row>
        <row r="23798">
          <cell r="B23798" t="str">
            <v/>
          </cell>
          <cell r="E23798" t="str">
            <v/>
          </cell>
          <cell r="F23798" t="str">
            <v/>
          </cell>
          <cell r="G23798" t="str">
            <v/>
          </cell>
        </row>
        <row r="23800">
          <cell r="A23800" t="str">
            <v>1. COSTOS DIRECTOS</v>
          </cell>
        </row>
        <row r="23802">
          <cell r="A23802" t="str">
            <v>I. EQUIPO</v>
          </cell>
        </row>
        <row r="23803">
          <cell r="A23803" t="str">
            <v>CÓDIGO</v>
          </cell>
          <cell r="B23803" t="str">
            <v>DESCRIPCIÓN</v>
          </cell>
          <cell r="D23803" t="str">
            <v>UNIDAD</v>
          </cell>
          <cell r="E23803" t="str">
            <v>TARIFA</v>
          </cell>
          <cell r="F23803" t="str">
            <v>RENDIMIENTO</v>
          </cell>
          <cell r="G23803" t="str">
            <v>VR. UNITARIO</v>
          </cell>
        </row>
        <row r="23804">
          <cell r="A23804" t="str">
            <v/>
          </cell>
          <cell r="D23804" t="str">
            <v/>
          </cell>
          <cell r="E23804" t="str">
            <v/>
          </cell>
          <cell r="G23804" t="str">
            <v/>
          </cell>
        </row>
        <row r="23805">
          <cell r="A23805" t="str">
            <v/>
          </cell>
          <cell r="D23805" t="str">
            <v/>
          </cell>
          <cell r="E23805" t="str">
            <v/>
          </cell>
          <cell r="G23805" t="str">
            <v/>
          </cell>
        </row>
        <row r="23806">
          <cell r="A23806" t="str">
            <v/>
          </cell>
          <cell r="D23806" t="str">
            <v/>
          </cell>
          <cell r="E23806" t="str">
            <v/>
          </cell>
          <cell r="G23806" t="str">
            <v/>
          </cell>
        </row>
        <row r="23807">
          <cell r="A23807" t="str">
            <v/>
          </cell>
          <cell r="D23807" t="str">
            <v/>
          </cell>
          <cell r="E23807" t="str">
            <v/>
          </cell>
          <cell r="G23807" t="str">
            <v/>
          </cell>
        </row>
        <row r="23808">
          <cell r="A23808" t="str">
            <v/>
          </cell>
          <cell r="D23808" t="str">
            <v/>
          </cell>
          <cell r="E23808" t="str">
            <v/>
          </cell>
          <cell r="G23808" t="str">
            <v/>
          </cell>
        </row>
        <row r="23809">
          <cell r="A23809" t="str">
            <v/>
          </cell>
          <cell r="D23809" t="str">
            <v/>
          </cell>
          <cell r="E23809" t="str">
            <v/>
          </cell>
          <cell r="G23809" t="str">
            <v/>
          </cell>
        </row>
        <row r="23810">
          <cell r="A23810" t="str">
            <v/>
          </cell>
          <cell r="B23810" t="str">
            <v/>
          </cell>
          <cell r="D23810" t="str">
            <v/>
          </cell>
          <cell r="E23810" t="str">
            <v/>
          </cell>
          <cell r="F23810" t="str">
            <v/>
          </cell>
          <cell r="G23810" t="str">
            <v/>
          </cell>
        </row>
        <row r="23811">
          <cell r="F23811" t="str">
            <v>SUBTOTAL</v>
          </cell>
          <cell r="G23811" t="str">
            <v/>
          </cell>
        </row>
        <row r="23813">
          <cell r="A23813" t="str">
            <v>II. MATERIALES</v>
          </cell>
        </row>
        <row r="23814">
          <cell r="A23814" t="str">
            <v>CÓDIGO</v>
          </cell>
          <cell r="B23814" t="str">
            <v>DESCRIPCIÓN</v>
          </cell>
          <cell r="C23814" t="str">
            <v>UNIDAD</v>
          </cell>
          <cell r="D23814" t="str">
            <v>CANTIDAD</v>
          </cell>
          <cell r="E23814" t="str">
            <v>DESP.</v>
          </cell>
          <cell r="F23814" t="str">
            <v>PRECIO UNIT.</v>
          </cell>
          <cell r="G23814" t="str">
            <v>VR. UNITARIO</v>
          </cell>
        </row>
        <row r="23815">
          <cell r="A23815" t="str">
            <v/>
          </cell>
          <cell r="C23815" t="str">
            <v/>
          </cell>
          <cell r="F23815" t="str">
            <v/>
          </cell>
          <cell r="G23815" t="str">
            <v/>
          </cell>
        </row>
        <row r="23816">
          <cell r="A23816" t="str">
            <v/>
          </cell>
          <cell r="C23816" t="str">
            <v/>
          </cell>
          <cell r="F23816" t="str">
            <v/>
          </cell>
          <cell r="G23816" t="str">
            <v/>
          </cell>
        </row>
        <row r="23817">
          <cell r="A23817" t="str">
            <v/>
          </cell>
          <cell r="C23817" t="str">
            <v/>
          </cell>
          <cell r="F23817" t="str">
            <v/>
          </cell>
          <cell r="G23817" t="str">
            <v/>
          </cell>
        </row>
        <row r="23818">
          <cell r="A23818" t="str">
            <v/>
          </cell>
          <cell r="C23818" t="str">
            <v/>
          </cell>
          <cell r="F23818" t="str">
            <v/>
          </cell>
          <cell r="G23818" t="str">
            <v/>
          </cell>
        </row>
        <row r="23819">
          <cell r="A23819" t="str">
            <v/>
          </cell>
          <cell r="C23819" t="str">
            <v/>
          </cell>
          <cell r="F23819" t="str">
            <v/>
          </cell>
          <cell r="G23819" t="str">
            <v/>
          </cell>
        </row>
        <row r="23820">
          <cell r="A23820" t="str">
            <v/>
          </cell>
          <cell r="C23820" t="str">
            <v/>
          </cell>
          <cell r="F23820" t="str">
            <v/>
          </cell>
          <cell r="G23820" t="str">
            <v/>
          </cell>
        </row>
        <row r="23821">
          <cell r="A23821" t="str">
            <v/>
          </cell>
          <cell r="C23821" t="str">
            <v/>
          </cell>
          <cell r="F23821" t="str">
            <v/>
          </cell>
          <cell r="G23821" t="str">
            <v/>
          </cell>
        </row>
        <row r="23822">
          <cell r="A23822" t="str">
            <v/>
          </cell>
          <cell r="C23822" t="str">
            <v/>
          </cell>
          <cell r="F23822" t="str">
            <v/>
          </cell>
          <cell r="G23822" t="str">
            <v/>
          </cell>
        </row>
        <row r="23823">
          <cell r="A23823" t="str">
            <v/>
          </cell>
          <cell r="C23823" t="str">
            <v/>
          </cell>
          <cell r="F23823" t="str">
            <v/>
          </cell>
          <cell r="G23823" t="str">
            <v/>
          </cell>
        </row>
        <row r="23824">
          <cell r="A23824" t="str">
            <v/>
          </cell>
          <cell r="C23824" t="str">
            <v/>
          </cell>
          <cell r="F23824" t="str">
            <v/>
          </cell>
          <cell r="G23824" t="str">
            <v/>
          </cell>
        </row>
        <row r="23825">
          <cell r="A23825" t="str">
            <v/>
          </cell>
          <cell r="C23825" t="str">
            <v/>
          </cell>
          <cell r="F23825" t="str">
            <v/>
          </cell>
          <cell r="G23825" t="str">
            <v/>
          </cell>
        </row>
        <row r="23826">
          <cell r="A23826" t="str">
            <v/>
          </cell>
          <cell r="C23826" t="str">
            <v/>
          </cell>
          <cell r="F23826" t="str">
            <v/>
          </cell>
          <cell r="G23826" t="str">
            <v/>
          </cell>
        </row>
        <row r="23827">
          <cell r="A23827" t="str">
            <v/>
          </cell>
          <cell r="C23827" t="str">
            <v/>
          </cell>
          <cell r="F23827" t="str">
            <v/>
          </cell>
          <cell r="G23827" t="str">
            <v/>
          </cell>
        </row>
        <row r="23828">
          <cell r="A23828" t="str">
            <v/>
          </cell>
          <cell r="C23828" t="str">
            <v/>
          </cell>
          <cell r="F23828" t="str">
            <v/>
          </cell>
          <cell r="G23828" t="str">
            <v/>
          </cell>
        </row>
        <row r="23829">
          <cell r="F23829" t="str">
            <v>SUBTOTAL</v>
          </cell>
          <cell r="G23829" t="str">
            <v/>
          </cell>
        </row>
        <row r="23831">
          <cell r="A23831" t="str">
            <v>III. TRANSPORTES</v>
          </cell>
        </row>
        <row r="23832">
          <cell r="A23832" t="str">
            <v>CÓDIGO</v>
          </cell>
          <cell r="B23832" t="str">
            <v>DESCRIPCIÓN</v>
          </cell>
          <cell r="C23832" t="str">
            <v>TIPO</v>
          </cell>
          <cell r="D23832" t="str">
            <v>VOLUMEN/PESO</v>
          </cell>
          <cell r="E23832" t="str">
            <v>DISTANCIA</v>
          </cell>
          <cell r="F23832" t="str">
            <v>TARIFA</v>
          </cell>
          <cell r="G23832" t="str">
            <v>VR. UNITARIO</v>
          </cell>
        </row>
        <row r="23833">
          <cell r="A23833" t="str">
            <v/>
          </cell>
          <cell r="E23833" t="str">
            <v/>
          </cell>
          <cell r="F23833" t="str">
            <v/>
          </cell>
          <cell r="G23833" t="str">
            <v/>
          </cell>
        </row>
        <row r="23834">
          <cell r="A23834" t="str">
            <v/>
          </cell>
          <cell r="E23834" t="str">
            <v/>
          </cell>
          <cell r="F23834" t="str">
            <v/>
          </cell>
          <cell r="G23834" t="str">
            <v/>
          </cell>
        </row>
        <row r="23835">
          <cell r="A23835" t="str">
            <v/>
          </cell>
          <cell r="E23835" t="str">
            <v/>
          </cell>
          <cell r="F23835" t="str">
            <v/>
          </cell>
          <cell r="G23835" t="str">
            <v/>
          </cell>
        </row>
        <row r="23836">
          <cell r="F23836" t="str">
            <v>SUBTOTAL</v>
          </cell>
          <cell r="G23836" t="str">
            <v/>
          </cell>
        </row>
        <row r="23838">
          <cell r="A23838" t="str">
            <v>IV. MANO DE OBRA</v>
          </cell>
        </row>
        <row r="23839">
          <cell r="A23839" t="str">
            <v>CÓDIGO</v>
          </cell>
          <cell r="B23839" t="str">
            <v>CARGOS PERSONAL</v>
          </cell>
          <cell r="D23839" t="str">
            <v>CANTIDAD</v>
          </cell>
          <cell r="E23839" t="str">
            <v>JORNAL TOTAL</v>
          </cell>
          <cell r="F23839" t="str">
            <v>RENDIMIENTO</v>
          </cell>
          <cell r="G23839" t="str">
            <v>VR. UNITARIO</v>
          </cell>
        </row>
        <row r="23840">
          <cell r="A23840" t="str">
            <v/>
          </cell>
          <cell r="E23840" t="str">
            <v/>
          </cell>
          <cell r="G23840" t="str">
            <v/>
          </cell>
        </row>
        <row r="23841">
          <cell r="A23841" t="str">
            <v/>
          </cell>
          <cell r="E23841" t="str">
            <v/>
          </cell>
          <cell r="F23841" t="str">
            <v/>
          </cell>
          <cell r="G23841" t="str">
            <v/>
          </cell>
        </row>
        <row r="23842">
          <cell r="A23842" t="str">
            <v/>
          </cell>
          <cell r="E23842" t="str">
            <v/>
          </cell>
          <cell r="F23842" t="str">
            <v/>
          </cell>
          <cell r="G23842" t="str">
            <v/>
          </cell>
        </row>
        <row r="23843">
          <cell r="A23843" t="str">
            <v/>
          </cell>
          <cell r="E23843" t="str">
            <v/>
          </cell>
          <cell r="F23843" t="str">
            <v/>
          </cell>
          <cell r="G23843" t="str">
            <v/>
          </cell>
        </row>
        <row r="23844">
          <cell r="F23844" t="str">
            <v>SUBTOTAL</v>
          </cell>
          <cell r="G23844" t="str">
            <v/>
          </cell>
        </row>
        <row r="23846">
          <cell r="A23846" t="str">
            <v>V. SERVICIOS</v>
          </cell>
        </row>
        <row r="23847">
          <cell r="A23847" t="str">
            <v>CÓDIGO</v>
          </cell>
          <cell r="B23847" t="str">
            <v>DESCRIPCIÓN</v>
          </cell>
          <cell r="D23847" t="str">
            <v>UNIDAD</v>
          </cell>
          <cell r="E23847" t="str">
            <v>CANTIDAD</v>
          </cell>
          <cell r="F23847" t="str">
            <v>PRECIO UNIT.</v>
          </cell>
          <cell r="G23847" t="str">
            <v>VR. UNITARIO</v>
          </cell>
        </row>
        <row r="23848">
          <cell r="A23848" t="str">
            <v/>
          </cell>
          <cell r="D23848" t="str">
            <v/>
          </cell>
          <cell r="F23848" t="str">
            <v/>
          </cell>
          <cell r="G23848" t="str">
            <v/>
          </cell>
        </row>
        <row r="23849">
          <cell r="A23849" t="str">
            <v/>
          </cell>
          <cell r="D23849" t="str">
            <v/>
          </cell>
          <cell r="F23849" t="str">
            <v/>
          </cell>
          <cell r="G23849" t="str">
            <v/>
          </cell>
        </row>
        <row r="23850">
          <cell r="A23850" t="str">
            <v/>
          </cell>
          <cell r="D23850" t="str">
            <v/>
          </cell>
          <cell r="F23850" t="str">
            <v/>
          </cell>
          <cell r="G23850" t="str">
            <v/>
          </cell>
        </row>
        <row r="23851">
          <cell r="F23851" t="str">
            <v>SUBTOTAL</v>
          </cell>
          <cell r="G23851" t="str">
            <v/>
          </cell>
        </row>
        <row r="23853">
          <cell r="A23853" t="str">
            <v>TOTAL COSTO DIRECTO</v>
          </cell>
          <cell r="G23853" t="str">
            <v/>
          </cell>
        </row>
        <row r="23855">
          <cell r="A23855" t="str">
            <v>2. COSTOS INDIRECTOS</v>
          </cell>
        </row>
        <row r="23857">
          <cell r="A23857" t="str">
            <v>DESCRIPCIÓN</v>
          </cell>
          <cell r="F23857" t="str">
            <v>PORCENTAJE</v>
          </cell>
          <cell r="G23857" t="str">
            <v>VALOR TOTAL</v>
          </cell>
        </row>
        <row r="23858">
          <cell r="A23858" t="str">
            <v>ADMINISTRACION</v>
          </cell>
          <cell r="F23858">
            <v>0.27879999999999999</v>
          </cell>
          <cell r="G23858" t="str">
            <v/>
          </cell>
        </row>
        <row r="23859">
          <cell r="A23859" t="str">
            <v>IMPREVISTOS</v>
          </cell>
          <cell r="F23859" t="str">
            <v/>
          </cell>
          <cell r="G23859" t="str">
            <v/>
          </cell>
        </row>
        <row r="23860">
          <cell r="A23860" t="str">
            <v>UTILIDADES</v>
          </cell>
          <cell r="F23860">
            <v>0.05</v>
          </cell>
          <cell r="G23860" t="str">
            <v/>
          </cell>
        </row>
        <row r="23861">
          <cell r="A23861" t="str">
            <v>TOTAL COSTO INDIRECTO</v>
          </cell>
          <cell r="F23861">
            <v>0.32879999999999998</v>
          </cell>
          <cell r="G23861" t="str">
            <v/>
          </cell>
        </row>
        <row r="23863">
          <cell r="A23863" t="str">
            <v>PRECIO UNITARIO TOTAL APROXIMADO AL PESO</v>
          </cell>
          <cell r="G23863" t="str">
            <v/>
          </cell>
        </row>
        <row r="23865">
          <cell r="B23865" t="str">
            <v xml:space="preserve">RESPONSABLE: JOSE ENRIQUE CASTRO CASTRO </v>
          </cell>
        </row>
        <row r="23866">
          <cell r="B23866" t="str">
            <v xml:space="preserve">SECRETARIO DE PLANEACION </v>
          </cell>
        </row>
        <row r="23867">
          <cell r="B23867" t="str">
            <v xml:space="preserve">SECRETARIA DE PLANEACION </v>
          </cell>
        </row>
        <row r="23868">
          <cell r="B23868" t="str">
            <v/>
          </cell>
          <cell r="D23868" t="str">
            <v>FIRMA RESPONSABLE</v>
          </cell>
        </row>
        <row r="23869">
          <cell r="A23869" t="str">
            <v>DEPARTAMENTO DE ANTIOQUIA</v>
          </cell>
          <cell r="F23869" t="str">
            <v/>
          </cell>
        </row>
        <row r="23870">
          <cell r="A23870" t="str">
            <v>MUNICIPIO DE MONTEBELLO</v>
          </cell>
        </row>
        <row r="23871">
          <cell r="A23871" t="str">
            <v>PROYECTO: Mantenimiento y Mejoramiento de Vías Terciarias en los Municipios de Montebello y Santa Barbara</v>
          </cell>
        </row>
        <row r="23873">
          <cell r="A23873" t="str">
            <v>ANÁLISIS DE PRECIOS UNITARIOS</v>
          </cell>
        </row>
        <row r="23875">
          <cell r="A23875" t="str">
            <v>ITEM DE PAGO</v>
          </cell>
          <cell r="B23875" t="str">
            <v>DESCRIPCIÓN</v>
          </cell>
          <cell r="E23875" t="str">
            <v>UNIDAD</v>
          </cell>
          <cell r="F23875" t="str">
            <v>CANTIDAD</v>
          </cell>
          <cell r="G23875" t="str">
            <v>COSTO DIRECTO</v>
          </cell>
        </row>
        <row r="23876">
          <cell r="B23876" t="str">
            <v/>
          </cell>
          <cell r="E23876" t="str">
            <v/>
          </cell>
          <cell r="F23876" t="str">
            <v/>
          </cell>
          <cell r="G23876" t="str">
            <v/>
          </cell>
        </row>
        <row r="23878">
          <cell r="A23878" t="str">
            <v>1. COSTOS DIRECTOS</v>
          </cell>
        </row>
        <row r="23880">
          <cell r="A23880" t="str">
            <v>I. EQUIPO</v>
          </cell>
        </row>
        <row r="23881">
          <cell r="A23881" t="str">
            <v>CÓDIGO</v>
          </cell>
          <cell r="B23881" t="str">
            <v>DESCRIPCIÓN</v>
          </cell>
          <cell r="D23881" t="str">
            <v>UNIDAD</v>
          </cell>
          <cell r="E23881" t="str">
            <v>TARIFA</v>
          </cell>
          <cell r="F23881" t="str">
            <v>RENDIMIENTO</v>
          </cell>
          <cell r="G23881" t="str">
            <v>VR. UNITARIO</v>
          </cell>
        </row>
        <row r="23882">
          <cell r="A23882" t="str">
            <v/>
          </cell>
          <cell r="D23882" t="str">
            <v/>
          </cell>
          <cell r="E23882" t="str">
            <v/>
          </cell>
          <cell r="G23882" t="str">
            <v/>
          </cell>
        </row>
        <row r="23883">
          <cell r="A23883" t="str">
            <v/>
          </cell>
          <cell r="D23883" t="str">
            <v/>
          </cell>
          <cell r="E23883" t="str">
            <v/>
          </cell>
          <cell r="G23883" t="str">
            <v/>
          </cell>
        </row>
        <row r="23884">
          <cell r="A23884" t="str">
            <v/>
          </cell>
          <cell r="D23884" t="str">
            <v/>
          </cell>
          <cell r="E23884" t="str">
            <v/>
          </cell>
          <cell r="G23884" t="str">
            <v/>
          </cell>
        </row>
        <row r="23885">
          <cell r="A23885" t="str">
            <v/>
          </cell>
          <cell r="D23885" t="str">
            <v/>
          </cell>
          <cell r="E23885" t="str">
            <v/>
          </cell>
          <cell r="G23885" t="str">
            <v/>
          </cell>
        </row>
        <row r="23886">
          <cell r="A23886" t="str">
            <v/>
          </cell>
          <cell r="D23886" t="str">
            <v/>
          </cell>
          <cell r="E23886" t="str">
            <v/>
          </cell>
          <cell r="G23886" t="str">
            <v/>
          </cell>
        </row>
        <row r="23887">
          <cell r="A23887" t="str">
            <v/>
          </cell>
          <cell r="D23887" t="str">
            <v/>
          </cell>
          <cell r="E23887" t="str">
            <v/>
          </cell>
          <cell r="G23887" t="str">
            <v/>
          </cell>
        </row>
        <row r="23888">
          <cell r="A23888" t="str">
            <v/>
          </cell>
          <cell r="B23888" t="str">
            <v/>
          </cell>
          <cell r="D23888" t="str">
            <v/>
          </cell>
          <cell r="E23888" t="str">
            <v/>
          </cell>
          <cell r="F23888" t="str">
            <v/>
          </cell>
          <cell r="G23888" t="str">
            <v/>
          </cell>
        </row>
        <row r="23889">
          <cell r="F23889" t="str">
            <v>SUBTOTAL</v>
          </cell>
          <cell r="G23889" t="str">
            <v/>
          </cell>
        </row>
        <row r="23891">
          <cell r="A23891" t="str">
            <v>II. MATERIALES</v>
          </cell>
        </row>
        <row r="23892">
          <cell r="A23892" t="str">
            <v>CÓDIGO</v>
          </cell>
          <cell r="B23892" t="str">
            <v>DESCRIPCIÓN</v>
          </cell>
          <cell r="C23892" t="str">
            <v>UNIDAD</v>
          </cell>
          <cell r="D23892" t="str">
            <v>CANTIDAD</v>
          </cell>
          <cell r="E23892" t="str">
            <v>DESP.</v>
          </cell>
          <cell r="F23892" t="str">
            <v>PRECIO UNIT.</v>
          </cell>
          <cell r="G23892" t="str">
            <v>VR. UNITARIO</v>
          </cell>
        </row>
        <row r="23893">
          <cell r="A23893" t="str">
            <v/>
          </cell>
          <cell r="C23893" t="str">
            <v/>
          </cell>
          <cell r="F23893" t="str">
            <v/>
          </cell>
          <cell r="G23893" t="str">
            <v/>
          </cell>
        </row>
        <row r="23894">
          <cell r="A23894" t="str">
            <v/>
          </cell>
          <cell r="C23894" t="str">
            <v/>
          </cell>
          <cell r="F23894" t="str">
            <v/>
          </cell>
          <cell r="G23894" t="str">
            <v/>
          </cell>
        </row>
        <row r="23895">
          <cell r="A23895" t="str">
            <v/>
          </cell>
          <cell r="C23895" t="str">
            <v/>
          </cell>
          <cell r="F23895" t="str">
            <v/>
          </cell>
          <cell r="G23895" t="str">
            <v/>
          </cell>
        </row>
        <row r="23896">
          <cell r="A23896" t="str">
            <v/>
          </cell>
          <cell r="C23896" t="str">
            <v/>
          </cell>
          <cell r="F23896" t="str">
            <v/>
          </cell>
          <cell r="G23896" t="str">
            <v/>
          </cell>
        </row>
        <row r="23897">
          <cell r="A23897" t="str">
            <v/>
          </cell>
          <cell r="C23897" t="str">
            <v/>
          </cell>
          <cell r="F23897" t="str">
            <v/>
          </cell>
          <cell r="G23897" t="str">
            <v/>
          </cell>
        </row>
        <row r="23898">
          <cell r="A23898" t="str">
            <v/>
          </cell>
          <cell r="C23898" t="str">
            <v/>
          </cell>
          <cell r="F23898" t="str">
            <v/>
          </cell>
          <cell r="G23898" t="str">
            <v/>
          </cell>
        </row>
        <row r="23899">
          <cell r="A23899" t="str">
            <v/>
          </cell>
          <cell r="C23899" t="str">
            <v/>
          </cell>
          <cell r="F23899" t="str">
            <v/>
          </cell>
          <cell r="G23899" t="str">
            <v/>
          </cell>
        </row>
        <row r="23900">
          <cell r="A23900" t="str">
            <v/>
          </cell>
          <cell r="C23900" t="str">
            <v/>
          </cell>
          <cell r="F23900" t="str">
            <v/>
          </cell>
          <cell r="G23900" t="str">
            <v/>
          </cell>
        </row>
        <row r="23901">
          <cell r="A23901" t="str">
            <v/>
          </cell>
          <cell r="C23901" t="str">
            <v/>
          </cell>
          <cell r="F23901" t="str">
            <v/>
          </cell>
          <cell r="G23901" t="str">
            <v/>
          </cell>
        </row>
        <row r="23902">
          <cell r="A23902" t="str">
            <v/>
          </cell>
          <cell r="C23902" t="str">
            <v/>
          </cell>
          <cell r="F23902" t="str">
            <v/>
          </cell>
          <cell r="G23902" t="str">
            <v/>
          </cell>
        </row>
        <row r="23903">
          <cell r="A23903" t="str">
            <v/>
          </cell>
          <cell r="C23903" t="str">
            <v/>
          </cell>
          <cell r="F23903" t="str">
            <v/>
          </cell>
          <cell r="G23903" t="str">
            <v/>
          </cell>
        </row>
        <row r="23904">
          <cell r="A23904" t="str">
            <v/>
          </cell>
          <cell r="C23904" t="str">
            <v/>
          </cell>
          <cell r="F23904" t="str">
            <v/>
          </cell>
          <cell r="G23904" t="str">
            <v/>
          </cell>
        </row>
        <row r="23905">
          <cell r="A23905" t="str">
            <v/>
          </cell>
          <cell r="C23905" t="str">
            <v/>
          </cell>
          <cell r="F23905" t="str">
            <v/>
          </cell>
          <cell r="G23905" t="str">
            <v/>
          </cell>
        </row>
        <row r="23906">
          <cell r="A23906" t="str">
            <v/>
          </cell>
          <cell r="C23906" t="str">
            <v/>
          </cell>
          <cell r="F23906" t="str">
            <v/>
          </cell>
          <cell r="G23906" t="str">
            <v/>
          </cell>
        </row>
        <row r="23907">
          <cell r="F23907" t="str">
            <v>SUBTOTAL</v>
          </cell>
          <cell r="G23907" t="str">
            <v/>
          </cell>
        </row>
        <row r="23909">
          <cell r="A23909" t="str">
            <v>III. TRANSPORTES</v>
          </cell>
        </row>
        <row r="23910">
          <cell r="A23910" t="str">
            <v>CÓDIGO</v>
          </cell>
          <cell r="B23910" t="str">
            <v>DESCRIPCIÓN</v>
          </cell>
          <cell r="C23910" t="str">
            <v>TIPO</v>
          </cell>
          <cell r="D23910" t="str">
            <v>VOLUMEN/PESO</v>
          </cell>
          <cell r="E23910" t="str">
            <v>DISTANCIA</v>
          </cell>
          <cell r="F23910" t="str">
            <v>TARIFA</v>
          </cell>
          <cell r="G23910" t="str">
            <v>VR. UNITARIO</v>
          </cell>
        </row>
        <row r="23911">
          <cell r="A23911" t="str">
            <v/>
          </cell>
          <cell r="E23911" t="str">
            <v/>
          </cell>
          <cell r="F23911" t="str">
            <v/>
          </cell>
          <cell r="G23911" t="str">
            <v/>
          </cell>
        </row>
        <row r="23912">
          <cell r="A23912" t="str">
            <v/>
          </cell>
          <cell r="E23912" t="str">
            <v/>
          </cell>
          <cell r="F23912" t="str">
            <v/>
          </cell>
          <cell r="G23912" t="str">
            <v/>
          </cell>
        </row>
        <row r="23913">
          <cell r="A23913" t="str">
            <v/>
          </cell>
          <cell r="E23913" t="str">
            <v/>
          </cell>
          <cell r="F23913" t="str">
            <v/>
          </cell>
          <cell r="G23913" t="str">
            <v/>
          </cell>
        </row>
        <row r="23914">
          <cell r="F23914" t="str">
            <v>SUBTOTAL</v>
          </cell>
          <cell r="G23914" t="str">
            <v/>
          </cell>
        </row>
        <row r="23916">
          <cell r="A23916" t="str">
            <v>IV. MANO DE OBRA</v>
          </cell>
        </row>
        <row r="23917">
          <cell r="A23917" t="str">
            <v>CÓDIGO</v>
          </cell>
          <cell r="B23917" t="str">
            <v>CARGOS PERSONAL</v>
          </cell>
          <cell r="D23917" t="str">
            <v>CANTIDAD</v>
          </cell>
          <cell r="E23917" t="str">
            <v>JORNAL TOTAL</v>
          </cell>
          <cell r="F23917" t="str">
            <v>RENDIMIENTO</v>
          </cell>
          <cell r="G23917" t="str">
            <v>VR. UNITARIO</v>
          </cell>
        </row>
        <row r="23918">
          <cell r="A23918" t="str">
            <v/>
          </cell>
          <cell r="E23918" t="str">
            <v/>
          </cell>
          <cell r="G23918" t="str">
            <v/>
          </cell>
        </row>
        <row r="23919">
          <cell r="A23919" t="str">
            <v/>
          </cell>
          <cell r="E23919" t="str">
            <v/>
          </cell>
          <cell r="F23919" t="str">
            <v/>
          </cell>
          <cell r="G23919" t="str">
            <v/>
          </cell>
        </row>
        <row r="23920">
          <cell r="A23920" t="str">
            <v/>
          </cell>
          <cell r="E23920" t="str">
            <v/>
          </cell>
          <cell r="F23920" t="str">
            <v/>
          </cell>
          <cell r="G23920" t="str">
            <v/>
          </cell>
        </row>
        <row r="23921">
          <cell r="A23921" t="str">
            <v/>
          </cell>
          <cell r="E23921" t="str">
            <v/>
          </cell>
          <cell r="F23921" t="str">
            <v/>
          </cell>
          <cell r="G23921" t="str">
            <v/>
          </cell>
        </row>
        <row r="23922">
          <cell r="F23922" t="str">
            <v>SUBTOTAL</v>
          </cell>
          <cell r="G23922" t="str">
            <v/>
          </cell>
        </row>
        <row r="23924">
          <cell r="A23924" t="str">
            <v>V. SERVICIOS</v>
          </cell>
        </row>
        <row r="23925">
          <cell r="A23925" t="str">
            <v>CÓDIGO</v>
          </cell>
          <cell r="B23925" t="str">
            <v>DESCRIPCIÓN</v>
          </cell>
          <cell r="D23925" t="str">
            <v>UNIDAD</v>
          </cell>
          <cell r="E23925" t="str">
            <v>CANTIDAD</v>
          </cell>
          <cell r="F23925" t="str">
            <v>PRECIO UNIT.</v>
          </cell>
          <cell r="G23925" t="str">
            <v>VR. UNITARIO</v>
          </cell>
        </row>
        <row r="23926">
          <cell r="A23926" t="str">
            <v/>
          </cell>
          <cell r="D23926" t="str">
            <v/>
          </cell>
          <cell r="F23926" t="str">
            <v/>
          </cell>
          <cell r="G23926" t="str">
            <v/>
          </cell>
        </row>
        <row r="23927">
          <cell r="A23927" t="str">
            <v/>
          </cell>
          <cell r="D23927" t="str">
            <v/>
          </cell>
          <cell r="F23927" t="str">
            <v/>
          </cell>
          <cell r="G23927" t="str">
            <v/>
          </cell>
        </row>
        <row r="23928">
          <cell r="A23928" t="str">
            <v/>
          </cell>
          <cell r="D23928" t="str">
            <v/>
          </cell>
          <cell r="F23928" t="str">
            <v/>
          </cell>
          <cell r="G23928" t="str">
            <v/>
          </cell>
        </row>
        <row r="23929">
          <cell r="F23929" t="str">
            <v>SUBTOTAL</v>
          </cell>
          <cell r="G23929" t="str">
            <v/>
          </cell>
        </row>
        <row r="23931">
          <cell r="A23931" t="str">
            <v>TOTAL COSTO DIRECTO</v>
          </cell>
          <cell r="G23931" t="str">
            <v/>
          </cell>
        </row>
        <row r="23933">
          <cell r="A23933" t="str">
            <v>2. COSTOS INDIRECTOS</v>
          </cell>
        </row>
        <row r="23935">
          <cell r="A23935" t="str">
            <v>DESCRIPCIÓN</v>
          </cell>
          <cell r="F23935" t="str">
            <v>PORCENTAJE</v>
          </cell>
          <cell r="G23935" t="str">
            <v>VALOR TOTAL</v>
          </cell>
        </row>
        <row r="23936">
          <cell r="A23936" t="str">
            <v>ADMINISTRACION</v>
          </cell>
          <cell r="F23936">
            <v>0.27879999999999999</v>
          </cell>
          <cell r="G23936" t="str">
            <v/>
          </cell>
        </row>
        <row r="23937">
          <cell r="A23937" t="str">
            <v>IMPREVISTOS</v>
          </cell>
          <cell r="F23937" t="str">
            <v/>
          </cell>
          <cell r="G23937" t="str">
            <v/>
          </cell>
        </row>
        <row r="23938">
          <cell r="A23938" t="str">
            <v>UTILIDADES</v>
          </cell>
          <cell r="F23938">
            <v>0.05</v>
          </cell>
          <cell r="G23938" t="str">
            <v/>
          </cell>
        </row>
        <row r="23939">
          <cell r="A23939" t="str">
            <v>TOTAL COSTO INDIRECTO</v>
          </cell>
          <cell r="F23939">
            <v>0.32879999999999998</v>
          </cell>
          <cell r="G23939" t="str">
            <v/>
          </cell>
        </row>
        <row r="23941">
          <cell r="A23941" t="str">
            <v>PRECIO UNITARIO TOTAL APROXIMADO AL PESO</v>
          </cell>
          <cell r="G23941" t="str">
            <v/>
          </cell>
        </row>
        <row r="23943">
          <cell r="B23943" t="str">
            <v xml:space="preserve">RESPONSABLE: JOSE ENRIQUE CASTRO CASTRO </v>
          </cell>
        </row>
        <row r="23944">
          <cell r="B23944" t="str">
            <v xml:space="preserve">SECRETARIO DE PLANEACION </v>
          </cell>
        </row>
        <row r="23945">
          <cell r="B23945" t="str">
            <v xml:space="preserve">SECRETARIA DE PLANEACION </v>
          </cell>
        </row>
        <row r="23946">
          <cell r="B23946" t="str">
            <v/>
          </cell>
          <cell r="D23946" t="str">
            <v>FIRMA RESPONSABLE</v>
          </cell>
        </row>
        <row r="23947">
          <cell r="A23947" t="str">
            <v>DEPARTAMENTO DE ANTIOQUIA</v>
          </cell>
          <cell r="F23947" t="str">
            <v/>
          </cell>
        </row>
        <row r="23948">
          <cell r="A23948" t="str">
            <v>MUNICIPIO DE MONTEBELLO</v>
          </cell>
        </row>
        <row r="23949">
          <cell r="A23949" t="str">
            <v>PROYECTO: Mantenimiento y Mejoramiento de Vías Terciarias en los Municipios de Montebello y Santa Barbara</v>
          </cell>
        </row>
        <row r="23951">
          <cell r="A23951" t="str">
            <v>ANÁLISIS DE PRECIOS UNITARIOS</v>
          </cell>
        </row>
        <row r="23953">
          <cell r="A23953" t="str">
            <v>ITEM DE PAGO</v>
          </cell>
          <cell r="B23953" t="str">
            <v>DESCRIPCIÓN</v>
          </cell>
          <cell r="E23953" t="str">
            <v>UNIDAD</v>
          </cell>
          <cell r="F23953" t="str">
            <v>CANTIDAD</v>
          </cell>
          <cell r="G23953" t="str">
            <v>COSTO DIRECTO</v>
          </cell>
        </row>
        <row r="23954">
          <cell r="B23954" t="str">
            <v/>
          </cell>
          <cell r="E23954" t="str">
            <v/>
          </cell>
          <cell r="F23954" t="str">
            <v/>
          </cell>
          <cell r="G23954" t="str">
            <v/>
          </cell>
        </row>
        <row r="23956">
          <cell r="A23956" t="str">
            <v>1. COSTOS DIRECTOS</v>
          </cell>
        </row>
        <row r="23958">
          <cell r="A23958" t="str">
            <v>I. EQUIPO</v>
          </cell>
        </row>
        <row r="23959">
          <cell r="A23959" t="str">
            <v>CÓDIGO</v>
          </cell>
          <cell r="B23959" t="str">
            <v>DESCRIPCIÓN</v>
          </cell>
          <cell r="D23959" t="str">
            <v>UNIDAD</v>
          </cell>
          <cell r="E23959" t="str">
            <v>TARIFA</v>
          </cell>
          <cell r="F23959" t="str">
            <v>RENDIMIENTO</v>
          </cell>
          <cell r="G23959" t="str">
            <v>VR. UNITARIO</v>
          </cell>
        </row>
        <row r="23960">
          <cell r="A23960" t="str">
            <v/>
          </cell>
          <cell r="D23960" t="str">
            <v/>
          </cell>
          <cell r="E23960" t="str">
            <v/>
          </cell>
          <cell r="G23960" t="str">
            <v/>
          </cell>
        </row>
        <row r="23961">
          <cell r="A23961" t="str">
            <v/>
          </cell>
          <cell r="D23961" t="str">
            <v/>
          </cell>
          <cell r="E23961" t="str">
            <v/>
          </cell>
          <cell r="G23961" t="str">
            <v/>
          </cell>
        </row>
        <row r="23962">
          <cell r="A23962" t="str">
            <v/>
          </cell>
          <cell r="D23962" t="str">
            <v/>
          </cell>
          <cell r="E23962" t="str">
            <v/>
          </cell>
          <cell r="G23962" t="str">
            <v/>
          </cell>
        </row>
        <row r="23963">
          <cell r="A23963" t="str">
            <v/>
          </cell>
          <cell r="D23963" t="str">
            <v/>
          </cell>
          <cell r="E23963" t="str">
            <v/>
          </cell>
          <cell r="G23963" t="str">
            <v/>
          </cell>
        </row>
        <row r="23964">
          <cell r="A23964" t="str">
            <v/>
          </cell>
          <cell r="D23964" t="str">
            <v/>
          </cell>
          <cell r="E23964" t="str">
            <v/>
          </cell>
          <cell r="G23964" t="str">
            <v/>
          </cell>
        </row>
        <row r="23965">
          <cell r="A23965" t="str">
            <v/>
          </cell>
          <cell r="D23965" t="str">
            <v/>
          </cell>
          <cell r="E23965" t="str">
            <v/>
          </cell>
          <cell r="G23965" t="str">
            <v/>
          </cell>
        </row>
        <row r="23966">
          <cell r="A23966" t="str">
            <v/>
          </cell>
          <cell r="B23966" t="str">
            <v/>
          </cell>
          <cell r="D23966" t="str">
            <v/>
          </cell>
          <cell r="E23966" t="str">
            <v/>
          </cell>
          <cell r="F23966" t="str">
            <v/>
          </cell>
          <cell r="G23966" t="str">
            <v/>
          </cell>
        </row>
        <row r="23967">
          <cell r="F23967" t="str">
            <v>SUBTOTAL</v>
          </cell>
          <cell r="G23967" t="str">
            <v/>
          </cell>
        </row>
        <row r="23969">
          <cell r="A23969" t="str">
            <v>II. MATERIALES</v>
          </cell>
        </row>
        <row r="23970">
          <cell r="A23970" t="str">
            <v>CÓDIGO</v>
          </cell>
          <cell r="B23970" t="str">
            <v>DESCRIPCIÓN</v>
          </cell>
          <cell r="C23970" t="str">
            <v>UNIDAD</v>
          </cell>
          <cell r="D23970" t="str">
            <v>CANTIDAD</v>
          </cell>
          <cell r="E23970" t="str">
            <v>DESP.</v>
          </cell>
          <cell r="F23970" t="str">
            <v>PRECIO UNIT.</v>
          </cell>
          <cell r="G23970" t="str">
            <v>VR. UNITARIO</v>
          </cell>
        </row>
        <row r="23971">
          <cell r="A23971" t="str">
            <v/>
          </cell>
          <cell r="C23971" t="str">
            <v/>
          </cell>
          <cell r="F23971" t="str">
            <v/>
          </cell>
          <cell r="G23971" t="str">
            <v/>
          </cell>
        </row>
        <row r="23972">
          <cell r="A23972" t="str">
            <v/>
          </cell>
          <cell r="C23972" t="str">
            <v/>
          </cell>
          <cell r="F23972" t="str">
            <v/>
          </cell>
          <cell r="G23972" t="str">
            <v/>
          </cell>
        </row>
        <row r="23973">
          <cell r="A23973" t="str">
            <v/>
          </cell>
          <cell r="C23973" t="str">
            <v/>
          </cell>
          <cell r="F23973" t="str">
            <v/>
          </cell>
          <cell r="G23973" t="str">
            <v/>
          </cell>
        </row>
        <row r="23974">
          <cell r="A23974" t="str">
            <v/>
          </cell>
          <cell r="C23974" t="str">
            <v/>
          </cell>
          <cell r="F23974" t="str">
            <v/>
          </cell>
          <cell r="G23974" t="str">
            <v/>
          </cell>
        </row>
        <row r="23975">
          <cell r="A23975" t="str">
            <v/>
          </cell>
          <cell r="C23975" t="str">
            <v/>
          </cell>
          <cell r="F23975" t="str">
            <v/>
          </cell>
          <cell r="G23975" t="str">
            <v/>
          </cell>
        </row>
        <row r="23976">
          <cell r="A23976" t="str">
            <v/>
          </cell>
          <cell r="C23976" t="str">
            <v/>
          </cell>
          <cell r="F23976" t="str">
            <v/>
          </cell>
          <cell r="G23976" t="str">
            <v/>
          </cell>
        </row>
        <row r="23977">
          <cell r="A23977" t="str">
            <v/>
          </cell>
          <cell r="C23977" t="str">
            <v/>
          </cell>
          <cell r="F23977" t="str">
            <v/>
          </cell>
          <cell r="G23977" t="str">
            <v/>
          </cell>
        </row>
        <row r="23978">
          <cell r="A23978" t="str">
            <v/>
          </cell>
          <cell r="C23978" t="str">
            <v/>
          </cell>
          <cell r="F23978" t="str">
            <v/>
          </cell>
          <cell r="G23978" t="str">
            <v/>
          </cell>
        </row>
        <row r="23979">
          <cell r="A23979" t="str">
            <v/>
          </cell>
          <cell r="C23979" t="str">
            <v/>
          </cell>
          <cell r="F23979" t="str">
            <v/>
          </cell>
          <cell r="G23979" t="str">
            <v/>
          </cell>
        </row>
        <row r="23980">
          <cell r="A23980" t="str">
            <v/>
          </cell>
          <cell r="C23980" t="str">
            <v/>
          </cell>
          <cell r="F23980" t="str">
            <v/>
          </cell>
          <cell r="G23980" t="str">
            <v/>
          </cell>
        </row>
        <row r="23981">
          <cell r="A23981" t="str">
            <v/>
          </cell>
          <cell r="C23981" t="str">
            <v/>
          </cell>
          <cell r="F23981" t="str">
            <v/>
          </cell>
          <cell r="G23981" t="str">
            <v/>
          </cell>
        </row>
        <row r="23982">
          <cell r="A23982" t="str">
            <v/>
          </cell>
          <cell r="C23982" t="str">
            <v/>
          </cell>
          <cell r="F23982" t="str">
            <v/>
          </cell>
          <cell r="G23982" t="str">
            <v/>
          </cell>
        </row>
        <row r="23983">
          <cell r="A23983" t="str">
            <v/>
          </cell>
          <cell r="C23983" t="str">
            <v/>
          </cell>
          <cell r="F23983" t="str">
            <v/>
          </cell>
          <cell r="G23983" t="str">
            <v/>
          </cell>
        </row>
        <row r="23984">
          <cell r="A23984" t="str">
            <v/>
          </cell>
          <cell r="C23984" t="str">
            <v/>
          </cell>
          <cell r="F23984" t="str">
            <v/>
          </cell>
          <cell r="G23984" t="str">
            <v/>
          </cell>
        </row>
        <row r="23985">
          <cell r="F23985" t="str">
            <v>SUBTOTAL</v>
          </cell>
          <cell r="G23985" t="str">
            <v/>
          </cell>
        </row>
        <row r="23987">
          <cell r="A23987" t="str">
            <v>III. TRANSPORTES</v>
          </cell>
        </row>
        <row r="23988">
          <cell r="A23988" t="str">
            <v>CÓDIGO</v>
          </cell>
          <cell r="B23988" t="str">
            <v>DESCRIPCIÓN</v>
          </cell>
          <cell r="C23988" t="str">
            <v>TIPO</v>
          </cell>
          <cell r="D23988" t="str">
            <v>VOLUMEN/PESO</v>
          </cell>
          <cell r="E23988" t="str">
            <v>DISTANCIA</v>
          </cell>
          <cell r="F23988" t="str">
            <v>TARIFA</v>
          </cell>
          <cell r="G23988" t="str">
            <v>VR. UNITARIO</v>
          </cell>
        </row>
        <row r="23989">
          <cell r="A23989" t="str">
            <v/>
          </cell>
          <cell r="E23989" t="str">
            <v/>
          </cell>
          <cell r="F23989" t="str">
            <v/>
          </cell>
          <cell r="G23989" t="str">
            <v/>
          </cell>
        </row>
        <row r="23990">
          <cell r="A23990" t="str">
            <v/>
          </cell>
          <cell r="E23990" t="str">
            <v/>
          </cell>
          <cell r="F23990" t="str">
            <v/>
          </cell>
          <cell r="G23990" t="str">
            <v/>
          </cell>
        </row>
        <row r="23991">
          <cell r="A23991" t="str">
            <v/>
          </cell>
          <cell r="E23991" t="str">
            <v/>
          </cell>
          <cell r="F23991" t="str">
            <v/>
          </cell>
          <cell r="G23991" t="str">
            <v/>
          </cell>
        </row>
        <row r="23992">
          <cell r="F23992" t="str">
            <v>SUBTOTAL</v>
          </cell>
          <cell r="G23992" t="str">
            <v/>
          </cell>
        </row>
        <row r="23994">
          <cell r="A23994" t="str">
            <v>IV. MANO DE OBRA</v>
          </cell>
        </row>
        <row r="23995">
          <cell r="A23995" t="str">
            <v>CÓDIGO</v>
          </cell>
          <cell r="B23995" t="str">
            <v>CARGOS PERSONAL</v>
          </cell>
          <cell r="D23995" t="str">
            <v>CANTIDAD</v>
          </cell>
          <cell r="E23995" t="str">
            <v>JORNAL TOTAL</v>
          </cell>
          <cell r="F23995" t="str">
            <v>RENDIMIENTO</v>
          </cell>
          <cell r="G23995" t="str">
            <v>VR. UNITARIO</v>
          </cell>
        </row>
        <row r="23996">
          <cell r="A23996" t="str">
            <v/>
          </cell>
          <cell r="E23996" t="str">
            <v/>
          </cell>
          <cell r="G23996" t="str">
            <v/>
          </cell>
        </row>
        <row r="23997">
          <cell r="A23997" t="str">
            <v/>
          </cell>
          <cell r="E23997" t="str">
            <v/>
          </cell>
          <cell r="F23997" t="str">
            <v/>
          </cell>
          <cell r="G23997" t="str">
            <v/>
          </cell>
        </row>
        <row r="23998">
          <cell r="A23998" t="str">
            <v/>
          </cell>
          <cell r="E23998" t="str">
            <v/>
          </cell>
          <cell r="F23998" t="str">
            <v/>
          </cell>
          <cell r="G23998" t="str">
            <v/>
          </cell>
        </row>
        <row r="23999">
          <cell r="A23999" t="str">
            <v/>
          </cell>
          <cell r="E23999" t="str">
            <v/>
          </cell>
          <cell r="F23999" t="str">
            <v/>
          </cell>
          <cell r="G23999" t="str">
            <v/>
          </cell>
        </row>
        <row r="24000">
          <cell r="F24000" t="str">
            <v>SUBTOTAL</v>
          </cell>
          <cell r="G24000" t="str">
            <v/>
          </cell>
        </row>
        <row r="24002">
          <cell r="A24002" t="str">
            <v>V. SERVICIOS</v>
          </cell>
        </row>
        <row r="24003">
          <cell r="A24003" t="str">
            <v>CÓDIGO</v>
          </cell>
          <cell r="B24003" t="str">
            <v>DESCRIPCIÓN</v>
          </cell>
          <cell r="D24003" t="str">
            <v>UNIDAD</v>
          </cell>
          <cell r="E24003" t="str">
            <v>CANTIDAD</v>
          </cell>
          <cell r="F24003" t="str">
            <v>PRECIO UNIT.</v>
          </cell>
          <cell r="G24003" t="str">
            <v>VR. UNITARIO</v>
          </cell>
        </row>
        <row r="24004">
          <cell r="A24004" t="str">
            <v/>
          </cell>
          <cell r="D24004" t="str">
            <v/>
          </cell>
          <cell r="F24004" t="str">
            <v/>
          </cell>
          <cell r="G24004" t="str">
            <v/>
          </cell>
        </row>
        <row r="24005">
          <cell r="A24005" t="str">
            <v/>
          </cell>
          <cell r="D24005" t="str">
            <v/>
          </cell>
          <cell r="F24005" t="str">
            <v/>
          </cell>
          <cell r="G24005" t="str">
            <v/>
          </cell>
        </row>
        <row r="24006">
          <cell r="A24006" t="str">
            <v/>
          </cell>
          <cell r="D24006" t="str">
            <v/>
          </cell>
          <cell r="F24006" t="str">
            <v/>
          </cell>
          <cell r="G24006" t="str">
            <v/>
          </cell>
        </row>
        <row r="24007">
          <cell r="F24007" t="str">
            <v>SUBTOTAL</v>
          </cell>
          <cell r="G24007" t="str">
            <v/>
          </cell>
        </row>
        <row r="24009">
          <cell r="A24009" t="str">
            <v>TOTAL COSTO DIRECTO</v>
          </cell>
          <cell r="G24009" t="str">
            <v/>
          </cell>
        </row>
        <row r="24011">
          <cell r="A24011" t="str">
            <v>2. COSTOS INDIRECTOS</v>
          </cell>
        </row>
        <row r="24013">
          <cell r="A24013" t="str">
            <v>DESCRIPCIÓN</v>
          </cell>
          <cell r="F24013" t="str">
            <v>PORCENTAJE</v>
          </cell>
          <cell r="G24013" t="str">
            <v>VALOR TOTAL</v>
          </cell>
        </row>
        <row r="24014">
          <cell r="A24014" t="str">
            <v>ADMINISTRACION</v>
          </cell>
          <cell r="F24014">
            <v>0.27879999999999999</v>
          </cell>
          <cell r="G24014" t="str">
            <v/>
          </cell>
        </row>
        <row r="24015">
          <cell r="A24015" t="str">
            <v>IMPREVISTOS</v>
          </cell>
          <cell r="F24015" t="str">
            <v/>
          </cell>
          <cell r="G24015" t="str">
            <v/>
          </cell>
        </row>
        <row r="24016">
          <cell r="A24016" t="str">
            <v>UTILIDADES</v>
          </cell>
          <cell r="F24016">
            <v>0.05</v>
          </cell>
          <cell r="G24016" t="str">
            <v/>
          </cell>
        </row>
        <row r="24017">
          <cell r="A24017" t="str">
            <v>TOTAL COSTO INDIRECTO</v>
          </cell>
          <cell r="F24017">
            <v>0.32879999999999998</v>
          </cell>
          <cell r="G24017" t="str">
            <v/>
          </cell>
        </row>
        <row r="24019">
          <cell r="A24019" t="str">
            <v>PRECIO UNITARIO TOTAL APROXIMADO AL PESO</v>
          </cell>
          <cell r="G24019" t="str">
            <v/>
          </cell>
        </row>
        <row r="24021">
          <cell r="B24021" t="str">
            <v xml:space="preserve">RESPONSABLE: JOSE ENRIQUE CASTRO CASTRO </v>
          </cell>
        </row>
        <row r="24022">
          <cell r="B24022" t="str">
            <v xml:space="preserve">SECRETARIO DE PLANEACION </v>
          </cell>
        </row>
        <row r="24023">
          <cell r="B24023" t="str">
            <v xml:space="preserve">SECRETARIA DE PLANEACION </v>
          </cell>
        </row>
        <row r="24024">
          <cell r="B24024" t="str">
            <v/>
          </cell>
          <cell r="D24024" t="str">
            <v>FIRMA RESPONSABLE</v>
          </cell>
        </row>
        <row r="24025">
          <cell r="A24025" t="str">
            <v>DEPARTAMENTO DE ANTIOQUIA</v>
          </cell>
          <cell r="F24025" t="str">
            <v/>
          </cell>
        </row>
        <row r="24026">
          <cell r="A24026" t="str">
            <v>MUNICIPIO DE MONTEBELLO</v>
          </cell>
        </row>
        <row r="24027">
          <cell r="A24027" t="str">
            <v>PROYECTO: Mantenimiento y Mejoramiento de Vías Terciarias en los Municipios de Montebello y Santa Barbara</v>
          </cell>
        </row>
        <row r="24029">
          <cell r="A24029" t="str">
            <v>ANÁLISIS DE PRECIOS UNITARIOS</v>
          </cell>
        </row>
        <row r="24031">
          <cell r="A24031" t="str">
            <v>ITEM DE PAGO</v>
          </cell>
          <cell r="B24031" t="str">
            <v>DESCRIPCIÓN</v>
          </cell>
          <cell r="E24031" t="str">
            <v>UNIDAD</v>
          </cell>
          <cell r="F24031" t="str">
            <v>CANTIDAD</v>
          </cell>
          <cell r="G24031" t="str">
            <v>COSTO DIRECTO</v>
          </cell>
        </row>
        <row r="24032">
          <cell r="B24032" t="str">
            <v/>
          </cell>
          <cell r="E24032" t="str">
            <v/>
          </cell>
          <cell r="F24032" t="str">
            <v/>
          </cell>
          <cell r="G24032" t="str">
            <v/>
          </cell>
        </row>
        <row r="24034">
          <cell r="A24034" t="str">
            <v>1. COSTOS DIRECTOS</v>
          </cell>
        </row>
        <row r="24036">
          <cell r="A24036" t="str">
            <v>I. EQUIPO</v>
          </cell>
        </row>
        <row r="24037">
          <cell r="A24037" t="str">
            <v>CÓDIGO</v>
          </cell>
          <cell r="B24037" t="str">
            <v>DESCRIPCIÓN</v>
          </cell>
          <cell r="D24037" t="str">
            <v>UNIDAD</v>
          </cell>
          <cell r="E24037" t="str">
            <v>TARIFA</v>
          </cell>
          <cell r="F24037" t="str">
            <v>RENDIMIENTO</v>
          </cell>
          <cell r="G24037" t="str">
            <v>VR. UNITARIO</v>
          </cell>
        </row>
        <row r="24038">
          <cell r="A24038" t="str">
            <v/>
          </cell>
          <cell r="D24038" t="str">
            <v/>
          </cell>
          <cell r="E24038" t="str">
            <v/>
          </cell>
          <cell r="G24038" t="str">
            <v/>
          </cell>
        </row>
        <row r="24039">
          <cell r="A24039" t="str">
            <v/>
          </cell>
          <cell r="D24039" t="str">
            <v/>
          </cell>
          <cell r="E24039" t="str">
            <v/>
          </cell>
          <cell r="G24039" t="str">
            <v/>
          </cell>
        </row>
        <row r="24040">
          <cell r="A24040" t="str">
            <v/>
          </cell>
          <cell r="D24040" t="str">
            <v/>
          </cell>
          <cell r="E24040" t="str">
            <v/>
          </cell>
          <cell r="G24040" t="str">
            <v/>
          </cell>
        </row>
        <row r="24041">
          <cell r="A24041" t="str">
            <v/>
          </cell>
          <cell r="D24041" t="str">
            <v/>
          </cell>
          <cell r="E24041" t="str">
            <v/>
          </cell>
          <cell r="G24041" t="str">
            <v/>
          </cell>
        </row>
        <row r="24042">
          <cell r="A24042" t="str">
            <v/>
          </cell>
          <cell r="D24042" t="str">
            <v/>
          </cell>
          <cell r="E24042" t="str">
            <v/>
          </cell>
          <cell r="G24042" t="str">
            <v/>
          </cell>
        </row>
        <row r="24043">
          <cell r="A24043" t="str">
            <v/>
          </cell>
          <cell r="D24043" t="str">
            <v/>
          </cell>
          <cell r="E24043" t="str">
            <v/>
          </cell>
          <cell r="G24043" t="str">
            <v/>
          </cell>
        </row>
        <row r="24044">
          <cell r="A24044" t="str">
            <v/>
          </cell>
          <cell r="B24044" t="str">
            <v/>
          </cell>
          <cell r="D24044" t="str">
            <v/>
          </cell>
          <cell r="E24044" t="str">
            <v/>
          </cell>
          <cell r="F24044" t="str">
            <v/>
          </cell>
          <cell r="G24044" t="str">
            <v/>
          </cell>
        </row>
        <row r="24045">
          <cell r="F24045" t="str">
            <v>SUBTOTAL</v>
          </cell>
          <cell r="G24045" t="str">
            <v/>
          </cell>
        </row>
        <row r="24047">
          <cell r="A24047" t="str">
            <v>II. MATERIALES</v>
          </cell>
        </row>
        <row r="24048">
          <cell r="A24048" t="str">
            <v>CÓDIGO</v>
          </cell>
          <cell r="B24048" t="str">
            <v>DESCRIPCIÓN</v>
          </cell>
          <cell r="C24048" t="str">
            <v>UNIDAD</v>
          </cell>
          <cell r="D24048" t="str">
            <v>CANTIDAD</v>
          </cell>
          <cell r="E24048" t="str">
            <v>DESP.</v>
          </cell>
          <cell r="F24048" t="str">
            <v>PRECIO UNIT.</v>
          </cell>
          <cell r="G24048" t="str">
            <v>VR. UNITARIO</v>
          </cell>
        </row>
        <row r="24049">
          <cell r="A24049" t="str">
            <v/>
          </cell>
          <cell r="C24049" t="str">
            <v/>
          </cell>
          <cell r="F24049" t="str">
            <v/>
          </cell>
          <cell r="G24049" t="str">
            <v/>
          </cell>
        </row>
        <row r="24050">
          <cell r="A24050" t="str">
            <v/>
          </cell>
          <cell r="C24050" t="str">
            <v/>
          </cell>
          <cell r="F24050" t="str">
            <v/>
          </cell>
          <cell r="G24050" t="str">
            <v/>
          </cell>
        </row>
        <row r="24051">
          <cell r="A24051" t="str">
            <v/>
          </cell>
          <cell r="C24051" t="str">
            <v/>
          </cell>
          <cell r="F24051" t="str">
            <v/>
          </cell>
          <cell r="G24051" t="str">
            <v/>
          </cell>
        </row>
        <row r="24052">
          <cell r="A24052" t="str">
            <v/>
          </cell>
          <cell r="C24052" t="str">
            <v/>
          </cell>
          <cell r="F24052" t="str">
            <v/>
          </cell>
          <cell r="G24052" t="str">
            <v/>
          </cell>
        </row>
        <row r="24053">
          <cell r="A24053" t="str">
            <v/>
          </cell>
          <cell r="C24053" t="str">
            <v/>
          </cell>
          <cell r="F24053" t="str">
            <v/>
          </cell>
          <cell r="G24053" t="str">
            <v/>
          </cell>
        </row>
        <row r="24054">
          <cell r="A24054" t="str">
            <v/>
          </cell>
          <cell r="C24054" t="str">
            <v/>
          </cell>
          <cell r="F24054" t="str">
            <v/>
          </cell>
          <cell r="G24054" t="str">
            <v/>
          </cell>
        </row>
        <row r="24055">
          <cell r="A24055" t="str">
            <v/>
          </cell>
          <cell r="C24055" t="str">
            <v/>
          </cell>
          <cell r="F24055" t="str">
            <v/>
          </cell>
          <cell r="G24055" t="str">
            <v/>
          </cell>
        </row>
        <row r="24056">
          <cell r="A24056" t="str">
            <v/>
          </cell>
          <cell r="C24056" t="str">
            <v/>
          </cell>
          <cell r="F24056" t="str">
            <v/>
          </cell>
          <cell r="G24056" t="str">
            <v/>
          </cell>
        </row>
        <row r="24057">
          <cell r="A24057" t="str">
            <v/>
          </cell>
          <cell r="C24057" t="str">
            <v/>
          </cell>
          <cell r="F24057" t="str">
            <v/>
          </cell>
          <cell r="G24057" t="str">
            <v/>
          </cell>
        </row>
        <row r="24058">
          <cell r="A24058" t="str">
            <v/>
          </cell>
          <cell r="C24058" t="str">
            <v/>
          </cell>
          <cell r="F24058" t="str">
            <v/>
          </cell>
          <cell r="G24058" t="str">
            <v/>
          </cell>
        </row>
        <row r="24059">
          <cell r="A24059" t="str">
            <v/>
          </cell>
          <cell r="C24059" t="str">
            <v/>
          </cell>
          <cell r="F24059" t="str">
            <v/>
          </cell>
          <cell r="G24059" t="str">
            <v/>
          </cell>
        </row>
        <row r="24060">
          <cell r="A24060" t="str">
            <v/>
          </cell>
          <cell r="C24060" t="str">
            <v/>
          </cell>
          <cell r="F24060" t="str">
            <v/>
          </cell>
          <cell r="G24060" t="str">
            <v/>
          </cell>
        </row>
        <row r="24061">
          <cell r="A24061" t="str">
            <v/>
          </cell>
          <cell r="C24061" t="str">
            <v/>
          </cell>
          <cell r="F24061" t="str">
            <v/>
          </cell>
          <cell r="G24061" t="str">
            <v/>
          </cell>
        </row>
        <row r="24062">
          <cell r="A24062" t="str">
            <v/>
          </cell>
          <cell r="C24062" t="str">
            <v/>
          </cell>
          <cell r="F24062" t="str">
            <v/>
          </cell>
          <cell r="G24062" t="str">
            <v/>
          </cell>
        </row>
        <row r="24063">
          <cell r="F24063" t="str">
            <v>SUBTOTAL</v>
          </cell>
          <cell r="G24063" t="str">
            <v/>
          </cell>
        </row>
        <row r="24065">
          <cell r="A24065" t="str">
            <v>III. TRANSPORTES</v>
          </cell>
        </row>
        <row r="24066">
          <cell r="A24066" t="str">
            <v>CÓDIGO</v>
          </cell>
          <cell r="B24066" t="str">
            <v>DESCRIPCIÓN</v>
          </cell>
          <cell r="C24066" t="str">
            <v>TIPO</v>
          </cell>
          <cell r="D24066" t="str">
            <v>VOLUMEN/PESO</v>
          </cell>
          <cell r="E24066" t="str">
            <v>DISTANCIA</v>
          </cell>
          <cell r="F24066" t="str">
            <v>TARIFA</v>
          </cell>
          <cell r="G24066" t="str">
            <v>VR. UNITARIO</v>
          </cell>
        </row>
        <row r="24067">
          <cell r="A24067" t="str">
            <v/>
          </cell>
          <cell r="E24067" t="str">
            <v/>
          </cell>
          <cell r="F24067" t="str">
            <v/>
          </cell>
          <cell r="G24067" t="str">
            <v/>
          </cell>
        </row>
        <row r="24068">
          <cell r="A24068" t="str">
            <v/>
          </cell>
          <cell r="E24068" t="str">
            <v/>
          </cell>
          <cell r="F24068" t="str">
            <v/>
          </cell>
          <cell r="G24068" t="str">
            <v/>
          </cell>
        </row>
        <row r="24069">
          <cell r="A24069" t="str">
            <v/>
          </cell>
          <cell r="E24069" t="str">
            <v/>
          </cell>
          <cell r="F24069" t="str">
            <v/>
          </cell>
          <cell r="G24069" t="str">
            <v/>
          </cell>
        </row>
        <row r="24070">
          <cell r="F24070" t="str">
            <v>SUBTOTAL</v>
          </cell>
          <cell r="G24070" t="str">
            <v/>
          </cell>
        </row>
        <row r="24072">
          <cell r="A24072" t="str">
            <v>IV. MANO DE OBRA</v>
          </cell>
        </row>
        <row r="24073">
          <cell r="A24073" t="str">
            <v>CÓDIGO</v>
          </cell>
          <cell r="B24073" t="str">
            <v>CARGOS PERSONAL</v>
          </cell>
          <cell r="D24073" t="str">
            <v>CANTIDAD</v>
          </cell>
          <cell r="E24073" t="str">
            <v>JORNAL TOTAL</v>
          </cell>
          <cell r="F24073" t="str">
            <v>RENDIMIENTO</v>
          </cell>
          <cell r="G24073" t="str">
            <v>VR. UNITARIO</v>
          </cell>
        </row>
        <row r="24074">
          <cell r="A24074" t="str">
            <v/>
          </cell>
          <cell r="E24074" t="str">
            <v/>
          </cell>
          <cell r="G24074" t="str">
            <v/>
          </cell>
        </row>
        <row r="24075">
          <cell r="A24075" t="str">
            <v/>
          </cell>
          <cell r="E24075" t="str">
            <v/>
          </cell>
          <cell r="F24075" t="str">
            <v/>
          </cell>
          <cell r="G24075" t="str">
            <v/>
          </cell>
        </row>
        <row r="24076">
          <cell r="A24076" t="str">
            <v/>
          </cell>
          <cell r="E24076" t="str">
            <v/>
          </cell>
          <cell r="F24076" t="str">
            <v/>
          </cell>
          <cell r="G24076" t="str">
            <v/>
          </cell>
        </row>
        <row r="24077">
          <cell r="A24077" t="str">
            <v/>
          </cell>
          <cell r="E24077" t="str">
            <v/>
          </cell>
          <cell r="F24077" t="str">
            <v/>
          </cell>
          <cell r="G24077" t="str">
            <v/>
          </cell>
        </row>
        <row r="24078">
          <cell r="F24078" t="str">
            <v>SUBTOTAL</v>
          </cell>
          <cell r="G24078" t="str">
            <v/>
          </cell>
        </row>
        <row r="24080">
          <cell r="A24080" t="str">
            <v>V. SERVICIOS</v>
          </cell>
        </row>
        <row r="24081">
          <cell r="A24081" t="str">
            <v>CÓDIGO</v>
          </cell>
          <cell r="B24081" t="str">
            <v>DESCRIPCIÓN</v>
          </cell>
          <cell r="D24081" t="str">
            <v>UNIDAD</v>
          </cell>
          <cell r="E24081" t="str">
            <v>CANTIDAD</v>
          </cell>
          <cell r="F24081" t="str">
            <v>PRECIO UNIT.</v>
          </cell>
          <cell r="G24081" t="str">
            <v>VR. UNITARIO</v>
          </cell>
        </row>
        <row r="24082">
          <cell r="A24082" t="str">
            <v/>
          </cell>
          <cell r="D24082" t="str">
            <v/>
          </cell>
          <cell r="F24082" t="str">
            <v/>
          </cell>
          <cell r="G24082" t="str">
            <v/>
          </cell>
        </row>
        <row r="24083">
          <cell r="A24083" t="str">
            <v/>
          </cell>
          <cell r="D24083" t="str">
            <v/>
          </cell>
          <cell r="F24083" t="str">
            <v/>
          </cell>
          <cell r="G24083" t="str">
            <v/>
          </cell>
        </row>
        <row r="24084">
          <cell r="A24084" t="str">
            <v/>
          </cell>
          <cell r="D24084" t="str">
            <v/>
          </cell>
          <cell r="F24084" t="str">
            <v/>
          </cell>
          <cell r="G24084" t="str">
            <v/>
          </cell>
        </row>
        <row r="24085">
          <cell r="F24085" t="str">
            <v>SUBTOTAL</v>
          </cell>
          <cell r="G24085" t="str">
            <v/>
          </cell>
        </row>
        <row r="24087">
          <cell r="A24087" t="str">
            <v>TOTAL COSTO DIRECTO</v>
          </cell>
          <cell r="G24087" t="str">
            <v/>
          </cell>
        </row>
        <row r="24089">
          <cell r="A24089" t="str">
            <v>2. COSTOS INDIRECTOS</v>
          </cell>
        </row>
        <row r="24091">
          <cell r="A24091" t="str">
            <v>DESCRIPCIÓN</v>
          </cell>
          <cell r="F24091" t="str">
            <v>PORCENTAJE</v>
          </cell>
          <cell r="G24091" t="str">
            <v>VALOR TOTAL</v>
          </cell>
        </row>
        <row r="24092">
          <cell r="A24092" t="str">
            <v>ADMINISTRACION</v>
          </cell>
          <cell r="F24092">
            <v>0.27879999999999999</v>
          </cell>
          <cell r="G24092" t="str">
            <v/>
          </cell>
        </row>
        <row r="24093">
          <cell r="A24093" t="str">
            <v>IMPREVISTOS</v>
          </cell>
          <cell r="F24093" t="str">
            <v/>
          </cell>
          <cell r="G24093" t="str">
            <v/>
          </cell>
        </row>
        <row r="24094">
          <cell r="A24094" t="str">
            <v>UTILIDADES</v>
          </cell>
          <cell r="F24094">
            <v>0.05</v>
          </cell>
          <cell r="G24094" t="str">
            <v/>
          </cell>
        </row>
        <row r="24095">
          <cell r="A24095" t="str">
            <v>TOTAL COSTO INDIRECTO</v>
          </cell>
          <cell r="F24095">
            <v>0.32879999999999998</v>
          </cell>
          <cell r="G24095" t="str">
            <v/>
          </cell>
        </row>
        <row r="24097">
          <cell r="A24097" t="str">
            <v>PRECIO UNITARIO TOTAL APROXIMADO AL PESO</v>
          </cell>
          <cell r="G24097" t="str">
            <v/>
          </cell>
        </row>
        <row r="24099">
          <cell r="B24099" t="str">
            <v xml:space="preserve">RESPONSABLE: JOSE ENRIQUE CASTRO CASTRO </v>
          </cell>
        </row>
        <row r="24100">
          <cell r="B24100" t="str">
            <v xml:space="preserve">SECRETARIO DE PLANEACION </v>
          </cell>
        </row>
        <row r="24101">
          <cell r="B24101" t="str">
            <v xml:space="preserve">SECRETARIA DE PLANEACION </v>
          </cell>
        </row>
        <row r="24102">
          <cell r="B24102" t="str">
            <v/>
          </cell>
          <cell r="D24102" t="str">
            <v>FIRMA RESPONSABLE</v>
          </cell>
        </row>
        <row r="24103">
          <cell r="A24103" t="str">
            <v>DEPARTAMENTO DE ANTIOQUIA</v>
          </cell>
          <cell r="F24103" t="str">
            <v/>
          </cell>
        </row>
        <row r="24104">
          <cell r="A24104" t="str">
            <v>MUNICIPIO DE MONTEBELLO</v>
          </cell>
        </row>
        <row r="24105">
          <cell r="A24105" t="str">
            <v>PROYECTO: Mantenimiento y Mejoramiento de Vías Terciarias en los Municipios de Montebello y Santa Barbara</v>
          </cell>
        </row>
        <row r="24107">
          <cell r="A24107" t="str">
            <v>ANÁLISIS DE PRECIOS UNITARIOS</v>
          </cell>
        </row>
        <row r="24109">
          <cell r="A24109" t="str">
            <v>ITEM DE PAGO</v>
          </cell>
          <cell r="B24109" t="str">
            <v>DESCRIPCIÓN</v>
          </cell>
          <cell r="E24109" t="str">
            <v>UNIDAD</v>
          </cell>
          <cell r="F24109" t="str">
            <v>CANTIDAD</v>
          </cell>
          <cell r="G24109" t="str">
            <v>COSTO DIRECTO</v>
          </cell>
        </row>
        <row r="24110">
          <cell r="B24110" t="str">
            <v/>
          </cell>
          <cell r="E24110" t="str">
            <v/>
          </cell>
          <cell r="F24110" t="str">
            <v/>
          </cell>
          <cell r="G24110" t="str">
            <v/>
          </cell>
        </row>
        <row r="24112">
          <cell r="A24112" t="str">
            <v>1. COSTOS DIRECTOS</v>
          </cell>
        </row>
        <row r="24114">
          <cell r="A24114" t="str">
            <v>I. EQUIPO</v>
          </cell>
        </row>
        <row r="24115">
          <cell r="A24115" t="str">
            <v>CÓDIGO</v>
          </cell>
          <cell r="B24115" t="str">
            <v>DESCRIPCIÓN</v>
          </cell>
          <cell r="D24115" t="str">
            <v>UNIDAD</v>
          </cell>
          <cell r="E24115" t="str">
            <v>TARIFA</v>
          </cell>
          <cell r="F24115" t="str">
            <v>RENDIMIENTO</v>
          </cell>
          <cell r="G24115" t="str">
            <v>VR. UNITARIO</v>
          </cell>
        </row>
        <row r="24116">
          <cell r="A24116" t="str">
            <v/>
          </cell>
          <cell r="D24116" t="str">
            <v/>
          </cell>
          <cell r="E24116" t="str">
            <v/>
          </cell>
          <cell r="G24116" t="str">
            <v/>
          </cell>
        </row>
        <row r="24117">
          <cell r="A24117" t="str">
            <v/>
          </cell>
          <cell r="D24117" t="str">
            <v/>
          </cell>
          <cell r="E24117" t="str">
            <v/>
          </cell>
          <cell r="G24117" t="str">
            <v/>
          </cell>
        </row>
        <row r="24118">
          <cell r="A24118" t="str">
            <v/>
          </cell>
          <cell r="D24118" t="str">
            <v/>
          </cell>
          <cell r="E24118" t="str">
            <v/>
          </cell>
          <cell r="G24118" t="str">
            <v/>
          </cell>
        </row>
        <row r="24119">
          <cell r="A24119" t="str">
            <v/>
          </cell>
          <cell r="D24119" t="str">
            <v/>
          </cell>
          <cell r="E24119" t="str">
            <v/>
          </cell>
          <cell r="G24119" t="str">
            <v/>
          </cell>
        </row>
        <row r="24120">
          <cell r="A24120" t="str">
            <v/>
          </cell>
          <cell r="D24120" t="str">
            <v/>
          </cell>
          <cell r="E24120" t="str">
            <v/>
          </cell>
          <cell r="G24120" t="str">
            <v/>
          </cell>
        </row>
        <row r="24121">
          <cell r="A24121" t="str">
            <v/>
          </cell>
          <cell r="D24121" t="str">
            <v/>
          </cell>
          <cell r="E24121" t="str">
            <v/>
          </cell>
          <cell r="G24121" t="str">
            <v/>
          </cell>
        </row>
        <row r="24122">
          <cell r="A24122" t="str">
            <v/>
          </cell>
          <cell r="B24122" t="str">
            <v/>
          </cell>
          <cell r="D24122" t="str">
            <v/>
          </cell>
          <cell r="E24122" t="str">
            <v/>
          </cell>
          <cell r="F24122" t="str">
            <v/>
          </cell>
          <cell r="G24122" t="str">
            <v/>
          </cell>
        </row>
        <row r="24123">
          <cell r="F24123" t="str">
            <v>SUBTOTAL</v>
          </cell>
          <cell r="G24123" t="str">
            <v/>
          </cell>
        </row>
        <row r="24125">
          <cell r="A24125" t="str">
            <v>II. MATERIALES</v>
          </cell>
        </row>
        <row r="24126">
          <cell r="A24126" t="str">
            <v>CÓDIGO</v>
          </cell>
          <cell r="B24126" t="str">
            <v>DESCRIPCIÓN</v>
          </cell>
          <cell r="C24126" t="str">
            <v>UNIDAD</v>
          </cell>
          <cell r="D24126" t="str">
            <v>CANTIDAD</v>
          </cell>
          <cell r="E24126" t="str">
            <v>DESP.</v>
          </cell>
          <cell r="F24126" t="str">
            <v>PRECIO UNIT.</v>
          </cell>
          <cell r="G24126" t="str">
            <v>VR. UNITARIO</v>
          </cell>
        </row>
        <row r="24127">
          <cell r="A24127" t="str">
            <v/>
          </cell>
          <cell r="C24127" t="str">
            <v/>
          </cell>
          <cell r="F24127" t="str">
            <v/>
          </cell>
          <cell r="G24127" t="str">
            <v/>
          </cell>
        </row>
        <row r="24128">
          <cell r="A24128" t="str">
            <v/>
          </cell>
          <cell r="C24128" t="str">
            <v/>
          </cell>
          <cell r="F24128" t="str">
            <v/>
          </cell>
          <cell r="G24128" t="str">
            <v/>
          </cell>
        </row>
        <row r="24129">
          <cell r="A24129" t="str">
            <v/>
          </cell>
          <cell r="C24129" t="str">
            <v/>
          </cell>
          <cell r="F24129" t="str">
            <v/>
          </cell>
          <cell r="G24129" t="str">
            <v/>
          </cell>
        </row>
        <row r="24130">
          <cell r="A24130" t="str">
            <v/>
          </cell>
          <cell r="C24130" t="str">
            <v/>
          </cell>
          <cell r="F24130" t="str">
            <v/>
          </cell>
          <cell r="G24130" t="str">
            <v/>
          </cell>
        </row>
        <row r="24131">
          <cell r="A24131" t="str">
            <v/>
          </cell>
          <cell r="C24131" t="str">
            <v/>
          </cell>
          <cell r="F24131" t="str">
            <v/>
          </cell>
          <cell r="G24131" t="str">
            <v/>
          </cell>
        </row>
        <row r="24132">
          <cell r="A24132" t="str">
            <v/>
          </cell>
          <cell r="C24132" t="str">
            <v/>
          </cell>
          <cell r="F24132" t="str">
            <v/>
          </cell>
          <cell r="G24132" t="str">
            <v/>
          </cell>
        </row>
        <row r="24133">
          <cell r="A24133" t="str">
            <v/>
          </cell>
          <cell r="C24133" t="str">
            <v/>
          </cell>
          <cell r="F24133" t="str">
            <v/>
          </cell>
          <cell r="G24133" t="str">
            <v/>
          </cell>
        </row>
        <row r="24134">
          <cell r="A24134" t="str">
            <v/>
          </cell>
          <cell r="C24134" t="str">
            <v/>
          </cell>
          <cell r="F24134" t="str">
            <v/>
          </cell>
          <cell r="G24134" t="str">
            <v/>
          </cell>
        </row>
        <row r="24135">
          <cell r="A24135" t="str">
            <v/>
          </cell>
          <cell r="C24135" t="str">
            <v/>
          </cell>
          <cell r="F24135" t="str">
            <v/>
          </cell>
          <cell r="G24135" t="str">
            <v/>
          </cell>
        </row>
        <row r="24136">
          <cell r="A24136" t="str">
            <v/>
          </cell>
          <cell r="C24136" t="str">
            <v/>
          </cell>
          <cell r="F24136" t="str">
            <v/>
          </cell>
          <cell r="G24136" t="str">
            <v/>
          </cell>
        </row>
        <row r="24137">
          <cell r="A24137" t="str">
            <v/>
          </cell>
          <cell r="C24137" t="str">
            <v/>
          </cell>
          <cell r="F24137" t="str">
            <v/>
          </cell>
          <cell r="G24137" t="str">
            <v/>
          </cell>
        </row>
        <row r="24138">
          <cell r="A24138" t="str">
            <v/>
          </cell>
          <cell r="C24138" t="str">
            <v/>
          </cell>
          <cell r="F24138" t="str">
            <v/>
          </cell>
          <cell r="G24138" t="str">
            <v/>
          </cell>
        </row>
        <row r="24139">
          <cell r="A24139" t="str">
            <v/>
          </cell>
          <cell r="C24139" t="str">
            <v/>
          </cell>
          <cell r="F24139" t="str">
            <v/>
          </cell>
          <cell r="G24139" t="str">
            <v/>
          </cell>
        </row>
        <row r="24140">
          <cell r="A24140" t="str">
            <v/>
          </cell>
          <cell r="C24140" t="str">
            <v/>
          </cell>
          <cell r="F24140" t="str">
            <v/>
          </cell>
          <cell r="G24140" t="str">
            <v/>
          </cell>
        </row>
        <row r="24141">
          <cell r="F24141" t="str">
            <v>SUBTOTAL</v>
          </cell>
          <cell r="G24141" t="str">
            <v/>
          </cell>
        </row>
        <row r="24143">
          <cell r="A24143" t="str">
            <v>III. TRANSPORTES</v>
          </cell>
        </row>
        <row r="24144">
          <cell r="A24144" t="str">
            <v>CÓDIGO</v>
          </cell>
          <cell r="B24144" t="str">
            <v>DESCRIPCIÓN</v>
          </cell>
          <cell r="C24144" t="str">
            <v>TIPO</v>
          </cell>
          <cell r="D24144" t="str">
            <v>VOLUMEN/PESO</v>
          </cell>
          <cell r="E24144" t="str">
            <v>DISTANCIA</v>
          </cell>
          <cell r="F24144" t="str">
            <v>TARIFA</v>
          </cell>
          <cell r="G24144" t="str">
            <v>VR. UNITARIO</v>
          </cell>
        </row>
        <row r="24145">
          <cell r="A24145" t="str">
            <v/>
          </cell>
          <cell r="E24145" t="str">
            <v/>
          </cell>
          <cell r="F24145" t="str">
            <v/>
          </cell>
          <cell r="G24145" t="str">
            <v/>
          </cell>
        </row>
        <row r="24146">
          <cell r="A24146" t="str">
            <v/>
          </cell>
          <cell r="E24146" t="str">
            <v/>
          </cell>
          <cell r="F24146" t="str">
            <v/>
          </cell>
          <cell r="G24146" t="str">
            <v/>
          </cell>
        </row>
        <row r="24147">
          <cell r="A24147" t="str">
            <v/>
          </cell>
          <cell r="E24147" t="str">
            <v/>
          </cell>
          <cell r="F24147" t="str">
            <v/>
          </cell>
          <cell r="G24147" t="str">
            <v/>
          </cell>
        </row>
        <row r="24148">
          <cell r="F24148" t="str">
            <v>SUBTOTAL</v>
          </cell>
          <cell r="G24148" t="str">
            <v/>
          </cell>
        </row>
        <row r="24150">
          <cell r="A24150" t="str">
            <v>IV. MANO DE OBRA</v>
          </cell>
        </row>
        <row r="24151">
          <cell r="A24151" t="str">
            <v>CÓDIGO</v>
          </cell>
          <cell r="B24151" t="str">
            <v>CARGOS PERSONAL</v>
          </cell>
          <cell r="D24151" t="str">
            <v>CANTIDAD</v>
          </cell>
          <cell r="E24151" t="str">
            <v>JORNAL TOTAL</v>
          </cell>
          <cell r="F24151" t="str">
            <v>RENDIMIENTO</v>
          </cell>
          <cell r="G24151" t="str">
            <v>VR. UNITARIO</v>
          </cell>
        </row>
        <row r="24152">
          <cell r="A24152" t="str">
            <v/>
          </cell>
          <cell r="E24152" t="str">
            <v/>
          </cell>
          <cell r="G24152" t="str">
            <v/>
          </cell>
        </row>
        <row r="24153">
          <cell r="A24153" t="str">
            <v/>
          </cell>
          <cell r="E24153" t="str">
            <v/>
          </cell>
          <cell r="F24153" t="str">
            <v/>
          </cell>
          <cell r="G24153" t="str">
            <v/>
          </cell>
        </row>
        <row r="24154">
          <cell r="A24154" t="str">
            <v/>
          </cell>
          <cell r="E24154" t="str">
            <v/>
          </cell>
          <cell r="F24154" t="str">
            <v/>
          </cell>
          <cell r="G24154" t="str">
            <v/>
          </cell>
        </row>
        <row r="24155">
          <cell r="A24155" t="str">
            <v/>
          </cell>
          <cell r="E24155" t="str">
            <v/>
          </cell>
          <cell r="F24155" t="str">
            <v/>
          </cell>
          <cell r="G24155" t="str">
            <v/>
          </cell>
        </row>
        <row r="24156">
          <cell r="F24156" t="str">
            <v>SUBTOTAL</v>
          </cell>
          <cell r="G24156" t="str">
            <v/>
          </cell>
        </row>
        <row r="24158">
          <cell r="A24158" t="str">
            <v>V. SERVICIOS</v>
          </cell>
        </row>
        <row r="24159">
          <cell r="A24159" t="str">
            <v>CÓDIGO</v>
          </cell>
          <cell r="B24159" t="str">
            <v>DESCRIPCIÓN</v>
          </cell>
          <cell r="D24159" t="str">
            <v>UNIDAD</v>
          </cell>
          <cell r="E24159" t="str">
            <v>CANTIDAD</v>
          </cell>
          <cell r="F24159" t="str">
            <v>PRECIO UNIT.</v>
          </cell>
          <cell r="G24159" t="str">
            <v>VR. UNITARIO</v>
          </cell>
        </row>
        <row r="24160">
          <cell r="A24160" t="str">
            <v/>
          </cell>
          <cell r="D24160" t="str">
            <v/>
          </cell>
          <cell r="F24160" t="str">
            <v/>
          </cell>
          <cell r="G24160" t="str">
            <v/>
          </cell>
        </row>
        <row r="24161">
          <cell r="A24161" t="str">
            <v/>
          </cell>
          <cell r="D24161" t="str">
            <v/>
          </cell>
          <cell r="F24161" t="str">
            <v/>
          </cell>
          <cell r="G24161" t="str">
            <v/>
          </cell>
        </row>
        <row r="24162">
          <cell r="A24162" t="str">
            <v/>
          </cell>
          <cell r="D24162" t="str">
            <v/>
          </cell>
          <cell r="F24162" t="str">
            <v/>
          </cell>
          <cell r="G24162" t="str">
            <v/>
          </cell>
        </row>
        <row r="24163">
          <cell r="F24163" t="str">
            <v>SUBTOTAL</v>
          </cell>
          <cell r="G24163" t="str">
            <v/>
          </cell>
        </row>
        <row r="24165">
          <cell r="A24165" t="str">
            <v>TOTAL COSTO DIRECTO</v>
          </cell>
          <cell r="G24165" t="str">
            <v/>
          </cell>
        </row>
        <row r="24167">
          <cell r="A24167" t="str">
            <v>2. COSTOS INDIRECTOS</v>
          </cell>
        </row>
        <row r="24169">
          <cell r="A24169" t="str">
            <v>DESCRIPCIÓN</v>
          </cell>
          <cell r="F24169" t="str">
            <v>PORCENTAJE</v>
          </cell>
          <cell r="G24169" t="str">
            <v>VALOR TOTAL</v>
          </cell>
        </row>
        <row r="24170">
          <cell r="A24170" t="str">
            <v>ADMINISTRACION</v>
          </cell>
          <cell r="F24170">
            <v>0.27879999999999999</v>
          </cell>
          <cell r="G24170" t="str">
            <v/>
          </cell>
        </row>
        <row r="24171">
          <cell r="A24171" t="str">
            <v>IMPREVISTOS</v>
          </cell>
          <cell r="F24171" t="str">
            <v/>
          </cell>
          <cell r="G24171" t="str">
            <v/>
          </cell>
        </row>
        <row r="24172">
          <cell r="A24172" t="str">
            <v>UTILIDADES</v>
          </cell>
          <cell r="F24172">
            <v>0.05</v>
          </cell>
          <cell r="G24172" t="str">
            <v/>
          </cell>
        </row>
        <row r="24173">
          <cell r="A24173" t="str">
            <v>TOTAL COSTO INDIRECTO</v>
          </cell>
          <cell r="F24173">
            <v>0.32879999999999998</v>
          </cell>
          <cell r="G24173" t="str">
            <v/>
          </cell>
        </row>
        <row r="24175">
          <cell r="A24175" t="str">
            <v>PRECIO UNITARIO TOTAL APROXIMADO AL PESO</v>
          </cell>
          <cell r="G24175" t="str">
            <v/>
          </cell>
        </row>
        <row r="24177">
          <cell r="B24177" t="str">
            <v xml:space="preserve">RESPONSABLE: JOSE ENRIQUE CASTRO CASTRO </v>
          </cell>
        </row>
        <row r="24178">
          <cell r="B24178" t="str">
            <v xml:space="preserve">SECRETARIO DE PLANEACION </v>
          </cell>
        </row>
        <row r="24179">
          <cell r="B24179" t="str">
            <v xml:space="preserve">SECRETARIA DE PLANEACION </v>
          </cell>
        </row>
        <row r="24180">
          <cell r="B24180" t="str">
            <v/>
          </cell>
          <cell r="D24180" t="str">
            <v>FIRMA RESPONSABLE</v>
          </cell>
        </row>
        <row r="24181">
          <cell r="A24181" t="str">
            <v>DEPARTAMENTO DE ANTIOQUIA</v>
          </cell>
          <cell r="F24181" t="str">
            <v/>
          </cell>
        </row>
        <row r="24182">
          <cell r="A24182" t="str">
            <v>MUNICIPIO DE MONTEBELLO</v>
          </cell>
        </row>
        <row r="24183">
          <cell r="A24183" t="str">
            <v>PROYECTO: Mantenimiento y Mejoramiento de Vías Terciarias en los Municipios de Montebello y Santa Barbara</v>
          </cell>
        </row>
        <row r="24185">
          <cell r="A24185" t="str">
            <v>ANÁLISIS DE PRECIOS UNITARIOS</v>
          </cell>
        </row>
        <row r="24187">
          <cell r="A24187" t="str">
            <v>ITEM DE PAGO</v>
          </cell>
          <cell r="B24187" t="str">
            <v>DESCRIPCIÓN</v>
          </cell>
          <cell r="E24187" t="str">
            <v>UNIDAD</v>
          </cell>
          <cell r="F24187" t="str">
            <v>CANTIDAD</v>
          </cell>
          <cell r="G24187" t="str">
            <v>COSTO DIRECTO</v>
          </cell>
        </row>
        <row r="24188">
          <cell r="B24188" t="str">
            <v/>
          </cell>
          <cell r="E24188" t="str">
            <v/>
          </cell>
          <cell r="F24188" t="str">
            <v/>
          </cell>
          <cell r="G24188" t="str">
            <v/>
          </cell>
        </row>
        <row r="24190">
          <cell r="A24190" t="str">
            <v>1. COSTOS DIRECTOS</v>
          </cell>
        </row>
        <row r="24192">
          <cell r="A24192" t="str">
            <v>I. EQUIPO</v>
          </cell>
        </row>
        <row r="24193">
          <cell r="A24193" t="str">
            <v>CÓDIGO</v>
          </cell>
          <cell r="B24193" t="str">
            <v>DESCRIPCIÓN</v>
          </cell>
          <cell r="D24193" t="str">
            <v>UNIDAD</v>
          </cell>
          <cell r="E24193" t="str">
            <v>TARIFA</v>
          </cell>
          <cell r="F24193" t="str">
            <v>RENDIMIENTO</v>
          </cell>
          <cell r="G24193" t="str">
            <v>VR. UNITARIO</v>
          </cell>
        </row>
        <row r="24194">
          <cell r="A24194" t="str">
            <v/>
          </cell>
          <cell r="D24194" t="str">
            <v/>
          </cell>
          <cell r="E24194" t="str">
            <v/>
          </cell>
          <cell r="G24194" t="str">
            <v/>
          </cell>
        </row>
        <row r="24195">
          <cell r="A24195" t="str">
            <v/>
          </cell>
          <cell r="D24195" t="str">
            <v/>
          </cell>
          <cell r="E24195" t="str">
            <v/>
          </cell>
          <cell r="G24195" t="str">
            <v/>
          </cell>
        </row>
        <row r="24196">
          <cell r="A24196" t="str">
            <v/>
          </cell>
          <cell r="D24196" t="str">
            <v/>
          </cell>
          <cell r="E24196" t="str">
            <v/>
          </cell>
          <cell r="G24196" t="str">
            <v/>
          </cell>
        </row>
        <row r="24197">
          <cell r="A24197" t="str">
            <v/>
          </cell>
          <cell r="D24197" t="str">
            <v/>
          </cell>
          <cell r="E24197" t="str">
            <v/>
          </cell>
          <cell r="G24197" t="str">
            <v/>
          </cell>
        </row>
        <row r="24198">
          <cell r="A24198" t="str">
            <v/>
          </cell>
          <cell r="D24198" t="str">
            <v/>
          </cell>
          <cell r="E24198" t="str">
            <v/>
          </cell>
          <cell r="G24198" t="str">
            <v/>
          </cell>
        </row>
        <row r="24199">
          <cell r="A24199" t="str">
            <v/>
          </cell>
          <cell r="D24199" t="str">
            <v/>
          </cell>
          <cell r="E24199" t="str">
            <v/>
          </cell>
          <cell r="G24199" t="str">
            <v/>
          </cell>
        </row>
        <row r="24200">
          <cell r="A24200" t="str">
            <v/>
          </cell>
          <cell r="B24200" t="str">
            <v/>
          </cell>
          <cell r="D24200" t="str">
            <v/>
          </cell>
          <cell r="E24200" t="str">
            <v/>
          </cell>
          <cell r="F24200" t="str">
            <v/>
          </cell>
          <cell r="G24200" t="str">
            <v/>
          </cell>
        </row>
        <row r="24201">
          <cell r="F24201" t="str">
            <v>SUBTOTAL</v>
          </cell>
          <cell r="G24201" t="str">
            <v/>
          </cell>
        </row>
        <row r="24203">
          <cell r="A24203" t="str">
            <v>II. MATERIALES</v>
          </cell>
        </row>
        <row r="24204">
          <cell r="A24204" t="str">
            <v>CÓDIGO</v>
          </cell>
          <cell r="B24204" t="str">
            <v>DESCRIPCIÓN</v>
          </cell>
          <cell r="C24204" t="str">
            <v>UNIDAD</v>
          </cell>
          <cell r="D24204" t="str">
            <v>CANTIDAD</v>
          </cell>
          <cell r="E24204" t="str">
            <v>DESP.</v>
          </cell>
          <cell r="F24204" t="str">
            <v>PRECIO UNIT.</v>
          </cell>
          <cell r="G24204" t="str">
            <v>VR. UNITARIO</v>
          </cell>
        </row>
        <row r="24205">
          <cell r="A24205" t="str">
            <v/>
          </cell>
          <cell r="C24205" t="str">
            <v/>
          </cell>
          <cell r="F24205" t="str">
            <v/>
          </cell>
          <cell r="G24205" t="str">
            <v/>
          </cell>
        </row>
        <row r="24206">
          <cell r="A24206" t="str">
            <v/>
          </cell>
          <cell r="C24206" t="str">
            <v/>
          </cell>
          <cell r="F24206" t="str">
            <v/>
          </cell>
          <cell r="G24206" t="str">
            <v/>
          </cell>
        </row>
        <row r="24207">
          <cell r="A24207" t="str">
            <v/>
          </cell>
          <cell r="C24207" t="str">
            <v/>
          </cell>
          <cell r="F24207" t="str">
            <v/>
          </cell>
          <cell r="G24207" t="str">
            <v/>
          </cell>
        </row>
        <row r="24208">
          <cell r="A24208" t="str">
            <v/>
          </cell>
          <cell r="C24208" t="str">
            <v/>
          </cell>
          <cell r="F24208" t="str">
            <v/>
          </cell>
          <cell r="G24208" t="str">
            <v/>
          </cell>
        </row>
        <row r="24209">
          <cell r="A24209" t="str">
            <v/>
          </cell>
          <cell r="C24209" t="str">
            <v/>
          </cell>
          <cell r="F24209" t="str">
            <v/>
          </cell>
          <cell r="G24209" t="str">
            <v/>
          </cell>
        </row>
        <row r="24210">
          <cell r="A24210" t="str">
            <v/>
          </cell>
          <cell r="C24210" t="str">
            <v/>
          </cell>
          <cell r="F24210" t="str">
            <v/>
          </cell>
          <cell r="G24210" t="str">
            <v/>
          </cell>
        </row>
        <row r="24211">
          <cell r="A24211" t="str">
            <v/>
          </cell>
          <cell r="C24211" t="str">
            <v/>
          </cell>
          <cell r="F24211" t="str">
            <v/>
          </cell>
          <cell r="G24211" t="str">
            <v/>
          </cell>
        </row>
        <row r="24212">
          <cell r="A24212" t="str">
            <v/>
          </cell>
          <cell r="C24212" t="str">
            <v/>
          </cell>
          <cell r="F24212" t="str">
            <v/>
          </cell>
          <cell r="G24212" t="str">
            <v/>
          </cell>
        </row>
        <row r="24213">
          <cell r="A24213" t="str">
            <v/>
          </cell>
          <cell r="C24213" t="str">
            <v/>
          </cell>
          <cell r="F24213" t="str">
            <v/>
          </cell>
          <cell r="G24213" t="str">
            <v/>
          </cell>
        </row>
        <row r="24214">
          <cell r="A24214" t="str">
            <v/>
          </cell>
          <cell r="C24214" t="str">
            <v/>
          </cell>
          <cell r="F24214" t="str">
            <v/>
          </cell>
          <cell r="G24214" t="str">
            <v/>
          </cell>
        </row>
        <row r="24215">
          <cell r="A24215" t="str">
            <v/>
          </cell>
          <cell r="C24215" t="str">
            <v/>
          </cell>
          <cell r="F24215" t="str">
            <v/>
          </cell>
          <cell r="G24215" t="str">
            <v/>
          </cell>
        </row>
        <row r="24216">
          <cell r="A24216" t="str">
            <v/>
          </cell>
          <cell r="C24216" t="str">
            <v/>
          </cell>
          <cell r="F24216" t="str">
            <v/>
          </cell>
          <cell r="G24216" t="str">
            <v/>
          </cell>
        </row>
        <row r="24217">
          <cell r="A24217" t="str">
            <v/>
          </cell>
          <cell r="C24217" t="str">
            <v/>
          </cell>
          <cell r="F24217" t="str">
            <v/>
          </cell>
          <cell r="G24217" t="str">
            <v/>
          </cell>
        </row>
        <row r="24218">
          <cell r="A24218" t="str">
            <v/>
          </cell>
          <cell r="C24218" t="str">
            <v/>
          </cell>
          <cell r="F24218" t="str">
            <v/>
          </cell>
          <cell r="G24218" t="str">
            <v/>
          </cell>
        </row>
        <row r="24219">
          <cell r="F24219" t="str">
            <v>SUBTOTAL</v>
          </cell>
          <cell r="G24219" t="str">
            <v/>
          </cell>
        </row>
        <row r="24221">
          <cell r="A24221" t="str">
            <v>III. TRANSPORTES</v>
          </cell>
        </row>
        <row r="24222">
          <cell r="A24222" t="str">
            <v>CÓDIGO</v>
          </cell>
          <cell r="B24222" t="str">
            <v>DESCRIPCIÓN</v>
          </cell>
          <cell r="C24222" t="str">
            <v>TIPO</v>
          </cell>
          <cell r="D24222" t="str">
            <v>VOLUMEN/PESO</v>
          </cell>
          <cell r="E24222" t="str">
            <v>DISTANCIA</v>
          </cell>
          <cell r="F24222" t="str">
            <v>TARIFA</v>
          </cell>
          <cell r="G24222" t="str">
            <v>VR. UNITARIO</v>
          </cell>
        </row>
        <row r="24223">
          <cell r="A24223" t="str">
            <v/>
          </cell>
          <cell r="E24223" t="str">
            <v/>
          </cell>
          <cell r="F24223" t="str">
            <v/>
          </cell>
          <cell r="G24223" t="str">
            <v/>
          </cell>
        </row>
        <row r="24224">
          <cell r="A24224" t="str">
            <v/>
          </cell>
          <cell r="E24224" t="str">
            <v/>
          </cell>
          <cell r="F24224" t="str">
            <v/>
          </cell>
          <cell r="G24224" t="str">
            <v/>
          </cell>
        </row>
        <row r="24225">
          <cell r="A24225" t="str">
            <v/>
          </cell>
          <cell r="E24225" t="str">
            <v/>
          </cell>
          <cell r="F24225" t="str">
            <v/>
          </cell>
          <cell r="G24225" t="str">
            <v/>
          </cell>
        </row>
        <row r="24226">
          <cell r="F24226" t="str">
            <v>SUBTOTAL</v>
          </cell>
          <cell r="G24226" t="str">
            <v/>
          </cell>
        </row>
        <row r="24228">
          <cell r="A24228" t="str">
            <v>IV. MANO DE OBRA</v>
          </cell>
        </row>
        <row r="24229">
          <cell r="A24229" t="str">
            <v>CÓDIGO</v>
          </cell>
          <cell r="B24229" t="str">
            <v>CARGOS PERSONAL</v>
          </cell>
          <cell r="D24229" t="str">
            <v>CANTIDAD</v>
          </cell>
          <cell r="E24229" t="str">
            <v>JORNAL TOTAL</v>
          </cell>
          <cell r="F24229" t="str">
            <v>RENDIMIENTO</v>
          </cell>
          <cell r="G24229" t="str">
            <v>VR. UNITARIO</v>
          </cell>
        </row>
        <row r="24230">
          <cell r="A24230" t="str">
            <v/>
          </cell>
          <cell r="E24230" t="str">
            <v/>
          </cell>
          <cell r="G24230" t="str">
            <v/>
          </cell>
        </row>
        <row r="24231">
          <cell r="A24231" t="str">
            <v/>
          </cell>
          <cell r="E24231" t="str">
            <v/>
          </cell>
          <cell r="F24231" t="str">
            <v/>
          </cell>
          <cell r="G24231" t="str">
            <v/>
          </cell>
        </row>
        <row r="24232">
          <cell r="A24232" t="str">
            <v/>
          </cell>
          <cell r="E24232" t="str">
            <v/>
          </cell>
          <cell r="F24232" t="str">
            <v/>
          </cell>
          <cell r="G24232" t="str">
            <v/>
          </cell>
        </row>
        <row r="24233">
          <cell r="A24233" t="str">
            <v/>
          </cell>
          <cell r="E24233" t="str">
            <v/>
          </cell>
          <cell r="F24233" t="str">
            <v/>
          </cell>
          <cell r="G24233" t="str">
            <v/>
          </cell>
        </row>
        <row r="24234">
          <cell r="F24234" t="str">
            <v>SUBTOTAL</v>
          </cell>
          <cell r="G24234" t="str">
            <v/>
          </cell>
        </row>
        <row r="24236">
          <cell r="A24236" t="str">
            <v>V. SERVICIOS</v>
          </cell>
        </row>
        <row r="24237">
          <cell r="A24237" t="str">
            <v>CÓDIGO</v>
          </cell>
          <cell r="B24237" t="str">
            <v>DESCRIPCIÓN</v>
          </cell>
          <cell r="D24237" t="str">
            <v>UNIDAD</v>
          </cell>
          <cell r="E24237" t="str">
            <v>CANTIDAD</v>
          </cell>
          <cell r="F24237" t="str">
            <v>PRECIO UNIT.</v>
          </cell>
          <cell r="G24237" t="str">
            <v>VR. UNITARIO</v>
          </cell>
        </row>
        <row r="24238">
          <cell r="A24238" t="str">
            <v/>
          </cell>
          <cell r="D24238" t="str">
            <v/>
          </cell>
          <cell r="F24238" t="str">
            <v/>
          </cell>
          <cell r="G24238" t="str">
            <v/>
          </cell>
        </row>
        <row r="24239">
          <cell r="A24239" t="str">
            <v/>
          </cell>
          <cell r="D24239" t="str">
            <v/>
          </cell>
          <cell r="F24239" t="str">
            <v/>
          </cell>
          <cell r="G24239" t="str">
            <v/>
          </cell>
        </row>
        <row r="24240">
          <cell r="A24240" t="str">
            <v/>
          </cell>
          <cell r="D24240" t="str">
            <v/>
          </cell>
          <cell r="F24240" t="str">
            <v/>
          </cell>
          <cell r="G24240" t="str">
            <v/>
          </cell>
        </row>
        <row r="24241">
          <cell r="F24241" t="str">
            <v>SUBTOTAL</v>
          </cell>
          <cell r="G24241" t="str">
            <v/>
          </cell>
        </row>
        <row r="24243">
          <cell r="A24243" t="str">
            <v>TOTAL COSTO DIRECTO</v>
          </cell>
          <cell r="G24243" t="str">
            <v/>
          </cell>
        </row>
        <row r="24245">
          <cell r="A24245" t="str">
            <v>2. COSTOS INDIRECTOS</v>
          </cell>
        </row>
        <row r="24247">
          <cell r="A24247" t="str">
            <v>DESCRIPCIÓN</v>
          </cell>
          <cell r="F24247" t="str">
            <v>PORCENTAJE</v>
          </cell>
          <cell r="G24247" t="str">
            <v>VALOR TOTAL</v>
          </cell>
        </row>
        <row r="24248">
          <cell r="A24248" t="str">
            <v>ADMINISTRACION</v>
          </cell>
          <cell r="F24248">
            <v>0.27879999999999999</v>
          </cell>
          <cell r="G24248" t="str">
            <v/>
          </cell>
        </row>
        <row r="24249">
          <cell r="A24249" t="str">
            <v>IMPREVISTOS</v>
          </cell>
          <cell r="F24249" t="str">
            <v/>
          </cell>
          <cell r="G24249" t="str">
            <v/>
          </cell>
        </row>
        <row r="24250">
          <cell r="A24250" t="str">
            <v>UTILIDADES</v>
          </cell>
          <cell r="F24250">
            <v>0.05</v>
          </cell>
          <cell r="G24250" t="str">
            <v/>
          </cell>
        </row>
        <row r="24251">
          <cell r="A24251" t="str">
            <v>TOTAL COSTO INDIRECTO</v>
          </cell>
          <cell r="F24251">
            <v>0.32879999999999998</v>
          </cell>
          <cell r="G24251" t="str">
            <v/>
          </cell>
        </row>
        <row r="24253">
          <cell r="A24253" t="str">
            <v>PRECIO UNITARIO TOTAL APROXIMADO AL PESO</v>
          </cell>
          <cell r="G24253" t="str">
            <v/>
          </cell>
        </row>
        <row r="24255">
          <cell r="B24255" t="str">
            <v xml:space="preserve">RESPONSABLE: JOSE ENRIQUE CASTRO CASTRO </v>
          </cell>
        </row>
        <row r="24256">
          <cell r="B24256" t="str">
            <v xml:space="preserve">SECRETARIO DE PLANEACION </v>
          </cell>
        </row>
        <row r="24257">
          <cell r="B24257" t="str">
            <v xml:space="preserve">SECRETARIA DE PLANEACION </v>
          </cell>
        </row>
        <row r="24258">
          <cell r="B24258" t="str">
            <v/>
          </cell>
          <cell r="D24258" t="str">
            <v>FIRMA RESPONSABLE</v>
          </cell>
        </row>
        <row r="24259">
          <cell r="A24259" t="str">
            <v>DEPARTAMENTO DE ANTIOQUIA</v>
          </cell>
          <cell r="F24259" t="str">
            <v/>
          </cell>
        </row>
        <row r="24260">
          <cell r="A24260" t="str">
            <v>MUNICIPIO DE MONTEBELLO</v>
          </cell>
        </row>
        <row r="24261">
          <cell r="A24261" t="str">
            <v>PROYECTO: Mantenimiento y Mejoramiento de Vías Terciarias en los Municipios de Montebello y Santa Barbara</v>
          </cell>
        </row>
        <row r="24263">
          <cell r="A24263" t="str">
            <v>ANÁLISIS DE PRECIOS UNITARIOS</v>
          </cell>
        </row>
        <row r="24265">
          <cell r="A24265" t="str">
            <v>ITEM DE PAGO</v>
          </cell>
          <cell r="B24265" t="str">
            <v>DESCRIPCIÓN</v>
          </cell>
          <cell r="E24265" t="str">
            <v>UNIDAD</v>
          </cell>
          <cell r="F24265" t="str">
            <v>CANTIDAD</v>
          </cell>
          <cell r="G24265" t="str">
            <v>COSTO DIRECTO</v>
          </cell>
        </row>
        <row r="24266">
          <cell r="B24266" t="str">
            <v/>
          </cell>
          <cell r="E24266" t="str">
            <v/>
          </cell>
          <cell r="F24266" t="str">
            <v/>
          </cell>
          <cell r="G24266" t="str">
            <v/>
          </cell>
        </row>
        <row r="24268">
          <cell r="A24268" t="str">
            <v>1. COSTOS DIRECTOS</v>
          </cell>
        </row>
        <row r="24270">
          <cell r="A24270" t="str">
            <v>I. EQUIPO</v>
          </cell>
        </row>
        <row r="24271">
          <cell r="A24271" t="str">
            <v>CÓDIGO</v>
          </cell>
          <cell r="B24271" t="str">
            <v>DESCRIPCIÓN</v>
          </cell>
          <cell r="D24271" t="str">
            <v>UNIDAD</v>
          </cell>
          <cell r="E24271" t="str">
            <v>TARIFA</v>
          </cell>
          <cell r="F24271" t="str">
            <v>RENDIMIENTO</v>
          </cell>
          <cell r="G24271" t="str">
            <v>VR. UNITARIO</v>
          </cell>
        </row>
        <row r="24272">
          <cell r="A24272" t="str">
            <v/>
          </cell>
          <cell r="D24272" t="str">
            <v/>
          </cell>
          <cell r="E24272" t="str">
            <v/>
          </cell>
          <cell r="G24272" t="str">
            <v/>
          </cell>
        </row>
        <row r="24273">
          <cell r="A24273" t="str">
            <v/>
          </cell>
          <cell r="D24273" t="str">
            <v/>
          </cell>
          <cell r="E24273" t="str">
            <v/>
          </cell>
          <cell r="G24273" t="str">
            <v/>
          </cell>
        </row>
        <row r="24274">
          <cell r="A24274" t="str">
            <v/>
          </cell>
          <cell r="D24274" t="str">
            <v/>
          </cell>
          <cell r="E24274" t="str">
            <v/>
          </cell>
          <cell r="G24274" t="str">
            <v/>
          </cell>
        </row>
        <row r="24275">
          <cell r="A24275" t="str">
            <v/>
          </cell>
          <cell r="D24275" t="str">
            <v/>
          </cell>
          <cell r="E24275" t="str">
            <v/>
          </cell>
          <cell r="G24275" t="str">
            <v/>
          </cell>
        </row>
        <row r="24276">
          <cell r="A24276" t="str">
            <v/>
          </cell>
          <cell r="D24276" t="str">
            <v/>
          </cell>
          <cell r="E24276" t="str">
            <v/>
          </cell>
          <cell r="G24276" t="str">
            <v/>
          </cell>
        </row>
        <row r="24277">
          <cell r="A24277" t="str">
            <v/>
          </cell>
          <cell r="D24277" t="str">
            <v/>
          </cell>
          <cell r="E24277" t="str">
            <v/>
          </cell>
          <cell r="G24277" t="str">
            <v/>
          </cell>
        </row>
        <row r="24278">
          <cell r="A24278" t="str">
            <v/>
          </cell>
          <cell r="B24278" t="str">
            <v/>
          </cell>
          <cell r="D24278" t="str">
            <v/>
          </cell>
          <cell r="E24278" t="str">
            <v/>
          </cell>
          <cell r="F24278" t="str">
            <v/>
          </cell>
          <cell r="G24278" t="str">
            <v/>
          </cell>
        </row>
        <row r="24279">
          <cell r="F24279" t="str">
            <v>SUBTOTAL</v>
          </cell>
          <cell r="G24279" t="str">
            <v/>
          </cell>
        </row>
        <row r="24281">
          <cell r="A24281" t="str">
            <v>II. MATERIALES</v>
          </cell>
        </row>
        <row r="24282">
          <cell r="A24282" t="str">
            <v>CÓDIGO</v>
          </cell>
          <cell r="B24282" t="str">
            <v>DESCRIPCIÓN</v>
          </cell>
          <cell r="C24282" t="str">
            <v>UNIDAD</v>
          </cell>
          <cell r="D24282" t="str">
            <v>CANTIDAD</v>
          </cell>
          <cell r="E24282" t="str">
            <v>DESP.</v>
          </cell>
          <cell r="F24282" t="str">
            <v>PRECIO UNIT.</v>
          </cell>
          <cell r="G24282" t="str">
            <v>VR. UNITARIO</v>
          </cell>
        </row>
        <row r="24283">
          <cell r="A24283" t="str">
            <v/>
          </cell>
          <cell r="C24283" t="str">
            <v/>
          </cell>
          <cell r="F24283" t="str">
            <v/>
          </cell>
          <cell r="G24283" t="str">
            <v/>
          </cell>
        </row>
        <row r="24284">
          <cell r="A24284" t="str">
            <v/>
          </cell>
          <cell r="C24284" t="str">
            <v/>
          </cell>
          <cell r="F24284" t="str">
            <v/>
          </cell>
          <cell r="G24284" t="str">
            <v/>
          </cell>
        </row>
        <row r="24285">
          <cell r="A24285" t="str">
            <v/>
          </cell>
          <cell r="C24285" t="str">
            <v/>
          </cell>
          <cell r="F24285" t="str">
            <v/>
          </cell>
          <cell r="G24285" t="str">
            <v/>
          </cell>
        </row>
        <row r="24286">
          <cell r="A24286" t="str">
            <v/>
          </cell>
          <cell r="C24286" t="str">
            <v/>
          </cell>
          <cell r="F24286" t="str">
            <v/>
          </cell>
          <cell r="G24286" t="str">
            <v/>
          </cell>
        </row>
        <row r="24287">
          <cell r="A24287" t="str">
            <v/>
          </cell>
          <cell r="C24287" t="str">
            <v/>
          </cell>
          <cell r="F24287" t="str">
            <v/>
          </cell>
          <cell r="G24287" t="str">
            <v/>
          </cell>
        </row>
        <row r="24288">
          <cell r="A24288" t="str">
            <v/>
          </cell>
          <cell r="C24288" t="str">
            <v/>
          </cell>
          <cell r="F24288" t="str">
            <v/>
          </cell>
          <cell r="G24288" t="str">
            <v/>
          </cell>
        </row>
        <row r="24289">
          <cell r="A24289" t="str">
            <v/>
          </cell>
          <cell r="C24289" t="str">
            <v/>
          </cell>
          <cell r="F24289" t="str">
            <v/>
          </cell>
          <cell r="G24289" t="str">
            <v/>
          </cell>
        </row>
        <row r="24290">
          <cell r="A24290" t="str">
            <v/>
          </cell>
          <cell r="C24290" t="str">
            <v/>
          </cell>
          <cell r="F24290" t="str">
            <v/>
          </cell>
          <cell r="G24290" t="str">
            <v/>
          </cell>
        </row>
        <row r="24291">
          <cell r="A24291" t="str">
            <v/>
          </cell>
          <cell r="C24291" t="str">
            <v/>
          </cell>
          <cell r="F24291" t="str">
            <v/>
          </cell>
          <cell r="G24291" t="str">
            <v/>
          </cell>
        </row>
        <row r="24292">
          <cell r="A24292" t="str">
            <v/>
          </cell>
          <cell r="C24292" t="str">
            <v/>
          </cell>
          <cell r="F24292" t="str">
            <v/>
          </cell>
          <cell r="G24292" t="str">
            <v/>
          </cell>
        </row>
        <row r="24293">
          <cell r="A24293" t="str">
            <v/>
          </cell>
          <cell r="C24293" t="str">
            <v/>
          </cell>
          <cell r="F24293" t="str">
            <v/>
          </cell>
          <cell r="G24293" t="str">
            <v/>
          </cell>
        </row>
        <row r="24294">
          <cell r="A24294" t="str">
            <v/>
          </cell>
          <cell r="C24294" t="str">
            <v/>
          </cell>
          <cell r="F24294" t="str">
            <v/>
          </cell>
          <cell r="G24294" t="str">
            <v/>
          </cell>
        </row>
        <row r="24295">
          <cell r="A24295" t="str">
            <v/>
          </cell>
          <cell r="C24295" t="str">
            <v/>
          </cell>
          <cell r="F24295" t="str">
            <v/>
          </cell>
          <cell r="G24295" t="str">
            <v/>
          </cell>
        </row>
        <row r="24296">
          <cell r="A24296" t="str">
            <v/>
          </cell>
          <cell r="C24296" t="str">
            <v/>
          </cell>
          <cell r="F24296" t="str">
            <v/>
          </cell>
          <cell r="G24296" t="str">
            <v/>
          </cell>
        </row>
        <row r="24297">
          <cell r="F24297" t="str">
            <v>SUBTOTAL</v>
          </cell>
          <cell r="G24297" t="str">
            <v/>
          </cell>
        </row>
        <row r="24299">
          <cell r="A24299" t="str">
            <v>III. TRANSPORTES</v>
          </cell>
        </row>
        <row r="24300">
          <cell r="A24300" t="str">
            <v>CÓDIGO</v>
          </cell>
          <cell r="B24300" t="str">
            <v>DESCRIPCIÓN</v>
          </cell>
          <cell r="C24300" t="str">
            <v>TIPO</v>
          </cell>
          <cell r="D24300" t="str">
            <v>VOLUMEN/PESO</v>
          </cell>
          <cell r="E24300" t="str">
            <v>DISTANCIA</v>
          </cell>
          <cell r="F24300" t="str">
            <v>TARIFA</v>
          </cell>
          <cell r="G24300" t="str">
            <v>VR. UNITARIO</v>
          </cell>
        </row>
        <row r="24301">
          <cell r="A24301" t="str">
            <v/>
          </cell>
          <cell r="E24301" t="str">
            <v/>
          </cell>
          <cell r="F24301" t="str">
            <v/>
          </cell>
          <cell r="G24301" t="str">
            <v/>
          </cell>
        </row>
        <row r="24302">
          <cell r="A24302" t="str">
            <v/>
          </cell>
          <cell r="E24302" t="str">
            <v/>
          </cell>
          <cell r="F24302" t="str">
            <v/>
          </cell>
          <cell r="G24302" t="str">
            <v/>
          </cell>
        </row>
        <row r="24303">
          <cell r="A24303" t="str">
            <v/>
          </cell>
          <cell r="E24303" t="str">
            <v/>
          </cell>
          <cell r="F24303" t="str">
            <v/>
          </cell>
          <cell r="G24303" t="str">
            <v/>
          </cell>
        </row>
        <row r="24304">
          <cell r="F24304" t="str">
            <v>SUBTOTAL</v>
          </cell>
          <cell r="G24304" t="str">
            <v/>
          </cell>
        </row>
        <row r="24306">
          <cell r="A24306" t="str">
            <v>IV. MANO DE OBRA</v>
          </cell>
        </row>
        <row r="24307">
          <cell r="A24307" t="str">
            <v>CÓDIGO</v>
          </cell>
          <cell r="B24307" t="str">
            <v>CARGOS PERSONAL</v>
          </cell>
          <cell r="D24307" t="str">
            <v>CANTIDAD</v>
          </cell>
          <cell r="E24307" t="str">
            <v>JORNAL TOTAL</v>
          </cell>
          <cell r="F24307" t="str">
            <v>RENDIMIENTO</v>
          </cell>
          <cell r="G24307" t="str">
            <v>VR. UNITARIO</v>
          </cell>
        </row>
        <row r="24308">
          <cell r="A24308" t="str">
            <v/>
          </cell>
          <cell r="E24308" t="str">
            <v/>
          </cell>
          <cell r="G24308" t="str">
            <v/>
          </cell>
        </row>
        <row r="24309">
          <cell r="A24309" t="str">
            <v/>
          </cell>
          <cell r="E24309" t="str">
            <v/>
          </cell>
          <cell r="F24309" t="str">
            <v/>
          </cell>
          <cell r="G24309" t="str">
            <v/>
          </cell>
        </row>
        <row r="24310">
          <cell r="A24310" t="str">
            <v/>
          </cell>
          <cell r="E24310" t="str">
            <v/>
          </cell>
          <cell r="F24310" t="str">
            <v/>
          </cell>
          <cell r="G24310" t="str">
            <v/>
          </cell>
        </row>
        <row r="24311">
          <cell r="A24311" t="str">
            <v/>
          </cell>
          <cell r="E24311" t="str">
            <v/>
          </cell>
          <cell r="F24311" t="str">
            <v/>
          </cell>
          <cell r="G24311" t="str">
            <v/>
          </cell>
        </row>
        <row r="24312">
          <cell r="F24312" t="str">
            <v>SUBTOTAL</v>
          </cell>
          <cell r="G24312" t="str">
            <v/>
          </cell>
        </row>
        <row r="24314">
          <cell r="A24314" t="str">
            <v>V. SERVICIOS</v>
          </cell>
        </row>
        <row r="24315">
          <cell r="A24315" t="str">
            <v>CÓDIGO</v>
          </cell>
          <cell r="B24315" t="str">
            <v>DESCRIPCIÓN</v>
          </cell>
          <cell r="D24315" t="str">
            <v>UNIDAD</v>
          </cell>
          <cell r="E24315" t="str">
            <v>CANTIDAD</v>
          </cell>
          <cell r="F24315" t="str">
            <v>PRECIO UNIT.</v>
          </cell>
          <cell r="G24315" t="str">
            <v>VR. UNITARIO</v>
          </cell>
        </row>
        <row r="24316">
          <cell r="A24316" t="str">
            <v/>
          </cell>
          <cell r="D24316" t="str">
            <v/>
          </cell>
          <cell r="F24316" t="str">
            <v/>
          </cell>
          <cell r="G24316" t="str">
            <v/>
          </cell>
        </row>
        <row r="24317">
          <cell r="A24317" t="str">
            <v/>
          </cell>
          <cell r="D24317" t="str">
            <v/>
          </cell>
          <cell r="F24317" t="str">
            <v/>
          </cell>
          <cell r="G24317" t="str">
            <v/>
          </cell>
        </row>
        <row r="24318">
          <cell r="A24318" t="str">
            <v/>
          </cell>
          <cell r="D24318" t="str">
            <v/>
          </cell>
          <cell r="F24318" t="str">
            <v/>
          </cell>
          <cell r="G24318" t="str">
            <v/>
          </cell>
        </row>
        <row r="24319">
          <cell r="F24319" t="str">
            <v>SUBTOTAL</v>
          </cell>
          <cell r="G24319" t="str">
            <v/>
          </cell>
        </row>
        <row r="24321">
          <cell r="A24321" t="str">
            <v>TOTAL COSTO DIRECTO</v>
          </cell>
          <cell r="G24321" t="str">
            <v/>
          </cell>
        </row>
        <row r="24323">
          <cell r="A24323" t="str">
            <v>2. COSTOS INDIRECTOS</v>
          </cell>
        </row>
        <row r="24325">
          <cell r="A24325" t="str">
            <v>DESCRIPCIÓN</v>
          </cell>
          <cell r="F24325" t="str">
            <v>PORCENTAJE</v>
          </cell>
          <cell r="G24325" t="str">
            <v>VALOR TOTAL</v>
          </cell>
        </row>
        <row r="24326">
          <cell r="A24326" t="str">
            <v>ADMINISTRACION</v>
          </cell>
          <cell r="F24326">
            <v>0.27879999999999999</v>
          </cell>
          <cell r="G24326" t="str">
            <v/>
          </cell>
        </row>
        <row r="24327">
          <cell r="A24327" t="str">
            <v>IMPREVISTOS</v>
          </cell>
          <cell r="F24327" t="str">
            <v/>
          </cell>
          <cell r="G24327" t="str">
            <v/>
          </cell>
        </row>
        <row r="24328">
          <cell r="A24328" t="str">
            <v>UTILIDADES</v>
          </cell>
          <cell r="F24328">
            <v>0.05</v>
          </cell>
          <cell r="G24328" t="str">
            <v/>
          </cell>
        </row>
        <row r="24329">
          <cell r="A24329" t="str">
            <v>TOTAL COSTO INDIRECTO</v>
          </cell>
          <cell r="F24329">
            <v>0.32879999999999998</v>
          </cell>
          <cell r="G24329" t="str">
            <v/>
          </cell>
        </row>
        <row r="24331">
          <cell r="A24331" t="str">
            <v>PRECIO UNITARIO TOTAL APROXIMADO AL PESO</v>
          </cell>
          <cell r="G24331" t="str">
            <v/>
          </cell>
        </row>
        <row r="24333">
          <cell r="B24333" t="str">
            <v xml:space="preserve">RESPONSABLE: JOSE ENRIQUE CASTRO CASTRO </v>
          </cell>
        </row>
        <row r="24334">
          <cell r="B24334" t="str">
            <v xml:space="preserve">SECRETARIO DE PLANEACION </v>
          </cell>
        </row>
        <row r="24335">
          <cell r="B24335" t="str">
            <v xml:space="preserve">SECRETARIA DE PLANEACION </v>
          </cell>
        </row>
        <row r="24336">
          <cell r="B24336" t="str">
            <v/>
          </cell>
          <cell r="D24336" t="str">
            <v>FIRMA RESPONSABLE</v>
          </cell>
        </row>
        <row r="24337">
          <cell r="A24337" t="str">
            <v>DEPARTAMENTO DE ANTIOQUIA</v>
          </cell>
          <cell r="F24337" t="str">
            <v/>
          </cell>
        </row>
        <row r="24338">
          <cell r="A24338" t="str">
            <v>MUNICIPIO DE MONTEBELLO</v>
          </cell>
        </row>
        <row r="24339">
          <cell r="A24339" t="str">
            <v>PROYECTO: Mantenimiento y Mejoramiento de Vías Terciarias en los Municipios de Montebello y Santa Barbara</v>
          </cell>
        </row>
        <row r="24341">
          <cell r="A24341" t="str">
            <v>ANÁLISIS DE PRECIOS UNITARIOS</v>
          </cell>
        </row>
        <row r="24343">
          <cell r="A24343" t="str">
            <v>ITEM DE PAGO</v>
          </cell>
          <cell r="B24343" t="str">
            <v>DESCRIPCIÓN</v>
          </cell>
          <cell r="E24343" t="str">
            <v>UNIDAD</v>
          </cell>
          <cell r="F24343" t="str">
            <v>CANTIDAD</v>
          </cell>
          <cell r="G24343" t="str">
            <v>COSTO DIRECTO</v>
          </cell>
        </row>
        <row r="24344">
          <cell r="B24344" t="str">
            <v/>
          </cell>
          <cell r="E24344" t="str">
            <v/>
          </cell>
          <cell r="F24344" t="str">
            <v/>
          </cell>
          <cell r="G24344" t="str">
            <v/>
          </cell>
        </row>
        <row r="24346">
          <cell r="A24346" t="str">
            <v>1. COSTOS DIRECTOS</v>
          </cell>
        </row>
        <row r="24348">
          <cell r="A24348" t="str">
            <v>I. EQUIPO</v>
          </cell>
        </row>
        <row r="24349">
          <cell r="A24349" t="str">
            <v>CÓDIGO</v>
          </cell>
          <cell r="B24349" t="str">
            <v>DESCRIPCIÓN</v>
          </cell>
          <cell r="D24349" t="str">
            <v>UNIDAD</v>
          </cell>
          <cell r="E24349" t="str">
            <v>TARIFA</v>
          </cell>
          <cell r="F24349" t="str">
            <v>RENDIMIENTO</v>
          </cell>
          <cell r="G24349" t="str">
            <v>VR. UNITARIO</v>
          </cell>
        </row>
        <row r="24350">
          <cell r="A24350" t="str">
            <v/>
          </cell>
          <cell r="D24350" t="str">
            <v/>
          </cell>
          <cell r="E24350" t="str">
            <v/>
          </cell>
          <cell r="G24350" t="str">
            <v/>
          </cell>
        </row>
        <row r="24351">
          <cell r="A24351" t="str">
            <v/>
          </cell>
          <cell r="D24351" t="str">
            <v/>
          </cell>
          <cell r="E24351" t="str">
            <v/>
          </cell>
          <cell r="G24351" t="str">
            <v/>
          </cell>
        </row>
        <row r="24352">
          <cell r="A24352" t="str">
            <v/>
          </cell>
          <cell r="D24352" t="str">
            <v/>
          </cell>
          <cell r="E24352" t="str">
            <v/>
          </cell>
          <cell r="G24352" t="str">
            <v/>
          </cell>
        </row>
        <row r="24353">
          <cell r="A24353" t="str">
            <v/>
          </cell>
          <cell r="D24353" t="str">
            <v/>
          </cell>
          <cell r="E24353" t="str">
            <v/>
          </cell>
          <cell r="G24353" t="str">
            <v/>
          </cell>
        </row>
        <row r="24354">
          <cell r="A24354" t="str">
            <v/>
          </cell>
          <cell r="D24354" t="str">
            <v/>
          </cell>
          <cell r="E24354" t="str">
            <v/>
          </cell>
          <cell r="G24354" t="str">
            <v/>
          </cell>
        </row>
        <row r="24355">
          <cell r="A24355" t="str">
            <v/>
          </cell>
          <cell r="D24355" t="str">
            <v/>
          </cell>
          <cell r="E24355" t="str">
            <v/>
          </cell>
          <cell r="G24355" t="str">
            <v/>
          </cell>
        </row>
        <row r="24356">
          <cell r="A24356" t="str">
            <v/>
          </cell>
          <cell r="B24356" t="str">
            <v/>
          </cell>
          <cell r="D24356" t="str">
            <v/>
          </cell>
          <cell r="E24356" t="str">
            <v/>
          </cell>
          <cell r="F24356" t="str">
            <v/>
          </cell>
          <cell r="G24356" t="str">
            <v/>
          </cell>
        </row>
        <row r="24357">
          <cell r="F24357" t="str">
            <v>SUBTOTAL</v>
          </cell>
          <cell r="G24357" t="str">
            <v/>
          </cell>
        </row>
        <row r="24359">
          <cell r="A24359" t="str">
            <v>II. MATERIALES</v>
          </cell>
        </row>
        <row r="24360">
          <cell r="A24360" t="str">
            <v>CÓDIGO</v>
          </cell>
          <cell r="B24360" t="str">
            <v>DESCRIPCIÓN</v>
          </cell>
          <cell r="C24360" t="str">
            <v>UNIDAD</v>
          </cell>
          <cell r="D24360" t="str">
            <v>CANTIDAD</v>
          </cell>
          <cell r="E24360" t="str">
            <v>DESP.</v>
          </cell>
          <cell r="F24360" t="str">
            <v>PRECIO UNIT.</v>
          </cell>
          <cell r="G24360" t="str">
            <v>VR. UNITARIO</v>
          </cell>
        </row>
        <row r="24361">
          <cell r="A24361" t="str">
            <v/>
          </cell>
          <cell r="C24361" t="str">
            <v/>
          </cell>
          <cell r="F24361" t="str">
            <v/>
          </cell>
          <cell r="G24361" t="str">
            <v/>
          </cell>
        </row>
        <row r="24362">
          <cell r="A24362" t="str">
            <v/>
          </cell>
          <cell r="C24362" t="str">
            <v/>
          </cell>
          <cell r="F24362" t="str">
            <v/>
          </cell>
          <cell r="G24362" t="str">
            <v/>
          </cell>
        </row>
        <row r="24363">
          <cell r="A24363" t="str">
            <v/>
          </cell>
          <cell r="C24363" t="str">
            <v/>
          </cell>
          <cell r="F24363" t="str">
            <v/>
          </cell>
          <cell r="G24363" t="str">
            <v/>
          </cell>
        </row>
        <row r="24364">
          <cell r="A24364" t="str">
            <v/>
          </cell>
          <cell r="C24364" t="str">
            <v/>
          </cell>
          <cell r="F24364" t="str">
            <v/>
          </cell>
          <cell r="G24364" t="str">
            <v/>
          </cell>
        </row>
        <row r="24365">
          <cell r="A24365" t="str">
            <v/>
          </cell>
          <cell r="C24365" t="str">
            <v/>
          </cell>
          <cell r="F24365" t="str">
            <v/>
          </cell>
          <cell r="G24365" t="str">
            <v/>
          </cell>
        </row>
        <row r="24366">
          <cell r="A24366" t="str">
            <v/>
          </cell>
          <cell r="C24366" t="str">
            <v/>
          </cell>
          <cell r="F24366" t="str">
            <v/>
          </cell>
          <cell r="G24366" t="str">
            <v/>
          </cell>
        </row>
        <row r="24367">
          <cell r="A24367" t="str">
            <v/>
          </cell>
          <cell r="C24367" t="str">
            <v/>
          </cell>
          <cell r="F24367" t="str">
            <v/>
          </cell>
          <cell r="G24367" t="str">
            <v/>
          </cell>
        </row>
        <row r="24368">
          <cell r="A24368" t="str">
            <v/>
          </cell>
          <cell r="C24368" t="str">
            <v/>
          </cell>
          <cell r="F24368" t="str">
            <v/>
          </cell>
          <cell r="G24368" t="str">
            <v/>
          </cell>
        </row>
        <row r="24369">
          <cell r="A24369" t="str">
            <v/>
          </cell>
          <cell r="C24369" t="str">
            <v/>
          </cell>
          <cell r="F24369" t="str">
            <v/>
          </cell>
          <cell r="G24369" t="str">
            <v/>
          </cell>
        </row>
        <row r="24370">
          <cell r="A24370" t="str">
            <v/>
          </cell>
          <cell r="C24370" t="str">
            <v/>
          </cell>
          <cell r="F24370" t="str">
            <v/>
          </cell>
          <cell r="G24370" t="str">
            <v/>
          </cell>
        </row>
        <row r="24371">
          <cell r="A24371" t="str">
            <v/>
          </cell>
          <cell r="C24371" t="str">
            <v/>
          </cell>
          <cell r="F24371" t="str">
            <v/>
          </cell>
          <cell r="G24371" t="str">
            <v/>
          </cell>
        </row>
        <row r="24372">
          <cell r="A24372" t="str">
            <v/>
          </cell>
          <cell r="C24372" t="str">
            <v/>
          </cell>
          <cell r="F24372" t="str">
            <v/>
          </cell>
          <cell r="G24372" t="str">
            <v/>
          </cell>
        </row>
        <row r="24373">
          <cell r="A24373" t="str">
            <v/>
          </cell>
          <cell r="C24373" t="str">
            <v/>
          </cell>
          <cell r="F24373" t="str">
            <v/>
          </cell>
          <cell r="G24373" t="str">
            <v/>
          </cell>
        </row>
        <row r="24374">
          <cell r="A24374" t="str">
            <v/>
          </cell>
          <cell r="C24374" t="str">
            <v/>
          </cell>
          <cell r="F24374" t="str">
            <v/>
          </cell>
          <cell r="G24374" t="str">
            <v/>
          </cell>
        </row>
        <row r="24375">
          <cell r="F24375" t="str">
            <v>SUBTOTAL</v>
          </cell>
          <cell r="G24375" t="str">
            <v/>
          </cell>
        </row>
        <row r="24377">
          <cell r="A24377" t="str">
            <v>III. TRANSPORTES</v>
          </cell>
        </row>
        <row r="24378">
          <cell r="A24378" t="str">
            <v>CÓDIGO</v>
          </cell>
          <cell r="B24378" t="str">
            <v>DESCRIPCIÓN</v>
          </cell>
          <cell r="C24378" t="str">
            <v>TIPO</v>
          </cell>
          <cell r="D24378" t="str">
            <v>VOLUMEN/PESO</v>
          </cell>
          <cell r="E24378" t="str">
            <v>DISTANCIA</v>
          </cell>
          <cell r="F24378" t="str">
            <v>TARIFA</v>
          </cell>
          <cell r="G24378" t="str">
            <v>VR. UNITARIO</v>
          </cell>
        </row>
        <row r="24379">
          <cell r="A24379" t="str">
            <v/>
          </cell>
          <cell r="E24379" t="str">
            <v/>
          </cell>
          <cell r="F24379" t="str">
            <v/>
          </cell>
          <cell r="G24379" t="str">
            <v/>
          </cell>
        </row>
        <row r="24380">
          <cell r="A24380" t="str">
            <v/>
          </cell>
          <cell r="E24380" t="str">
            <v/>
          </cell>
          <cell r="F24380" t="str">
            <v/>
          </cell>
          <cell r="G24380" t="str">
            <v/>
          </cell>
        </row>
        <row r="24381">
          <cell r="A24381" t="str">
            <v/>
          </cell>
          <cell r="E24381" t="str">
            <v/>
          </cell>
          <cell r="F24381" t="str">
            <v/>
          </cell>
          <cell r="G24381" t="str">
            <v/>
          </cell>
        </row>
        <row r="24382">
          <cell r="F24382" t="str">
            <v>SUBTOTAL</v>
          </cell>
          <cell r="G24382" t="str">
            <v/>
          </cell>
        </row>
        <row r="24384">
          <cell r="A24384" t="str">
            <v>IV. MANO DE OBRA</v>
          </cell>
        </row>
        <row r="24385">
          <cell r="A24385" t="str">
            <v>CÓDIGO</v>
          </cell>
          <cell r="B24385" t="str">
            <v>CARGOS PERSONAL</v>
          </cell>
          <cell r="D24385" t="str">
            <v>CANTIDAD</v>
          </cell>
          <cell r="E24385" t="str">
            <v>JORNAL TOTAL</v>
          </cell>
          <cell r="F24385" t="str">
            <v>RENDIMIENTO</v>
          </cell>
          <cell r="G24385" t="str">
            <v>VR. UNITARIO</v>
          </cell>
        </row>
        <row r="24386">
          <cell r="A24386" t="str">
            <v/>
          </cell>
          <cell r="E24386" t="str">
            <v/>
          </cell>
          <cell r="G24386" t="str">
            <v/>
          </cell>
        </row>
        <row r="24387">
          <cell r="A24387" t="str">
            <v/>
          </cell>
          <cell r="E24387" t="str">
            <v/>
          </cell>
          <cell r="F24387" t="str">
            <v/>
          </cell>
          <cell r="G24387" t="str">
            <v/>
          </cell>
        </row>
        <row r="24388">
          <cell r="A24388" t="str">
            <v/>
          </cell>
          <cell r="E24388" t="str">
            <v/>
          </cell>
          <cell r="F24388" t="str">
            <v/>
          </cell>
          <cell r="G24388" t="str">
            <v/>
          </cell>
        </row>
        <row r="24389">
          <cell r="A24389" t="str">
            <v/>
          </cell>
          <cell r="E24389" t="str">
            <v/>
          </cell>
          <cell r="F24389" t="str">
            <v/>
          </cell>
          <cell r="G24389" t="str">
            <v/>
          </cell>
        </row>
        <row r="24390">
          <cell r="F24390" t="str">
            <v>SUBTOTAL</v>
          </cell>
          <cell r="G24390" t="str">
            <v/>
          </cell>
        </row>
        <row r="24392">
          <cell r="A24392" t="str">
            <v>V. SERVICIOS</v>
          </cell>
        </row>
        <row r="24393">
          <cell r="A24393" t="str">
            <v>CÓDIGO</v>
          </cell>
          <cell r="B24393" t="str">
            <v>DESCRIPCIÓN</v>
          </cell>
          <cell r="D24393" t="str">
            <v>UNIDAD</v>
          </cell>
          <cell r="E24393" t="str">
            <v>CANTIDAD</v>
          </cell>
          <cell r="F24393" t="str">
            <v>PRECIO UNIT.</v>
          </cell>
          <cell r="G24393" t="str">
            <v>VR. UNITARIO</v>
          </cell>
        </row>
        <row r="24394">
          <cell r="A24394" t="str">
            <v/>
          </cell>
          <cell r="D24394" t="str">
            <v/>
          </cell>
          <cell r="F24394" t="str">
            <v/>
          </cell>
          <cell r="G24394" t="str">
            <v/>
          </cell>
        </row>
        <row r="24395">
          <cell r="A24395" t="str">
            <v/>
          </cell>
          <cell r="D24395" t="str">
            <v/>
          </cell>
          <cell r="F24395" t="str">
            <v/>
          </cell>
          <cell r="G24395" t="str">
            <v/>
          </cell>
        </row>
        <row r="24396">
          <cell r="A24396" t="str">
            <v/>
          </cell>
          <cell r="D24396" t="str">
            <v/>
          </cell>
          <cell r="F24396" t="str">
            <v/>
          </cell>
          <cell r="G24396" t="str">
            <v/>
          </cell>
        </row>
        <row r="24397">
          <cell r="F24397" t="str">
            <v>SUBTOTAL</v>
          </cell>
          <cell r="G24397" t="str">
            <v/>
          </cell>
        </row>
        <row r="24399">
          <cell r="A24399" t="str">
            <v>TOTAL COSTO DIRECTO</v>
          </cell>
          <cell r="G24399" t="str">
            <v/>
          </cell>
        </row>
        <row r="24401">
          <cell r="A24401" t="str">
            <v>2. COSTOS INDIRECTOS</v>
          </cell>
        </row>
        <row r="24403">
          <cell r="A24403" t="str">
            <v>DESCRIPCIÓN</v>
          </cell>
          <cell r="F24403" t="str">
            <v>PORCENTAJE</v>
          </cell>
          <cell r="G24403" t="str">
            <v>VALOR TOTAL</v>
          </cell>
        </row>
        <row r="24404">
          <cell r="A24404" t="str">
            <v>ADMINISTRACION</v>
          </cell>
          <cell r="F24404">
            <v>0.27879999999999999</v>
          </cell>
          <cell r="G24404" t="str">
            <v/>
          </cell>
        </row>
        <row r="24405">
          <cell r="A24405" t="str">
            <v>IMPREVISTOS</v>
          </cell>
          <cell r="F24405" t="str">
            <v/>
          </cell>
          <cell r="G24405" t="str">
            <v/>
          </cell>
        </row>
        <row r="24406">
          <cell r="A24406" t="str">
            <v>UTILIDADES</v>
          </cell>
          <cell r="F24406">
            <v>0.05</v>
          </cell>
          <cell r="G24406" t="str">
            <v/>
          </cell>
        </row>
        <row r="24407">
          <cell r="A24407" t="str">
            <v>TOTAL COSTO INDIRECTO</v>
          </cell>
          <cell r="F24407">
            <v>0.32879999999999998</v>
          </cell>
          <cell r="G24407" t="str">
            <v/>
          </cell>
        </row>
        <row r="24409">
          <cell r="A24409" t="str">
            <v>PRECIO UNITARIO TOTAL APROXIMADO AL PESO</v>
          </cell>
          <cell r="G24409" t="str">
            <v/>
          </cell>
        </row>
        <row r="24411">
          <cell r="B24411" t="str">
            <v xml:space="preserve">RESPONSABLE: JOSE ENRIQUE CASTRO CASTRO </v>
          </cell>
        </row>
        <row r="24412">
          <cell r="B24412" t="str">
            <v xml:space="preserve">SECRETARIO DE PLANEACION </v>
          </cell>
        </row>
        <row r="24413">
          <cell r="B24413" t="str">
            <v xml:space="preserve">SECRETARIA DE PLANEACION </v>
          </cell>
        </row>
        <row r="24414">
          <cell r="B24414" t="str">
            <v/>
          </cell>
          <cell r="D24414" t="str">
            <v>FIRMA RESPONSABLE</v>
          </cell>
        </row>
        <row r="24415">
          <cell r="A24415" t="str">
            <v>DEPARTAMENTO DE ANTIOQUIA</v>
          </cell>
          <cell r="F24415" t="str">
            <v/>
          </cell>
        </row>
        <row r="24416">
          <cell r="A24416" t="str">
            <v>MUNICIPIO DE MONTEBELLO</v>
          </cell>
        </row>
        <row r="24417">
          <cell r="A24417" t="str">
            <v>PROYECTO: Mantenimiento y Mejoramiento de Vías Terciarias en los Municipios de Montebello y Santa Barbara</v>
          </cell>
        </row>
        <row r="24419">
          <cell r="A24419" t="str">
            <v>ANÁLISIS DE PRECIOS UNITARIOS</v>
          </cell>
        </row>
        <row r="24421">
          <cell r="A24421" t="str">
            <v>ITEM DE PAGO</v>
          </cell>
          <cell r="B24421" t="str">
            <v>DESCRIPCIÓN</v>
          </cell>
          <cell r="E24421" t="str">
            <v>UNIDAD</v>
          </cell>
          <cell r="F24421" t="str">
            <v>CANTIDAD</v>
          </cell>
          <cell r="G24421" t="str">
            <v>COSTO DIRECTO</v>
          </cell>
        </row>
        <row r="24422">
          <cell r="B24422" t="str">
            <v/>
          </cell>
          <cell r="E24422" t="str">
            <v/>
          </cell>
          <cell r="F24422" t="str">
            <v/>
          </cell>
          <cell r="G24422" t="str">
            <v/>
          </cell>
        </row>
        <row r="24424">
          <cell r="A24424" t="str">
            <v>1. COSTOS DIRECTOS</v>
          </cell>
        </row>
        <row r="24426">
          <cell r="A24426" t="str">
            <v>I. EQUIPO</v>
          </cell>
        </row>
        <row r="24427">
          <cell r="A24427" t="str">
            <v>CÓDIGO</v>
          </cell>
          <cell r="B24427" t="str">
            <v>DESCRIPCIÓN</v>
          </cell>
          <cell r="D24427" t="str">
            <v>UNIDAD</v>
          </cell>
          <cell r="E24427" t="str">
            <v>TARIFA</v>
          </cell>
          <cell r="F24427" t="str">
            <v>RENDIMIENTO</v>
          </cell>
          <cell r="G24427" t="str">
            <v>VR. UNITARIO</v>
          </cell>
        </row>
        <row r="24428">
          <cell r="A24428" t="str">
            <v/>
          </cell>
          <cell r="D24428" t="str">
            <v/>
          </cell>
          <cell r="E24428" t="str">
            <v/>
          </cell>
          <cell r="G24428" t="str">
            <v/>
          </cell>
        </row>
        <row r="24429">
          <cell r="A24429" t="str">
            <v/>
          </cell>
          <cell r="D24429" t="str">
            <v/>
          </cell>
          <cell r="E24429" t="str">
            <v/>
          </cell>
          <cell r="G24429" t="str">
            <v/>
          </cell>
        </row>
        <row r="24430">
          <cell r="A24430" t="str">
            <v/>
          </cell>
          <cell r="D24430" t="str">
            <v/>
          </cell>
          <cell r="E24430" t="str">
            <v/>
          </cell>
          <cell r="G24430" t="str">
            <v/>
          </cell>
        </row>
        <row r="24431">
          <cell r="A24431" t="str">
            <v/>
          </cell>
          <cell r="D24431" t="str">
            <v/>
          </cell>
          <cell r="E24431" t="str">
            <v/>
          </cell>
          <cell r="G24431" t="str">
            <v/>
          </cell>
        </row>
        <row r="24432">
          <cell r="A24432" t="str">
            <v/>
          </cell>
          <cell r="D24432" t="str">
            <v/>
          </cell>
          <cell r="E24432" t="str">
            <v/>
          </cell>
          <cell r="G24432" t="str">
            <v/>
          </cell>
        </row>
        <row r="24433">
          <cell r="A24433" t="str">
            <v/>
          </cell>
          <cell r="D24433" t="str">
            <v/>
          </cell>
          <cell r="E24433" t="str">
            <v/>
          </cell>
          <cell r="G24433" t="str">
            <v/>
          </cell>
        </row>
        <row r="24434">
          <cell r="A24434" t="str">
            <v/>
          </cell>
          <cell r="B24434" t="str">
            <v/>
          </cell>
          <cell r="D24434" t="str">
            <v/>
          </cell>
          <cell r="E24434" t="str">
            <v/>
          </cell>
          <cell r="F24434" t="str">
            <v/>
          </cell>
          <cell r="G24434" t="str">
            <v/>
          </cell>
        </row>
        <row r="24435">
          <cell r="F24435" t="str">
            <v>SUBTOTAL</v>
          </cell>
          <cell r="G24435" t="str">
            <v/>
          </cell>
        </row>
        <row r="24437">
          <cell r="A24437" t="str">
            <v>II. MATERIALES</v>
          </cell>
        </row>
        <row r="24438">
          <cell r="A24438" t="str">
            <v>CÓDIGO</v>
          </cell>
          <cell r="B24438" t="str">
            <v>DESCRIPCIÓN</v>
          </cell>
          <cell r="C24438" t="str">
            <v>UNIDAD</v>
          </cell>
          <cell r="D24438" t="str">
            <v>CANTIDAD</v>
          </cell>
          <cell r="E24438" t="str">
            <v>DESP.</v>
          </cell>
          <cell r="F24438" t="str">
            <v>PRECIO UNIT.</v>
          </cell>
          <cell r="G24438" t="str">
            <v>VR. UNITARIO</v>
          </cell>
        </row>
        <row r="24439">
          <cell r="A24439" t="str">
            <v/>
          </cell>
          <cell r="C24439" t="str">
            <v/>
          </cell>
          <cell r="F24439" t="str">
            <v/>
          </cell>
          <cell r="G24439" t="str">
            <v/>
          </cell>
        </row>
        <row r="24440">
          <cell r="A24440" t="str">
            <v/>
          </cell>
          <cell r="C24440" t="str">
            <v/>
          </cell>
          <cell r="F24440" t="str">
            <v/>
          </cell>
          <cell r="G24440" t="str">
            <v/>
          </cell>
        </row>
        <row r="24441">
          <cell r="A24441" t="str">
            <v/>
          </cell>
          <cell r="C24441" t="str">
            <v/>
          </cell>
          <cell r="F24441" t="str">
            <v/>
          </cell>
          <cell r="G24441" t="str">
            <v/>
          </cell>
        </row>
        <row r="24442">
          <cell r="A24442" t="str">
            <v/>
          </cell>
          <cell r="C24442" t="str">
            <v/>
          </cell>
          <cell r="F24442" t="str">
            <v/>
          </cell>
          <cell r="G24442" t="str">
            <v/>
          </cell>
        </row>
        <row r="24443">
          <cell r="A24443" t="str">
            <v/>
          </cell>
          <cell r="C24443" t="str">
            <v/>
          </cell>
          <cell r="F24443" t="str">
            <v/>
          </cell>
          <cell r="G24443" t="str">
            <v/>
          </cell>
        </row>
        <row r="24444">
          <cell r="A24444" t="str">
            <v/>
          </cell>
          <cell r="C24444" t="str">
            <v/>
          </cell>
          <cell r="F24444" t="str">
            <v/>
          </cell>
          <cell r="G24444" t="str">
            <v/>
          </cell>
        </row>
        <row r="24445">
          <cell r="A24445" t="str">
            <v/>
          </cell>
          <cell r="C24445" t="str">
            <v/>
          </cell>
          <cell r="F24445" t="str">
            <v/>
          </cell>
          <cell r="G24445" t="str">
            <v/>
          </cell>
        </row>
        <row r="24446">
          <cell r="A24446" t="str">
            <v/>
          </cell>
          <cell r="C24446" t="str">
            <v/>
          </cell>
          <cell r="F24446" t="str">
            <v/>
          </cell>
          <cell r="G24446" t="str">
            <v/>
          </cell>
        </row>
        <row r="24447">
          <cell r="A24447" t="str">
            <v/>
          </cell>
          <cell r="C24447" t="str">
            <v/>
          </cell>
          <cell r="F24447" t="str">
            <v/>
          </cell>
          <cell r="G24447" t="str">
            <v/>
          </cell>
        </row>
        <row r="24448">
          <cell r="A24448" t="str">
            <v/>
          </cell>
          <cell r="C24448" t="str">
            <v/>
          </cell>
          <cell r="F24448" t="str">
            <v/>
          </cell>
          <cell r="G24448" t="str">
            <v/>
          </cell>
        </row>
        <row r="24449">
          <cell r="A24449" t="str">
            <v/>
          </cell>
          <cell r="C24449" t="str">
            <v/>
          </cell>
          <cell r="F24449" t="str">
            <v/>
          </cell>
          <cell r="G24449" t="str">
            <v/>
          </cell>
        </row>
        <row r="24450">
          <cell r="A24450" t="str">
            <v/>
          </cell>
          <cell r="C24450" t="str">
            <v/>
          </cell>
          <cell r="F24450" t="str">
            <v/>
          </cell>
          <cell r="G24450" t="str">
            <v/>
          </cell>
        </row>
        <row r="24451">
          <cell r="A24451" t="str">
            <v/>
          </cell>
          <cell r="C24451" t="str">
            <v/>
          </cell>
          <cell r="F24451" t="str">
            <v/>
          </cell>
          <cell r="G24451" t="str">
            <v/>
          </cell>
        </row>
        <row r="24452">
          <cell r="A24452" t="str">
            <v/>
          </cell>
          <cell r="C24452" t="str">
            <v/>
          </cell>
          <cell r="F24452" t="str">
            <v/>
          </cell>
          <cell r="G24452" t="str">
            <v/>
          </cell>
        </row>
        <row r="24453">
          <cell r="F24453" t="str">
            <v>SUBTOTAL</v>
          </cell>
          <cell r="G24453" t="str">
            <v/>
          </cell>
        </row>
        <row r="24455">
          <cell r="A24455" t="str">
            <v>III. TRANSPORTES</v>
          </cell>
        </row>
        <row r="24456">
          <cell r="A24456" t="str">
            <v>CÓDIGO</v>
          </cell>
          <cell r="B24456" t="str">
            <v>DESCRIPCIÓN</v>
          </cell>
          <cell r="C24456" t="str">
            <v>TIPO</v>
          </cell>
          <cell r="D24456" t="str">
            <v>VOLUMEN/PESO</v>
          </cell>
          <cell r="E24456" t="str">
            <v>DISTANCIA</v>
          </cell>
          <cell r="F24456" t="str">
            <v>TARIFA</v>
          </cell>
          <cell r="G24456" t="str">
            <v>VR. UNITARIO</v>
          </cell>
        </row>
        <row r="24457">
          <cell r="A24457" t="str">
            <v/>
          </cell>
          <cell r="E24457" t="str">
            <v/>
          </cell>
          <cell r="F24457" t="str">
            <v/>
          </cell>
          <cell r="G24457" t="str">
            <v/>
          </cell>
        </row>
        <row r="24458">
          <cell r="A24458" t="str">
            <v/>
          </cell>
          <cell r="E24458" t="str">
            <v/>
          </cell>
          <cell r="F24458" t="str">
            <v/>
          </cell>
          <cell r="G24458" t="str">
            <v/>
          </cell>
        </row>
        <row r="24459">
          <cell r="A24459" t="str">
            <v/>
          </cell>
          <cell r="E24459" t="str">
            <v/>
          </cell>
          <cell r="F24459" t="str">
            <v/>
          </cell>
          <cell r="G24459" t="str">
            <v/>
          </cell>
        </row>
        <row r="24460">
          <cell r="F24460" t="str">
            <v>SUBTOTAL</v>
          </cell>
          <cell r="G24460" t="str">
            <v/>
          </cell>
        </row>
        <row r="24462">
          <cell r="A24462" t="str">
            <v>IV. MANO DE OBRA</v>
          </cell>
        </row>
        <row r="24463">
          <cell r="A24463" t="str">
            <v>CÓDIGO</v>
          </cell>
          <cell r="B24463" t="str">
            <v>CARGOS PERSONAL</v>
          </cell>
          <cell r="D24463" t="str">
            <v>CANTIDAD</v>
          </cell>
          <cell r="E24463" t="str">
            <v>JORNAL TOTAL</v>
          </cell>
          <cell r="F24463" t="str">
            <v>RENDIMIENTO</v>
          </cell>
          <cell r="G24463" t="str">
            <v>VR. UNITARIO</v>
          </cell>
        </row>
        <row r="24464">
          <cell r="A24464" t="str">
            <v/>
          </cell>
          <cell r="E24464" t="str">
            <v/>
          </cell>
          <cell r="G24464" t="str">
            <v/>
          </cell>
        </row>
        <row r="24465">
          <cell r="A24465" t="str">
            <v/>
          </cell>
          <cell r="E24465" t="str">
            <v/>
          </cell>
          <cell r="F24465" t="str">
            <v/>
          </cell>
          <cell r="G24465" t="str">
            <v/>
          </cell>
        </row>
        <row r="24466">
          <cell r="A24466" t="str">
            <v/>
          </cell>
          <cell r="E24466" t="str">
            <v/>
          </cell>
          <cell r="F24466" t="str">
            <v/>
          </cell>
          <cell r="G24466" t="str">
            <v/>
          </cell>
        </row>
        <row r="24467">
          <cell r="A24467" t="str">
            <v/>
          </cell>
          <cell r="E24467" t="str">
            <v/>
          </cell>
          <cell r="F24467" t="str">
            <v/>
          </cell>
          <cell r="G24467" t="str">
            <v/>
          </cell>
        </row>
        <row r="24468">
          <cell r="F24468" t="str">
            <v>SUBTOTAL</v>
          </cell>
          <cell r="G24468" t="str">
            <v/>
          </cell>
        </row>
        <row r="24470">
          <cell r="A24470" t="str">
            <v>V. SERVICIOS</v>
          </cell>
        </row>
        <row r="24471">
          <cell r="A24471" t="str">
            <v>CÓDIGO</v>
          </cell>
          <cell r="B24471" t="str">
            <v>DESCRIPCIÓN</v>
          </cell>
          <cell r="D24471" t="str">
            <v>UNIDAD</v>
          </cell>
          <cell r="E24471" t="str">
            <v>CANTIDAD</v>
          </cell>
          <cell r="F24471" t="str">
            <v>PRECIO UNIT.</v>
          </cell>
          <cell r="G24471" t="str">
            <v>VR. UNITARIO</v>
          </cell>
        </row>
        <row r="24472">
          <cell r="A24472" t="str">
            <v/>
          </cell>
          <cell r="D24472" t="str">
            <v/>
          </cell>
          <cell r="F24472" t="str">
            <v/>
          </cell>
          <cell r="G24472" t="str">
            <v/>
          </cell>
        </row>
        <row r="24473">
          <cell r="A24473" t="str">
            <v/>
          </cell>
          <cell r="D24473" t="str">
            <v/>
          </cell>
          <cell r="F24473" t="str">
            <v/>
          </cell>
          <cell r="G24473" t="str">
            <v/>
          </cell>
        </row>
        <row r="24474">
          <cell r="A24474" t="str">
            <v/>
          </cell>
          <cell r="D24474" t="str">
            <v/>
          </cell>
          <cell r="F24474" t="str">
            <v/>
          </cell>
          <cell r="G24474" t="str">
            <v/>
          </cell>
        </row>
        <row r="24475">
          <cell r="F24475" t="str">
            <v>SUBTOTAL</v>
          </cell>
          <cell r="G24475" t="str">
            <v/>
          </cell>
        </row>
        <row r="24477">
          <cell r="A24477" t="str">
            <v>TOTAL COSTO DIRECTO</v>
          </cell>
          <cell r="G24477" t="str">
            <v/>
          </cell>
        </row>
        <row r="24479">
          <cell r="A24479" t="str">
            <v>2. COSTOS INDIRECTOS</v>
          </cell>
        </row>
        <row r="24481">
          <cell r="A24481" t="str">
            <v>DESCRIPCIÓN</v>
          </cell>
          <cell r="F24481" t="str">
            <v>PORCENTAJE</v>
          </cell>
          <cell r="G24481" t="str">
            <v>VALOR TOTAL</v>
          </cell>
        </row>
        <row r="24482">
          <cell r="A24482" t="str">
            <v>ADMINISTRACION</v>
          </cell>
          <cell r="F24482">
            <v>0.27879999999999999</v>
          </cell>
          <cell r="G24482" t="str">
            <v/>
          </cell>
        </row>
        <row r="24483">
          <cell r="A24483" t="str">
            <v>IMPREVISTOS</v>
          </cell>
          <cell r="F24483" t="str">
            <v/>
          </cell>
          <cell r="G24483" t="str">
            <v/>
          </cell>
        </row>
        <row r="24484">
          <cell r="A24484" t="str">
            <v>UTILIDADES</v>
          </cell>
          <cell r="F24484">
            <v>0.05</v>
          </cell>
          <cell r="G24484" t="str">
            <v/>
          </cell>
        </row>
        <row r="24485">
          <cell r="A24485" t="str">
            <v>TOTAL COSTO INDIRECTO</v>
          </cell>
          <cell r="F24485">
            <v>0.32879999999999998</v>
          </cell>
          <cell r="G24485" t="str">
            <v/>
          </cell>
        </row>
        <row r="24487">
          <cell r="A24487" t="str">
            <v>PRECIO UNITARIO TOTAL APROXIMADO AL PESO</v>
          </cell>
          <cell r="G24487" t="str">
            <v/>
          </cell>
        </row>
        <row r="24489">
          <cell r="B24489" t="str">
            <v xml:space="preserve">RESPONSABLE: JOSE ENRIQUE CASTRO CASTRO </v>
          </cell>
        </row>
        <row r="24490">
          <cell r="B24490" t="str">
            <v xml:space="preserve">SECRETARIO DE PLANEACION </v>
          </cell>
        </row>
        <row r="24491">
          <cell r="B24491" t="str">
            <v xml:space="preserve">SECRETARIA DE PLANEACION </v>
          </cell>
        </row>
        <row r="24492">
          <cell r="B24492" t="str">
            <v/>
          </cell>
          <cell r="D24492" t="str">
            <v>FIRMA RESPONSABLE</v>
          </cell>
        </row>
        <row r="24493">
          <cell r="A24493" t="str">
            <v>DEPARTAMENTO DE ANTIOQUIA</v>
          </cell>
          <cell r="F24493" t="str">
            <v/>
          </cell>
        </row>
        <row r="24494">
          <cell r="A24494" t="str">
            <v>MUNICIPIO DE MONTEBELLO</v>
          </cell>
        </row>
        <row r="24495">
          <cell r="A24495" t="str">
            <v>PROYECTO: Mantenimiento y Mejoramiento de Vías Terciarias en los Municipios de Montebello y Santa Barbara</v>
          </cell>
        </row>
        <row r="24497">
          <cell r="A24497" t="str">
            <v>ANÁLISIS DE PRECIOS UNITARIOS</v>
          </cell>
        </row>
        <row r="24499">
          <cell r="A24499" t="str">
            <v>ITEM DE PAGO</v>
          </cell>
          <cell r="B24499" t="str">
            <v>DESCRIPCIÓN</v>
          </cell>
          <cell r="E24499" t="str">
            <v>UNIDAD</v>
          </cell>
          <cell r="F24499" t="str">
            <v>CANTIDAD</v>
          </cell>
          <cell r="G24499" t="str">
            <v>COSTO DIRECTO</v>
          </cell>
        </row>
        <row r="24500">
          <cell r="A24500" t="str">
            <v>1.1</v>
          </cell>
          <cell r="B24500" t="str">
            <v/>
          </cell>
          <cell r="E24500" t="str">
            <v/>
          </cell>
          <cell r="F24500" t="str">
            <v/>
          </cell>
          <cell r="G24500" t="str">
            <v/>
          </cell>
        </row>
        <row r="24502">
          <cell r="A24502" t="str">
            <v>1. COSTOS DIRECTOS</v>
          </cell>
        </row>
        <row r="24504">
          <cell r="A24504" t="str">
            <v>I. EQUIPO</v>
          </cell>
        </row>
        <row r="24505">
          <cell r="A24505" t="str">
            <v>CÓDIGO</v>
          </cell>
          <cell r="B24505" t="str">
            <v>DESCRIPCIÓN</v>
          </cell>
          <cell r="D24505" t="str">
            <v>UNIDAD</v>
          </cell>
          <cell r="E24505" t="str">
            <v>TARIFA</v>
          </cell>
          <cell r="F24505" t="str">
            <v>RENDIMIENTO</v>
          </cell>
          <cell r="G24505" t="str">
            <v>VR. UNITARIO</v>
          </cell>
        </row>
        <row r="24506">
          <cell r="A24506" t="str">
            <v/>
          </cell>
          <cell r="D24506" t="str">
            <v/>
          </cell>
          <cell r="E24506" t="str">
            <v/>
          </cell>
          <cell r="G24506" t="str">
            <v/>
          </cell>
        </row>
        <row r="24507">
          <cell r="A24507" t="str">
            <v/>
          </cell>
          <cell r="D24507" t="str">
            <v/>
          </cell>
          <cell r="E24507" t="str">
            <v/>
          </cell>
          <cell r="G24507" t="str">
            <v/>
          </cell>
        </row>
        <row r="24508">
          <cell r="A24508" t="str">
            <v/>
          </cell>
          <cell r="D24508" t="str">
            <v/>
          </cell>
          <cell r="E24508" t="str">
            <v/>
          </cell>
          <cell r="G24508" t="str">
            <v/>
          </cell>
        </row>
        <row r="24509">
          <cell r="A24509" t="str">
            <v/>
          </cell>
          <cell r="D24509" t="str">
            <v/>
          </cell>
          <cell r="E24509" t="str">
            <v/>
          </cell>
          <cell r="G24509" t="str">
            <v/>
          </cell>
        </row>
        <row r="24510">
          <cell r="A24510" t="str">
            <v/>
          </cell>
          <cell r="D24510" t="str">
            <v/>
          </cell>
          <cell r="E24510" t="str">
            <v/>
          </cell>
          <cell r="G24510" t="str">
            <v/>
          </cell>
        </row>
        <row r="24511">
          <cell r="A24511" t="str">
            <v/>
          </cell>
          <cell r="D24511" t="str">
            <v/>
          </cell>
          <cell r="E24511" t="str">
            <v/>
          </cell>
          <cell r="G24511" t="str">
            <v/>
          </cell>
        </row>
        <row r="24512">
          <cell r="A24512" t="str">
            <v/>
          </cell>
          <cell r="B24512" t="str">
            <v/>
          </cell>
          <cell r="D24512" t="str">
            <v/>
          </cell>
          <cell r="E24512" t="str">
            <v/>
          </cell>
          <cell r="F24512" t="str">
            <v/>
          </cell>
          <cell r="G24512" t="str">
            <v/>
          </cell>
        </row>
        <row r="24513">
          <cell r="F24513" t="str">
            <v>SUBTOTAL</v>
          </cell>
          <cell r="G24513" t="str">
            <v/>
          </cell>
        </row>
        <row r="24515">
          <cell r="A24515" t="str">
            <v>II. MATERIALES</v>
          </cell>
        </row>
        <row r="24516">
          <cell r="A24516" t="str">
            <v>CÓDIGO</v>
          </cell>
          <cell r="B24516" t="str">
            <v>DESCRIPCIÓN</v>
          </cell>
          <cell r="C24516" t="str">
            <v>UNIDAD</v>
          </cell>
          <cell r="D24516" t="str">
            <v>CANTIDAD</v>
          </cell>
          <cell r="E24516" t="str">
            <v>DESP.</v>
          </cell>
          <cell r="F24516" t="str">
            <v>PRECIO UNIT.</v>
          </cell>
          <cell r="G24516" t="str">
            <v>VR. UNITARIO</v>
          </cell>
        </row>
        <row r="24517">
          <cell r="A24517" t="str">
            <v/>
          </cell>
          <cell r="C24517" t="str">
            <v/>
          </cell>
          <cell r="F24517" t="str">
            <v/>
          </cell>
          <cell r="G24517" t="str">
            <v/>
          </cell>
        </row>
        <row r="24518">
          <cell r="A24518" t="str">
            <v/>
          </cell>
          <cell r="C24518" t="str">
            <v/>
          </cell>
          <cell r="F24518" t="str">
            <v/>
          </cell>
          <cell r="G24518" t="str">
            <v/>
          </cell>
        </row>
        <row r="24519">
          <cell r="A24519" t="str">
            <v/>
          </cell>
          <cell r="C24519" t="str">
            <v/>
          </cell>
          <cell r="F24519" t="str">
            <v/>
          </cell>
          <cell r="G24519" t="str">
            <v/>
          </cell>
        </row>
        <row r="24520">
          <cell r="A24520" t="str">
            <v/>
          </cell>
          <cell r="C24520" t="str">
            <v/>
          </cell>
          <cell r="F24520" t="str">
            <v/>
          </cell>
          <cell r="G24520" t="str">
            <v/>
          </cell>
        </row>
        <row r="24521">
          <cell r="A24521" t="str">
            <v/>
          </cell>
          <cell r="C24521" t="str">
            <v/>
          </cell>
          <cell r="F24521" t="str">
            <v/>
          </cell>
          <cell r="G24521" t="str">
            <v/>
          </cell>
        </row>
        <row r="24522">
          <cell r="A24522" t="str">
            <v/>
          </cell>
          <cell r="C24522" t="str">
            <v/>
          </cell>
          <cell r="F24522" t="str">
            <v/>
          </cell>
          <cell r="G24522" t="str">
            <v/>
          </cell>
        </row>
        <row r="24523">
          <cell r="A24523" t="str">
            <v/>
          </cell>
          <cell r="C24523" t="str">
            <v/>
          </cell>
          <cell r="F24523" t="str">
            <v/>
          </cell>
          <cell r="G24523" t="str">
            <v/>
          </cell>
        </row>
        <row r="24524">
          <cell r="A24524" t="str">
            <v/>
          </cell>
          <cell r="C24524" t="str">
            <v/>
          </cell>
          <cell r="F24524" t="str">
            <v/>
          </cell>
          <cell r="G24524" t="str">
            <v/>
          </cell>
        </row>
        <row r="24525">
          <cell r="A24525" t="str">
            <v/>
          </cell>
          <cell r="C24525" t="str">
            <v/>
          </cell>
          <cell r="F24525" t="str">
            <v/>
          </cell>
          <cell r="G24525" t="str">
            <v/>
          </cell>
        </row>
        <row r="24526">
          <cell r="A24526" t="str">
            <v/>
          </cell>
          <cell r="C24526" t="str">
            <v/>
          </cell>
          <cell r="F24526" t="str">
            <v/>
          </cell>
          <cell r="G24526" t="str">
            <v/>
          </cell>
        </row>
        <row r="24527">
          <cell r="A24527" t="str">
            <v/>
          </cell>
          <cell r="C24527" t="str">
            <v/>
          </cell>
          <cell r="F24527" t="str">
            <v/>
          </cell>
          <cell r="G24527" t="str">
            <v/>
          </cell>
        </row>
        <row r="24528">
          <cell r="A24528" t="str">
            <v/>
          </cell>
          <cell r="C24528" t="str">
            <v/>
          </cell>
          <cell r="F24528" t="str">
            <v/>
          </cell>
          <cell r="G24528" t="str">
            <v/>
          </cell>
        </row>
        <row r="24529">
          <cell r="A24529" t="str">
            <v/>
          </cell>
          <cell r="C24529" t="str">
            <v/>
          </cell>
          <cell r="F24529" t="str">
            <v/>
          </cell>
          <cell r="G24529" t="str">
            <v/>
          </cell>
        </row>
        <row r="24530">
          <cell r="A24530" t="str">
            <v/>
          </cell>
          <cell r="C24530" t="str">
            <v/>
          </cell>
          <cell r="F24530" t="str">
            <v/>
          </cell>
          <cell r="G24530" t="str">
            <v/>
          </cell>
        </row>
        <row r="24531">
          <cell r="F24531" t="str">
            <v>SUBTOTAL</v>
          </cell>
          <cell r="G24531" t="str">
            <v/>
          </cell>
        </row>
        <row r="24533">
          <cell r="A24533" t="str">
            <v>III. TRANSPORTES</v>
          </cell>
        </row>
        <row r="24534">
          <cell r="A24534" t="str">
            <v>CÓDIGO</v>
          </cell>
          <cell r="B24534" t="str">
            <v>DESCRIPCIÓN</v>
          </cell>
          <cell r="C24534" t="str">
            <v>TIPO</v>
          </cell>
          <cell r="D24534" t="str">
            <v>VOLUMEN/PESO</v>
          </cell>
          <cell r="E24534" t="str">
            <v>DISTANCIA</v>
          </cell>
          <cell r="F24534" t="str">
            <v>TARIFA</v>
          </cell>
          <cell r="G24534" t="str">
            <v>VR. UNITARIO</v>
          </cell>
        </row>
        <row r="24535">
          <cell r="A24535" t="str">
            <v/>
          </cell>
          <cell r="E24535" t="str">
            <v/>
          </cell>
          <cell r="F24535" t="str">
            <v/>
          </cell>
          <cell r="G24535" t="str">
            <v/>
          </cell>
        </row>
        <row r="24536">
          <cell r="A24536" t="str">
            <v/>
          </cell>
          <cell r="E24536" t="str">
            <v/>
          </cell>
          <cell r="F24536" t="str">
            <v/>
          </cell>
          <cell r="G24536" t="str">
            <v/>
          </cell>
        </row>
        <row r="24537">
          <cell r="A24537" t="str">
            <v/>
          </cell>
          <cell r="E24537" t="str">
            <v/>
          </cell>
          <cell r="F24537" t="str">
            <v/>
          </cell>
          <cell r="G24537" t="str">
            <v/>
          </cell>
        </row>
        <row r="24538">
          <cell r="F24538" t="str">
            <v>SUBTOTAL</v>
          </cell>
          <cell r="G24538" t="str">
            <v/>
          </cell>
        </row>
        <row r="24540">
          <cell r="A24540" t="str">
            <v>IV. MANO DE OBRA</v>
          </cell>
        </row>
        <row r="24541">
          <cell r="A24541" t="str">
            <v>CÓDIGO</v>
          </cell>
          <cell r="B24541" t="str">
            <v>CARGOS PERSONAL</v>
          </cell>
          <cell r="D24541" t="str">
            <v>CANTIDAD</v>
          </cell>
          <cell r="E24541" t="str">
            <v>JORNAL TOTAL</v>
          </cell>
          <cell r="F24541" t="str">
            <v>RENDIMIENTO</v>
          </cell>
          <cell r="G24541" t="str">
            <v>VR. UNITARIO</v>
          </cell>
        </row>
        <row r="24542">
          <cell r="A24542" t="str">
            <v/>
          </cell>
          <cell r="E24542" t="str">
            <v/>
          </cell>
          <cell r="G24542" t="str">
            <v/>
          </cell>
        </row>
        <row r="24543">
          <cell r="A24543" t="str">
            <v/>
          </cell>
          <cell r="E24543" t="str">
            <v/>
          </cell>
          <cell r="F24543" t="str">
            <v/>
          </cell>
          <cell r="G24543" t="str">
            <v/>
          </cell>
        </row>
        <row r="24544">
          <cell r="A24544" t="str">
            <v/>
          </cell>
          <cell r="E24544" t="str">
            <v/>
          </cell>
          <cell r="F24544" t="str">
            <v/>
          </cell>
          <cell r="G24544" t="str">
            <v/>
          </cell>
        </row>
        <row r="24545">
          <cell r="A24545" t="str">
            <v/>
          </cell>
          <cell r="E24545" t="str">
            <v/>
          </cell>
          <cell r="F24545" t="str">
            <v/>
          </cell>
          <cell r="G24545" t="str">
            <v/>
          </cell>
        </row>
        <row r="24546">
          <cell r="F24546" t="str">
            <v>SUBTOTAL</v>
          </cell>
          <cell r="G24546" t="str">
            <v/>
          </cell>
        </row>
        <row r="24548">
          <cell r="A24548" t="str">
            <v>V. SERVICIOS</v>
          </cell>
        </row>
        <row r="24549">
          <cell r="A24549" t="str">
            <v>CÓDIGO</v>
          </cell>
          <cell r="B24549" t="str">
            <v>DESCRIPCIÓN</v>
          </cell>
          <cell r="D24549" t="str">
            <v>UNIDAD</v>
          </cell>
          <cell r="E24549" t="str">
            <v>CANTIDAD</v>
          </cell>
          <cell r="F24549" t="str">
            <v>PRECIO UNIT.</v>
          </cell>
          <cell r="G24549" t="str">
            <v>VR. UNITARIO</v>
          </cell>
        </row>
        <row r="24550">
          <cell r="A24550" t="str">
            <v/>
          </cell>
          <cell r="D24550" t="str">
            <v/>
          </cell>
          <cell r="F24550" t="str">
            <v/>
          </cell>
          <cell r="G24550" t="str">
            <v/>
          </cell>
        </row>
        <row r="24551">
          <cell r="A24551" t="str">
            <v/>
          </cell>
          <cell r="D24551" t="str">
            <v/>
          </cell>
          <cell r="F24551" t="str">
            <v/>
          </cell>
          <cell r="G24551" t="str">
            <v/>
          </cell>
        </row>
        <row r="24552">
          <cell r="A24552" t="str">
            <v/>
          </cell>
          <cell r="D24552" t="str">
            <v/>
          </cell>
          <cell r="F24552" t="str">
            <v/>
          </cell>
          <cell r="G24552" t="str">
            <v/>
          </cell>
        </row>
        <row r="24553">
          <cell r="F24553" t="str">
            <v>SUBTOTAL</v>
          </cell>
          <cell r="G24553" t="str">
            <v/>
          </cell>
        </row>
        <row r="24555">
          <cell r="A24555" t="str">
            <v>TOTAL COSTO DIRECTO</v>
          </cell>
          <cell r="G24555" t="str">
            <v/>
          </cell>
        </row>
        <row r="24557">
          <cell r="A24557" t="str">
            <v>2. COSTOS INDIRECTOS</v>
          </cell>
        </row>
        <row r="24559">
          <cell r="A24559" t="str">
            <v>DESCRIPCIÓN</v>
          </cell>
          <cell r="F24559" t="str">
            <v>PORCENTAJE</v>
          </cell>
          <cell r="G24559" t="str">
            <v>VALOR TOTAL</v>
          </cell>
        </row>
        <row r="24560">
          <cell r="A24560" t="str">
            <v>ADMINISTRACION</v>
          </cell>
          <cell r="F24560">
            <v>0.27879999999999999</v>
          </cell>
          <cell r="G24560" t="str">
            <v/>
          </cell>
        </row>
        <row r="24561">
          <cell r="A24561" t="str">
            <v>IMPREVISTOS</v>
          </cell>
          <cell r="F24561" t="str">
            <v/>
          </cell>
          <cell r="G24561" t="str">
            <v/>
          </cell>
        </row>
        <row r="24562">
          <cell r="A24562" t="str">
            <v>UTILIDADES</v>
          </cell>
          <cell r="F24562">
            <v>0.05</v>
          </cell>
          <cell r="G24562" t="str">
            <v/>
          </cell>
        </row>
        <row r="24563">
          <cell r="A24563" t="str">
            <v>TOTAL COSTO INDIRECTO</v>
          </cell>
          <cell r="F24563">
            <v>0.32879999999999998</v>
          </cell>
          <cell r="G24563" t="str">
            <v/>
          </cell>
        </row>
        <row r="24565">
          <cell r="A24565" t="str">
            <v>PRECIO UNITARIO TOTAL APROXIMADO AL PESO</v>
          </cell>
          <cell r="G24565" t="str">
            <v/>
          </cell>
        </row>
        <row r="24567">
          <cell r="B24567" t="str">
            <v xml:space="preserve">RESPONSABLE: JOSE ENRIQUE CASTRO CASTRO </v>
          </cell>
        </row>
        <row r="24568">
          <cell r="B24568" t="str">
            <v xml:space="preserve">SECRETARIO DE PLANEACION </v>
          </cell>
        </row>
        <row r="24569">
          <cell r="B24569" t="str">
            <v xml:space="preserve">SECRETARIA DE PLANEACION </v>
          </cell>
        </row>
        <row r="24570">
          <cell r="B24570" t="str">
            <v/>
          </cell>
          <cell r="D24570" t="str">
            <v>FIRMA RESPONSABLE</v>
          </cell>
        </row>
        <row r="24571">
          <cell r="A24571" t="str">
            <v>DEPARTAMENTO DE ANTIOQUIA</v>
          </cell>
          <cell r="F24571" t="str">
            <v/>
          </cell>
        </row>
        <row r="24572">
          <cell r="A24572" t="str">
            <v>MUNICIPIO DE MONTEBELLO</v>
          </cell>
        </row>
        <row r="24573">
          <cell r="A24573" t="str">
            <v>PROYECTO: Mantenimiento y Mejoramiento de Vías Terciarias en los Municipios de Montebello y Santa Barbara</v>
          </cell>
        </row>
        <row r="24575">
          <cell r="A24575" t="str">
            <v>ANÁLISIS DE PRECIOS UNITARIOS</v>
          </cell>
        </row>
        <row r="24577">
          <cell r="A24577" t="str">
            <v>ITEM DE PAGO</v>
          </cell>
          <cell r="B24577" t="str">
            <v>DESCRIPCIÓN</v>
          </cell>
          <cell r="E24577" t="str">
            <v>UNIDAD</v>
          </cell>
          <cell r="F24577" t="str">
            <v>CANTIDAD</v>
          </cell>
          <cell r="G24577" t="str">
            <v>COSTO DIRECTO</v>
          </cell>
        </row>
        <row r="24578">
          <cell r="B24578" t="str">
            <v/>
          </cell>
          <cell r="E24578" t="str">
            <v/>
          </cell>
          <cell r="F24578" t="str">
            <v/>
          </cell>
          <cell r="G24578" t="str">
            <v/>
          </cell>
        </row>
        <row r="24580">
          <cell r="A24580" t="str">
            <v>1. COSTOS DIRECTOS</v>
          </cell>
        </row>
        <row r="24582">
          <cell r="A24582" t="str">
            <v>I. EQUIPO</v>
          </cell>
        </row>
        <row r="24583">
          <cell r="A24583" t="str">
            <v>CÓDIGO</v>
          </cell>
          <cell r="B24583" t="str">
            <v>DESCRIPCIÓN</v>
          </cell>
          <cell r="D24583" t="str">
            <v>UNIDAD</v>
          </cell>
          <cell r="E24583" t="str">
            <v>TARIFA</v>
          </cell>
          <cell r="F24583" t="str">
            <v>RENDIMIENTO</v>
          </cell>
          <cell r="G24583" t="str">
            <v>VR. UNITARIO</v>
          </cell>
        </row>
        <row r="24584">
          <cell r="A24584" t="str">
            <v/>
          </cell>
          <cell r="D24584" t="str">
            <v/>
          </cell>
          <cell r="E24584" t="str">
            <v/>
          </cell>
          <cell r="G24584" t="str">
            <v/>
          </cell>
        </row>
        <row r="24585">
          <cell r="A24585" t="str">
            <v/>
          </cell>
          <cell r="D24585" t="str">
            <v/>
          </cell>
          <cell r="E24585" t="str">
            <v/>
          </cell>
          <cell r="G24585" t="str">
            <v/>
          </cell>
        </row>
        <row r="24586">
          <cell r="A24586" t="str">
            <v/>
          </cell>
          <cell r="D24586" t="str">
            <v/>
          </cell>
          <cell r="E24586" t="str">
            <v/>
          </cell>
          <cell r="G24586" t="str">
            <v/>
          </cell>
        </row>
        <row r="24587">
          <cell r="A24587" t="str">
            <v/>
          </cell>
          <cell r="D24587" t="str">
            <v/>
          </cell>
          <cell r="E24587" t="str">
            <v/>
          </cell>
          <cell r="G24587" t="str">
            <v/>
          </cell>
        </row>
        <row r="24588">
          <cell r="A24588" t="str">
            <v/>
          </cell>
          <cell r="D24588" t="str">
            <v/>
          </cell>
          <cell r="E24588" t="str">
            <v/>
          </cell>
          <cell r="G24588" t="str">
            <v/>
          </cell>
        </row>
        <row r="24589">
          <cell r="A24589" t="str">
            <v/>
          </cell>
          <cell r="D24589" t="str">
            <v/>
          </cell>
          <cell r="E24589" t="str">
            <v/>
          </cell>
          <cell r="G24589" t="str">
            <v/>
          </cell>
        </row>
        <row r="24590">
          <cell r="A24590" t="str">
            <v/>
          </cell>
          <cell r="B24590" t="str">
            <v/>
          </cell>
          <cell r="D24590" t="str">
            <v/>
          </cell>
          <cell r="E24590" t="str">
            <v/>
          </cell>
          <cell r="F24590" t="str">
            <v/>
          </cell>
          <cell r="G24590" t="str">
            <v/>
          </cell>
        </row>
        <row r="24591">
          <cell r="F24591" t="str">
            <v>SUBTOTAL</v>
          </cell>
          <cell r="G24591" t="str">
            <v/>
          </cell>
        </row>
        <row r="24593">
          <cell r="A24593" t="str">
            <v>II. MATERIALES</v>
          </cell>
        </row>
        <row r="24594">
          <cell r="A24594" t="str">
            <v>CÓDIGO</v>
          </cell>
          <cell r="B24594" t="str">
            <v>DESCRIPCIÓN</v>
          </cell>
          <cell r="C24594" t="str">
            <v>UNIDAD</v>
          </cell>
          <cell r="D24594" t="str">
            <v>CANTIDAD</v>
          </cell>
          <cell r="E24594" t="str">
            <v>DESP.</v>
          </cell>
          <cell r="F24594" t="str">
            <v>PRECIO UNIT.</v>
          </cell>
          <cell r="G24594" t="str">
            <v>VR. UNITARIO</v>
          </cell>
        </row>
        <row r="24595">
          <cell r="A24595" t="str">
            <v/>
          </cell>
          <cell r="C24595" t="str">
            <v/>
          </cell>
          <cell r="F24595" t="str">
            <v/>
          </cell>
          <cell r="G24595" t="str">
            <v/>
          </cell>
        </row>
        <row r="24596">
          <cell r="A24596" t="str">
            <v/>
          </cell>
          <cell r="C24596" t="str">
            <v/>
          </cell>
          <cell r="F24596" t="str">
            <v/>
          </cell>
          <cell r="G24596" t="str">
            <v/>
          </cell>
        </row>
        <row r="24597">
          <cell r="A24597" t="str">
            <v/>
          </cell>
          <cell r="C24597" t="str">
            <v/>
          </cell>
          <cell r="F24597" t="str">
            <v/>
          </cell>
          <cell r="G24597" t="str">
            <v/>
          </cell>
        </row>
        <row r="24598">
          <cell r="A24598" t="str">
            <v/>
          </cell>
          <cell r="C24598" t="str">
            <v/>
          </cell>
          <cell r="F24598" t="str">
            <v/>
          </cell>
          <cell r="G24598" t="str">
            <v/>
          </cell>
        </row>
        <row r="24599">
          <cell r="A24599" t="str">
            <v/>
          </cell>
          <cell r="C24599" t="str">
            <v/>
          </cell>
          <cell r="F24599" t="str">
            <v/>
          </cell>
          <cell r="G24599" t="str">
            <v/>
          </cell>
        </row>
        <row r="24600">
          <cell r="A24600" t="str">
            <v/>
          </cell>
          <cell r="C24600" t="str">
            <v/>
          </cell>
          <cell r="F24600" t="str">
            <v/>
          </cell>
          <cell r="G24600" t="str">
            <v/>
          </cell>
        </row>
        <row r="24601">
          <cell r="A24601" t="str">
            <v/>
          </cell>
          <cell r="C24601" t="str">
            <v/>
          </cell>
          <cell r="F24601" t="str">
            <v/>
          </cell>
          <cell r="G24601" t="str">
            <v/>
          </cell>
        </row>
        <row r="24602">
          <cell r="A24602" t="str">
            <v/>
          </cell>
          <cell r="C24602" t="str">
            <v/>
          </cell>
          <cell r="F24602" t="str">
            <v/>
          </cell>
          <cell r="G24602" t="str">
            <v/>
          </cell>
        </row>
        <row r="24603">
          <cell r="A24603" t="str">
            <v/>
          </cell>
          <cell r="C24603" t="str">
            <v/>
          </cell>
          <cell r="F24603" t="str">
            <v/>
          </cell>
          <cell r="G24603" t="str">
            <v/>
          </cell>
        </row>
        <row r="24604">
          <cell r="A24604" t="str">
            <v/>
          </cell>
          <cell r="C24604" t="str">
            <v/>
          </cell>
          <cell r="F24604" t="str">
            <v/>
          </cell>
          <cell r="G24604" t="str">
            <v/>
          </cell>
        </row>
        <row r="24605">
          <cell r="A24605" t="str">
            <v/>
          </cell>
          <cell r="C24605" t="str">
            <v/>
          </cell>
          <cell r="F24605" t="str">
            <v/>
          </cell>
          <cell r="G24605" t="str">
            <v/>
          </cell>
        </row>
        <row r="24606">
          <cell r="A24606" t="str">
            <v/>
          </cell>
          <cell r="C24606" t="str">
            <v/>
          </cell>
          <cell r="F24606" t="str">
            <v/>
          </cell>
          <cell r="G24606" t="str">
            <v/>
          </cell>
        </row>
        <row r="24607">
          <cell r="A24607" t="str">
            <v/>
          </cell>
          <cell r="C24607" t="str">
            <v/>
          </cell>
          <cell r="F24607" t="str">
            <v/>
          </cell>
          <cell r="G24607" t="str">
            <v/>
          </cell>
        </row>
        <row r="24608">
          <cell r="A24608" t="str">
            <v/>
          </cell>
          <cell r="C24608" t="str">
            <v/>
          </cell>
          <cell r="F24608" t="str">
            <v/>
          </cell>
          <cell r="G24608" t="str">
            <v/>
          </cell>
        </row>
        <row r="24609">
          <cell r="F24609" t="str">
            <v>SUBTOTAL</v>
          </cell>
          <cell r="G24609" t="str">
            <v/>
          </cell>
        </row>
        <row r="24611">
          <cell r="A24611" t="str">
            <v>III. TRANSPORTES</v>
          </cell>
        </row>
        <row r="24612">
          <cell r="A24612" t="str">
            <v>CÓDIGO</v>
          </cell>
          <cell r="B24612" t="str">
            <v>DESCRIPCIÓN</v>
          </cell>
          <cell r="C24612" t="str">
            <v>TIPO</v>
          </cell>
          <cell r="D24612" t="str">
            <v>VOLUMEN/PESO</v>
          </cell>
          <cell r="E24612" t="str">
            <v>DISTANCIA</v>
          </cell>
          <cell r="F24612" t="str">
            <v>TARIFA</v>
          </cell>
          <cell r="G24612" t="str">
            <v>VR. UNITARIO</v>
          </cell>
        </row>
        <row r="24613">
          <cell r="A24613" t="str">
            <v/>
          </cell>
          <cell r="E24613" t="str">
            <v/>
          </cell>
          <cell r="F24613" t="str">
            <v/>
          </cell>
          <cell r="G24613" t="str">
            <v/>
          </cell>
        </row>
        <row r="24614">
          <cell r="A24614" t="str">
            <v/>
          </cell>
          <cell r="E24614" t="str">
            <v/>
          </cell>
          <cell r="F24614" t="str">
            <v/>
          </cell>
          <cell r="G24614" t="str">
            <v/>
          </cell>
        </row>
        <row r="24615">
          <cell r="A24615" t="str">
            <v/>
          </cell>
          <cell r="E24615" t="str">
            <v/>
          </cell>
          <cell r="F24615" t="str">
            <v/>
          </cell>
          <cell r="G24615" t="str">
            <v/>
          </cell>
        </row>
        <row r="24616">
          <cell r="F24616" t="str">
            <v>SUBTOTAL</v>
          </cell>
          <cell r="G24616" t="str">
            <v/>
          </cell>
        </row>
        <row r="24618">
          <cell r="A24618" t="str">
            <v>IV. MANO DE OBRA</v>
          </cell>
        </row>
        <row r="24619">
          <cell r="A24619" t="str">
            <v>CÓDIGO</v>
          </cell>
          <cell r="B24619" t="str">
            <v>CARGOS PERSONAL</v>
          </cell>
          <cell r="D24619" t="str">
            <v>CANTIDAD</v>
          </cell>
          <cell r="E24619" t="str">
            <v>JORNAL TOTAL</v>
          </cell>
          <cell r="F24619" t="str">
            <v>RENDIMIENTO</v>
          </cell>
          <cell r="G24619" t="str">
            <v>VR. UNITARIO</v>
          </cell>
        </row>
        <row r="24620">
          <cell r="A24620" t="str">
            <v/>
          </cell>
          <cell r="E24620" t="str">
            <v/>
          </cell>
          <cell r="G24620" t="str">
            <v/>
          </cell>
        </row>
        <row r="24621">
          <cell r="A24621" t="str">
            <v/>
          </cell>
          <cell r="E24621" t="str">
            <v/>
          </cell>
          <cell r="F24621" t="str">
            <v/>
          </cell>
          <cell r="G24621" t="str">
            <v/>
          </cell>
        </row>
        <row r="24622">
          <cell r="A24622" t="str">
            <v/>
          </cell>
          <cell r="E24622" t="str">
            <v/>
          </cell>
          <cell r="F24622" t="str">
            <v/>
          </cell>
          <cell r="G24622" t="str">
            <v/>
          </cell>
        </row>
        <row r="24623">
          <cell r="A24623" t="str">
            <v/>
          </cell>
          <cell r="E24623" t="str">
            <v/>
          </cell>
          <cell r="F24623" t="str">
            <v/>
          </cell>
          <cell r="G24623" t="str">
            <v/>
          </cell>
        </row>
        <row r="24624">
          <cell r="F24624" t="str">
            <v>SUBTOTAL</v>
          </cell>
          <cell r="G24624" t="str">
            <v/>
          </cell>
        </row>
        <row r="24626">
          <cell r="A24626" t="str">
            <v>V. SERVICIOS</v>
          </cell>
        </row>
        <row r="24627">
          <cell r="A24627" t="str">
            <v>CÓDIGO</v>
          </cell>
          <cell r="B24627" t="str">
            <v>DESCRIPCIÓN</v>
          </cell>
          <cell r="D24627" t="str">
            <v>UNIDAD</v>
          </cell>
          <cell r="E24627" t="str">
            <v>CANTIDAD</v>
          </cell>
          <cell r="F24627" t="str">
            <v>PRECIO UNIT.</v>
          </cell>
          <cell r="G24627" t="str">
            <v>VR. UNITARIO</v>
          </cell>
        </row>
        <row r="24628">
          <cell r="A24628" t="str">
            <v/>
          </cell>
          <cell r="D24628" t="str">
            <v/>
          </cell>
          <cell r="F24628" t="str">
            <v/>
          </cell>
          <cell r="G24628" t="str">
            <v/>
          </cell>
        </row>
        <row r="24629">
          <cell r="A24629" t="str">
            <v/>
          </cell>
          <cell r="D24629" t="str">
            <v/>
          </cell>
          <cell r="F24629" t="str">
            <v/>
          </cell>
          <cell r="G24629" t="str">
            <v/>
          </cell>
        </row>
        <row r="24630">
          <cell r="A24630" t="str">
            <v/>
          </cell>
          <cell r="D24630" t="str">
            <v/>
          </cell>
          <cell r="F24630" t="str">
            <v/>
          </cell>
          <cell r="G24630" t="str">
            <v/>
          </cell>
        </row>
        <row r="24631">
          <cell r="F24631" t="str">
            <v>SUBTOTAL</v>
          </cell>
          <cell r="G24631" t="str">
            <v/>
          </cell>
        </row>
        <row r="24633">
          <cell r="A24633" t="str">
            <v>TOTAL COSTO DIRECTO</v>
          </cell>
          <cell r="G24633" t="str">
            <v/>
          </cell>
        </row>
        <row r="24635">
          <cell r="A24635" t="str">
            <v>2. COSTOS INDIRECTOS</v>
          </cell>
        </row>
        <row r="24637">
          <cell r="A24637" t="str">
            <v>DESCRIPCIÓN</v>
          </cell>
          <cell r="F24637" t="str">
            <v>PORCENTAJE</v>
          </cell>
          <cell r="G24637" t="str">
            <v>VALOR TOTAL</v>
          </cell>
        </row>
        <row r="24638">
          <cell r="A24638" t="str">
            <v>ADMINISTRACION</v>
          </cell>
          <cell r="F24638">
            <v>0.27879999999999999</v>
          </cell>
          <cell r="G24638" t="str">
            <v/>
          </cell>
        </row>
        <row r="24639">
          <cell r="A24639" t="str">
            <v>IMPREVISTOS</v>
          </cell>
          <cell r="F24639" t="str">
            <v/>
          </cell>
          <cell r="G24639" t="str">
            <v/>
          </cell>
        </row>
        <row r="24640">
          <cell r="A24640" t="str">
            <v>UTILIDADES</v>
          </cell>
          <cell r="F24640">
            <v>0.05</v>
          </cell>
          <cell r="G24640" t="str">
            <v/>
          </cell>
        </row>
        <row r="24641">
          <cell r="A24641" t="str">
            <v>TOTAL COSTO INDIRECTO</v>
          </cell>
          <cell r="F24641">
            <v>0.32879999999999998</v>
          </cell>
          <cell r="G24641" t="str">
            <v/>
          </cell>
        </row>
        <row r="24643">
          <cell r="A24643" t="str">
            <v>PRECIO UNITARIO TOTAL APROXIMADO AL PESO</v>
          </cell>
          <cell r="G24643" t="str">
            <v/>
          </cell>
        </row>
        <row r="24645">
          <cell r="B24645" t="str">
            <v xml:space="preserve">RESPONSABLE: JOSE ENRIQUE CASTRO CASTRO </v>
          </cell>
        </row>
        <row r="24646">
          <cell r="B24646" t="str">
            <v xml:space="preserve">SECRETARIO DE PLANEACION </v>
          </cell>
        </row>
        <row r="24647">
          <cell r="B24647" t="str">
            <v xml:space="preserve">SECRETARIA DE PLANEACION </v>
          </cell>
        </row>
        <row r="24648">
          <cell r="B24648" t="str">
            <v/>
          </cell>
          <cell r="D24648" t="str">
            <v>FIRMA RESPONSABLE</v>
          </cell>
        </row>
        <row r="24649">
          <cell r="A24649" t="str">
            <v>DEPARTAMENTO DE ANTIOQUIA</v>
          </cell>
          <cell r="F24649" t="str">
            <v/>
          </cell>
        </row>
        <row r="24650">
          <cell r="A24650" t="str">
            <v>MUNICIPIO DE MONTEBELLO</v>
          </cell>
        </row>
        <row r="24651">
          <cell r="A24651" t="str">
            <v>PROYECTO: Mantenimiento y Mejoramiento de Vías Terciarias en los Municipios de Montebello y Santa Barbara</v>
          </cell>
        </row>
        <row r="24653">
          <cell r="A24653" t="str">
            <v>ANÁLISIS DE PRECIOS UNITARIOS</v>
          </cell>
        </row>
        <row r="24655">
          <cell r="A24655" t="str">
            <v>ITEM DE PAGO</v>
          </cell>
          <cell r="B24655" t="str">
            <v>DESCRIPCIÓN</v>
          </cell>
          <cell r="E24655" t="str">
            <v>UNIDAD</v>
          </cell>
          <cell r="F24655" t="str">
            <v>CANTIDAD</v>
          </cell>
          <cell r="G24655" t="str">
            <v>COSTO DIRECTO</v>
          </cell>
        </row>
        <row r="24656">
          <cell r="B24656" t="str">
            <v/>
          </cell>
          <cell r="E24656" t="str">
            <v/>
          </cell>
          <cell r="F24656" t="str">
            <v/>
          </cell>
          <cell r="G24656" t="str">
            <v/>
          </cell>
        </row>
        <row r="24658">
          <cell r="A24658" t="str">
            <v>1. COSTOS DIRECTOS</v>
          </cell>
        </row>
        <row r="24660">
          <cell r="A24660" t="str">
            <v>I. EQUIPO</v>
          </cell>
        </row>
        <row r="24661">
          <cell r="A24661" t="str">
            <v>CÓDIGO</v>
          </cell>
          <cell r="B24661" t="str">
            <v>DESCRIPCIÓN</v>
          </cell>
          <cell r="D24661" t="str">
            <v>UNIDAD</v>
          </cell>
          <cell r="E24661" t="str">
            <v>TARIFA</v>
          </cell>
          <cell r="F24661" t="str">
            <v>RENDIMIENTO</v>
          </cell>
          <cell r="G24661" t="str">
            <v>VR. UNITARIO</v>
          </cell>
        </row>
        <row r="24662">
          <cell r="A24662" t="str">
            <v/>
          </cell>
          <cell r="D24662" t="str">
            <v/>
          </cell>
          <cell r="E24662" t="str">
            <v/>
          </cell>
          <cell r="G24662" t="str">
            <v/>
          </cell>
        </row>
        <row r="24663">
          <cell r="A24663" t="str">
            <v/>
          </cell>
          <cell r="D24663" t="str">
            <v/>
          </cell>
          <cell r="E24663" t="str">
            <v/>
          </cell>
          <cell r="G24663" t="str">
            <v/>
          </cell>
        </row>
        <row r="24664">
          <cell r="A24664" t="str">
            <v/>
          </cell>
          <cell r="D24664" t="str">
            <v/>
          </cell>
          <cell r="E24664" t="str">
            <v/>
          </cell>
          <cell r="G24664" t="str">
            <v/>
          </cell>
        </row>
        <row r="24665">
          <cell r="A24665" t="str">
            <v/>
          </cell>
          <cell r="D24665" t="str">
            <v/>
          </cell>
          <cell r="E24665" t="str">
            <v/>
          </cell>
          <cell r="G24665" t="str">
            <v/>
          </cell>
        </row>
        <row r="24666">
          <cell r="A24666" t="str">
            <v/>
          </cell>
          <cell r="D24666" t="str">
            <v/>
          </cell>
          <cell r="E24666" t="str">
            <v/>
          </cell>
          <cell r="G24666" t="str">
            <v/>
          </cell>
        </row>
        <row r="24667">
          <cell r="A24667" t="str">
            <v/>
          </cell>
          <cell r="D24667" t="str">
            <v/>
          </cell>
          <cell r="E24667" t="str">
            <v/>
          </cell>
          <cell r="G24667" t="str">
            <v/>
          </cell>
        </row>
        <row r="24668">
          <cell r="A24668" t="str">
            <v/>
          </cell>
          <cell r="B24668" t="str">
            <v/>
          </cell>
          <cell r="D24668" t="str">
            <v/>
          </cell>
          <cell r="E24668" t="str">
            <v/>
          </cell>
          <cell r="F24668" t="str">
            <v/>
          </cell>
          <cell r="G24668" t="str">
            <v/>
          </cell>
        </row>
        <row r="24669">
          <cell r="F24669" t="str">
            <v>SUBTOTAL</v>
          </cell>
          <cell r="G24669" t="str">
            <v/>
          </cell>
        </row>
        <row r="24671">
          <cell r="A24671" t="str">
            <v>II. MATERIALES</v>
          </cell>
        </row>
        <row r="24672">
          <cell r="A24672" t="str">
            <v>CÓDIGO</v>
          </cell>
          <cell r="B24672" t="str">
            <v>DESCRIPCIÓN</v>
          </cell>
          <cell r="C24672" t="str">
            <v>UNIDAD</v>
          </cell>
          <cell r="D24672" t="str">
            <v>CANTIDAD</v>
          </cell>
          <cell r="E24672" t="str">
            <v>DESP.</v>
          </cell>
          <cell r="F24672" t="str">
            <v>PRECIO UNIT.</v>
          </cell>
          <cell r="G24672" t="str">
            <v>VR. UNITARIO</v>
          </cell>
        </row>
        <row r="24673">
          <cell r="A24673" t="str">
            <v/>
          </cell>
          <cell r="C24673" t="str">
            <v/>
          </cell>
          <cell r="F24673" t="str">
            <v/>
          </cell>
          <cell r="G24673" t="str">
            <v/>
          </cell>
        </row>
        <row r="24674">
          <cell r="A24674" t="str">
            <v/>
          </cell>
          <cell r="C24674" t="str">
            <v/>
          </cell>
          <cell r="F24674" t="str">
            <v/>
          </cell>
          <cell r="G24674" t="str">
            <v/>
          </cell>
        </row>
        <row r="24675">
          <cell r="A24675" t="str">
            <v/>
          </cell>
          <cell r="C24675" t="str">
            <v/>
          </cell>
          <cell r="F24675" t="str">
            <v/>
          </cell>
          <cell r="G24675" t="str">
            <v/>
          </cell>
        </row>
        <row r="24676">
          <cell r="A24676" t="str">
            <v/>
          </cell>
          <cell r="C24676" t="str">
            <v/>
          </cell>
          <cell r="F24676" t="str">
            <v/>
          </cell>
          <cell r="G24676" t="str">
            <v/>
          </cell>
        </row>
        <row r="24677">
          <cell r="A24677" t="str">
            <v/>
          </cell>
          <cell r="C24677" t="str">
            <v/>
          </cell>
          <cell r="F24677" t="str">
            <v/>
          </cell>
          <cell r="G24677" t="str">
            <v/>
          </cell>
        </row>
        <row r="24678">
          <cell r="A24678" t="str">
            <v/>
          </cell>
          <cell r="C24678" t="str">
            <v/>
          </cell>
          <cell r="F24678" t="str">
            <v/>
          </cell>
          <cell r="G24678" t="str">
            <v/>
          </cell>
        </row>
        <row r="24679">
          <cell r="A24679" t="str">
            <v/>
          </cell>
          <cell r="C24679" t="str">
            <v/>
          </cell>
          <cell r="F24679" t="str">
            <v/>
          </cell>
          <cell r="G24679" t="str">
            <v/>
          </cell>
        </row>
        <row r="24680">
          <cell r="A24680" t="str">
            <v/>
          </cell>
          <cell r="C24680" t="str">
            <v/>
          </cell>
          <cell r="F24680" t="str">
            <v/>
          </cell>
          <cell r="G24680" t="str">
            <v/>
          </cell>
        </row>
        <row r="24681">
          <cell r="A24681" t="str">
            <v/>
          </cell>
          <cell r="C24681" t="str">
            <v/>
          </cell>
          <cell r="F24681" t="str">
            <v/>
          </cell>
          <cell r="G24681" t="str">
            <v/>
          </cell>
        </row>
        <row r="24682">
          <cell r="A24682" t="str">
            <v/>
          </cell>
          <cell r="C24682" t="str">
            <v/>
          </cell>
          <cell r="F24682" t="str">
            <v/>
          </cell>
          <cell r="G24682" t="str">
            <v/>
          </cell>
        </row>
        <row r="24683">
          <cell r="A24683" t="str">
            <v/>
          </cell>
          <cell r="C24683" t="str">
            <v/>
          </cell>
          <cell r="F24683" t="str">
            <v/>
          </cell>
          <cell r="G24683" t="str">
            <v/>
          </cell>
        </row>
        <row r="24684">
          <cell r="A24684" t="str">
            <v/>
          </cell>
          <cell r="C24684" t="str">
            <v/>
          </cell>
          <cell r="F24684" t="str">
            <v/>
          </cell>
          <cell r="G24684" t="str">
            <v/>
          </cell>
        </row>
        <row r="24685">
          <cell r="A24685" t="str">
            <v/>
          </cell>
          <cell r="C24685" t="str">
            <v/>
          </cell>
          <cell r="F24685" t="str">
            <v/>
          </cell>
          <cell r="G24685" t="str">
            <v/>
          </cell>
        </row>
        <row r="24686">
          <cell r="A24686" t="str">
            <v/>
          </cell>
          <cell r="C24686" t="str">
            <v/>
          </cell>
          <cell r="F24686" t="str">
            <v/>
          </cell>
          <cell r="G24686" t="str">
            <v/>
          </cell>
        </row>
        <row r="24687">
          <cell r="F24687" t="str">
            <v>SUBTOTAL</v>
          </cell>
          <cell r="G24687" t="str">
            <v/>
          </cell>
        </row>
        <row r="24689">
          <cell r="A24689" t="str">
            <v>III. TRANSPORTES</v>
          </cell>
        </row>
        <row r="24690">
          <cell r="A24690" t="str">
            <v>CÓDIGO</v>
          </cell>
          <cell r="B24690" t="str">
            <v>DESCRIPCIÓN</v>
          </cell>
          <cell r="C24690" t="str">
            <v>TIPO</v>
          </cell>
          <cell r="D24690" t="str">
            <v>VOLUMEN/PESO</v>
          </cell>
          <cell r="E24690" t="str">
            <v>DISTANCIA</v>
          </cell>
          <cell r="F24690" t="str">
            <v>TARIFA</v>
          </cell>
          <cell r="G24690" t="str">
            <v>VR. UNITARIO</v>
          </cell>
        </row>
        <row r="24691">
          <cell r="A24691" t="str">
            <v/>
          </cell>
          <cell r="E24691" t="str">
            <v/>
          </cell>
          <cell r="F24691" t="str">
            <v/>
          </cell>
          <cell r="G24691" t="str">
            <v/>
          </cell>
        </row>
        <row r="24692">
          <cell r="A24692" t="str">
            <v/>
          </cell>
          <cell r="E24692" t="str">
            <v/>
          </cell>
          <cell r="F24692" t="str">
            <v/>
          </cell>
          <cell r="G24692" t="str">
            <v/>
          </cell>
        </row>
        <row r="24693">
          <cell r="A24693" t="str">
            <v/>
          </cell>
          <cell r="E24693" t="str">
            <v/>
          </cell>
          <cell r="F24693" t="str">
            <v/>
          </cell>
          <cell r="G24693" t="str">
            <v/>
          </cell>
        </row>
        <row r="24694">
          <cell r="F24694" t="str">
            <v>SUBTOTAL</v>
          </cell>
          <cell r="G24694" t="str">
            <v/>
          </cell>
        </row>
        <row r="24696">
          <cell r="A24696" t="str">
            <v>IV. MANO DE OBRA</v>
          </cell>
        </row>
        <row r="24697">
          <cell r="A24697" t="str">
            <v>CÓDIGO</v>
          </cell>
          <cell r="B24697" t="str">
            <v>CARGOS PERSONAL</v>
          </cell>
          <cell r="D24697" t="str">
            <v>CANTIDAD</v>
          </cell>
          <cell r="E24697" t="str">
            <v>JORNAL TOTAL</v>
          </cell>
          <cell r="F24697" t="str">
            <v>RENDIMIENTO</v>
          </cell>
          <cell r="G24697" t="str">
            <v>VR. UNITARIO</v>
          </cell>
        </row>
        <row r="24698">
          <cell r="A24698" t="str">
            <v/>
          </cell>
          <cell r="E24698" t="str">
            <v/>
          </cell>
          <cell r="G24698" t="str">
            <v/>
          </cell>
        </row>
        <row r="24699">
          <cell r="A24699" t="str">
            <v/>
          </cell>
          <cell r="E24699" t="str">
            <v/>
          </cell>
          <cell r="F24699" t="str">
            <v/>
          </cell>
          <cell r="G24699" t="str">
            <v/>
          </cell>
        </row>
        <row r="24700">
          <cell r="A24700" t="str">
            <v/>
          </cell>
          <cell r="E24700" t="str">
            <v/>
          </cell>
          <cell r="F24700" t="str">
            <v/>
          </cell>
          <cell r="G24700" t="str">
            <v/>
          </cell>
        </row>
        <row r="24701">
          <cell r="A24701" t="str">
            <v/>
          </cell>
          <cell r="E24701" t="str">
            <v/>
          </cell>
          <cell r="F24701" t="str">
            <v/>
          </cell>
          <cell r="G24701" t="str">
            <v/>
          </cell>
        </row>
        <row r="24702">
          <cell r="F24702" t="str">
            <v>SUBTOTAL</v>
          </cell>
          <cell r="G24702" t="str">
            <v/>
          </cell>
        </row>
        <row r="24704">
          <cell r="A24704" t="str">
            <v>V. SERVICIOS</v>
          </cell>
        </row>
        <row r="24705">
          <cell r="A24705" t="str">
            <v>CÓDIGO</v>
          </cell>
          <cell r="B24705" t="str">
            <v>DESCRIPCIÓN</v>
          </cell>
          <cell r="D24705" t="str">
            <v>UNIDAD</v>
          </cell>
          <cell r="E24705" t="str">
            <v>CANTIDAD</v>
          </cell>
          <cell r="F24705" t="str">
            <v>PRECIO UNIT.</v>
          </cell>
          <cell r="G24705" t="str">
            <v>VR. UNITARIO</v>
          </cell>
        </row>
        <row r="24706">
          <cell r="A24706" t="str">
            <v/>
          </cell>
          <cell r="D24706" t="str">
            <v/>
          </cell>
          <cell r="F24706" t="str">
            <v/>
          </cell>
          <cell r="G24706" t="str">
            <v/>
          </cell>
        </row>
        <row r="24707">
          <cell r="A24707" t="str">
            <v/>
          </cell>
          <cell r="D24707" t="str">
            <v/>
          </cell>
          <cell r="F24707" t="str">
            <v/>
          </cell>
          <cell r="G24707" t="str">
            <v/>
          </cell>
        </row>
        <row r="24708">
          <cell r="A24708" t="str">
            <v/>
          </cell>
          <cell r="D24708" t="str">
            <v/>
          </cell>
          <cell r="F24708" t="str">
            <v/>
          </cell>
          <cell r="G24708" t="str">
            <v/>
          </cell>
        </row>
        <row r="24709">
          <cell r="F24709" t="str">
            <v>SUBTOTAL</v>
          </cell>
          <cell r="G24709" t="str">
            <v/>
          </cell>
        </row>
        <row r="24711">
          <cell r="A24711" t="str">
            <v>TOTAL COSTO DIRECTO</v>
          </cell>
          <cell r="G24711" t="str">
            <v/>
          </cell>
        </row>
        <row r="24713">
          <cell r="A24713" t="str">
            <v>2. COSTOS INDIRECTOS</v>
          </cell>
        </row>
        <row r="24715">
          <cell r="A24715" t="str">
            <v>DESCRIPCIÓN</v>
          </cell>
          <cell r="F24715" t="str">
            <v>PORCENTAJE</v>
          </cell>
          <cell r="G24715" t="str">
            <v>VALOR TOTAL</v>
          </cell>
        </row>
        <row r="24716">
          <cell r="A24716" t="str">
            <v>ADMINISTRACION</v>
          </cell>
          <cell r="F24716">
            <v>0.27879999999999999</v>
          </cell>
          <cell r="G24716" t="str">
            <v/>
          </cell>
        </row>
        <row r="24717">
          <cell r="A24717" t="str">
            <v>IMPREVISTOS</v>
          </cell>
          <cell r="F24717" t="str">
            <v/>
          </cell>
          <cell r="G24717" t="str">
            <v/>
          </cell>
        </row>
        <row r="24718">
          <cell r="A24718" t="str">
            <v>UTILIDADES</v>
          </cell>
          <cell r="F24718">
            <v>0.05</v>
          </cell>
          <cell r="G24718" t="str">
            <v/>
          </cell>
        </row>
        <row r="24719">
          <cell r="A24719" t="str">
            <v>TOTAL COSTO INDIRECTO</v>
          </cell>
          <cell r="F24719">
            <v>0.32879999999999998</v>
          </cell>
          <cell r="G24719" t="str">
            <v/>
          </cell>
        </row>
        <row r="24721">
          <cell r="A24721" t="str">
            <v>PRECIO UNITARIO TOTAL APROXIMADO AL PESO</v>
          </cell>
          <cell r="G24721" t="str">
            <v/>
          </cell>
        </row>
        <row r="24723">
          <cell r="B24723" t="str">
            <v xml:space="preserve">RESPONSABLE: JOSE ENRIQUE CASTRO CASTRO </v>
          </cell>
        </row>
        <row r="24724">
          <cell r="B24724" t="str">
            <v xml:space="preserve">SECRETARIO DE PLANEACION </v>
          </cell>
        </row>
        <row r="24725">
          <cell r="B24725" t="str">
            <v xml:space="preserve">SECRETARIA DE PLANEACION </v>
          </cell>
        </row>
        <row r="24726">
          <cell r="B24726" t="str">
            <v/>
          </cell>
          <cell r="D24726" t="str">
            <v>FIRMA RESPONSABLE</v>
          </cell>
        </row>
        <row r="24727">
          <cell r="A24727" t="str">
            <v>DEPARTAMENTO DE ANTIOQUIA</v>
          </cell>
          <cell r="F24727" t="str">
            <v/>
          </cell>
        </row>
        <row r="24728">
          <cell r="A24728" t="str">
            <v>MUNICIPIO DE MONTEBELLO</v>
          </cell>
        </row>
        <row r="24729">
          <cell r="A24729" t="str">
            <v>PROYECTO: Mantenimiento y Mejoramiento de Vías Terciarias en los Municipios de Montebello y Santa Barbara</v>
          </cell>
        </row>
        <row r="24731">
          <cell r="A24731" t="str">
            <v>ANÁLISIS DE PRECIOS UNITARIOS</v>
          </cell>
        </row>
        <row r="24733">
          <cell r="A24733" t="str">
            <v>ITEM DE PAGO</v>
          </cell>
          <cell r="B24733" t="str">
            <v>DESCRIPCIÓN</v>
          </cell>
          <cell r="E24733" t="str">
            <v>UNIDAD</v>
          </cell>
          <cell r="F24733" t="str">
            <v>CANTIDAD</v>
          </cell>
          <cell r="G24733" t="str">
            <v>COSTO DIRECTO</v>
          </cell>
        </row>
        <row r="24734">
          <cell r="B24734" t="str">
            <v/>
          </cell>
          <cell r="E24734" t="str">
            <v/>
          </cell>
          <cell r="F24734" t="str">
            <v/>
          </cell>
          <cell r="G24734" t="str">
            <v/>
          </cell>
        </row>
        <row r="24736">
          <cell r="A24736" t="str">
            <v>1. COSTOS DIRECTOS</v>
          </cell>
        </row>
        <row r="24738">
          <cell r="A24738" t="str">
            <v>I. EQUIPO</v>
          </cell>
        </row>
        <row r="24739">
          <cell r="A24739" t="str">
            <v>CÓDIGO</v>
          </cell>
          <cell r="B24739" t="str">
            <v>DESCRIPCIÓN</v>
          </cell>
          <cell r="D24739" t="str">
            <v>UNIDAD</v>
          </cell>
          <cell r="E24739" t="str">
            <v>TARIFA</v>
          </cell>
          <cell r="F24739" t="str">
            <v>RENDIMIENTO</v>
          </cell>
          <cell r="G24739" t="str">
            <v>VR. UNITARIO</v>
          </cell>
        </row>
        <row r="24740">
          <cell r="A24740" t="str">
            <v/>
          </cell>
          <cell r="D24740" t="str">
            <v/>
          </cell>
          <cell r="E24740" t="str">
            <v/>
          </cell>
          <cell r="G24740" t="str">
            <v/>
          </cell>
        </row>
        <row r="24741">
          <cell r="A24741" t="str">
            <v/>
          </cell>
          <cell r="D24741" t="str">
            <v/>
          </cell>
          <cell r="E24741" t="str">
            <v/>
          </cell>
          <cell r="G24741" t="str">
            <v/>
          </cell>
        </row>
        <row r="24742">
          <cell r="A24742" t="str">
            <v/>
          </cell>
          <cell r="D24742" t="str">
            <v/>
          </cell>
          <cell r="E24742" t="str">
            <v/>
          </cell>
          <cell r="G24742" t="str">
            <v/>
          </cell>
        </row>
        <row r="24743">
          <cell r="A24743" t="str">
            <v/>
          </cell>
          <cell r="D24743" t="str">
            <v/>
          </cell>
          <cell r="E24743" t="str">
            <v/>
          </cell>
          <cell r="G24743" t="str">
            <v/>
          </cell>
        </row>
        <row r="24744">
          <cell r="A24744" t="str">
            <v/>
          </cell>
          <cell r="D24744" t="str">
            <v/>
          </cell>
          <cell r="E24744" t="str">
            <v/>
          </cell>
          <cell r="G24744" t="str">
            <v/>
          </cell>
        </row>
        <row r="24745">
          <cell r="A24745" t="str">
            <v/>
          </cell>
          <cell r="D24745" t="str">
            <v/>
          </cell>
          <cell r="E24745" t="str">
            <v/>
          </cell>
          <cell r="G24745" t="str">
            <v/>
          </cell>
        </row>
        <row r="24746">
          <cell r="A24746" t="str">
            <v/>
          </cell>
          <cell r="B24746" t="str">
            <v/>
          </cell>
          <cell r="D24746" t="str">
            <v/>
          </cell>
          <cell r="E24746" t="str">
            <v/>
          </cell>
          <cell r="F24746" t="str">
            <v/>
          </cell>
          <cell r="G24746" t="str">
            <v/>
          </cell>
        </row>
        <row r="24747">
          <cell r="F24747" t="str">
            <v>SUBTOTAL</v>
          </cell>
          <cell r="G24747" t="str">
            <v/>
          </cell>
        </row>
        <row r="24749">
          <cell r="A24749" t="str">
            <v>II. MATERIALES</v>
          </cell>
        </row>
        <row r="24750">
          <cell r="A24750" t="str">
            <v>CÓDIGO</v>
          </cell>
          <cell r="B24750" t="str">
            <v>DESCRIPCIÓN</v>
          </cell>
          <cell r="C24750" t="str">
            <v>UNIDAD</v>
          </cell>
          <cell r="D24750" t="str">
            <v>CANTIDAD</v>
          </cell>
          <cell r="E24750" t="str">
            <v>DESP.</v>
          </cell>
          <cell r="F24750" t="str">
            <v>PRECIO UNIT.</v>
          </cell>
          <cell r="G24750" t="str">
            <v>VR. UNITARIO</v>
          </cell>
        </row>
        <row r="24751">
          <cell r="A24751" t="str">
            <v/>
          </cell>
          <cell r="C24751" t="str">
            <v/>
          </cell>
          <cell r="F24751" t="str">
            <v/>
          </cell>
          <cell r="G24751" t="str">
            <v/>
          </cell>
        </row>
        <row r="24752">
          <cell r="A24752" t="str">
            <v/>
          </cell>
          <cell r="C24752" t="str">
            <v/>
          </cell>
          <cell r="F24752" t="str">
            <v/>
          </cell>
          <cell r="G24752" t="str">
            <v/>
          </cell>
        </row>
        <row r="24753">
          <cell r="A24753" t="str">
            <v/>
          </cell>
          <cell r="C24753" t="str">
            <v/>
          </cell>
          <cell r="F24753" t="str">
            <v/>
          </cell>
          <cell r="G24753" t="str">
            <v/>
          </cell>
        </row>
        <row r="24754">
          <cell r="A24754" t="str">
            <v/>
          </cell>
          <cell r="C24754" t="str">
            <v/>
          </cell>
          <cell r="F24754" t="str">
            <v/>
          </cell>
          <cell r="G24754" t="str">
            <v/>
          </cell>
        </row>
        <row r="24755">
          <cell r="A24755" t="str">
            <v/>
          </cell>
          <cell r="C24755" t="str">
            <v/>
          </cell>
          <cell r="F24755" t="str">
            <v/>
          </cell>
          <cell r="G24755" t="str">
            <v/>
          </cell>
        </row>
        <row r="24756">
          <cell r="A24756" t="str">
            <v/>
          </cell>
          <cell r="C24756" t="str">
            <v/>
          </cell>
          <cell r="F24756" t="str">
            <v/>
          </cell>
          <cell r="G24756" t="str">
            <v/>
          </cell>
        </row>
        <row r="24757">
          <cell r="A24757" t="str">
            <v/>
          </cell>
          <cell r="C24757" t="str">
            <v/>
          </cell>
          <cell r="F24757" t="str">
            <v/>
          </cell>
          <cell r="G24757" t="str">
            <v/>
          </cell>
        </row>
        <row r="24758">
          <cell r="A24758" t="str">
            <v/>
          </cell>
          <cell r="C24758" t="str">
            <v/>
          </cell>
          <cell r="F24758" t="str">
            <v/>
          </cell>
          <cell r="G24758" t="str">
            <v/>
          </cell>
        </row>
        <row r="24759">
          <cell r="A24759" t="str">
            <v/>
          </cell>
          <cell r="C24759" t="str">
            <v/>
          </cell>
          <cell r="F24759" t="str">
            <v/>
          </cell>
          <cell r="G24759" t="str">
            <v/>
          </cell>
        </row>
        <row r="24760">
          <cell r="A24760" t="str">
            <v/>
          </cell>
          <cell r="C24760" t="str">
            <v/>
          </cell>
          <cell r="F24760" t="str">
            <v/>
          </cell>
          <cell r="G24760" t="str">
            <v/>
          </cell>
        </row>
        <row r="24761">
          <cell r="A24761" t="str">
            <v/>
          </cell>
          <cell r="C24761" t="str">
            <v/>
          </cell>
          <cell r="F24761" t="str">
            <v/>
          </cell>
          <cell r="G24761" t="str">
            <v/>
          </cell>
        </row>
        <row r="24762">
          <cell r="A24762" t="str">
            <v/>
          </cell>
          <cell r="C24762" t="str">
            <v/>
          </cell>
          <cell r="F24762" t="str">
            <v/>
          </cell>
          <cell r="G24762" t="str">
            <v/>
          </cell>
        </row>
        <row r="24763">
          <cell r="A24763" t="str">
            <v/>
          </cell>
          <cell r="C24763" t="str">
            <v/>
          </cell>
          <cell r="F24763" t="str">
            <v/>
          </cell>
          <cell r="G24763" t="str">
            <v/>
          </cell>
        </row>
        <row r="24764">
          <cell r="A24764" t="str">
            <v/>
          </cell>
          <cell r="C24764" t="str">
            <v/>
          </cell>
          <cell r="F24764" t="str">
            <v/>
          </cell>
          <cell r="G24764" t="str">
            <v/>
          </cell>
        </row>
        <row r="24765">
          <cell r="F24765" t="str">
            <v>SUBTOTAL</v>
          </cell>
          <cell r="G24765" t="str">
            <v/>
          </cell>
        </row>
        <row r="24767">
          <cell r="A24767" t="str">
            <v>III. TRANSPORTES</v>
          </cell>
        </row>
        <row r="24768">
          <cell r="A24768" t="str">
            <v>CÓDIGO</v>
          </cell>
          <cell r="B24768" t="str">
            <v>DESCRIPCIÓN</v>
          </cell>
          <cell r="C24768" t="str">
            <v>TIPO</v>
          </cell>
          <cell r="D24768" t="str">
            <v>VOLUMEN/PESO</v>
          </cell>
          <cell r="E24768" t="str">
            <v>DISTANCIA</v>
          </cell>
          <cell r="F24768" t="str">
            <v>TARIFA</v>
          </cell>
          <cell r="G24768" t="str">
            <v>VR. UNITARIO</v>
          </cell>
        </row>
        <row r="24769">
          <cell r="A24769" t="str">
            <v/>
          </cell>
          <cell r="E24769" t="str">
            <v/>
          </cell>
          <cell r="F24769" t="str">
            <v/>
          </cell>
          <cell r="G24769" t="str">
            <v/>
          </cell>
        </row>
        <row r="24770">
          <cell r="A24770" t="str">
            <v/>
          </cell>
          <cell r="E24770" t="str">
            <v/>
          </cell>
          <cell r="F24770" t="str">
            <v/>
          </cell>
          <cell r="G24770" t="str">
            <v/>
          </cell>
        </row>
        <row r="24771">
          <cell r="A24771" t="str">
            <v/>
          </cell>
          <cell r="E24771" t="str">
            <v/>
          </cell>
          <cell r="F24771" t="str">
            <v/>
          </cell>
          <cell r="G24771" t="str">
            <v/>
          </cell>
        </row>
        <row r="24772">
          <cell r="F24772" t="str">
            <v>SUBTOTAL</v>
          </cell>
          <cell r="G24772" t="str">
            <v/>
          </cell>
        </row>
        <row r="24774">
          <cell r="A24774" t="str">
            <v>IV. MANO DE OBRA</v>
          </cell>
        </row>
        <row r="24775">
          <cell r="A24775" t="str">
            <v>CÓDIGO</v>
          </cell>
          <cell r="B24775" t="str">
            <v>CARGOS PERSONAL</v>
          </cell>
          <cell r="D24775" t="str">
            <v>CANTIDAD</v>
          </cell>
          <cell r="E24775" t="str">
            <v>JORNAL TOTAL</v>
          </cell>
          <cell r="F24775" t="str">
            <v>RENDIMIENTO</v>
          </cell>
          <cell r="G24775" t="str">
            <v>VR. UNITARIO</v>
          </cell>
        </row>
        <row r="24776">
          <cell r="A24776" t="str">
            <v/>
          </cell>
          <cell r="E24776" t="str">
            <v/>
          </cell>
          <cell r="G24776" t="str">
            <v/>
          </cell>
        </row>
        <row r="24777">
          <cell r="A24777" t="str">
            <v/>
          </cell>
          <cell r="E24777" t="str">
            <v/>
          </cell>
          <cell r="F24777" t="str">
            <v/>
          </cell>
          <cell r="G24777" t="str">
            <v/>
          </cell>
        </row>
        <row r="24778">
          <cell r="A24778" t="str">
            <v/>
          </cell>
          <cell r="E24778" t="str">
            <v/>
          </cell>
          <cell r="F24778" t="str">
            <v/>
          </cell>
          <cell r="G24778" t="str">
            <v/>
          </cell>
        </row>
        <row r="24779">
          <cell r="A24779" t="str">
            <v/>
          </cell>
          <cell r="E24779" t="str">
            <v/>
          </cell>
          <cell r="F24779" t="str">
            <v/>
          </cell>
          <cell r="G24779" t="str">
            <v/>
          </cell>
        </row>
        <row r="24780">
          <cell r="F24780" t="str">
            <v>SUBTOTAL</v>
          </cell>
          <cell r="G24780" t="str">
            <v/>
          </cell>
        </row>
        <row r="24782">
          <cell r="A24782" t="str">
            <v>V. SERVICIOS</v>
          </cell>
        </row>
        <row r="24783">
          <cell r="A24783" t="str">
            <v>CÓDIGO</v>
          </cell>
          <cell r="B24783" t="str">
            <v>DESCRIPCIÓN</v>
          </cell>
          <cell r="D24783" t="str">
            <v>UNIDAD</v>
          </cell>
          <cell r="E24783" t="str">
            <v>CANTIDAD</v>
          </cell>
          <cell r="F24783" t="str">
            <v>PRECIO UNIT.</v>
          </cell>
          <cell r="G24783" t="str">
            <v>VR. UNITARIO</v>
          </cell>
        </row>
        <row r="24784">
          <cell r="A24784" t="str">
            <v/>
          </cell>
          <cell r="D24784" t="str">
            <v/>
          </cell>
          <cell r="F24784" t="str">
            <v/>
          </cell>
          <cell r="G24784" t="str">
            <v/>
          </cell>
        </row>
        <row r="24785">
          <cell r="A24785" t="str">
            <v/>
          </cell>
          <cell r="D24785" t="str">
            <v/>
          </cell>
          <cell r="F24785" t="str">
            <v/>
          </cell>
          <cell r="G24785" t="str">
            <v/>
          </cell>
        </row>
        <row r="24786">
          <cell r="A24786" t="str">
            <v/>
          </cell>
          <cell r="D24786" t="str">
            <v/>
          </cell>
          <cell r="F24786" t="str">
            <v/>
          </cell>
          <cell r="G24786" t="str">
            <v/>
          </cell>
        </row>
        <row r="24787">
          <cell r="F24787" t="str">
            <v>SUBTOTAL</v>
          </cell>
          <cell r="G24787" t="str">
            <v/>
          </cell>
        </row>
        <row r="24789">
          <cell r="A24789" t="str">
            <v>TOTAL COSTO DIRECTO</v>
          </cell>
          <cell r="G24789" t="str">
            <v/>
          </cell>
        </row>
        <row r="24791">
          <cell r="A24791" t="str">
            <v>2. COSTOS INDIRECTOS</v>
          </cell>
        </row>
        <row r="24793">
          <cell r="A24793" t="str">
            <v>DESCRIPCIÓN</v>
          </cell>
          <cell r="F24793" t="str">
            <v>PORCENTAJE</v>
          </cell>
          <cell r="G24793" t="str">
            <v>VALOR TOTAL</v>
          </cell>
        </row>
        <row r="24794">
          <cell r="A24794" t="str">
            <v>ADMINISTRACION</v>
          </cell>
          <cell r="F24794">
            <v>0.27879999999999999</v>
          </cell>
          <cell r="G24794" t="str">
            <v/>
          </cell>
        </row>
        <row r="24795">
          <cell r="A24795" t="str">
            <v>IMPREVISTOS</v>
          </cell>
          <cell r="F24795" t="str">
            <v/>
          </cell>
          <cell r="G24795" t="str">
            <v/>
          </cell>
        </row>
        <row r="24796">
          <cell r="A24796" t="str">
            <v>UTILIDADES</v>
          </cell>
          <cell r="F24796">
            <v>0.05</v>
          </cell>
          <cell r="G24796" t="str">
            <v/>
          </cell>
        </row>
        <row r="24797">
          <cell r="A24797" t="str">
            <v>TOTAL COSTO INDIRECTO</v>
          </cell>
          <cell r="F24797">
            <v>0.32879999999999998</v>
          </cell>
          <cell r="G24797" t="str">
            <v/>
          </cell>
        </row>
        <row r="24799">
          <cell r="A24799" t="str">
            <v>PRECIO UNITARIO TOTAL APROXIMADO AL PESO</v>
          </cell>
          <cell r="G24799" t="str">
            <v/>
          </cell>
        </row>
        <row r="24801">
          <cell r="B24801" t="str">
            <v xml:space="preserve">RESPONSABLE: JOSE ENRIQUE CASTRO CASTRO </v>
          </cell>
        </row>
        <row r="24802">
          <cell r="B24802" t="str">
            <v xml:space="preserve">SECRETARIO DE PLANEACION </v>
          </cell>
        </row>
        <row r="24803">
          <cell r="B24803" t="str">
            <v xml:space="preserve">SECRETARIA DE PLANEACION </v>
          </cell>
        </row>
        <row r="24804">
          <cell r="B24804" t="str">
            <v/>
          </cell>
          <cell r="D24804" t="str">
            <v>FIRMA RESPONSABLE</v>
          </cell>
        </row>
        <row r="24805">
          <cell r="A24805" t="str">
            <v>DEPARTAMENTO DE ANTIOQUIA</v>
          </cell>
          <cell r="F24805" t="str">
            <v/>
          </cell>
        </row>
        <row r="24806">
          <cell r="A24806" t="str">
            <v>MUNICIPIO DE MONTEBELLO</v>
          </cell>
        </row>
        <row r="24807">
          <cell r="A24807" t="str">
            <v>PROYECTO: Mantenimiento y Mejoramiento de Vías Terciarias en los Municipios de Montebello y Santa Barbara</v>
          </cell>
        </row>
        <row r="24809">
          <cell r="A24809" t="str">
            <v>ANÁLISIS DE PRECIOS UNITARIOS</v>
          </cell>
        </row>
        <row r="24811">
          <cell r="A24811" t="str">
            <v>ITEM DE PAGO</v>
          </cell>
          <cell r="B24811" t="str">
            <v>DESCRIPCIÓN</v>
          </cell>
          <cell r="E24811" t="str">
            <v>UNIDAD</v>
          </cell>
          <cell r="F24811" t="str">
            <v>CANTIDAD</v>
          </cell>
          <cell r="G24811" t="str">
            <v>COSTO DIRECTO</v>
          </cell>
        </row>
        <row r="24812">
          <cell r="B24812" t="str">
            <v/>
          </cell>
          <cell r="E24812" t="str">
            <v/>
          </cell>
          <cell r="F24812" t="str">
            <v/>
          </cell>
          <cell r="G24812" t="str">
            <v/>
          </cell>
        </row>
        <row r="24814">
          <cell r="A24814" t="str">
            <v>1. COSTOS DIRECTOS</v>
          </cell>
        </row>
        <row r="24816">
          <cell r="A24816" t="str">
            <v>I. EQUIPO</v>
          </cell>
        </row>
        <row r="24817">
          <cell r="A24817" t="str">
            <v>CÓDIGO</v>
          </cell>
          <cell r="B24817" t="str">
            <v>DESCRIPCIÓN</v>
          </cell>
          <cell r="D24817" t="str">
            <v>UNIDAD</v>
          </cell>
          <cell r="E24817" t="str">
            <v>TARIFA</v>
          </cell>
          <cell r="F24817" t="str">
            <v>RENDIMIENTO</v>
          </cell>
          <cell r="G24817" t="str">
            <v>VR. UNITARIO</v>
          </cell>
        </row>
        <row r="24818">
          <cell r="A24818" t="str">
            <v/>
          </cell>
          <cell r="D24818" t="str">
            <v/>
          </cell>
          <cell r="E24818" t="str">
            <v/>
          </cell>
          <cell r="G24818" t="str">
            <v/>
          </cell>
        </row>
        <row r="24819">
          <cell r="A24819" t="str">
            <v/>
          </cell>
          <cell r="D24819" t="str">
            <v/>
          </cell>
          <cell r="E24819" t="str">
            <v/>
          </cell>
          <cell r="G24819" t="str">
            <v/>
          </cell>
        </row>
        <row r="24820">
          <cell r="A24820" t="str">
            <v/>
          </cell>
          <cell r="D24820" t="str">
            <v/>
          </cell>
          <cell r="E24820" t="str">
            <v/>
          </cell>
          <cell r="G24820" t="str">
            <v/>
          </cell>
        </row>
        <row r="24821">
          <cell r="A24821" t="str">
            <v/>
          </cell>
          <cell r="D24821" t="str">
            <v/>
          </cell>
          <cell r="E24821" t="str">
            <v/>
          </cell>
          <cell r="G24821" t="str">
            <v/>
          </cell>
        </row>
        <row r="24822">
          <cell r="A24822" t="str">
            <v/>
          </cell>
          <cell r="D24822" t="str">
            <v/>
          </cell>
          <cell r="E24822" t="str">
            <v/>
          </cell>
          <cell r="G24822" t="str">
            <v/>
          </cell>
        </row>
        <row r="24823">
          <cell r="A24823" t="str">
            <v/>
          </cell>
          <cell r="D24823" t="str">
            <v/>
          </cell>
          <cell r="E24823" t="str">
            <v/>
          </cell>
          <cell r="G24823" t="str">
            <v/>
          </cell>
        </row>
        <row r="24824">
          <cell r="A24824" t="str">
            <v/>
          </cell>
          <cell r="B24824" t="str">
            <v/>
          </cell>
          <cell r="D24824" t="str">
            <v/>
          </cell>
          <cell r="E24824" t="str">
            <v/>
          </cell>
          <cell r="F24824" t="str">
            <v/>
          </cell>
          <cell r="G24824" t="str">
            <v/>
          </cell>
        </row>
        <row r="24825">
          <cell r="F24825" t="str">
            <v>SUBTOTAL</v>
          </cell>
          <cell r="G24825" t="str">
            <v/>
          </cell>
        </row>
        <row r="24827">
          <cell r="A24827" t="str">
            <v>II. MATERIALES</v>
          </cell>
        </row>
        <row r="24828">
          <cell r="A24828" t="str">
            <v>CÓDIGO</v>
          </cell>
          <cell r="B24828" t="str">
            <v>DESCRIPCIÓN</v>
          </cell>
          <cell r="C24828" t="str">
            <v>UNIDAD</v>
          </cell>
          <cell r="D24828" t="str">
            <v>CANTIDAD</v>
          </cell>
          <cell r="E24828" t="str">
            <v>DESP.</v>
          </cell>
          <cell r="F24828" t="str">
            <v>PRECIO UNIT.</v>
          </cell>
          <cell r="G24828" t="str">
            <v>VR. UNITARIO</v>
          </cell>
        </row>
        <row r="24829">
          <cell r="A24829" t="str">
            <v/>
          </cell>
          <cell r="C24829" t="str">
            <v/>
          </cell>
          <cell r="F24829" t="str">
            <v/>
          </cell>
          <cell r="G24829" t="str">
            <v/>
          </cell>
        </row>
        <row r="24830">
          <cell r="A24830" t="str">
            <v/>
          </cell>
          <cell r="C24830" t="str">
            <v/>
          </cell>
          <cell r="F24830" t="str">
            <v/>
          </cell>
          <cell r="G24830" t="str">
            <v/>
          </cell>
        </row>
        <row r="24831">
          <cell r="A24831" t="str">
            <v/>
          </cell>
          <cell r="C24831" t="str">
            <v/>
          </cell>
          <cell r="F24831" t="str">
            <v/>
          </cell>
          <cell r="G24831" t="str">
            <v/>
          </cell>
        </row>
        <row r="24832">
          <cell r="A24832" t="str">
            <v/>
          </cell>
          <cell r="C24832" t="str">
            <v/>
          </cell>
          <cell r="F24832" t="str">
            <v/>
          </cell>
          <cell r="G24832" t="str">
            <v/>
          </cell>
        </row>
        <row r="24833">
          <cell r="A24833" t="str">
            <v/>
          </cell>
          <cell r="C24833" t="str">
            <v/>
          </cell>
          <cell r="F24833" t="str">
            <v/>
          </cell>
          <cell r="G24833" t="str">
            <v/>
          </cell>
        </row>
        <row r="24834">
          <cell r="A24834" t="str">
            <v/>
          </cell>
          <cell r="C24834" t="str">
            <v/>
          </cell>
          <cell r="F24834" t="str">
            <v/>
          </cell>
          <cell r="G24834" t="str">
            <v/>
          </cell>
        </row>
        <row r="24835">
          <cell r="A24835" t="str">
            <v/>
          </cell>
          <cell r="C24835" t="str">
            <v/>
          </cell>
          <cell r="F24835" t="str">
            <v/>
          </cell>
          <cell r="G24835" t="str">
            <v/>
          </cell>
        </row>
        <row r="24836">
          <cell r="A24836" t="str">
            <v/>
          </cell>
          <cell r="C24836" t="str">
            <v/>
          </cell>
          <cell r="F24836" t="str">
            <v/>
          </cell>
          <cell r="G24836" t="str">
            <v/>
          </cell>
        </row>
        <row r="24837">
          <cell r="A24837" t="str">
            <v/>
          </cell>
          <cell r="C24837" t="str">
            <v/>
          </cell>
          <cell r="F24837" t="str">
            <v/>
          </cell>
          <cell r="G24837" t="str">
            <v/>
          </cell>
        </row>
        <row r="24838">
          <cell r="A24838" t="str">
            <v/>
          </cell>
          <cell r="C24838" t="str">
            <v/>
          </cell>
          <cell r="F24838" t="str">
            <v/>
          </cell>
          <cell r="G24838" t="str">
            <v/>
          </cell>
        </row>
        <row r="24839">
          <cell r="A24839" t="str">
            <v/>
          </cell>
          <cell r="C24839" t="str">
            <v/>
          </cell>
          <cell r="F24839" t="str">
            <v/>
          </cell>
          <cell r="G24839" t="str">
            <v/>
          </cell>
        </row>
        <row r="24840">
          <cell r="A24840" t="str">
            <v/>
          </cell>
          <cell r="C24840" t="str">
            <v/>
          </cell>
          <cell r="F24840" t="str">
            <v/>
          </cell>
          <cell r="G24840" t="str">
            <v/>
          </cell>
        </row>
        <row r="24841">
          <cell r="A24841" t="str">
            <v/>
          </cell>
          <cell r="C24841" t="str">
            <v/>
          </cell>
          <cell r="F24841" t="str">
            <v/>
          </cell>
          <cell r="G24841" t="str">
            <v/>
          </cell>
        </row>
        <row r="24842">
          <cell r="A24842" t="str">
            <v/>
          </cell>
          <cell r="C24842" t="str">
            <v/>
          </cell>
          <cell r="F24842" t="str">
            <v/>
          </cell>
          <cell r="G24842" t="str">
            <v/>
          </cell>
        </row>
        <row r="24843">
          <cell r="F24843" t="str">
            <v>SUBTOTAL</v>
          </cell>
          <cell r="G24843" t="str">
            <v/>
          </cell>
        </row>
        <row r="24845">
          <cell r="A24845" t="str">
            <v>III. TRANSPORTES</v>
          </cell>
        </row>
        <row r="24846">
          <cell r="A24846" t="str">
            <v>CÓDIGO</v>
          </cell>
          <cell r="B24846" t="str">
            <v>DESCRIPCIÓN</v>
          </cell>
          <cell r="C24846" t="str">
            <v>TIPO</v>
          </cell>
          <cell r="D24846" t="str">
            <v>VOLUMEN/PESO</v>
          </cell>
          <cell r="E24846" t="str">
            <v>DISTANCIA</v>
          </cell>
          <cell r="F24846" t="str">
            <v>TARIFA</v>
          </cell>
          <cell r="G24846" t="str">
            <v>VR. UNITARIO</v>
          </cell>
        </row>
        <row r="24847">
          <cell r="A24847" t="str">
            <v/>
          </cell>
          <cell r="E24847" t="str">
            <v/>
          </cell>
          <cell r="F24847" t="str">
            <v/>
          </cell>
          <cell r="G24847" t="str">
            <v/>
          </cell>
        </row>
        <row r="24848">
          <cell r="A24848" t="str">
            <v/>
          </cell>
          <cell r="E24848" t="str">
            <v/>
          </cell>
          <cell r="F24848" t="str">
            <v/>
          </cell>
          <cell r="G24848" t="str">
            <v/>
          </cell>
        </row>
        <row r="24849">
          <cell r="A24849" t="str">
            <v/>
          </cell>
          <cell r="E24849" t="str">
            <v/>
          </cell>
          <cell r="F24849" t="str">
            <v/>
          </cell>
          <cell r="G24849" t="str">
            <v/>
          </cell>
        </row>
        <row r="24850">
          <cell r="F24850" t="str">
            <v>SUBTOTAL</v>
          </cell>
          <cell r="G24850" t="str">
            <v/>
          </cell>
        </row>
        <row r="24852">
          <cell r="A24852" t="str">
            <v>IV. MANO DE OBRA</v>
          </cell>
        </row>
        <row r="24853">
          <cell r="A24853" t="str">
            <v>CÓDIGO</v>
          </cell>
          <cell r="B24853" t="str">
            <v>CARGOS PERSONAL</v>
          </cell>
          <cell r="D24853" t="str">
            <v>CANTIDAD</v>
          </cell>
          <cell r="E24853" t="str">
            <v>JORNAL TOTAL</v>
          </cell>
          <cell r="F24853" t="str">
            <v>RENDIMIENTO</v>
          </cell>
          <cell r="G24853" t="str">
            <v>VR. UNITARIO</v>
          </cell>
        </row>
        <row r="24854">
          <cell r="A24854" t="str">
            <v/>
          </cell>
          <cell r="E24854" t="str">
            <v/>
          </cell>
          <cell r="G24854" t="str">
            <v/>
          </cell>
        </row>
        <row r="24855">
          <cell r="A24855" t="str">
            <v/>
          </cell>
          <cell r="E24855" t="str">
            <v/>
          </cell>
          <cell r="F24855" t="str">
            <v/>
          </cell>
          <cell r="G24855" t="str">
            <v/>
          </cell>
        </row>
        <row r="24856">
          <cell r="A24856" t="str">
            <v/>
          </cell>
          <cell r="E24856" t="str">
            <v/>
          </cell>
          <cell r="F24856" t="str">
            <v/>
          </cell>
          <cell r="G24856" t="str">
            <v/>
          </cell>
        </row>
        <row r="24857">
          <cell r="A24857" t="str">
            <v/>
          </cell>
          <cell r="E24857" t="str">
            <v/>
          </cell>
          <cell r="F24857" t="str">
            <v/>
          </cell>
          <cell r="G24857" t="str">
            <v/>
          </cell>
        </row>
        <row r="24858">
          <cell r="F24858" t="str">
            <v>SUBTOTAL</v>
          </cell>
          <cell r="G24858" t="str">
            <v/>
          </cell>
        </row>
        <row r="24860">
          <cell r="A24860" t="str">
            <v>V. SERVICIOS</v>
          </cell>
        </row>
        <row r="24861">
          <cell r="A24861" t="str">
            <v>CÓDIGO</v>
          </cell>
          <cell r="B24861" t="str">
            <v>DESCRIPCIÓN</v>
          </cell>
          <cell r="D24861" t="str">
            <v>UNIDAD</v>
          </cell>
          <cell r="E24861" t="str">
            <v>CANTIDAD</v>
          </cell>
          <cell r="F24861" t="str">
            <v>PRECIO UNIT.</v>
          </cell>
          <cell r="G24861" t="str">
            <v>VR. UNITARIO</v>
          </cell>
        </row>
        <row r="24862">
          <cell r="A24862" t="str">
            <v/>
          </cell>
          <cell r="D24862" t="str">
            <v/>
          </cell>
          <cell r="F24862" t="str">
            <v/>
          </cell>
          <cell r="G24862" t="str">
            <v/>
          </cell>
        </row>
        <row r="24863">
          <cell r="A24863" t="str">
            <v/>
          </cell>
          <cell r="D24863" t="str">
            <v/>
          </cell>
          <cell r="F24863" t="str">
            <v/>
          </cell>
          <cell r="G24863" t="str">
            <v/>
          </cell>
        </row>
        <row r="24864">
          <cell r="A24864" t="str">
            <v/>
          </cell>
          <cell r="D24864" t="str">
            <v/>
          </cell>
          <cell r="F24864" t="str">
            <v/>
          </cell>
          <cell r="G24864" t="str">
            <v/>
          </cell>
        </row>
        <row r="24865">
          <cell r="F24865" t="str">
            <v>SUBTOTAL</v>
          </cell>
          <cell r="G24865" t="str">
            <v/>
          </cell>
        </row>
        <row r="24867">
          <cell r="A24867" t="str">
            <v>TOTAL COSTO DIRECTO</v>
          </cell>
          <cell r="G24867" t="str">
            <v/>
          </cell>
        </row>
        <row r="24869">
          <cell r="A24869" t="str">
            <v>2. COSTOS INDIRECTOS</v>
          </cell>
        </row>
        <row r="24871">
          <cell r="A24871" t="str">
            <v>DESCRIPCIÓN</v>
          </cell>
          <cell r="F24871" t="str">
            <v>PORCENTAJE</v>
          </cell>
          <cell r="G24871" t="str">
            <v>VALOR TOTAL</v>
          </cell>
        </row>
        <row r="24872">
          <cell r="A24872" t="str">
            <v>ADMINISTRACION</v>
          </cell>
          <cell r="F24872">
            <v>0.27879999999999999</v>
          </cell>
          <cell r="G24872" t="str">
            <v/>
          </cell>
        </row>
        <row r="24873">
          <cell r="A24873" t="str">
            <v>IMPREVISTOS</v>
          </cell>
          <cell r="F24873" t="str">
            <v/>
          </cell>
          <cell r="G24873" t="str">
            <v/>
          </cell>
        </row>
        <row r="24874">
          <cell r="A24874" t="str">
            <v>UTILIDADES</v>
          </cell>
          <cell r="F24874">
            <v>0.05</v>
          </cell>
          <cell r="G24874" t="str">
            <v/>
          </cell>
        </row>
        <row r="24875">
          <cell r="A24875" t="str">
            <v>TOTAL COSTO INDIRECTO</v>
          </cell>
          <cell r="F24875">
            <v>0.32879999999999998</v>
          </cell>
          <cell r="G24875" t="str">
            <v/>
          </cell>
        </row>
        <row r="24877">
          <cell r="A24877" t="str">
            <v>PRECIO UNITARIO TOTAL APROXIMADO AL PESO</v>
          </cell>
          <cell r="G24877" t="str">
            <v/>
          </cell>
        </row>
        <row r="24879">
          <cell r="B24879" t="str">
            <v xml:space="preserve">RESPONSABLE: JOSE ENRIQUE CASTRO CASTRO </v>
          </cell>
        </row>
        <row r="24880">
          <cell r="B24880" t="str">
            <v xml:space="preserve">SECRETARIO DE PLANEACION </v>
          </cell>
        </row>
        <row r="24881">
          <cell r="B24881" t="str">
            <v xml:space="preserve">SECRETARIA DE PLANEACION </v>
          </cell>
        </row>
        <row r="24882">
          <cell r="B24882" t="str">
            <v/>
          </cell>
          <cell r="D24882" t="str">
            <v>FIRMA RESPONSABLE</v>
          </cell>
        </row>
        <row r="24883">
          <cell r="A24883" t="str">
            <v>DEPARTAMENTO DE ANTIOQUIA</v>
          </cell>
          <cell r="F24883" t="str">
            <v/>
          </cell>
        </row>
        <row r="24884">
          <cell r="A24884" t="str">
            <v>MUNICIPIO DE MONTEBELLO</v>
          </cell>
        </row>
        <row r="24885">
          <cell r="A24885" t="str">
            <v>PROYECTO: Mantenimiento y Mejoramiento de Vías Terciarias en los Municipios de Montebello y Santa Barbara</v>
          </cell>
        </row>
        <row r="24887">
          <cell r="A24887" t="str">
            <v>ANÁLISIS DE PRECIOS UNITARIOS</v>
          </cell>
        </row>
        <row r="24889">
          <cell r="A24889" t="str">
            <v>ITEM DE PAGO</v>
          </cell>
          <cell r="B24889" t="str">
            <v>DESCRIPCIÓN</v>
          </cell>
          <cell r="E24889" t="str">
            <v>UNIDAD</v>
          </cell>
          <cell r="F24889" t="str">
            <v>CANTIDAD</v>
          </cell>
          <cell r="G24889" t="str">
            <v>COSTO DIRECTO</v>
          </cell>
        </row>
        <row r="24890">
          <cell r="B24890" t="str">
            <v/>
          </cell>
          <cell r="E24890" t="str">
            <v/>
          </cell>
          <cell r="F24890" t="str">
            <v/>
          </cell>
          <cell r="G24890" t="str">
            <v/>
          </cell>
        </row>
        <row r="24892">
          <cell r="A24892" t="str">
            <v>1. COSTOS DIRECTOS</v>
          </cell>
        </row>
        <row r="24894">
          <cell r="A24894" t="str">
            <v>I. EQUIPO</v>
          </cell>
        </row>
        <row r="24895">
          <cell r="A24895" t="str">
            <v>CÓDIGO</v>
          </cell>
          <cell r="B24895" t="str">
            <v>DESCRIPCIÓN</v>
          </cell>
          <cell r="D24895" t="str">
            <v>UNIDAD</v>
          </cell>
          <cell r="E24895" t="str">
            <v>TARIFA</v>
          </cell>
          <cell r="F24895" t="str">
            <v>RENDIMIENTO</v>
          </cell>
          <cell r="G24895" t="str">
            <v>VR. UNITARIO</v>
          </cell>
        </row>
        <row r="24896">
          <cell r="A24896" t="str">
            <v/>
          </cell>
          <cell r="D24896" t="str">
            <v/>
          </cell>
          <cell r="E24896" t="str">
            <v/>
          </cell>
          <cell r="G24896" t="str">
            <v/>
          </cell>
        </row>
        <row r="24897">
          <cell r="A24897" t="str">
            <v/>
          </cell>
          <cell r="D24897" t="str">
            <v/>
          </cell>
          <cell r="E24897" t="str">
            <v/>
          </cell>
          <cell r="G24897" t="str">
            <v/>
          </cell>
        </row>
        <row r="24898">
          <cell r="A24898" t="str">
            <v/>
          </cell>
          <cell r="D24898" t="str">
            <v/>
          </cell>
          <cell r="E24898" t="str">
            <v/>
          </cell>
          <cell r="G24898" t="str">
            <v/>
          </cell>
        </row>
        <row r="24899">
          <cell r="A24899" t="str">
            <v/>
          </cell>
          <cell r="D24899" t="str">
            <v/>
          </cell>
          <cell r="E24899" t="str">
            <v/>
          </cell>
          <cell r="G24899" t="str">
            <v/>
          </cell>
        </row>
        <row r="24900">
          <cell r="A24900" t="str">
            <v/>
          </cell>
          <cell r="D24900" t="str">
            <v/>
          </cell>
          <cell r="E24900" t="str">
            <v/>
          </cell>
          <cell r="G24900" t="str">
            <v/>
          </cell>
        </row>
        <row r="24901">
          <cell r="A24901" t="str">
            <v/>
          </cell>
          <cell r="D24901" t="str">
            <v/>
          </cell>
          <cell r="E24901" t="str">
            <v/>
          </cell>
          <cell r="G24901" t="str">
            <v/>
          </cell>
        </row>
        <row r="24902">
          <cell r="A24902" t="str">
            <v/>
          </cell>
          <cell r="B24902" t="str">
            <v/>
          </cell>
          <cell r="D24902" t="str">
            <v/>
          </cell>
          <cell r="E24902" t="str">
            <v/>
          </cell>
          <cell r="F24902" t="str">
            <v/>
          </cell>
          <cell r="G24902" t="str">
            <v/>
          </cell>
        </row>
        <row r="24903">
          <cell r="F24903" t="str">
            <v>SUBTOTAL</v>
          </cell>
          <cell r="G24903" t="str">
            <v/>
          </cell>
        </row>
        <row r="24905">
          <cell r="A24905" t="str">
            <v>II. MATERIALES</v>
          </cell>
        </row>
        <row r="24906">
          <cell r="A24906" t="str">
            <v>CÓDIGO</v>
          </cell>
          <cell r="B24906" t="str">
            <v>DESCRIPCIÓN</v>
          </cell>
          <cell r="C24906" t="str">
            <v>UNIDAD</v>
          </cell>
          <cell r="D24906" t="str">
            <v>CANTIDAD</v>
          </cell>
          <cell r="E24906" t="str">
            <v>DESP.</v>
          </cell>
          <cell r="F24906" t="str">
            <v>PRECIO UNIT.</v>
          </cell>
          <cell r="G24906" t="str">
            <v>VR. UNITARIO</v>
          </cell>
        </row>
        <row r="24907">
          <cell r="A24907" t="str">
            <v/>
          </cell>
          <cell r="C24907" t="str">
            <v/>
          </cell>
          <cell r="F24907" t="str">
            <v/>
          </cell>
          <cell r="G24907" t="str">
            <v/>
          </cell>
        </row>
        <row r="24908">
          <cell r="A24908" t="str">
            <v/>
          </cell>
          <cell r="C24908" t="str">
            <v/>
          </cell>
          <cell r="F24908" t="str">
            <v/>
          </cell>
          <cell r="G24908" t="str">
            <v/>
          </cell>
        </row>
        <row r="24909">
          <cell r="A24909" t="str">
            <v/>
          </cell>
          <cell r="C24909" t="str">
            <v/>
          </cell>
          <cell r="F24909" t="str">
            <v/>
          </cell>
          <cell r="G24909" t="str">
            <v/>
          </cell>
        </row>
        <row r="24910">
          <cell r="A24910" t="str">
            <v/>
          </cell>
          <cell r="C24910" t="str">
            <v/>
          </cell>
          <cell r="F24910" t="str">
            <v/>
          </cell>
          <cell r="G24910" t="str">
            <v/>
          </cell>
        </row>
        <row r="24911">
          <cell r="A24911" t="str">
            <v/>
          </cell>
          <cell r="C24911" t="str">
            <v/>
          </cell>
          <cell r="F24911" t="str">
            <v/>
          </cell>
          <cell r="G24911" t="str">
            <v/>
          </cell>
        </row>
        <row r="24912">
          <cell r="A24912" t="str">
            <v/>
          </cell>
          <cell r="C24912" t="str">
            <v/>
          </cell>
          <cell r="F24912" t="str">
            <v/>
          </cell>
          <cell r="G24912" t="str">
            <v/>
          </cell>
        </row>
        <row r="24913">
          <cell r="A24913" t="str">
            <v/>
          </cell>
          <cell r="C24913" t="str">
            <v/>
          </cell>
          <cell r="F24913" t="str">
            <v/>
          </cell>
          <cell r="G24913" t="str">
            <v/>
          </cell>
        </row>
        <row r="24914">
          <cell r="A24914" t="str">
            <v/>
          </cell>
          <cell r="C24914" t="str">
            <v/>
          </cell>
          <cell r="F24914" t="str">
            <v/>
          </cell>
          <cell r="G24914" t="str">
            <v/>
          </cell>
        </row>
        <row r="24915">
          <cell r="A24915" t="str">
            <v/>
          </cell>
          <cell r="C24915" t="str">
            <v/>
          </cell>
          <cell r="F24915" t="str">
            <v/>
          </cell>
          <cell r="G24915" t="str">
            <v/>
          </cell>
        </row>
        <row r="24916">
          <cell r="A24916" t="str">
            <v/>
          </cell>
          <cell r="C24916" t="str">
            <v/>
          </cell>
          <cell r="F24916" t="str">
            <v/>
          </cell>
          <cell r="G24916" t="str">
            <v/>
          </cell>
        </row>
        <row r="24917">
          <cell r="A24917" t="str">
            <v/>
          </cell>
          <cell r="C24917" t="str">
            <v/>
          </cell>
          <cell r="F24917" t="str">
            <v/>
          </cell>
          <cell r="G24917" t="str">
            <v/>
          </cell>
        </row>
        <row r="24918">
          <cell r="A24918" t="str">
            <v/>
          </cell>
          <cell r="C24918" t="str">
            <v/>
          </cell>
          <cell r="F24918" t="str">
            <v/>
          </cell>
          <cell r="G24918" t="str">
            <v/>
          </cell>
        </row>
        <row r="24919">
          <cell r="A24919" t="str">
            <v/>
          </cell>
          <cell r="C24919" t="str">
            <v/>
          </cell>
          <cell r="F24919" t="str">
            <v/>
          </cell>
          <cell r="G24919" t="str">
            <v/>
          </cell>
        </row>
        <row r="24920">
          <cell r="A24920" t="str">
            <v/>
          </cell>
          <cell r="C24920" t="str">
            <v/>
          </cell>
          <cell r="F24920" t="str">
            <v/>
          </cell>
          <cell r="G24920" t="str">
            <v/>
          </cell>
        </row>
        <row r="24921">
          <cell r="F24921" t="str">
            <v>SUBTOTAL</v>
          </cell>
          <cell r="G24921" t="str">
            <v/>
          </cell>
        </row>
        <row r="24923">
          <cell r="A24923" t="str">
            <v>III. TRANSPORTES</v>
          </cell>
        </row>
        <row r="24924">
          <cell r="A24924" t="str">
            <v>CÓDIGO</v>
          </cell>
          <cell r="B24924" t="str">
            <v>DESCRIPCIÓN</v>
          </cell>
          <cell r="C24924" t="str">
            <v>TIPO</v>
          </cell>
          <cell r="D24924" t="str">
            <v>VOLUMEN/PESO</v>
          </cell>
          <cell r="E24924" t="str">
            <v>DISTANCIA</v>
          </cell>
          <cell r="F24924" t="str">
            <v>TARIFA</v>
          </cell>
          <cell r="G24924" t="str">
            <v>VR. UNITARIO</v>
          </cell>
        </row>
        <row r="24925">
          <cell r="A24925" t="str">
            <v/>
          </cell>
          <cell r="E24925" t="str">
            <v/>
          </cell>
          <cell r="F24925" t="str">
            <v/>
          </cell>
          <cell r="G24925" t="str">
            <v/>
          </cell>
        </row>
        <row r="24926">
          <cell r="A24926" t="str">
            <v/>
          </cell>
          <cell r="E24926" t="str">
            <v/>
          </cell>
          <cell r="F24926" t="str">
            <v/>
          </cell>
          <cell r="G24926" t="str">
            <v/>
          </cell>
        </row>
        <row r="24927">
          <cell r="A24927" t="str">
            <v/>
          </cell>
          <cell r="E24927" t="str">
            <v/>
          </cell>
          <cell r="F24927" t="str">
            <v/>
          </cell>
          <cell r="G24927" t="str">
            <v/>
          </cell>
        </row>
        <row r="24928">
          <cell r="F24928" t="str">
            <v>SUBTOTAL</v>
          </cell>
          <cell r="G24928" t="str">
            <v/>
          </cell>
        </row>
        <row r="24930">
          <cell r="A24930" t="str">
            <v>IV. MANO DE OBRA</v>
          </cell>
        </row>
        <row r="24931">
          <cell r="A24931" t="str">
            <v>CÓDIGO</v>
          </cell>
          <cell r="B24931" t="str">
            <v>CARGOS PERSONAL</v>
          </cell>
          <cell r="D24931" t="str">
            <v>CANTIDAD</v>
          </cell>
          <cell r="E24931" t="str">
            <v>JORNAL TOTAL</v>
          </cell>
          <cell r="F24931" t="str">
            <v>RENDIMIENTO</v>
          </cell>
          <cell r="G24931" t="str">
            <v>VR. UNITARIO</v>
          </cell>
        </row>
        <row r="24932">
          <cell r="A24932" t="str">
            <v/>
          </cell>
          <cell r="E24932" t="str">
            <v/>
          </cell>
          <cell r="G24932" t="str">
            <v/>
          </cell>
        </row>
        <row r="24933">
          <cell r="A24933" t="str">
            <v/>
          </cell>
          <cell r="E24933" t="str">
            <v/>
          </cell>
          <cell r="F24933" t="str">
            <v/>
          </cell>
          <cell r="G24933" t="str">
            <v/>
          </cell>
        </row>
        <row r="24934">
          <cell r="A24934" t="str">
            <v/>
          </cell>
          <cell r="E24934" t="str">
            <v/>
          </cell>
          <cell r="F24934" t="str">
            <v/>
          </cell>
          <cell r="G24934" t="str">
            <v/>
          </cell>
        </row>
        <row r="24935">
          <cell r="A24935" t="str">
            <v/>
          </cell>
          <cell r="E24935" t="str">
            <v/>
          </cell>
          <cell r="F24935" t="str">
            <v/>
          </cell>
          <cell r="G24935" t="str">
            <v/>
          </cell>
        </row>
        <row r="24936">
          <cell r="F24936" t="str">
            <v>SUBTOTAL</v>
          </cell>
          <cell r="G24936" t="str">
            <v/>
          </cell>
        </row>
        <row r="24938">
          <cell r="A24938" t="str">
            <v>V. SERVICIOS</v>
          </cell>
        </row>
        <row r="24939">
          <cell r="A24939" t="str">
            <v>CÓDIGO</v>
          </cell>
          <cell r="B24939" t="str">
            <v>DESCRIPCIÓN</v>
          </cell>
          <cell r="D24939" t="str">
            <v>UNIDAD</v>
          </cell>
          <cell r="E24939" t="str">
            <v>CANTIDAD</v>
          </cell>
          <cell r="F24939" t="str">
            <v>PRECIO UNIT.</v>
          </cell>
          <cell r="G24939" t="str">
            <v>VR. UNITARIO</v>
          </cell>
        </row>
        <row r="24940">
          <cell r="A24940" t="str">
            <v/>
          </cell>
          <cell r="D24940" t="str">
            <v/>
          </cell>
          <cell r="F24940" t="str">
            <v/>
          </cell>
          <cell r="G24940" t="str">
            <v/>
          </cell>
        </row>
        <row r="24941">
          <cell r="A24941" t="str">
            <v/>
          </cell>
          <cell r="D24941" t="str">
            <v/>
          </cell>
          <cell r="F24941" t="str">
            <v/>
          </cell>
          <cell r="G24941" t="str">
            <v/>
          </cell>
        </row>
        <row r="24942">
          <cell r="A24942" t="str">
            <v/>
          </cell>
          <cell r="D24942" t="str">
            <v/>
          </cell>
          <cell r="F24942" t="str">
            <v/>
          </cell>
          <cell r="G24942" t="str">
            <v/>
          </cell>
        </row>
        <row r="24943">
          <cell r="F24943" t="str">
            <v>SUBTOTAL</v>
          </cell>
          <cell r="G24943" t="str">
            <v/>
          </cell>
        </row>
        <row r="24945">
          <cell r="A24945" t="str">
            <v>TOTAL COSTO DIRECTO</v>
          </cell>
          <cell r="G24945" t="str">
            <v/>
          </cell>
        </row>
        <row r="24947">
          <cell r="A24947" t="str">
            <v>2. COSTOS INDIRECTOS</v>
          </cell>
        </row>
        <row r="24949">
          <cell r="A24949" t="str">
            <v>DESCRIPCIÓN</v>
          </cell>
          <cell r="F24949" t="str">
            <v>PORCENTAJE</v>
          </cell>
          <cell r="G24949" t="str">
            <v>VALOR TOTAL</v>
          </cell>
        </row>
        <row r="24950">
          <cell r="A24950" t="str">
            <v>ADMINISTRACION</v>
          </cell>
          <cell r="F24950">
            <v>0.27879999999999999</v>
          </cell>
          <cell r="G24950" t="str">
            <v/>
          </cell>
        </row>
        <row r="24951">
          <cell r="A24951" t="str">
            <v>IMPREVISTOS</v>
          </cell>
          <cell r="F24951" t="str">
            <v/>
          </cell>
          <cell r="G24951" t="str">
            <v/>
          </cell>
        </row>
        <row r="24952">
          <cell r="A24952" t="str">
            <v>UTILIDADES</v>
          </cell>
          <cell r="F24952">
            <v>0.05</v>
          </cell>
          <cell r="G24952" t="str">
            <v/>
          </cell>
        </row>
        <row r="24953">
          <cell r="A24953" t="str">
            <v>TOTAL COSTO INDIRECTO</v>
          </cell>
          <cell r="F24953">
            <v>0.32879999999999998</v>
          </cell>
          <cell r="G24953" t="str">
            <v/>
          </cell>
        </row>
        <row r="24955">
          <cell r="A24955" t="str">
            <v>PRECIO UNITARIO TOTAL APROXIMADO AL PESO</v>
          </cell>
          <cell r="G24955" t="str">
            <v/>
          </cell>
        </row>
        <row r="24957">
          <cell r="B24957" t="str">
            <v xml:space="preserve">RESPONSABLE: JOSE ENRIQUE CASTRO CASTRO </v>
          </cell>
        </row>
        <row r="24958">
          <cell r="B24958" t="str">
            <v xml:space="preserve">SECRETARIO DE PLANEACION </v>
          </cell>
        </row>
        <row r="24959">
          <cell r="B24959" t="str">
            <v xml:space="preserve">SECRETARIA DE PLANEACION </v>
          </cell>
        </row>
        <row r="24960">
          <cell r="B24960" t="str">
            <v/>
          </cell>
          <cell r="D24960" t="str">
            <v>FIRMA RESPONSABLE</v>
          </cell>
        </row>
        <row r="24961">
          <cell r="A24961" t="str">
            <v>DEPARTAMENTO DE ANTIOQUIA</v>
          </cell>
          <cell r="F24961" t="str">
            <v/>
          </cell>
        </row>
        <row r="24962">
          <cell r="A24962" t="str">
            <v>MUNICIPIO DE MONTEBELLO</v>
          </cell>
        </row>
        <row r="24963">
          <cell r="A24963" t="str">
            <v>PROYECTO: Mantenimiento y Mejoramiento de Vías Terciarias en los Municipios de Montebello y Santa Barbara</v>
          </cell>
        </row>
        <row r="24965">
          <cell r="A24965" t="str">
            <v>ANÁLISIS DE PRECIOS UNITARIOS</v>
          </cell>
        </row>
        <row r="24967">
          <cell r="A24967" t="str">
            <v>ITEM DE PAGO</v>
          </cell>
          <cell r="B24967" t="str">
            <v>DESCRIPCIÓN</v>
          </cell>
          <cell r="E24967" t="str">
            <v>UNIDAD</v>
          </cell>
          <cell r="F24967" t="str">
            <v>CANTIDAD</v>
          </cell>
          <cell r="G24967" t="str">
            <v>COSTO DIRECTO</v>
          </cell>
        </row>
        <row r="24968">
          <cell r="B24968" t="str">
            <v/>
          </cell>
          <cell r="E24968" t="str">
            <v/>
          </cell>
          <cell r="F24968" t="str">
            <v/>
          </cell>
          <cell r="G24968" t="str">
            <v/>
          </cell>
        </row>
        <row r="24970">
          <cell r="A24970" t="str">
            <v>1. COSTOS DIRECTOS</v>
          </cell>
        </row>
        <row r="24972">
          <cell r="A24972" t="str">
            <v>I. EQUIPO</v>
          </cell>
        </row>
        <row r="24973">
          <cell r="A24973" t="str">
            <v>CÓDIGO</v>
          </cell>
          <cell r="B24973" t="str">
            <v>DESCRIPCIÓN</v>
          </cell>
          <cell r="D24973" t="str">
            <v>UNIDAD</v>
          </cell>
          <cell r="E24973" t="str">
            <v>TARIFA</v>
          </cell>
          <cell r="F24973" t="str">
            <v>RENDIMIENTO</v>
          </cell>
          <cell r="G24973" t="str">
            <v>VR. UNITARIO</v>
          </cell>
        </row>
        <row r="24974">
          <cell r="A24974" t="str">
            <v/>
          </cell>
          <cell r="D24974" t="str">
            <v/>
          </cell>
          <cell r="E24974" t="str">
            <v/>
          </cell>
          <cell r="G24974" t="str">
            <v/>
          </cell>
        </row>
        <row r="24975">
          <cell r="A24975" t="str">
            <v/>
          </cell>
          <cell r="D24975" t="str">
            <v/>
          </cell>
          <cell r="E24975" t="str">
            <v/>
          </cell>
          <cell r="G24975" t="str">
            <v/>
          </cell>
        </row>
        <row r="24976">
          <cell r="A24976" t="str">
            <v/>
          </cell>
          <cell r="D24976" t="str">
            <v/>
          </cell>
          <cell r="E24976" t="str">
            <v/>
          </cell>
          <cell r="G24976" t="str">
            <v/>
          </cell>
        </row>
        <row r="24977">
          <cell r="A24977" t="str">
            <v/>
          </cell>
          <cell r="D24977" t="str">
            <v/>
          </cell>
          <cell r="E24977" t="str">
            <v/>
          </cell>
          <cell r="G24977" t="str">
            <v/>
          </cell>
        </row>
        <row r="24978">
          <cell r="A24978" t="str">
            <v/>
          </cell>
          <cell r="D24978" t="str">
            <v/>
          </cell>
          <cell r="E24978" t="str">
            <v/>
          </cell>
          <cell r="G24978" t="str">
            <v/>
          </cell>
        </row>
        <row r="24979">
          <cell r="A24979" t="str">
            <v/>
          </cell>
          <cell r="D24979" t="str">
            <v/>
          </cell>
          <cell r="E24979" t="str">
            <v/>
          </cell>
          <cell r="G24979" t="str">
            <v/>
          </cell>
        </row>
        <row r="24980">
          <cell r="A24980" t="str">
            <v/>
          </cell>
          <cell r="B24980" t="str">
            <v/>
          </cell>
          <cell r="D24980" t="str">
            <v/>
          </cell>
          <cell r="E24980" t="str">
            <v/>
          </cell>
          <cell r="F24980" t="str">
            <v/>
          </cell>
          <cell r="G24980" t="str">
            <v/>
          </cell>
        </row>
        <row r="24981">
          <cell r="F24981" t="str">
            <v>SUBTOTAL</v>
          </cell>
          <cell r="G24981" t="str">
            <v/>
          </cell>
        </row>
        <row r="24983">
          <cell r="A24983" t="str">
            <v>II. MATERIALES</v>
          </cell>
        </row>
        <row r="24984">
          <cell r="A24984" t="str">
            <v>CÓDIGO</v>
          </cell>
          <cell r="B24984" t="str">
            <v>DESCRIPCIÓN</v>
          </cell>
          <cell r="C24984" t="str">
            <v>UNIDAD</v>
          </cell>
          <cell r="D24984" t="str">
            <v>CANTIDAD</v>
          </cell>
          <cell r="E24984" t="str">
            <v>DESP.</v>
          </cell>
          <cell r="F24984" t="str">
            <v>PRECIO UNIT.</v>
          </cell>
          <cell r="G24984" t="str">
            <v>VR. UNITARIO</v>
          </cell>
        </row>
        <row r="24985">
          <cell r="A24985" t="str">
            <v/>
          </cell>
          <cell r="C24985" t="str">
            <v/>
          </cell>
          <cell r="F24985" t="str">
            <v/>
          </cell>
          <cell r="G24985" t="str">
            <v/>
          </cell>
        </row>
        <row r="24986">
          <cell r="A24986" t="str">
            <v/>
          </cell>
          <cell r="C24986" t="str">
            <v/>
          </cell>
          <cell r="F24986" t="str">
            <v/>
          </cell>
          <cell r="G24986" t="str">
            <v/>
          </cell>
        </row>
        <row r="24987">
          <cell r="A24987" t="str">
            <v/>
          </cell>
          <cell r="C24987" t="str">
            <v/>
          </cell>
          <cell r="F24987" t="str">
            <v/>
          </cell>
          <cell r="G24987" t="str">
            <v/>
          </cell>
        </row>
        <row r="24988">
          <cell r="A24988" t="str">
            <v/>
          </cell>
          <cell r="C24988" t="str">
            <v/>
          </cell>
          <cell r="F24988" t="str">
            <v/>
          </cell>
          <cell r="G24988" t="str">
            <v/>
          </cell>
        </row>
        <row r="24989">
          <cell r="A24989" t="str">
            <v/>
          </cell>
          <cell r="C24989" t="str">
            <v/>
          </cell>
          <cell r="F24989" t="str">
            <v/>
          </cell>
          <cell r="G24989" t="str">
            <v/>
          </cell>
        </row>
        <row r="24990">
          <cell r="A24990" t="str">
            <v/>
          </cell>
          <cell r="C24990" t="str">
            <v/>
          </cell>
          <cell r="F24990" t="str">
            <v/>
          </cell>
          <cell r="G24990" t="str">
            <v/>
          </cell>
        </row>
        <row r="24991">
          <cell r="A24991" t="str">
            <v/>
          </cell>
          <cell r="C24991" t="str">
            <v/>
          </cell>
          <cell r="F24991" t="str">
            <v/>
          </cell>
          <cell r="G24991" t="str">
            <v/>
          </cell>
        </row>
        <row r="24992">
          <cell r="A24992" t="str">
            <v/>
          </cell>
          <cell r="C24992" t="str">
            <v/>
          </cell>
          <cell r="F24992" t="str">
            <v/>
          </cell>
          <cell r="G24992" t="str">
            <v/>
          </cell>
        </row>
        <row r="24993">
          <cell r="A24993" t="str">
            <v/>
          </cell>
          <cell r="C24993" t="str">
            <v/>
          </cell>
          <cell r="F24993" t="str">
            <v/>
          </cell>
          <cell r="G24993" t="str">
            <v/>
          </cell>
        </row>
        <row r="24994">
          <cell r="A24994" t="str">
            <v/>
          </cell>
          <cell r="C24994" t="str">
            <v/>
          </cell>
          <cell r="F24994" t="str">
            <v/>
          </cell>
          <cell r="G24994" t="str">
            <v/>
          </cell>
        </row>
        <row r="24995">
          <cell r="A24995" t="str">
            <v/>
          </cell>
          <cell r="C24995" t="str">
            <v/>
          </cell>
          <cell r="F24995" t="str">
            <v/>
          </cell>
          <cell r="G24995" t="str">
            <v/>
          </cell>
        </row>
        <row r="24996">
          <cell r="A24996" t="str">
            <v/>
          </cell>
          <cell r="C24996" t="str">
            <v/>
          </cell>
          <cell r="F24996" t="str">
            <v/>
          </cell>
          <cell r="G24996" t="str">
            <v/>
          </cell>
        </row>
        <row r="24997">
          <cell r="A24997" t="str">
            <v/>
          </cell>
          <cell r="C24997" t="str">
            <v/>
          </cell>
          <cell r="F24997" t="str">
            <v/>
          </cell>
          <cell r="G24997" t="str">
            <v/>
          </cell>
        </row>
        <row r="24998">
          <cell r="A24998" t="str">
            <v/>
          </cell>
          <cell r="C24998" t="str">
            <v/>
          </cell>
          <cell r="F24998" t="str">
            <v/>
          </cell>
          <cell r="G24998" t="str">
            <v/>
          </cell>
        </row>
        <row r="24999">
          <cell r="F24999" t="str">
            <v>SUBTOTAL</v>
          </cell>
          <cell r="G24999" t="str">
            <v/>
          </cell>
        </row>
        <row r="25001">
          <cell r="A25001" t="str">
            <v>III. TRANSPORTES</v>
          </cell>
        </row>
        <row r="25002">
          <cell r="A25002" t="str">
            <v>CÓDIGO</v>
          </cell>
          <cell r="B25002" t="str">
            <v>DESCRIPCIÓN</v>
          </cell>
          <cell r="C25002" t="str">
            <v>TIPO</v>
          </cell>
          <cell r="D25002" t="str">
            <v>VOLUMEN/PESO</v>
          </cell>
          <cell r="E25002" t="str">
            <v>DISTANCIA</v>
          </cell>
          <cell r="F25002" t="str">
            <v>TARIFA</v>
          </cell>
          <cell r="G25002" t="str">
            <v>VR. UNITARIO</v>
          </cell>
        </row>
        <row r="25003">
          <cell r="A25003" t="str">
            <v/>
          </cell>
          <cell r="E25003" t="str">
            <v/>
          </cell>
          <cell r="F25003" t="str">
            <v/>
          </cell>
          <cell r="G25003" t="str">
            <v/>
          </cell>
        </row>
        <row r="25004">
          <cell r="A25004" t="str">
            <v/>
          </cell>
          <cell r="E25004" t="str">
            <v/>
          </cell>
          <cell r="F25004" t="str">
            <v/>
          </cell>
          <cell r="G25004" t="str">
            <v/>
          </cell>
        </row>
        <row r="25005">
          <cell r="A25005" t="str">
            <v/>
          </cell>
          <cell r="E25005" t="str">
            <v/>
          </cell>
          <cell r="F25005" t="str">
            <v/>
          </cell>
          <cell r="G25005" t="str">
            <v/>
          </cell>
        </row>
        <row r="25006">
          <cell r="F25006" t="str">
            <v>SUBTOTAL</v>
          </cell>
          <cell r="G25006" t="str">
            <v/>
          </cell>
        </row>
        <row r="25008">
          <cell r="A25008" t="str">
            <v>IV. MANO DE OBRA</v>
          </cell>
        </row>
        <row r="25009">
          <cell r="A25009" t="str">
            <v>CÓDIGO</v>
          </cell>
          <cell r="B25009" t="str">
            <v>CARGOS PERSONAL</v>
          </cell>
          <cell r="D25009" t="str">
            <v>CANTIDAD</v>
          </cell>
          <cell r="E25009" t="str">
            <v>JORNAL TOTAL</v>
          </cell>
          <cell r="F25009" t="str">
            <v>RENDIMIENTO</v>
          </cell>
          <cell r="G25009" t="str">
            <v>VR. UNITARIO</v>
          </cell>
        </row>
        <row r="25010">
          <cell r="A25010" t="str">
            <v/>
          </cell>
          <cell r="E25010" t="str">
            <v/>
          </cell>
          <cell r="G25010" t="str">
            <v/>
          </cell>
        </row>
        <row r="25011">
          <cell r="A25011" t="str">
            <v/>
          </cell>
          <cell r="E25011" t="str">
            <v/>
          </cell>
          <cell r="F25011" t="str">
            <v/>
          </cell>
          <cell r="G25011" t="str">
            <v/>
          </cell>
        </row>
        <row r="25012">
          <cell r="A25012" t="str">
            <v/>
          </cell>
          <cell r="E25012" t="str">
            <v/>
          </cell>
          <cell r="F25012" t="str">
            <v/>
          </cell>
          <cell r="G25012" t="str">
            <v/>
          </cell>
        </row>
        <row r="25013">
          <cell r="A25013" t="str">
            <v/>
          </cell>
          <cell r="E25013" t="str">
            <v/>
          </cell>
          <cell r="F25013" t="str">
            <v/>
          </cell>
          <cell r="G25013" t="str">
            <v/>
          </cell>
        </row>
        <row r="25014">
          <cell r="F25014" t="str">
            <v>SUBTOTAL</v>
          </cell>
          <cell r="G25014" t="str">
            <v/>
          </cell>
        </row>
        <row r="25016">
          <cell r="A25016" t="str">
            <v>V. SERVICIOS</v>
          </cell>
        </row>
        <row r="25017">
          <cell r="A25017" t="str">
            <v>CÓDIGO</v>
          </cell>
          <cell r="B25017" t="str">
            <v>DESCRIPCIÓN</v>
          </cell>
          <cell r="D25017" t="str">
            <v>UNIDAD</v>
          </cell>
          <cell r="E25017" t="str">
            <v>CANTIDAD</v>
          </cell>
          <cell r="F25017" t="str">
            <v>PRECIO UNIT.</v>
          </cell>
          <cell r="G25017" t="str">
            <v>VR. UNITARIO</v>
          </cell>
        </row>
        <row r="25018">
          <cell r="A25018" t="str">
            <v/>
          </cell>
          <cell r="D25018" t="str">
            <v/>
          </cell>
          <cell r="F25018" t="str">
            <v/>
          </cell>
          <cell r="G25018" t="str">
            <v/>
          </cell>
        </row>
        <row r="25019">
          <cell r="A25019" t="str">
            <v/>
          </cell>
          <cell r="D25019" t="str">
            <v/>
          </cell>
          <cell r="F25019" t="str">
            <v/>
          </cell>
          <cell r="G25019" t="str">
            <v/>
          </cell>
        </row>
        <row r="25020">
          <cell r="A25020" t="str">
            <v/>
          </cell>
          <cell r="D25020" t="str">
            <v/>
          </cell>
          <cell r="F25020" t="str">
            <v/>
          </cell>
          <cell r="G25020" t="str">
            <v/>
          </cell>
        </row>
        <row r="25021">
          <cell r="F25021" t="str">
            <v>SUBTOTAL</v>
          </cell>
          <cell r="G25021" t="str">
            <v/>
          </cell>
        </row>
        <row r="25023">
          <cell r="A25023" t="str">
            <v>TOTAL COSTO DIRECTO</v>
          </cell>
          <cell r="G25023" t="str">
            <v/>
          </cell>
        </row>
        <row r="25025">
          <cell r="A25025" t="str">
            <v>2. COSTOS INDIRECTOS</v>
          </cell>
        </row>
        <row r="25027">
          <cell r="A25027" t="str">
            <v>DESCRIPCIÓN</v>
          </cell>
          <cell r="F25027" t="str">
            <v>PORCENTAJE</v>
          </cell>
          <cell r="G25027" t="str">
            <v>VALOR TOTAL</v>
          </cell>
        </row>
        <row r="25028">
          <cell r="A25028" t="str">
            <v>ADMINISTRACION</v>
          </cell>
          <cell r="F25028">
            <v>0.27879999999999999</v>
          </cell>
          <cell r="G25028" t="str">
            <v/>
          </cell>
        </row>
        <row r="25029">
          <cell r="A25029" t="str">
            <v>IMPREVISTOS</v>
          </cell>
          <cell r="F25029" t="str">
            <v/>
          </cell>
          <cell r="G25029" t="str">
            <v/>
          </cell>
        </row>
        <row r="25030">
          <cell r="A25030" t="str">
            <v>UTILIDADES</v>
          </cell>
          <cell r="F25030">
            <v>0.05</v>
          </cell>
          <cell r="G25030" t="str">
            <v/>
          </cell>
        </row>
        <row r="25031">
          <cell r="A25031" t="str">
            <v>TOTAL COSTO INDIRECTO</v>
          </cell>
          <cell r="F25031">
            <v>0.32879999999999998</v>
          </cell>
          <cell r="G25031" t="str">
            <v/>
          </cell>
        </row>
        <row r="25033">
          <cell r="A25033" t="str">
            <v>PRECIO UNITARIO TOTAL APROXIMADO AL PESO</v>
          </cell>
          <cell r="G25033" t="str">
            <v/>
          </cell>
        </row>
        <row r="25035">
          <cell r="B25035" t="str">
            <v xml:space="preserve">RESPONSABLE: JOSE ENRIQUE CASTRO CASTRO </v>
          </cell>
        </row>
        <row r="25036">
          <cell r="B25036" t="str">
            <v xml:space="preserve">SECRETARIO DE PLANEACION </v>
          </cell>
        </row>
        <row r="25037">
          <cell r="B25037" t="str">
            <v xml:space="preserve">SECRETARIA DE PLANEACION </v>
          </cell>
        </row>
        <row r="25038">
          <cell r="B25038" t="str">
            <v/>
          </cell>
          <cell r="D25038" t="str">
            <v>FIRMA RESPONSABLE</v>
          </cell>
        </row>
        <row r="25039">
          <cell r="A25039" t="str">
            <v>DEPARTAMENTO DE ANTIOQUIA</v>
          </cell>
          <cell r="F25039" t="str">
            <v/>
          </cell>
        </row>
        <row r="25040">
          <cell r="A25040" t="str">
            <v>MUNICIPIO DE MONTEBELLO</v>
          </cell>
        </row>
        <row r="25041">
          <cell r="A25041" t="str">
            <v>PROYECTO: Mantenimiento y Mejoramiento de Vías Terciarias en los Municipios de Montebello y Santa Barbara</v>
          </cell>
        </row>
        <row r="25043">
          <cell r="A25043" t="str">
            <v>ANÁLISIS DE PRECIOS UNITARIOS</v>
          </cell>
        </row>
        <row r="25045">
          <cell r="A25045" t="str">
            <v>ITEM DE PAGO</v>
          </cell>
          <cell r="B25045" t="str">
            <v>DESCRIPCIÓN</v>
          </cell>
          <cell r="E25045" t="str">
            <v>UNIDAD</v>
          </cell>
          <cell r="F25045" t="str">
            <v>CANTIDAD</v>
          </cell>
          <cell r="G25045" t="str">
            <v>COSTO DIRECTO</v>
          </cell>
        </row>
        <row r="25046">
          <cell r="B25046" t="str">
            <v/>
          </cell>
          <cell r="E25046" t="str">
            <v/>
          </cell>
          <cell r="F25046" t="str">
            <v/>
          </cell>
          <cell r="G25046" t="str">
            <v/>
          </cell>
        </row>
        <row r="25048">
          <cell r="A25048" t="str">
            <v>1. COSTOS DIRECTOS</v>
          </cell>
        </row>
        <row r="25050">
          <cell r="A25050" t="str">
            <v>I. EQUIPO</v>
          </cell>
        </row>
        <row r="25051">
          <cell r="A25051" t="str">
            <v>CÓDIGO</v>
          </cell>
          <cell r="B25051" t="str">
            <v>DESCRIPCIÓN</v>
          </cell>
          <cell r="D25051" t="str">
            <v>UNIDAD</v>
          </cell>
          <cell r="E25051" t="str">
            <v>TARIFA</v>
          </cell>
          <cell r="F25051" t="str">
            <v>RENDIMIENTO</v>
          </cell>
          <cell r="G25051" t="str">
            <v>VR. UNITARIO</v>
          </cell>
        </row>
        <row r="25052">
          <cell r="A25052" t="str">
            <v/>
          </cell>
          <cell r="D25052" t="str">
            <v/>
          </cell>
          <cell r="E25052" t="str">
            <v/>
          </cell>
          <cell r="G25052" t="str">
            <v/>
          </cell>
        </row>
        <row r="25053">
          <cell r="A25053" t="str">
            <v/>
          </cell>
          <cell r="D25053" t="str">
            <v/>
          </cell>
          <cell r="E25053" t="str">
            <v/>
          </cell>
          <cell r="G25053" t="str">
            <v/>
          </cell>
        </row>
        <row r="25054">
          <cell r="A25054" t="str">
            <v/>
          </cell>
          <cell r="D25054" t="str">
            <v/>
          </cell>
          <cell r="E25054" t="str">
            <v/>
          </cell>
          <cell r="G25054" t="str">
            <v/>
          </cell>
        </row>
        <row r="25055">
          <cell r="A25055" t="str">
            <v/>
          </cell>
          <cell r="D25055" t="str">
            <v/>
          </cell>
          <cell r="E25055" t="str">
            <v/>
          </cell>
          <cell r="G25055" t="str">
            <v/>
          </cell>
        </row>
        <row r="25056">
          <cell r="A25056" t="str">
            <v/>
          </cell>
          <cell r="D25056" t="str">
            <v/>
          </cell>
          <cell r="E25056" t="str">
            <v/>
          </cell>
          <cell r="G25056" t="str">
            <v/>
          </cell>
        </row>
        <row r="25057">
          <cell r="A25057" t="str">
            <v/>
          </cell>
          <cell r="D25057" t="str">
            <v/>
          </cell>
          <cell r="E25057" t="str">
            <v/>
          </cell>
          <cell r="G25057" t="str">
            <v/>
          </cell>
        </row>
        <row r="25058">
          <cell r="A25058" t="str">
            <v/>
          </cell>
          <cell r="B25058" t="str">
            <v/>
          </cell>
          <cell r="D25058" t="str">
            <v/>
          </cell>
          <cell r="E25058" t="str">
            <v/>
          </cell>
          <cell r="F25058" t="str">
            <v/>
          </cell>
          <cell r="G25058" t="str">
            <v/>
          </cell>
        </row>
        <row r="25059">
          <cell r="F25059" t="str">
            <v>SUBTOTAL</v>
          </cell>
          <cell r="G25059" t="str">
            <v/>
          </cell>
        </row>
        <row r="25061">
          <cell r="A25061" t="str">
            <v>II. MATERIALES</v>
          </cell>
        </row>
        <row r="25062">
          <cell r="A25062" t="str">
            <v>CÓDIGO</v>
          </cell>
          <cell r="B25062" t="str">
            <v>DESCRIPCIÓN</v>
          </cell>
          <cell r="C25062" t="str">
            <v>UNIDAD</v>
          </cell>
          <cell r="D25062" t="str">
            <v>CANTIDAD</v>
          </cell>
          <cell r="E25062" t="str">
            <v>DESP.</v>
          </cell>
          <cell r="F25062" t="str">
            <v>PRECIO UNIT.</v>
          </cell>
          <cell r="G25062" t="str">
            <v>VR. UNITARIO</v>
          </cell>
        </row>
        <row r="25063">
          <cell r="A25063" t="str">
            <v/>
          </cell>
          <cell r="C25063" t="str">
            <v/>
          </cell>
          <cell r="F25063" t="str">
            <v/>
          </cell>
          <cell r="G25063" t="str">
            <v/>
          </cell>
        </row>
        <row r="25064">
          <cell r="A25064" t="str">
            <v/>
          </cell>
          <cell r="C25064" t="str">
            <v/>
          </cell>
          <cell r="F25064" t="str">
            <v/>
          </cell>
          <cell r="G25064" t="str">
            <v/>
          </cell>
        </row>
        <row r="25065">
          <cell r="A25065" t="str">
            <v/>
          </cell>
          <cell r="C25065" t="str">
            <v/>
          </cell>
          <cell r="F25065" t="str">
            <v/>
          </cell>
          <cell r="G25065" t="str">
            <v/>
          </cell>
        </row>
        <row r="25066">
          <cell r="A25066" t="str">
            <v/>
          </cell>
          <cell r="C25066" t="str">
            <v/>
          </cell>
          <cell r="F25066" t="str">
            <v/>
          </cell>
          <cell r="G25066" t="str">
            <v/>
          </cell>
        </row>
        <row r="25067">
          <cell r="A25067" t="str">
            <v/>
          </cell>
          <cell r="C25067" t="str">
            <v/>
          </cell>
          <cell r="F25067" t="str">
            <v/>
          </cell>
          <cell r="G25067" t="str">
            <v/>
          </cell>
        </row>
        <row r="25068">
          <cell r="A25068" t="str">
            <v/>
          </cell>
          <cell r="C25068" t="str">
            <v/>
          </cell>
          <cell r="F25068" t="str">
            <v/>
          </cell>
          <cell r="G25068" t="str">
            <v/>
          </cell>
        </row>
        <row r="25069">
          <cell r="A25069" t="str">
            <v/>
          </cell>
          <cell r="C25069" t="str">
            <v/>
          </cell>
          <cell r="F25069" t="str">
            <v/>
          </cell>
          <cell r="G25069" t="str">
            <v/>
          </cell>
        </row>
        <row r="25070">
          <cell r="A25070" t="str">
            <v/>
          </cell>
          <cell r="C25070" t="str">
            <v/>
          </cell>
          <cell r="F25070" t="str">
            <v/>
          </cell>
          <cell r="G25070" t="str">
            <v/>
          </cell>
        </row>
        <row r="25071">
          <cell r="A25071" t="str">
            <v/>
          </cell>
          <cell r="C25071" t="str">
            <v/>
          </cell>
          <cell r="F25071" t="str">
            <v/>
          </cell>
          <cell r="G25071" t="str">
            <v/>
          </cell>
        </row>
        <row r="25072">
          <cell r="A25072" t="str">
            <v/>
          </cell>
          <cell r="C25072" t="str">
            <v/>
          </cell>
          <cell r="F25072" t="str">
            <v/>
          </cell>
          <cell r="G25072" t="str">
            <v/>
          </cell>
        </row>
        <row r="25073">
          <cell r="A25073" t="str">
            <v/>
          </cell>
          <cell r="C25073" t="str">
            <v/>
          </cell>
          <cell r="F25073" t="str">
            <v/>
          </cell>
          <cell r="G25073" t="str">
            <v/>
          </cell>
        </row>
        <row r="25074">
          <cell r="A25074" t="str">
            <v/>
          </cell>
          <cell r="C25074" t="str">
            <v/>
          </cell>
          <cell r="F25074" t="str">
            <v/>
          </cell>
          <cell r="G25074" t="str">
            <v/>
          </cell>
        </row>
        <row r="25075">
          <cell r="A25075" t="str">
            <v/>
          </cell>
          <cell r="C25075" t="str">
            <v/>
          </cell>
          <cell r="F25075" t="str">
            <v/>
          </cell>
          <cell r="G25075" t="str">
            <v/>
          </cell>
        </row>
        <row r="25076">
          <cell r="A25076" t="str">
            <v/>
          </cell>
          <cell r="C25076" t="str">
            <v/>
          </cell>
          <cell r="F25076" t="str">
            <v/>
          </cell>
          <cell r="G25076" t="str">
            <v/>
          </cell>
        </row>
        <row r="25077">
          <cell r="F25077" t="str">
            <v>SUBTOTAL</v>
          </cell>
          <cell r="G25077" t="str">
            <v/>
          </cell>
        </row>
        <row r="25079">
          <cell r="A25079" t="str">
            <v>III. TRANSPORTES</v>
          </cell>
        </row>
        <row r="25080">
          <cell r="A25080" t="str">
            <v>CÓDIGO</v>
          </cell>
          <cell r="B25080" t="str">
            <v>DESCRIPCIÓN</v>
          </cell>
          <cell r="C25080" t="str">
            <v>TIPO</v>
          </cell>
          <cell r="D25080" t="str">
            <v>VOLUMEN/PESO</v>
          </cell>
          <cell r="E25080" t="str">
            <v>DISTANCIA</v>
          </cell>
          <cell r="F25080" t="str">
            <v>TARIFA</v>
          </cell>
          <cell r="G25080" t="str">
            <v>VR. UNITARIO</v>
          </cell>
        </row>
        <row r="25081">
          <cell r="A25081" t="str">
            <v/>
          </cell>
          <cell r="E25081" t="str">
            <v/>
          </cell>
          <cell r="F25081" t="str">
            <v/>
          </cell>
          <cell r="G25081" t="str">
            <v/>
          </cell>
        </row>
        <row r="25082">
          <cell r="A25082" t="str">
            <v/>
          </cell>
          <cell r="E25082" t="str">
            <v/>
          </cell>
          <cell r="F25082" t="str">
            <v/>
          </cell>
          <cell r="G25082" t="str">
            <v/>
          </cell>
        </row>
        <row r="25083">
          <cell r="A25083" t="str">
            <v/>
          </cell>
          <cell r="E25083" t="str">
            <v/>
          </cell>
          <cell r="F25083" t="str">
            <v/>
          </cell>
          <cell r="G25083" t="str">
            <v/>
          </cell>
        </row>
        <row r="25084">
          <cell r="F25084" t="str">
            <v>SUBTOTAL</v>
          </cell>
          <cell r="G25084" t="str">
            <v/>
          </cell>
        </row>
        <row r="25086">
          <cell r="A25086" t="str">
            <v>IV. MANO DE OBRA</v>
          </cell>
        </row>
        <row r="25087">
          <cell r="A25087" t="str">
            <v>CÓDIGO</v>
          </cell>
          <cell r="B25087" t="str">
            <v>CARGOS PERSONAL</v>
          </cell>
          <cell r="D25087" t="str">
            <v>CANTIDAD</v>
          </cell>
          <cell r="E25087" t="str">
            <v>JORNAL TOTAL</v>
          </cell>
          <cell r="F25087" t="str">
            <v>RENDIMIENTO</v>
          </cell>
          <cell r="G25087" t="str">
            <v>VR. UNITARIO</v>
          </cell>
        </row>
        <row r="25088">
          <cell r="A25088" t="str">
            <v/>
          </cell>
          <cell r="E25088" t="str">
            <v/>
          </cell>
          <cell r="G25088" t="str">
            <v/>
          </cell>
        </row>
        <row r="25089">
          <cell r="A25089" t="str">
            <v/>
          </cell>
          <cell r="E25089" t="str">
            <v/>
          </cell>
          <cell r="F25089" t="str">
            <v/>
          </cell>
          <cell r="G25089" t="str">
            <v/>
          </cell>
        </row>
        <row r="25090">
          <cell r="A25090" t="str">
            <v/>
          </cell>
          <cell r="E25090" t="str">
            <v/>
          </cell>
          <cell r="F25090" t="str">
            <v/>
          </cell>
          <cell r="G25090" t="str">
            <v/>
          </cell>
        </row>
        <row r="25091">
          <cell r="A25091" t="str">
            <v/>
          </cell>
          <cell r="E25091" t="str">
            <v/>
          </cell>
          <cell r="F25091" t="str">
            <v/>
          </cell>
          <cell r="G25091" t="str">
            <v/>
          </cell>
        </row>
        <row r="25092">
          <cell r="F25092" t="str">
            <v>SUBTOTAL</v>
          </cell>
          <cell r="G25092" t="str">
            <v/>
          </cell>
        </row>
        <row r="25094">
          <cell r="A25094" t="str">
            <v>V. SERVICIOS</v>
          </cell>
        </row>
        <row r="25095">
          <cell r="A25095" t="str">
            <v>CÓDIGO</v>
          </cell>
          <cell r="B25095" t="str">
            <v>DESCRIPCIÓN</v>
          </cell>
          <cell r="D25095" t="str">
            <v>UNIDAD</v>
          </cell>
          <cell r="E25095" t="str">
            <v>CANTIDAD</v>
          </cell>
          <cell r="F25095" t="str">
            <v>PRECIO UNIT.</v>
          </cell>
          <cell r="G25095" t="str">
            <v>VR. UNITARIO</v>
          </cell>
        </row>
        <row r="25096">
          <cell r="A25096" t="str">
            <v/>
          </cell>
          <cell r="D25096" t="str">
            <v/>
          </cell>
          <cell r="F25096" t="str">
            <v/>
          </cell>
          <cell r="G25096" t="str">
            <v/>
          </cell>
        </row>
        <row r="25097">
          <cell r="A25097" t="str">
            <v/>
          </cell>
          <cell r="D25097" t="str">
            <v/>
          </cell>
          <cell r="F25097" t="str">
            <v/>
          </cell>
          <cell r="G25097" t="str">
            <v/>
          </cell>
        </row>
        <row r="25098">
          <cell r="A25098" t="str">
            <v/>
          </cell>
          <cell r="D25098" t="str">
            <v/>
          </cell>
          <cell r="F25098" t="str">
            <v/>
          </cell>
          <cell r="G25098" t="str">
            <v/>
          </cell>
        </row>
        <row r="25099">
          <cell r="F25099" t="str">
            <v>SUBTOTAL</v>
          </cell>
          <cell r="G25099" t="str">
            <v/>
          </cell>
        </row>
        <row r="25101">
          <cell r="A25101" t="str">
            <v>TOTAL COSTO DIRECTO</v>
          </cell>
          <cell r="G25101" t="str">
            <v/>
          </cell>
        </row>
        <row r="25103">
          <cell r="A25103" t="str">
            <v>2. COSTOS INDIRECTOS</v>
          </cell>
        </row>
        <row r="25105">
          <cell r="A25105" t="str">
            <v>DESCRIPCIÓN</v>
          </cell>
          <cell r="F25105" t="str">
            <v>PORCENTAJE</v>
          </cell>
          <cell r="G25105" t="str">
            <v>VALOR TOTAL</v>
          </cell>
        </row>
        <row r="25106">
          <cell r="A25106" t="str">
            <v>ADMINISTRACION</v>
          </cell>
          <cell r="F25106">
            <v>0.27879999999999999</v>
          </cell>
          <cell r="G25106" t="str">
            <v/>
          </cell>
        </row>
        <row r="25107">
          <cell r="A25107" t="str">
            <v>IMPREVISTOS</v>
          </cell>
          <cell r="F25107" t="str">
            <v/>
          </cell>
          <cell r="G25107" t="str">
            <v/>
          </cell>
        </row>
        <row r="25108">
          <cell r="A25108" t="str">
            <v>UTILIDADES</v>
          </cell>
          <cell r="F25108">
            <v>0.05</v>
          </cell>
          <cell r="G25108" t="str">
            <v/>
          </cell>
        </row>
        <row r="25109">
          <cell r="A25109" t="str">
            <v>TOTAL COSTO INDIRECTO</v>
          </cell>
          <cell r="F25109">
            <v>0.32879999999999998</v>
          </cell>
          <cell r="G25109" t="str">
            <v/>
          </cell>
        </row>
        <row r="25111">
          <cell r="A25111" t="str">
            <v>PRECIO UNITARIO TOTAL APROXIMADO AL PESO</v>
          </cell>
          <cell r="G25111" t="str">
            <v/>
          </cell>
        </row>
        <row r="25113">
          <cell r="B25113" t="str">
            <v xml:space="preserve">RESPONSABLE: JOSE ENRIQUE CASTRO CASTRO </v>
          </cell>
        </row>
        <row r="25114">
          <cell r="B25114" t="str">
            <v xml:space="preserve">SECRETARIO DE PLANEACION </v>
          </cell>
        </row>
        <row r="25115">
          <cell r="B25115" t="str">
            <v xml:space="preserve">SECRETARIA DE PLANEACION </v>
          </cell>
        </row>
        <row r="25116">
          <cell r="B25116" t="str">
            <v/>
          </cell>
          <cell r="D25116" t="str">
            <v>FIRMA RESPONSABLE</v>
          </cell>
        </row>
        <row r="25117">
          <cell r="A25117" t="str">
            <v>DEPARTAMENTO DE ANTIOQUIA</v>
          </cell>
          <cell r="F25117" t="str">
            <v/>
          </cell>
        </row>
        <row r="25118">
          <cell r="A25118" t="str">
            <v>MUNICIPIO DE MONTEBELLO</v>
          </cell>
        </row>
        <row r="25119">
          <cell r="A25119" t="str">
            <v>PROYECTO: Mantenimiento y Mejoramiento de Vías Terciarias en los Municipios de Montebello y Santa Barbara</v>
          </cell>
        </row>
        <row r="25121">
          <cell r="A25121" t="str">
            <v>ANÁLISIS DE PRECIOS UNITARIOS</v>
          </cell>
        </row>
        <row r="25123">
          <cell r="A25123" t="str">
            <v>ITEM DE PAGO</v>
          </cell>
          <cell r="B25123" t="str">
            <v>DESCRIPCIÓN</v>
          </cell>
          <cell r="E25123" t="str">
            <v>UNIDAD</v>
          </cell>
          <cell r="F25123" t="str">
            <v>CANTIDAD</v>
          </cell>
          <cell r="G25123" t="str">
            <v>COSTO DIRECTO</v>
          </cell>
        </row>
        <row r="25124">
          <cell r="B25124" t="str">
            <v/>
          </cell>
          <cell r="E25124" t="str">
            <v/>
          </cell>
          <cell r="F25124" t="str">
            <v/>
          </cell>
          <cell r="G25124" t="str">
            <v/>
          </cell>
        </row>
        <row r="25126">
          <cell r="A25126" t="str">
            <v>1. COSTOS DIRECTOS</v>
          </cell>
        </row>
        <row r="25128">
          <cell r="A25128" t="str">
            <v>I. EQUIPO</v>
          </cell>
        </row>
        <row r="25129">
          <cell r="A25129" t="str">
            <v>CÓDIGO</v>
          </cell>
          <cell r="B25129" t="str">
            <v>DESCRIPCIÓN</v>
          </cell>
          <cell r="D25129" t="str">
            <v>UNIDAD</v>
          </cell>
          <cell r="E25129" t="str">
            <v>TARIFA</v>
          </cell>
          <cell r="F25129" t="str">
            <v>RENDIMIENTO</v>
          </cell>
          <cell r="G25129" t="str">
            <v>VR. UNITARIO</v>
          </cell>
        </row>
        <row r="25130">
          <cell r="A25130" t="str">
            <v/>
          </cell>
          <cell r="D25130" t="str">
            <v/>
          </cell>
          <cell r="E25130" t="str">
            <v/>
          </cell>
          <cell r="G25130" t="str">
            <v/>
          </cell>
        </row>
        <row r="25131">
          <cell r="A25131" t="str">
            <v/>
          </cell>
          <cell r="D25131" t="str">
            <v/>
          </cell>
          <cell r="E25131" t="str">
            <v/>
          </cell>
          <cell r="G25131" t="str">
            <v/>
          </cell>
        </row>
        <row r="25132">
          <cell r="A25132" t="str">
            <v/>
          </cell>
          <cell r="D25132" t="str">
            <v/>
          </cell>
          <cell r="E25132" t="str">
            <v/>
          </cell>
          <cell r="G25132" t="str">
            <v/>
          </cell>
        </row>
        <row r="25133">
          <cell r="A25133" t="str">
            <v/>
          </cell>
          <cell r="D25133" t="str">
            <v/>
          </cell>
          <cell r="E25133" t="str">
            <v/>
          </cell>
          <cell r="G25133" t="str">
            <v/>
          </cell>
        </row>
        <row r="25134">
          <cell r="A25134" t="str">
            <v/>
          </cell>
          <cell r="D25134" t="str">
            <v/>
          </cell>
          <cell r="E25134" t="str">
            <v/>
          </cell>
          <cell r="G25134" t="str">
            <v/>
          </cell>
        </row>
        <row r="25135">
          <cell r="A25135" t="str">
            <v/>
          </cell>
          <cell r="D25135" t="str">
            <v/>
          </cell>
          <cell r="E25135" t="str">
            <v/>
          </cell>
          <cell r="G25135" t="str">
            <v/>
          </cell>
        </row>
        <row r="25136">
          <cell r="A25136" t="str">
            <v/>
          </cell>
          <cell r="B25136" t="str">
            <v/>
          </cell>
          <cell r="D25136" t="str">
            <v/>
          </cell>
          <cell r="E25136" t="str">
            <v/>
          </cell>
          <cell r="F25136" t="str">
            <v/>
          </cell>
          <cell r="G25136" t="str">
            <v/>
          </cell>
        </row>
        <row r="25137">
          <cell r="F25137" t="str">
            <v>SUBTOTAL</v>
          </cell>
          <cell r="G25137" t="str">
            <v/>
          </cell>
        </row>
        <row r="25139">
          <cell r="A25139" t="str">
            <v>II. MATERIALES</v>
          </cell>
        </row>
        <row r="25140">
          <cell r="A25140" t="str">
            <v>CÓDIGO</v>
          </cell>
          <cell r="B25140" t="str">
            <v>DESCRIPCIÓN</v>
          </cell>
          <cell r="C25140" t="str">
            <v>UNIDAD</v>
          </cell>
          <cell r="D25140" t="str">
            <v>CANTIDAD</v>
          </cell>
          <cell r="E25140" t="str">
            <v>DESP.</v>
          </cell>
          <cell r="F25140" t="str">
            <v>PRECIO UNIT.</v>
          </cell>
          <cell r="G25140" t="str">
            <v>VR. UNITARIO</v>
          </cell>
        </row>
        <row r="25141">
          <cell r="A25141" t="str">
            <v/>
          </cell>
          <cell r="C25141" t="str">
            <v/>
          </cell>
          <cell r="F25141" t="str">
            <v/>
          </cell>
          <cell r="G25141" t="str">
            <v/>
          </cell>
        </row>
        <row r="25142">
          <cell r="A25142" t="str">
            <v/>
          </cell>
          <cell r="C25142" t="str">
            <v/>
          </cell>
          <cell r="F25142" t="str">
            <v/>
          </cell>
          <cell r="G25142" t="str">
            <v/>
          </cell>
        </row>
        <row r="25143">
          <cell r="A25143" t="str">
            <v/>
          </cell>
          <cell r="C25143" t="str">
            <v/>
          </cell>
          <cell r="F25143" t="str">
            <v/>
          </cell>
          <cell r="G25143" t="str">
            <v/>
          </cell>
        </row>
        <row r="25144">
          <cell r="A25144" t="str">
            <v/>
          </cell>
          <cell r="C25144" t="str">
            <v/>
          </cell>
          <cell r="F25144" t="str">
            <v/>
          </cell>
          <cell r="G25144" t="str">
            <v/>
          </cell>
        </row>
        <row r="25145">
          <cell r="A25145" t="str">
            <v/>
          </cell>
          <cell r="C25145" t="str">
            <v/>
          </cell>
          <cell r="F25145" t="str">
            <v/>
          </cell>
          <cell r="G25145" t="str">
            <v/>
          </cell>
        </row>
        <row r="25146">
          <cell r="A25146" t="str">
            <v/>
          </cell>
          <cell r="C25146" t="str">
            <v/>
          </cell>
          <cell r="F25146" t="str">
            <v/>
          </cell>
          <cell r="G25146" t="str">
            <v/>
          </cell>
        </row>
        <row r="25147">
          <cell r="A25147" t="str">
            <v/>
          </cell>
          <cell r="C25147" t="str">
            <v/>
          </cell>
          <cell r="F25147" t="str">
            <v/>
          </cell>
          <cell r="G25147" t="str">
            <v/>
          </cell>
        </row>
        <row r="25148">
          <cell r="A25148" t="str">
            <v/>
          </cell>
          <cell r="C25148" t="str">
            <v/>
          </cell>
          <cell r="F25148" t="str">
            <v/>
          </cell>
          <cell r="G25148" t="str">
            <v/>
          </cell>
        </row>
        <row r="25149">
          <cell r="A25149" t="str">
            <v/>
          </cell>
          <cell r="C25149" t="str">
            <v/>
          </cell>
          <cell r="F25149" t="str">
            <v/>
          </cell>
          <cell r="G25149" t="str">
            <v/>
          </cell>
        </row>
        <row r="25150">
          <cell r="A25150" t="str">
            <v/>
          </cell>
          <cell r="C25150" t="str">
            <v/>
          </cell>
          <cell r="F25150" t="str">
            <v/>
          </cell>
          <cell r="G25150" t="str">
            <v/>
          </cell>
        </row>
        <row r="25151">
          <cell r="A25151" t="str">
            <v/>
          </cell>
          <cell r="C25151" t="str">
            <v/>
          </cell>
          <cell r="F25151" t="str">
            <v/>
          </cell>
          <cell r="G25151" t="str">
            <v/>
          </cell>
        </row>
        <row r="25152">
          <cell r="A25152" t="str">
            <v/>
          </cell>
          <cell r="C25152" t="str">
            <v/>
          </cell>
          <cell r="F25152" t="str">
            <v/>
          </cell>
          <cell r="G25152" t="str">
            <v/>
          </cell>
        </row>
        <row r="25153">
          <cell r="A25153" t="str">
            <v/>
          </cell>
          <cell r="C25153" t="str">
            <v/>
          </cell>
          <cell r="F25153" t="str">
            <v/>
          </cell>
          <cell r="G25153" t="str">
            <v/>
          </cell>
        </row>
        <row r="25154">
          <cell r="A25154" t="str">
            <v/>
          </cell>
          <cell r="C25154" t="str">
            <v/>
          </cell>
          <cell r="F25154" t="str">
            <v/>
          </cell>
          <cell r="G25154" t="str">
            <v/>
          </cell>
        </row>
        <row r="25155">
          <cell r="F25155" t="str">
            <v>SUBTOTAL</v>
          </cell>
          <cell r="G25155" t="str">
            <v/>
          </cell>
        </row>
        <row r="25157">
          <cell r="A25157" t="str">
            <v>III. TRANSPORTES</v>
          </cell>
        </row>
        <row r="25158">
          <cell r="A25158" t="str">
            <v>CÓDIGO</v>
          </cell>
          <cell r="B25158" t="str">
            <v>DESCRIPCIÓN</v>
          </cell>
          <cell r="C25158" t="str">
            <v>TIPO</v>
          </cell>
          <cell r="D25158" t="str">
            <v>VOLUMEN/PESO</v>
          </cell>
          <cell r="E25158" t="str">
            <v>DISTANCIA</v>
          </cell>
          <cell r="F25158" t="str">
            <v>TARIFA</v>
          </cell>
          <cell r="G25158" t="str">
            <v>VR. UNITARIO</v>
          </cell>
        </row>
        <row r="25159">
          <cell r="A25159" t="str">
            <v/>
          </cell>
          <cell r="E25159" t="str">
            <v/>
          </cell>
          <cell r="F25159" t="str">
            <v/>
          </cell>
          <cell r="G25159" t="str">
            <v/>
          </cell>
        </row>
        <row r="25160">
          <cell r="A25160" t="str">
            <v/>
          </cell>
          <cell r="E25160" t="str">
            <v/>
          </cell>
          <cell r="F25160" t="str">
            <v/>
          </cell>
          <cell r="G25160" t="str">
            <v/>
          </cell>
        </row>
        <row r="25161">
          <cell r="A25161" t="str">
            <v/>
          </cell>
          <cell r="E25161" t="str">
            <v/>
          </cell>
          <cell r="F25161" t="str">
            <v/>
          </cell>
          <cell r="G25161" t="str">
            <v/>
          </cell>
        </row>
        <row r="25162">
          <cell r="F25162" t="str">
            <v>SUBTOTAL</v>
          </cell>
          <cell r="G25162" t="str">
            <v/>
          </cell>
        </row>
        <row r="25164">
          <cell r="A25164" t="str">
            <v>IV. MANO DE OBRA</v>
          </cell>
        </row>
        <row r="25165">
          <cell r="A25165" t="str">
            <v>CÓDIGO</v>
          </cell>
          <cell r="B25165" t="str">
            <v>CARGOS PERSONAL</v>
          </cell>
          <cell r="D25165" t="str">
            <v>CANTIDAD</v>
          </cell>
          <cell r="E25165" t="str">
            <v>JORNAL TOTAL</v>
          </cell>
          <cell r="F25165" t="str">
            <v>RENDIMIENTO</v>
          </cell>
          <cell r="G25165" t="str">
            <v>VR. UNITARIO</v>
          </cell>
        </row>
        <row r="25166">
          <cell r="A25166" t="str">
            <v/>
          </cell>
          <cell r="E25166" t="str">
            <v/>
          </cell>
          <cell r="G25166" t="str">
            <v/>
          </cell>
        </row>
        <row r="25167">
          <cell r="A25167" t="str">
            <v/>
          </cell>
          <cell r="E25167" t="str">
            <v/>
          </cell>
          <cell r="F25167" t="str">
            <v/>
          </cell>
          <cell r="G25167" t="str">
            <v/>
          </cell>
        </row>
        <row r="25168">
          <cell r="A25168" t="str">
            <v/>
          </cell>
          <cell r="E25168" t="str">
            <v/>
          </cell>
          <cell r="F25168" t="str">
            <v/>
          </cell>
          <cell r="G25168" t="str">
            <v/>
          </cell>
        </row>
        <row r="25169">
          <cell r="A25169" t="str">
            <v/>
          </cell>
          <cell r="E25169" t="str">
            <v/>
          </cell>
          <cell r="F25169" t="str">
            <v/>
          </cell>
          <cell r="G25169" t="str">
            <v/>
          </cell>
        </row>
        <row r="25170">
          <cell r="F25170" t="str">
            <v>SUBTOTAL</v>
          </cell>
          <cell r="G25170" t="str">
            <v/>
          </cell>
        </row>
        <row r="25172">
          <cell r="A25172" t="str">
            <v>V. SERVICIOS</v>
          </cell>
        </row>
        <row r="25173">
          <cell r="A25173" t="str">
            <v>CÓDIGO</v>
          </cell>
          <cell r="B25173" t="str">
            <v>DESCRIPCIÓN</v>
          </cell>
          <cell r="D25173" t="str">
            <v>UNIDAD</v>
          </cell>
          <cell r="E25173" t="str">
            <v>CANTIDAD</v>
          </cell>
          <cell r="F25173" t="str">
            <v>PRECIO UNIT.</v>
          </cell>
          <cell r="G25173" t="str">
            <v>VR. UNITARIO</v>
          </cell>
        </row>
        <row r="25174">
          <cell r="A25174" t="str">
            <v/>
          </cell>
          <cell r="D25174" t="str">
            <v/>
          </cell>
          <cell r="F25174" t="str">
            <v/>
          </cell>
          <cell r="G25174" t="str">
            <v/>
          </cell>
        </row>
        <row r="25175">
          <cell r="A25175" t="str">
            <v/>
          </cell>
          <cell r="D25175" t="str">
            <v/>
          </cell>
          <cell r="F25175" t="str">
            <v/>
          </cell>
          <cell r="G25175" t="str">
            <v/>
          </cell>
        </row>
        <row r="25176">
          <cell r="A25176" t="str">
            <v/>
          </cell>
          <cell r="D25176" t="str">
            <v/>
          </cell>
          <cell r="F25176" t="str">
            <v/>
          </cell>
          <cell r="G25176" t="str">
            <v/>
          </cell>
        </row>
        <row r="25177">
          <cell r="F25177" t="str">
            <v>SUBTOTAL</v>
          </cell>
          <cell r="G25177" t="str">
            <v/>
          </cell>
        </row>
        <row r="25179">
          <cell r="A25179" t="str">
            <v>TOTAL COSTO DIRECTO</v>
          </cell>
          <cell r="G25179" t="str">
            <v/>
          </cell>
        </row>
        <row r="25181">
          <cell r="A25181" t="str">
            <v>2. COSTOS INDIRECTOS</v>
          </cell>
        </row>
        <row r="25183">
          <cell r="A25183" t="str">
            <v>DESCRIPCIÓN</v>
          </cell>
          <cell r="F25183" t="str">
            <v>PORCENTAJE</v>
          </cell>
          <cell r="G25183" t="str">
            <v>VALOR TOTAL</v>
          </cell>
        </row>
        <row r="25184">
          <cell r="A25184" t="str">
            <v>ADMINISTRACION</v>
          </cell>
          <cell r="F25184">
            <v>0.27879999999999999</v>
          </cell>
          <cell r="G25184" t="str">
            <v/>
          </cell>
        </row>
        <row r="25185">
          <cell r="A25185" t="str">
            <v>IMPREVISTOS</v>
          </cell>
          <cell r="F25185" t="str">
            <v/>
          </cell>
          <cell r="G25185" t="str">
            <v/>
          </cell>
        </row>
        <row r="25186">
          <cell r="A25186" t="str">
            <v>UTILIDADES</v>
          </cell>
          <cell r="F25186">
            <v>0.05</v>
          </cell>
          <cell r="G25186" t="str">
            <v/>
          </cell>
        </row>
        <row r="25187">
          <cell r="A25187" t="str">
            <v>TOTAL COSTO INDIRECTO</v>
          </cell>
          <cell r="F25187">
            <v>0.32879999999999998</v>
          </cell>
          <cell r="G25187" t="str">
            <v/>
          </cell>
        </row>
        <row r="25189">
          <cell r="A25189" t="str">
            <v>PRECIO UNITARIO TOTAL APROXIMADO AL PESO</v>
          </cell>
          <cell r="G25189" t="str">
            <v/>
          </cell>
        </row>
        <row r="25191">
          <cell r="B25191" t="str">
            <v xml:space="preserve">RESPONSABLE: JOSE ENRIQUE CASTRO CASTRO </v>
          </cell>
        </row>
        <row r="25192">
          <cell r="B25192" t="str">
            <v xml:space="preserve">SECRETARIO DE PLANEACION </v>
          </cell>
        </row>
        <row r="25193">
          <cell r="B25193" t="str">
            <v xml:space="preserve">SECRETARIA DE PLANEACION </v>
          </cell>
        </row>
        <row r="25194">
          <cell r="B25194" t="str">
            <v/>
          </cell>
          <cell r="D25194" t="str">
            <v>FIRMA RESPONSABLE</v>
          </cell>
        </row>
        <row r="25195">
          <cell r="A25195" t="str">
            <v>DEPARTAMENTO DE ANTIOQUIA</v>
          </cell>
          <cell r="F25195" t="str">
            <v/>
          </cell>
        </row>
        <row r="25196">
          <cell r="A25196" t="str">
            <v>MUNICIPIO DE MONTEBELLO</v>
          </cell>
        </row>
        <row r="25197">
          <cell r="A25197" t="str">
            <v>PROYECTO: Mantenimiento y Mejoramiento de Vías Terciarias en los Municipios de Montebello y Santa Barbara</v>
          </cell>
        </row>
        <row r="25199">
          <cell r="A25199" t="str">
            <v>ANÁLISIS DE PRECIOS UNITARIOS</v>
          </cell>
        </row>
        <row r="25201">
          <cell r="A25201" t="str">
            <v>ITEM DE PAGO</v>
          </cell>
          <cell r="B25201" t="str">
            <v>DESCRIPCIÓN</v>
          </cell>
          <cell r="E25201" t="str">
            <v>UNIDAD</v>
          </cell>
          <cell r="F25201" t="str">
            <v>CANTIDAD</v>
          </cell>
          <cell r="G25201" t="str">
            <v>COSTO DIRECTO</v>
          </cell>
        </row>
        <row r="25202">
          <cell r="B25202" t="str">
            <v/>
          </cell>
          <cell r="E25202" t="str">
            <v/>
          </cell>
          <cell r="F25202" t="str">
            <v/>
          </cell>
          <cell r="G25202" t="str">
            <v/>
          </cell>
        </row>
        <row r="25204">
          <cell r="A25204" t="str">
            <v>1. COSTOS DIRECTOS</v>
          </cell>
        </row>
        <row r="25206">
          <cell r="A25206" t="str">
            <v>I. EQUIPO</v>
          </cell>
        </row>
        <row r="25207">
          <cell r="A25207" t="str">
            <v>CÓDIGO</v>
          </cell>
          <cell r="B25207" t="str">
            <v>DESCRIPCIÓN</v>
          </cell>
          <cell r="D25207" t="str">
            <v>UNIDAD</v>
          </cell>
          <cell r="E25207" t="str">
            <v>TARIFA</v>
          </cell>
          <cell r="F25207" t="str">
            <v>RENDIMIENTO</v>
          </cell>
          <cell r="G25207" t="str">
            <v>VR. UNITARIO</v>
          </cell>
        </row>
        <row r="25208">
          <cell r="A25208" t="str">
            <v/>
          </cell>
          <cell r="D25208" t="str">
            <v/>
          </cell>
          <cell r="E25208" t="str">
            <v/>
          </cell>
          <cell r="G25208" t="str">
            <v/>
          </cell>
        </row>
        <row r="25209">
          <cell r="A25209" t="str">
            <v/>
          </cell>
          <cell r="D25209" t="str">
            <v/>
          </cell>
          <cell r="E25209" t="str">
            <v/>
          </cell>
          <cell r="G25209" t="str">
            <v/>
          </cell>
        </row>
        <row r="25210">
          <cell r="A25210" t="str">
            <v/>
          </cell>
          <cell r="D25210" t="str">
            <v/>
          </cell>
          <cell r="E25210" t="str">
            <v/>
          </cell>
          <cell r="G25210" t="str">
            <v/>
          </cell>
        </row>
        <row r="25211">
          <cell r="A25211" t="str">
            <v/>
          </cell>
          <cell r="D25211" t="str">
            <v/>
          </cell>
          <cell r="E25211" t="str">
            <v/>
          </cell>
          <cell r="G25211" t="str">
            <v/>
          </cell>
        </row>
        <row r="25212">
          <cell r="A25212" t="str">
            <v/>
          </cell>
          <cell r="D25212" t="str">
            <v/>
          </cell>
          <cell r="E25212" t="str">
            <v/>
          </cell>
          <cell r="G25212" t="str">
            <v/>
          </cell>
        </row>
        <row r="25213">
          <cell r="A25213" t="str">
            <v/>
          </cell>
          <cell r="D25213" t="str">
            <v/>
          </cell>
          <cell r="E25213" t="str">
            <v/>
          </cell>
          <cell r="G25213" t="str">
            <v/>
          </cell>
        </row>
        <row r="25214">
          <cell r="A25214" t="str">
            <v/>
          </cell>
          <cell r="B25214" t="str">
            <v/>
          </cell>
          <cell r="D25214" t="str">
            <v/>
          </cell>
          <cell r="E25214" t="str">
            <v/>
          </cell>
          <cell r="F25214" t="str">
            <v/>
          </cell>
          <cell r="G25214" t="str">
            <v/>
          </cell>
        </row>
        <row r="25215">
          <cell r="F25215" t="str">
            <v>SUBTOTAL</v>
          </cell>
          <cell r="G25215" t="str">
            <v/>
          </cell>
        </row>
        <row r="25217">
          <cell r="A25217" t="str">
            <v>II. MATERIALES</v>
          </cell>
        </row>
        <row r="25218">
          <cell r="A25218" t="str">
            <v>CÓDIGO</v>
          </cell>
          <cell r="B25218" t="str">
            <v>DESCRIPCIÓN</v>
          </cell>
          <cell r="C25218" t="str">
            <v>UNIDAD</v>
          </cell>
          <cell r="D25218" t="str">
            <v>CANTIDAD</v>
          </cell>
          <cell r="E25218" t="str">
            <v>DESP.</v>
          </cell>
          <cell r="F25218" t="str">
            <v>PRECIO UNIT.</v>
          </cell>
          <cell r="G25218" t="str">
            <v>VR. UNITARIO</v>
          </cell>
        </row>
        <row r="25219">
          <cell r="A25219" t="str">
            <v/>
          </cell>
          <cell r="C25219" t="str">
            <v/>
          </cell>
          <cell r="F25219" t="str">
            <v/>
          </cell>
          <cell r="G25219" t="str">
            <v/>
          </cell>
        </row>
        <row r="25220">
          <cell r="A25220" t="str">
            <v/>
          </cell>
          <cell r="C25220" t="str">
            <v/>
          </cell>
          <cell r="F25220" t="str">
            <v/>
          </cell>
          <cell r="G25220" t="str">
            <v/>
          </cell>
        </row>
        <row r="25221">
          <cell r="A25221" t="str">
            <v/>
          </cell>
          <cell r="C25221" t="str">
            <v/>
          </cell>
          <cell r="F25221" t="str">
            <v/>
          </cell>
          <cell r="G25221" t="str">
            <v/>
          </cell>
        </row>
        <row r="25222">
          <cell r="A25222" t="str">
            <v/>
          </cell>
          <cell r="C25222" t="str">
            <v/>
          </cell>
          <cell r="F25222" t="str">
            <v/>
          </cell>
          <cell r="G25222" t="str">
            <v/>
          </cell>
        </row>
        <row r="25223">
          <cell r="A25223" t="str">
            <v/>
          </cell>
          <cell r="C25223" t="str">
            <v/>
          </cell>
          <cell r="F25223" t="str">
            <v/>
          </cell>
          <cell r="G25223" t="str">
            <v/>
          </cell>
        </row>
        <row r="25224">
          <cell r="A25224" t="str">
            <v/>
          </cell>
          <cell r="C25224" t="str">
            <v/>
          </cell>
          <cell r="F25224" t="str">
            <v/>
          </cell>
          <cell r="G25224" t="str">
            <v/>
          </cell>
        </row>
        <row r="25225">
          <cell r="A25225" t="str">
            <v/>
          </cell>
          <cell r="C25225" t="str">
            <v/>
          </cell>
          <cell r="F25225" t="str">
            <v/>
          </cell>
          <cell r="G25225" t="str">
            <v/>
          </cell>
        </row>
        <row r="25226">
          <cell r="A25226" t="str">
            <v/>
          </cell>
          <cell r="C25226" t="str">
            <v/>
          </cell>
          <cell r="F25226" t="str">
            <v/>
          </cell>
          <cell r="G25226" t="str">
            <v/>
          </cell>
        </row>
        <row r="25227">
          <cell r="A25227" t="str">
            <v/>
          </cell>
          <cell r="C25227" t="str">
            <v/>
          </cell>
          <cell r="F25227" t="str">
            <v/>
          </cell>
          <cell r="G25227" t="str">
            <v/>
          </cell>
        </row>
        <row r="25228">
          <cell r="A25228" t="str">
            <v/>
          </cell>
          <cell r="C25228" t="str">
            <v/>
          </cell>
          <cell r="F25228" t="str">
            <v/>
          </cell>
          <cell r="G25228" t="str">
            <v/>
          </cell>
        </row>
        <row r="25229">
          <cell r="A25229" t="str">
            <v/>
          </cell>
          <cell r="C25229" t="str">
            <v/>
          </cell>
          <cell r="F25229" t="str">
            <v/>
          </cell>
          <cell r="G25229" t="str">
            <v/>
          </cell>
        </row>
        <row r="25230">
          <cell r="A25230" t="str">
            <v/>
          </cell>
          <cell r="C25230" t="str">
            <v/>
          </cell>
          <cell r="F25230" t="str">
            <v/>
          </cell>
          <cell r="G25230" t="str">
            <v/>
          </cell>
        </row>
        <row r="25231">
          <cell r="A25231" t="str">
            <v/>
          </cell>
          <cell r="C25231" t="str">
            <v/>
          </cell>
          <cell r="F25231" t="str">
            <v/>
          </cell>
          <cell r="G25231" t="str">
            <v/>
          </cell>
        </row>
        <row r="25232">
          <cell r="A25232" t="str">
            <v/>
          </cell>
          <cell r="C25232" t="str">
            <v/>
          </cell>
          <cell r="F25232" t="str">
            <v/>
          </cell>
          <cell r="G25232" t="str">
            <v/>
          </cell>
        </row>
        <row r="25233">
          <cell r="F25233" t="str">
            <v>SUBTOTAL</v>
          </cell>
          <cell r="G25233" t="str">
            <v/>
          </cell>
        </row>
        <row r="25235">
          <cell r="A25235" t="str">
            <v>III. TRANSPORTES</v>
          </cell>
        </row>
        <row r="25236">
          <cell r="A25236" t="str">
            <v>CÓDIGO</v>
          </cell>
          <cell r="B25236" t="str">
            <v>DESCRIPCIÓN</v>
          </cell>
          <cell r="C25236" t="str">
            <v>TIPO</v>
          </cell>
          <cell r="D25236" t="str">
            <v>VOLUMEN/PESO</v>
          </cell>
          <cell r="E25236" t="str">
            <v>DISTANCIA</v>
          </cell>
          <cell r="F25236" t="str">
            <v>TARIFA</v>
          </cell>
          <cell r="G25236" t="str">
            <v>VR. UNITARIO</v>
          </cell>
        </row>
        <row r="25237">
          <cell r="A25237" t="str">
            <v/>
          </cell>
          <cell r="E25237" t="str">
            <v/>
          </cell>
          <cell r="F25237" t="str">
            <v/>
          </cell>
          <cell r="G25237" t="str">
            <v/>
          </cell>
        </row>
        <row r="25238">
          <cell r="A25238" t="str">
            <v/>
          </cell>
          <cell r="E25238" t="str">
            <v/>
          </cell>
          <cell r="F25238" t="str">
            <v/>
          </cell>
          <cell r="G25238" t="str">
            <v/>
          </cell>
        </row>
        <row r="25239">
          <cell r="A25239" t="str">
            <v/>
          </cell>
          <cell r="E25239" t="str">
            <v/>
          </cell>
          <cell r="F25239" t="str">
            <v/>
          </cell>
          <cell r="G25239" t="str">
            <v/>
          </cell>
        </row>
        <row r="25240">
          <cell r="F25240" t="str">
            <v>SUBTOTAL</v>
          </cell>
          <cell r="G25240" t="str">
            <v/>
          </cell>
        </row>
        <row r="25242">
          <cell r="A25242" t="str">
            <v>IV. MANO DE OBRA</v>
          </cell>
        </row>
        <row r="25243">
          <cell r="A25243" t="str">
            <v>CÓDIGO</v>
          </cell>
          <cell r="B25243" t="str">
            <v>CARGOS PERSONAL</v>
          </cell>
          <cell r="D25243" t="str">
            <v>CANTIDAD</v>
          </cell>
          <cell r="E25243" t="str">
            <v>JORNAL TOTAL</v>
          </cell>
          <cell r="F25243" t="str">
            <v>RENDIMIENTO</v>
          </cell>
          <cell r="G25243" t="str">
            <v>VR. UNITARIO</v>
          </cell>
        </row>
        <row r="25244">
          <cell r="A25244" t="str">
            <v/>
          </cell>
          <cell r="E25244" t="str">
            <v/>
          </cell>
          <cell r="G25244" t="str">
            <v/>
          </cell>
        </row>
        <row r="25245">
          <cell r="A25245" t="str">
            <v/>
          </cell>
          <cell r="E25245" t="str">
            <v/>
          </cell>
          <cell r="F25245" t="str">
            <v/>
          </cell>
          <cell r="G25245" t="str">
            <v/>
          </cell>
        </row>
        <row r="25246">
          <cell r="A25246" t="str">
            <v/>
          </cell>
          <cell r="E25246" t="str">
            <v/>
          </cell>
          <cell r="F25246" t="str">
            <v/>
          </cell>
          <cell r="G25246" t="str">
            <v/>
          </cell>
        </row>
        <row r="25247">
          <cell r="A25247" t="str">
            <v/>
          </cell>
          <cell r="E25247" t="str">
            <v/>
          </cell>
          <cell r="F25247" t="str">
            <v/>
          </cell>
          <cell r="G25247" t="str">
            <v/>
          </cell>
        </row>
        <row r="25248">
          <cell r="F25248" t="str">
            <v>SUBTOTAL</v>
          </cell>
          <cell r="G25248" t="str">
            <v/>
          </cell>
        </row>
        <row r="25250">
          <cell r="A25250" t="str">
            <v>V. SERVICIOS</v>
          </cell>
        </row>
        <row r="25251">
          <cell r="A25251" t="str">
            <v>CÓDIGO</v>
          </cell>
          <cell r="B25251" t="str">
            <v>DESCRIPCIÓN</v>
          </cell>
          <cell r="D25251" t="str">
            <v>UNIDAD</v>
          </cell>
          <cell r="E25251" t="str">
            <v>CANTIDAD</v>
          </cell>
          <cell r="F25251" t="str">
            <v>PRECIO UNIT.</v>
          </cell>
          <cell r="G25251" t="str">
            <v>VR. UNITARIO</v>
          </cell>
        </row>
        <row r="25252">
          <cell r="A25252" t="str">
            <v/>
          </cell>
          <cell r="D25252" t="str">
            <v/>
          </cell>
          <cell r="F25252" t="str">
            <v/>
          </cell>
          <cell r="G25252" t="str">
            <v/>
          </cell>
        </row>
        <row r="25253">
          <cell r="A25253" t="str">
            <v/>
          </cell>
          <cell r="D25253" t="str">
            <v/>
          </cell>
          <cell r="F25253" t="str">
            <v/>
          </cell>
          <cell r="G25253" t="str">
            <v/>
          </cell>
        </row>
        <row r="25254">
          <cell r="A25254" t="str">
            <v/>
          </cell>
          <cell r="D25254" t="str">
            <v/>
          </cell>
          <cell r="F25254" t="str">
            <v/>
          </cell>
          <cell r="G25254" t="str">
            <v/>
          </cell>
        </row>
        <row r="25255">
          <cell r="F25255" t="str">
            <v>SUBTOTAL</v>
          </cell>
          <cell r="G25255" t="str">
            <v/>
          </cell>
        </row>
        <row r="25257">
          <cell r="A25257" t="str">
            <v>TOTAL COSTO DIRECTO</v>
          </cell>
          <cell r="G25257" t="str">
            <v/>
          </cell>
        </row>
        <row r="25259">
          <cell r="A25259" t="str">
            <v>2. COSTOS INDIRECTOS</v>
          </cell>
        </row>
        <row r="25261">
          <cell r="A25261" t="str">
            <v>DESCRIPCIÓN</v>
          </cell>
          <cell r="F25261" t="str">
            <v>PORCENTAJE</v>
          </cell>
          <cell r="G25261" t="str">
            <v>VALOR TOTAL</v>
          </cell>
        </row>
        <row r="25262">
          <cell r="A25262" t="str">
            <v>ADMINISTRACION</v>
          </cell>
          <cell r="F25262">
            <v>0.27879999999999999</v>
          </cell>
          <cell r="G25262" t="str">
            <v/>
          </cell>
        </row>
        <row r="25263">
          <cell r="A25263" t="str">
            <v>IMPREVISTOS</v>
          </cell>
          <cell r="F25263" t="str">
            <v/>
          </cell>
          <cell r="G25263" t="str">
            <v/>
          </cell>
        </row>
        <row r="25264">
          <cell r="A25264" t="str">
            <v>UTILIDADES</v>
          </cell>
          <cell r="F25264">
            <v>0.05</v>
          </cell>
          <cell r="G25264" t="str">
            <v/>
          </cell>
        </row>
        <row r="25265">
          <cell r="A25265" t="str">
            <v>TOTAL COSTO INDIRECTO</v>
          </cell>
          <cell r="F25265">
            <v>0.32879999999999998</v>
          </cell>
          <cell r="G25265" t="str">
            <v/>
          </cell>
        </row>
        <row r="25267">
          <cell r="A25267" t="str">
            <v>PRECIO UNITARIO TOTAL APROXIMADO AL PESO</v>
          </cell>
          <cell r="G25267" t="str">
            <v/>
          </cell>
        </row>
        <row r="25269">
          <cell r="B25269" t="str">
            <v xml:space="preserve">RESPONSABLE: JOSE ENRIQUE CASTRO CASTRO </v>
          </cell>
        </row>
        <row r="25270">
          <cell r="B25270" t="str">
            <v xml:space="preserve">SECRETARIO DE PLANEACION </v>
          </cell>
        </row>
        <row r="25271">
          <cell r="B25271" t="str">
            <v xml:space="preserve">SECRETARIA DE PLANEACION </v>
          </cell>
        </row>
        <row r="25272">
          <cell r="B25272" t="str">
            <v/>
          </cell>
          <cell r="D25272" t="str">
            <v>FIRMA RESPONSABLE</v>
          </cell>
        </row>
        <row r="25273">
          <cell r="A25273" t="str">
            <v>DEPARTAMENTO DE ANTIOQUIA</v>
          </cell>
          <cell r="F25273" t="str">
            <v/>
          </cell>
        </row>
        <row r="25274">
          <cell r="A25274" t="str">
            <v>MUNICIPIO DE MONTEBELLO</v>
          </cell>
        </row>
        <row r="25275">
          <cell r="A25275" t="str">
            <v>PROYECTO: Mantenimiento y Mejoramiento de Vías Terciarias en los Municipios de Montebello y Santa Barbara</v>
          </cell>
        </row>
        <row r="25277">
          <cell r="A25277" t="str">
            <v>ANÁLISIS DE PRECIOS UNITARIOS</v>
          </cell>
        </row>
        <row r="25279">
          <cell r="A25279" t="str">
            <v>ITEM DE PAGO</v>
          </cell>
          <cell r="B25279" t="str">
            <v>DESCRIPCIÓN</v>
          </cell>
          <cell r="E25279" t="str">
            <v>UNIDAD</v>
          </cell>
          <cell r="F25279" t="str">
            <v>CANTIDAD</v>
          </cell>
          <cell r="G25279" t="str">
            <v>COSTO DIRECTO</v>
          </cell>
        </row>
        <row r="25280">
          <cell r="B25280" t="str">
            <v/>
          </cell>
          <cell r="E25280" t="str">
            <v/>
          </cell>
          <cell r="F25280" t="str">
            <v/>
          </cell>
          <cell r="G25280" t="str">
            <v/>
          </cell>
        </row>
        <row r="25282">
          <cell r="A25282" t="str">
            <v>1. COSTOS DIRECTOS</v>
          </cell>
        </row>
        <row r="25284">
          <cell r="A25284" t="str">
            <v>I. EQUIPO</v>
          </cell>
        </row>
        <row r="25285">
          <cell r="A25285" t="str">
            <v>CÓDIGO</v>
          </cell>
          <cell r="B25285" t="str">
            <v>DESCRIPCIÓN</v>
          </cell>
          <cell r="D25285" t="str">
            <v>UNIDAD</v>
          </cell>
          <cell r="E25285" t="str">
            <v>TARIFA</v>
          </cell>
          <cell r="F25285" t="str">
            <v>RENDIMIENTO</v>
          </cell>
          <cell r="G25285" t="str">
            <v>VR. UNITARIO</v>
          </cell>
        </row>
        <row r="25286">
          <cell r="A25286" t="str">
            <v/>
          </cell>
          <cell r="D25286" t="str">
            <v/>
          </cell>
          <cell r="E25286" t="str">
            <v/>
          </cell>
          <cell r="G25286" t="str">
            <v/>
          </cell>
        </row>
        <row r="25287">
          <cell r="A25287" t="str">
            <v/>
          </cell>
          <cell r="D25287" t="str">
            <v/>
          </cell>
          <cell r="E25287" t="str">
            <v/>
          </cell>
          <cell r="G25287" t="str">
            <v/>
          </cell>
        </row>
        <row r="25288">
          <cell r="A25288" t="str">
            <v/>
          </cell>
          <cell r="D25288" t="str">
            <v/>
          </cell>
          <cell r="E25288" t="str">
            <v/>
          </cell>
          <cell r="G25288" t="str">
            <v/>
          </cell>
        </row>
        <row r="25289">
          <cell r="A25289" t="str">
            <v/>
          </cell>
          <cell r="D25289" t="str">
            <v/>
          </cell>
          <cell r="E25289" t="str">
            <v/>
          </cell>
          <cell r="G25289" t="str">
            <v/>
          </cell>
        </row>
        <row r="25290">
          <cell r="A25290" t="str">
            <v/>
          </cell>
          <cell r="D25290" t="str">
            <v/>
          </cell>
          <cell r="E25290" t="str">
            <v/>
          </cell>
          <cell r="G25290" t="str">
            <v/>
          </cell>
        </row>
        <row r="25291">
          <cell r="A25291" t="str">
            <v/>
          </cell>
          <cell r="D25291" t="str">
            <v/>
          </cell>
          <cell r="E25291" t="str">
            <v/>
          </cell>
          <cell r="G25291" t="str">
            <v/>
          </cell>
        </row>
        <row r="25292">
          <cell r="A25292" t="str">
            <v/>
          </cell>
          <cell r="B25292" t="str">
            <v/>
          </cell>
          <cell r="D25292" t="str">
            <v/>
          </cell>
          <cell r="E25292" t="str">
            <v/>
          </cell>
          <cell r="F25292" t="str">
            <v/>
          </cell>
          <cell r="G25292" t="str">
            <v/>
          </cell>
        </row>
        <row r="25293">
          <cell r="F25293" t="str">
            <v>SUBTOTAL</v>
          </cell>
          <cell r="G25293" t="str">
            <v/>
          </cell>
        </row>
        <row r="25295">
          <cell r="A25295" t="str">
            <v>II. MATERIALES</v>
          </cell>
        </row>
        <row r="25296">
          <cell r="A25296" t="str">
            <v>CÓDIGO</v>
          </cell>
          <cell r="B25296" t="str">
            <v>DESCRIPCIÓN</v>
          </cell>
          <cell r="C25296" t="str">
            <v>UNIDAD</v>
          </cell>
          <cell r="D25296" t="str">
            <v>CANTIDAD</v>
          </cell>
          <cell r="E25296" t="str">
            <v>DESP.</v>
          </cell>
          <cell r="F25296" t="str">
            <v>PRECIO UNIT.</v>
          </cell>
          <cell r="G25296" t="str">
            <v>VR. UNITARIO</v>
          </cell>
        </row>
        <row r="25297">
          <cell r="A25297" t="str">
            <v/>
          </cell>
          <cell r="C25297" t="str">
            <v/>
          </cell>
          <cell r="F25297" t="str">
            <v/>
          </cell>
          <cell r="G25297" t="str">
            <v/>
          </cell>
        </row>
        <row r="25298">
          <cell r="A25298" t="str">
            <v/>
          </cell>
          <cell r="C25298" t="str">
            <v/>
          </cell>
          <cell r="F25298" t="str">
            <v/>
          </cell>
          <cell r="G25298" t="str">
            <v/>
          </cell>
        </row>
        <row r="25299">
          <cell r="A25299" t="str">
            <v/>
          </cell>
          <cell r="C25299" t="str">
            <v/>
          </cell>
          <cell r="F25299" t="str">
            <v/>
          </cell>
          <cell r="G25299" t="str">
            <v/>
          </cell>
        </row>
        <row r="25300">
          <cell r="A25300" t="str">
            <v/>
          </cell>
          <cell r="C25300" t="str">
            <v/>
          </cell>
          <cell r="F25300" t="str">
            <v/>
          </cell>
          <cell r="G25300" t="str">
            <v/>
          </cell>
        </row>
        <row r="25301">
          <cell r="A25301" t="str">
            <v/>
          </cell>
          <cell r="C25301" t="str">
            <v/>
          </cell>
          <cell r="F25301" t="str">
            <v/>
          </cell>
          <cell r="G25301" t="str">
            <v/>
          </cell>
        </row>
        <row r="25302">
          <cell r="A25302" t="str">
            <v/>
          </cell>
          <cell r="C25302" t="str">
            <v/>
          </cell>
          <cell r="F25302" t="str">
            <v/>
          </cell>
          <cell r="G25302" t="str">
            <v/>
          </cell>
        </row>
        <row r="25303">
          <cell r="A25303" t="str">
            <v/>
          </cell>
          <cell r="C25303" t="str">
            <v/>
          </cell>
          <cell r="F25303" t="str">
            <v/>
          </cell>
          <cell r="G25303" t="str">
            <v/>
          </cell>
        </row>
        <row r="25304">
          <cell r="A25304" t="str">
            <v/>
          </cell>
          <cell r="C25304" t="str">
            <v/>
          </cell>
          <cell r="F25304" t="str">
            <v/>
          </cell>
          <cell r="G25304" t="str">
            <v/>
          </cell>
        </row>
        <row r="25305">
          <cell r="A25305" t="str">
            <v/>
          </cell>
          <cell r="C25305" t="str">
            <v/>
          </cell>
          <cell r="F25305" t="str">
            <v/>
          </cell>
          <cell r="G25305" t="str">
            <v/>
          </cell>
        </row>
        <row r="25306">
          <cell r="A25306" t="str">
            <v/>
          </cell>
          <cell r="C25306" t="str">
            <v/>
          </cell>
          <cell r="F25306" t="str">
            <v/>
          </cell>
          <cell r="G25306" t="str">
            <v/>
          </cell>
        </row>
        <row r="25307">
          <cell r="A25307" t="str">
            <v/>
          </cell>
          <cell r="C25307" t="str">
            <v/>
          </cell>
          <cell r="F25307" t="str">
            <v/>
          </cell>
          <cell r="G25307" t="str">
            <v/>
          </cell>
        </row>
        <row r="25308">
          <cell r="A25308" t="str">
            <v/>
          </cell>
          <cell r="C25308" t="str">
            <v/>
          </cell>
          <cell r="F25308" t="str">
            <v/>
          </cell>
          <cell r="G25308" t="str">
            <v/>
          </cell>
        </row>
        <row r="25309">
          <cell r="A25309" t="str">
            <v/>
          </cell>
          <cell r="C25309" t="str">
            <v/>
          </cell>
          <cell r="F25309" t="str">
            <v/>
          </cell>
          <cell r="G25309" t="str">
            <v/>
          </cell>
        </row>
        <row r="25310">
          <cell r="A25310" t="str">
            <v/>
          </cell>
          <cell r="C25310" t="str">
            <v/>
          </cell>
          <cell r="F25310" t="str">
            <v/>
          </cell>
          <cell r="G25310" t="str">
            <v/>
          </cell>
        </row>
        <row r="25311">
          <cell r="F25311" t="str">
            <v>SUBTOTAL</v>
          </cell>
          <cell r="G25311" t="str">
            <v/>
          </cell>
        </row>
        <row r="25313">
          <cell r="A25313" t="str">
            <v>III. TRANSPORTES</v>
          </cell>
        </row>
        <row r="25314">
          <cell r="A25314" t="str">
            <v>CÓDIGO</v>
          </cell>
          <cell r="B25314" t="str">
            <v>DESCRIPCIÓN</v>
          </cell>
          <cell r="C25314" t="str">
            <v>TIPO</v>
          </cell>
          <cell r="D25314" t="str">
            <v>VOLUMEN/PESO</v>
          </cell>
          <cell r="E25314" t="str">
            <v>DISTANCIA</v>
          </cell>
          <cell r="F25314" t="str">
            <v>TARIFA</v>
          </cell>
          <cell r="G25314" t="str">
            <v>VR. UNITARIO</v>
          </cell>
        </row>
        <row r="25315">
          <cell r="A25315" t="str">
            <v/>
          </cell>
          <cell r="E25315" t="str">
            <v/>
          </cell>
          <cell r="F25315" t="str">
            <v/>
          </cell>
          <cell r="G25315" t="str">
            <v/>
          </cell>
        </row>
        <row r="25316">
          <cell r="A25316" t="str">
            <v/>
          </cell>
          <cell r="E25316" t="str">
            <v/>
          </cell>
          <cell r="F25316" t="str">
            <v/>
          </cell>
          <cell r="G25316" t="str">
            <v/>
          </cell>
        </row>
        <row r="25317">
          <cell r="A25317" t="str">
            <v/>
          </cell>
          <cell r="E25317" t="str">
            <v/>
          </cell>
          <cell r="F25317" t="str">
            <v/>
          </cell>
          <cell r="G25317" t="str">
            <v/>
          </cell>
        </row>
        <row r="25318">
          <cell r="F25318" t="str">
            <v>SUBTOTAL</v>
          </cell>
          <cell r="G25318" t="str">
            <v/>
          </cell>
        </row>
        <row r="25320">
          <cell r="A25320" t="str">
            <v>IV. MANO DE OBRA</v>
          </cell>
        </row>
        <row r="25321">
          <cell r="A25321" t="str">
            <v>CÓDIGO</v>
          </cell>
          <cell r="B25321" t="str">
            <v>CARGOS PERSONAL</v>
          </cell>
          <cell r="D25321" t="str">
            <v>CANTIDAD</v>
          </cell>
          <cell r="E25321" t="str">
            <v>JORNAL TOTAL</v>
          </cell>
          <cell r="F25321" t="str">
            <v>RENDIMIENTO</v>
          </cell>
          <cell r="G25321" t="str">
            <v>VR. UNITARIO</v>
          </cell>
        </row>
        <row r="25322">
          <cell r="A25322" t="str">
            <v/>
          </cell>
          <cell r="E25322" t="str">
            <v/>
          </cell>
          <cell r="G25322" t="str">
            <v/>
          </cell>
        </row>
        <row r="25323">
          <cell r="A25323" t="str">
            <v/>
          </cell>
          <cell r="E25323" t="str">
            <v/>
          </cell>
          <cell r="F25323" t="str">
            <v/>
          </cell>
          <cell r="G25323" t="str">
            <v/>
          </cell>
        </row>
        <row r="25324">
          <cell r="A25324" t="str">
            <v/>
          </cell>
          <cell r="E25324" t="str">
            <v/>
          </cell>
          <cell r="F25324" t="str">
            <v/>
          </cell>
          <cell r="G25324" t="str">
            <v/>
          </cell>
        </row>
        <row r="25325">
          <cell r="A25325" t="str">
            <v/>
          </cell>
          <cell r="E25325" t="str">
            <v/>
          </cell>
          <cell r="F25325" t="str">
            <v/>
          </cell>
          <cell r="G25325" t="str">
            <v/>
          </cell>
        </row>
        <row r="25326">
          <cell r="F25326" t="str">
            <v>SUBTOTAL</v>
          </cell>
          <cell r="G25326" t="str">
            <v/>
          </cell>
        </row>
        <row r="25328">
          <cell r="A25328" t="str">
            <v>V. SERVICIOS</v>
          </cell>
        </row>
        <row r="25329">
          <cell r="A25329" t="str">
            <v>CÓDIGO</v>
          </cell>
          <cell r="B25329" t="str">
            <v>DESCRIPCIÓN</v>
          </cell>
          <cell r="D25329" t="str">
            <v>UNIDAD</v>
          </cell>
          <cell r="E25329" t="str">
            <v>CANTIDAD</v>
          </cell>
          <cell r="F25329" t="str">
            <v>PRECIO UNIT.</v>
          </cell>
          <cell r="G25329" t="str">
            <v>VR. UNITARIO</v>
          </cell>
        </row>
        <row r="25330">
          <cell r="A25330" t="str">
            <v/>
          </cell>
          <cell r="D25330" t="str">
            <v/>
          </cell>
          <cell r="F25330" t="str">
            <v/>
          </cell>
          <cell r="G25330" t="str">
            <v/>
          </cell>
        </row>
        <row r="25331">
          <cell r="A25331" t="str">
            <v/>
          </cell>
          <cell r="D25331" t="str">
            <v/>
          </cell>
          <cell r="F25331" t="str">
            <v/>
          </cell>
          <cell r="G25331" t="str">
            <v/>
          </cell>
        </row>
        <row r="25332">
          <cell r="A25332" t="str">
            <v/>
          </cell>
          <cell r="D25332" t="str">
            <v/>
          </cell>
          <cell r="F25332" t="str">
            <v/>
          </cell>
          <cell r="G25332" t="str">
            <v/>
          </cell>
        </row>
        <row r="25333">
          <cell r="F25333" t="str">
            <v>SUBTOTAL</v>
          </cell>
          <cell r="G25333" t="str">
            <v/>
          </cell>
        </row>
        <row r="25335">
          <cell r="A25335" t="str">
            <v>TOTAL COSTO DIRECTO</v>
          </cell>
          <cell r="G25335" t="str">
            <v/>
          </cell>
        </row>
        <row r="25337">
          <cell r="A25337" t="str">
            <v>2. COSTOS INDIRECTOS</v>
          </cell>
        </row>
        <row r="25339">
          <cell r="A25339" t="str">
            <v>DESCRIPCIÓN</v>
          </cell>
          <cell r="F25339" t="str">
            <v>PORCENTAJE</v>
          </cell>
          <cell r="G25339" t="str">
            <v>VALOR TOTAL</v>
          </cell>
        </row>
        <row r="25340">
          <cell r="A25340" t="str">
            <v>ADMINISTRACION</v>
          </cell>
          <cell r="F25340">
            <v>0.27879999999999999</v>
          </cell>
          <cell r="G25340" t="str">
            <v/>
          </cell>
        </row>
        <row r="25341">
          <cell r="A25341" t="str">
            <v>IMPREVISTOS</v>
          </cell>
          <cell r="F25341" t="str">
            <v/>
          </cell>
          <cell r="G25341" t="str">
            <v/>
          </cell>
        </row>
        <row r="25342">
          <cell r="A25342" t="str">
            <v>UTILIDADES</v>
          </cell>
          <cell r="F25342">
            <v>0.05</v>
          </cell>
          <cell r="G25342" t="str">
            <v/>
          </cell>
        </row>
        <row r="25343">
          <cell r="A25343" t="str">
            <v>TOTAL COSTO INDIRECTO</v>
          </cell>
          <cell r="F25343">
            <v>0.32879999999999998</v>
          </cell>
          <cell r="G25343" t="str">
            <v/>
          </cell>
        </row>
        <row r="25345">
          <cell r="A25345" t="str">
            <v>PRECIO UNITARIO TOTAL APROXIMADO AL PESO</v>
          </cell>
          <cell r="G25345" t="str">
            <v/>
          </cell>
        </row>
        <row r="25347">
          <cell r="B25347" t="str">
            <v xml:space="preserve">RESPONSABLE: JOSE ENRIQUE CASTRO CASTRO </v>
          </cell>
        </row>
        <row r="25348">
          <cell r="B25348" t="str">
            <v xml:space="preserve">SECRETARIO DE PLANEACION </v>
          </cell>
        </row>
        <row r="25349">
          <cell r="B25349" t="str">
            <v xml:space="preserve">SECRETARIA DE PLANEACION </v>
          </cell>
        </row>
        <row r="25350">
          <cell r="B25350" t="str">
            <v/>
          </cell>
          <cell r="D25350" t="str">
            <v>FIRMA RESPONSABLE</v>
          </cell>
        </row>
        <row r="25351">
          <cell r="A25351" t="str">
            <v>DEPARTAMENTO DE ANTIOQUIA</v>
          </cell>
          <cell r="F25351" t="str">
            <v/>
          </cell>
        </row>
        <row r="25352">
          <cell r="A25352" t="str">
            <v>MUNICIPIO DE MONTEBELLO</v>
          </cell>
        </row>
        <row r="25353">
          <cell r="A25353" t="str">
            <v>PROYECTO: Mantenimiento y Mejoramiento de Vías Terciarias en los Municipios de Montebello y Santa Barbara</v>
          </cell>
        </row>
        <row r="25355">
          <cell r="A25355" t="str">
            <v>ANÁLISIS DE PRECIOS UNITARIOS</v>
          </cell>
        </row>
        <row r="25357">
          <cell r="A25357" t="str">
            <v>ITEM DE PAGO</v>
          </cell>
          <cell r="B25357" t="str">
            <v>DESCRIPCIÓN</v>
          </cell>
          <cell r="E25357" t="str">
            <v>UNIDAD</v>
          </cell>
          <cell r="F25357" t="str">
            <v>CANTIDAD</v>
          </cell>
          <cell r="G25357" t="str">
            <v>COSTO DIRECTO</v>
          </cell>
        </row>
        <row r="25358">
          <cell r="B25358" t="str">
            <v/>
          </cell>
          <cell r="E25358" t="str">
            <v/>
          </cell>
          <cell r="F25358" t="str">
            <v/>
          </cell>
          <cell r="G25358" t="str">
            <v/>
          </cell>
        </row>
        <row r="25360">
          <cell r="A25360" t="str">
            <v>1. COSTOS DIRECTOS</v>
          </cell>
        </row>
        <row r="25362">
          <cell r="A25362" t="str">
            <v>I. EQUIPO</v>
          </cell>
        </row>
        <row r="25363">
          <cell r="A25363" t="str">
            <v>CÓDIGO</v>
          </cell>
          <cell r="B25363" t="str">
            <v>DESCRIPCIÓN</v>
          </cell>
          <cell r="D25363" t="str">
            <v>UNIDAD</v>
          </cell>
          <cell r="E25363" t="str">
            <v>TARIFA</v>
          </cell>
          <cell r="F25363" t="str">
            <v>RENDIMIENTO</v>
          </cell>
          <cell r="G25363" t="str">
            <v>VR. UNITARIO</v>
          </cell>
        </row>
        <row r="25364">
          <cell r="A25364" t="str">
            <v/>
          </cell>
          <cell r="D25364" t="str">
            <v/>
          </cell>
          <cell r="E25364" t="str">
            <v/>
          </cell>
          <cell r="G25364" t="str">
            <v/>
          </cell>
        </row>
        <row r="25365">
          <cell r="A25365" t="str">
            <v/>
          </cell>
          <cell r="D25365" t="str">
            <v/>
          </cell>
          <cell r="E25365" t="str">
            <v/>
          </cell>
          <cell r="G25365" t="str">
            <v/>
          </cell>
        </row>
        <row r="25366">
          <cell r="A25366" t="str">
            <v/>
          </cell>
          <cell r="D25366" t="str">
            <v/>
          </cell>
          <cell r="E25366" t="str">
            <v/>
          </cell>
          <cell r="G25366" t="str">
            <v/>
          </cell>
        </row>
        <row r="25367">
          <cell r="A25367" t="str">
            <v/>
          </cell>
          <cell r="D25367" t="str">
            <v/>
          </cell>
          <cell r="E25367" t="str">
            <v/>
          </cell>
          <cell r="G25367" t="str">
            <v/>
          </cell>
        </row>
        <row r="25368">
          <cell r="A25368" t="str">
            <v/>
          </cell>
          <cell r="D25368" t="str">
            <v/>
          </cell>
          <cell r="E25368" t="str">
            <v/>
          </cell>
          <cell r="G25368" t="str">
            <v/>
          </cell>
        </row>
        <row r="25369">
          <cell r="A25369" t="str">
            <v/>
          </cell>
          <cell r="D25369" t="str">
            <v/>
          </cell>
          <cell r="E25369" t="str">
            <v/>
          </cell>
          <cell r="G25369" t="str">
            <v/>
          </cell>
        </row>
        <row r="25370">
          <cell r="A25370" t="str">
            <v/>
          </cell>
          <cell r="B25370" t="str">
            <v/>
          </cell>
          <cell r="D25370" t="str">
            <v/>
          </cell>
          <cell r="E25370" t="str">
            <v/>
          </cell>
          <cell r="F25370" t="str">
            <v/>
          </cell>
          <cell r="G25370" t="str">
            <v/>
          </cell>
        </row>
        <row r="25371">
          <cell r="F25371" t="str">
            <v>SUBTOTAL</v>
          </cell>
          <cell r="G25371" t="str">
            <v/>
          </cell>
        </row>
        <row r="25373">
          <cell r="A25373" t="str">
            <v>II. MATERIALES</v>
          </cell>
        </row>
        <row r="25374">
          <cell r="A25374" t="str">
            <v>CÓDIGO</v>
          </cell>
          <cell r="B25374" t="str">
            <v>DESCRIPCIÓN</v>
          </cell>
          <cell r="C25374" t="str">
            <v>UNIDAD</v>
          </cell>
          <cell r="D25374" t="str">
            <v>CANTIDAD</v>
          </cell>
          <cell r="E25374" t="str">
            <v>DESP.</v>
          </cell>
          <cell r="F25374" t="str">
            <v>PRECIO UNIT.</v>
          </cell>
          <cell r="G25374" t="str">
            <v>VR. UNITARIO</v>
          </cell>
        </row>
        <row r="25375">
          <cell r="A25375" t="str">
            <v/>
          </cell>
          <cell r="C25375" t="str">
            <v/>
          </cell>
          <cell r="F25375" t="str">
            <v/>
          </cell>
          <cell r="G25375" t="str">
            <v/>
          </cell>
        </row>
        <row r="25376">
          <cell r="A25376" t="str">
            <v/>
          </cell>
          <cell r="C25376" t="str">
            <v/>
          </cell>
          <cell r="F25376" t="str">
            <v/>
          </cell>
          <cell r="G25376" t="str">
            <v/>
          </cell>
        </row>
        <row r="25377">
          <cell r="A25377" t="str">
            <v/>
          </cell>
          <cell r="C25377" t="str">
            <v/>
          </cell>
          <cell r="F25377" t="str">
            <v/>
          </cell>
          <cell r="G25377" t="str">
            <v/>
          </cell>
        </row>
        <row r="25378">
          <cell r="A25378" t="str">
            <v/>
          </cell>
          <cell r="C25378" t="str">
            <v/>
          </cell>
          <cell r="F25378" t="str">
            <v/>
          </cell>
          <cell r="G25378" t="str">
            <v/>
          </cell>
        </row>
        <row r="25379">
          <cell r="A25379" t="str">
            <v/>
          </cell>
          <cell r="C25379" t="str">
            <v/>
          </cell>
          <cell r="F25379" t="str">
            <v/>
          </cell>
          <cell r="G25379" t="str">
            <v/>
          </cell>
        </row>
        <row r="25380">
          <cell r="A25380" t="str">
            <v/>
          </cell>
          <cell r="C25380" t="str">
            <v/>
          </cell>
          <cell r="F25380" t="str">
            <v/>
          </cell>
          <cell r="G25380" t="str">
            <v/>
          </cell>
        </row>
        <row r="25381">
          <cell r="A25381" t="str">
            <v/>
          </cell>
          <cell r="C25381" t="str">
            <v/>
          </cell>
          <cell r="F25381" t="str">
            <v/>
          </cell>
          <cell r="G25381" t="str">
            <v/>
          </cell>
        </row>
        <row r="25382">
          <cell r="A25382" t="str">
            <v/>
          </cell>
          <cell r="C25382" t="str">
            <v/>
          </cell>
          <cell r="F25382" t="str">
            <v/>
          </cell>
          <cell r="G25382" t="str">
            <v/>
          </cell>
        </row>
        <row r="25383">
          <cell r="A25383" t="str">
            <v/>
          </cell>
          <cell r="C25383" t="str">
            <v/>
          </cell>
          <cell r="F25383" t="str">
            <v/>
          </cell>
          <cell r="G25383" t="str">
            <v/>
          </cell>
        </row>
        <row r="25384">
          <cell r="A25384" t="str">
            <v/>
          </cell>
          <cell r="C25384" t="str">
            <v/>
          </cell>
          <cell r="F25384" t="str">
            <v/>
          </cell>
          <cell r="G25384" t="str">
            <v/>
          </cell>
        </row>
        <row r="25385">
          <cell r="A25385" t="str">
            <v/>
          </cell>
          <cell r="C25385" t="str">
            <v/>
          </cell>
          <cell r="F25385" t="str">
            <v/>
          </cell>
          <cell r="G25385" t="str">
            <v/>
          </cell>
        </row>
        <row r="25386">
          <cell r="A25386" t="str">
            <v/>
          </cell>
          <cell r="C25386" t="str">
            <v/>
          </cell>
          <cell r="F25386" t="str">
            <v/>
          </cell>
          <cell r="G25386" t="str">
            <v/>
          </cell>
        </row>
        <row r="25387">
          <cell r="A25387" t="str">
            <v/>
          </cell>
          <cell r="C25387" t="str">
            <v/>
          </cell>
          <cell r="F25387" t="str">
            <v/>
          </cell>
          <cell r="G25387" t="str">
            <v/>
          </cell>
        </row>
        <row r="25388">
          <cell r="A25388" t="str">
            <v/>
          </cell>
          <cell r="C25388" t="str">
            <v/>
          </cell>
          <cell r="F25388" t="str">
            <v/>
          </cell>
          <cell r="G25388" t="str">
            <v/>
          </cell>
        </row>
        <row r="25389">
          <cell r="F25389" t="str">
            <v>SUBTOTAL</v>
          </cell>
          <cell r="G25389" t="str">
            <v/>
          </cell>
        </row>
        <row r="25391">
          <cell r="A25391" t="str">
            <v>III. TRANSPORTES</v>
          </cell>
        </row>
        <row r="25392">
          <cell r="A25392" t="str">
            <v>CÓDIGO</v>
          </cell>
          <cell r="B25392" t="str">
            <v>DESCRIPCIÓN</v>
          </cell>
          <cell r="C25392" t="str">
            <v>TIPO</v>
          </cell>
          <cell r="D25392" t="str">
            <v>VOLUMEN/PESO</v>
          </cell>
          <cell r="E25392" t="str">
            <v>DISTANCIA</v>
          </cell>
          <cell r="F25392" t="str">
            <v>TARIFA</v>
          </cell>
          <cell r="G25392" t="str">
            <v>VR. UNITARIO</v>
          </cell>
        </row>
        <row r="25393">
          <cell r="A25393" t="str">
            <v/>
          </cell>
          <cell r="E25393" t="str">
            <v/>
          </cell>
          <cell r="F25393" t="str">
            <v/>
          </cell>
          <cell r="G25393" t="str">
            <v/>
          </cell>
        </row>
        <row r="25394">
          <cell r="A25394" t="str">
            <v/>
          </cell>
          <cell r="E25394" t="str">
            <v/>
          </cell>
          <cell r="F25394" t="str">
            <v/>
          </cell>
          <cell r="G25394" t="str">
            <v/>
          </cell>
        </row>
        <row r="25395">
          <cell r="A25395" t="str">
            <v/>
          </cell>
          <cell r="E25395" t="str">
            <v/>
          </cell>
          <cell r="F25395" t="str">
            <v/>
          </cell>
          <cell r="G25395" t="str">
            <v/>
          </cell>
        </row>
        <row r="25396">
          <cell r="F25396" t="str">
            <v>SUBTOTAL</v>
          </cell>
          <cell r="G25396" t="str">
            <v/>
          </cell>
        </row>
        <row r="25398">
          <cell r="A25398" t="str">
            <v>IV. MANO DE OBRA</v>
          </cell>
        </row>
        <row r="25399">
          <cell r="A25399" t="str">
            <v>CÓDIGO</v>
          </cell>
          <cell r="B25399" t="str">
            <v>CARGOS PERSONAL</v>
          </cell>
          <cell r="D25399" t="str">
            <v>CANTIDAD</v>
          </cell>
          <cell r="E25399" t="str">
            <v>JORNAL TOTAL</v>
          </cell>
          <cell r="F25399" t="str">
            <v>RENDIMIENTO</v>
          </cell>
          <cell r="G25399" t="str">
            <v>VR. UNITARIO</v>
          </cell>
        </row>
        <row r="25400">
          <cell r="A25400" t="str">
            <v/>
          </cell>
          <cell r="E25400" t="str">
            <v/>
          </cell>
          <cell r="G25400" t="str">
            <v/>
          </cell>
        </row>
        <row r="25401">
          <cell r="A25401" t="str">
            <v/>
          </cell>
          <cell r="E25401" t="str">
            <v/>
          </cell>
          <cell r="F25401" t="str">
            <v/>
          </cell>
          <cell r="G25401" t="str">
            <v/>
          </cell>
        </row>
        <row r="25402">
          <cell r="A25402" t="str">
            <v/>
          </cell>
          <cell r="E25402" t="str">
            <v/>
          </cell>
          <cell r="F25402" t="str">
            <v/>
          </cell>
          <cell r="G25402" t="str">
            <v/>
          </cell>
        </row>
        <row r="25403">
          <cell r="A25403" t="str">
            <v/>
          </cell>
          <cell r="E25403" t="str">
            <v/>
          </cell>
          <cell r="F25403" t="str">
            <v/>
          </cell>
          <cell r="G25403" t="str">
            <v/>
          </cell>
        </row>
        <row r="25404">
          <cell r="F25404" t="str">
            <v>SUBTOTAL</v>
          </cell>
          <cell r="G25404" t="str">
            <v/>
          </cell>
        </row>
        <row r="25406">
          <cell r="A25406" t="str">
            <v>V. SERVICIOS</v>
          </cell>
        </row>
        <row r="25407">
          <cell r="A25407" t="str">
            <v>CÓDIGO</v>
          </cell>
          <cell r="B25407" t="str">
            <v>DESCRIPCIÓN</v>
          </cell>
          <cell r="D25407" t="str">
            <v>UNIDAD</v>
          </cell>
          <cell r="E25407" t="str">
            <v>CANTIDAD</v>
          </cell>
          <cell r="F25407" t="str">
            <v>PRECIO UNIT.</v>
          </cell>
          <cell r="G25407" t="str">
            <v>VR. UNITARIO</v>
          </cell>
        </row>
        <row r="25408">
          <cell r="A25408" t="str">
            <v/>
          </cell>
          <cell r="D25408" t="str">
            <v/>
          </cell>
          <cell r="F25408" t="str">
            <v/>
          </cell>
          <cell r="G25408" t="str">
            <v/>
          </cell>
        </row>
        <row r="25409">
          <cell r="A25409" t="str">
            <v/>
          </cell>
          <cell r="D25409" t="str">
            <v/>
          </cell>
          <cell r="F25409" t="str">
            <v/>
          </cell>
          <cell r="G25409" t="str">
            <v/>
          </cell>
        </row>
        <row r="25410">
          <cell r="A25410" t="str">
            <v/>
          </cell>
          <cell r="D25410" t="str">
            <v/>
          </cell>
          <cell r="F25410" t="str">
            <v/>
          </cell>
          <cell r="G25410" t="str">
            <v/>
          </cell>
        </row>
        <row r="25411">
          <cell r="F25411" t="str">
            <v>SUBTOTAL</v>
          </cell>
          <cell r="G25411" t="str">
            <v/>
          </cell>
        </row>
        <row r="25413">
          <cell r="A25413" t="str">
            <v>TOTAL COSTO DIRECTO</v>
          </cell>
          <cell r="G25413" t="str">
            <v/>
          </cell>
        </row>
        <row r="25415">
          <cell r="A25415" t="str">
            <v>2. COSTOS INDIRECTOS</v>
          </cell>
        </row>
        <row r="25417">
          <cell r="A25417" t="str">
            <v>DESCRIPCIÓN</v>
          </cell>
          <cell r="F25417" t="str">
            <v>PORCENTAJE</v>
          </cell>
          <cell r="G25417" t="str">
            <v>VALOR TOTAL</v>
          </cell>
        </row>
        <row r="25418">
          <cell r="A25418" t="str">
            <v>ADMINISTRACION</v>
          </cell>
          <cell r="F25418">
            <v>0.27879999999999999</v>
          </cell>
          <cell r="G25418" t="str">
            <v/>
          </cell>
        </row>
        <row r="25419">
          <cell r="A25419" t="str">
            <v>IMPREVISTOS</v>
          </cell>
          <cell r="F25419" t="str">
            <v/>
          </cell>
          <cell r="G25419" t="str">
            <v/>
          </cell>
        </row>
        <row r="25420">
          <cell r="A25420" t="str">
            <v>UTILIDADES</v>
          </cell>
          <cell r="F25420">
            <v>0.05</v>
          </cell>
          <cell r="G25420" t="str">
            <v/>
          </cell>
        </row>
        <row r="25421">
          <cell r="A25421" t="str">
            <v>TOTAL COSTO INDIRECTO</v>
          </cell>
          <cell r="F25421">
            <v>0.32879999999999998</v>
          </cell>
          <cell r="G25421" t="str">
            <v/>
          </cell>
        </row>
        <row r="25423">
          <cell r="A25423" t="str">
            <v>PRECIO UNITARIO TOTAL APROXIMADO AL PESO</v>
          </cell>
          <cell r="G25423" t="str">
            <v/>
          </cell>
        </row>
        <row r="25425">
          <cell r="B25425" t="str">
            <v xml:space="preserve">RESPONSABLE: JOSE ENRIQUE CASTRO CASTRO </v>
          </cell>
        </row>
        <row r="25426">
          <cell r="B25426" t="str">
            <v xml:space="preserve">SECRETARIO DE PLANEACION </v>
          </cell>
        </row>
        <row r="25427">
          <cell r="B25427" t="str">
            <v xml:space="preserve">SECRETARIA DE PLANEACION </v>
          </cell>
        </row>
        <row r="25428">
          <cell r="B25428" t="str">
            <v/>
          </cell>
          <cell r="D25428" t="str">
            <v>FIRMA RESPONSABLE</v>
          </cell>
        </row>
        <row r="25429">
          <cell r="A25429" t="str">
            <v>DEPARTAMENTO DE ANTIOQUIA</v>
          </cell>
          <cell r="F25429" t="str">
            <v/>
          </cell>
        </row>
        <row r="25430">
          <cell r="A25430" t="str">
            <v>MUNICIPIO DE MONTEBELLO</v>
          </cell>
        </row>
        <row r="25431">
          <cell r="A25431" t="str">
            <v>PROYECTO: Mantenimiento y Mejoramiento de Vías Terciarias en los Municipios de Montebello y Santa Barbara</v>
          </cell>
        </row>
        <row r="25433">
          <cell r="A25433" t="str">
            <v>ANÁLISIS DE PRECIOS UNITARIOS</v>
          </cell>
        </row>
        <row r="25435">
          <cell r="A25435" t="str">
            <v>ITEM DE PAGO</v>
          </cell>
          <cell r="B25435" t="str">
            <v>DESCRIPCIÓN</v>
          </cell>
          <cell r="E25435" t="str">
            <v>UNIDAD</v>
          </cell>
          <cell r="F25435" t="str">
            <v>CANTIDAD</v>
          </cell>
          <cell r="G25435" t="str">
            <v>COSTO DIRECTO</v>
          </cell>
        </row>
        <row r="25436">
          <cell r="B25436" t="str">
            <v/>
          </cell>
          <cell r="E25436" t="str">
            <v/>
          </cell>
          <cell r="F25436" t="str">
            <v/>
          </cell>
          <cell r="G25436" t="str">
            <v/>
          </cell>
        </row>
        <row r="25438">
          <cell r="A25438" t="str">
            <v>1. COSTOS DIRECTOS</v>
          </cell>
        </row>
        <row r="25440">
          <cell r="A25440" t="str">
            <v>I. EQUIPO</v>
          </cell>
        </row>
        <row r="25441">
          <cell r="A25441" t="str">
            <v>CÓDIGO</v>
          </cell>
          <cell r="B25441" t="str">
            <v>DESCRIPCIÓN</v>
          </cell>
          <cell r="D25441" t="str">
            <v>UNIDAD</v>
          </cell>
          <cell r="E25441" t="str">
            <v>TARIFA</v>
          </cell>
          <cell r="F25441" t="str">
            <v>RENDIMIENTO</v>
          </cell>
          <cell r="G25441" t="str">
            <v>VR. UNITARIO</v>
          </cell>
        </row>
        <row r="25442">
          <cell r="A25442" t="str">
            <v/>
          </cell>
          <cell r="D25442" t="str">
            <v/>
          </cell>
          <cell r="E25442" t="str">
            <v/>
          </cell>
          <cell r="G25442" t="str">
            <v/>
          </cell>
        </row>
        <row r="25443">
          <cell r="A25443" t="str">
            <v/>
          </cell>
          <cell r="D25443" t="str">
            <v/>
          </cell>
          <cell r="E25443" t="str">
            <v/>
          </cell>
          <cell r="G25443" t="str">
            <v/>
          </cell>
        </row>
        <row r="25444">
          <cell r="A25444" t="str">
            <v/>
          </cell>
          <cell r="D25444" t="str">
            <v/>
          </cell>
          <cell r="E25444" t="str">
            <v/>
          </cell>
          <cell r="G25444" t="str">
            <v/>
          </cell>
        </row>
        <row r="25445">
          <cell r="A25445" t="str">
            <v/>
          </cell>
          <cell r="D25445" t="str">
            <v/>
          </cell>
          <cell r="E25445" t="str">
            <v/>
          </cell>
          <cell r="G25445" t="str">
            <v/>
          </cell>
        </row>
        <row r="25446">
          <cell r="A25446" t="str">
            <v/>
          </cell>
          <cell r="D25446" t="str">
            <v/>
          </cell>
          <cell r="E25446" t="str">
            <v/>
          </cell>
          <cell r="G25446" t="str">
            <v/>
          </cell>
        </row>
        <row r="25447">
          <cell r="A25447" t="str">
            <v/>
          </cell>
          <cell r="D25447" t="str">
            <v/>
          </cell>
          <cell r="E25447" t="str">
            <v/>
          </cell>
          <cell r="G25447" t="str">
            <v/>
          </cell>
        </row>
        <row r="25448">
          <cell r="A25448" t="str">
            <v/>
          </cell>
          <cell r="B25448" t="str">
            <v/>
          </cell>
          <cell r="D25448" t="str">
            <v/>
          </cell>
          <cell r="E25448" t="str">
            <v/>
          </cell>
          <cell r="F25448" t="str">
            <v/>
          </cell>
          <cell r="G25448" t="str">
            <v/>
          </cell>
        </row>
        <row r="25449">
          <cell r="F25449" t="str">
            <v>SUBTOTAL</v>
          </cell>
          <cell r="G25449" t="str">
            <v/>
          </cell>
        </row>
        <row r="25451">
          <cell r="A25451" t="str">
            <v>II. MATERIALES</v>
          </cell>
        </row>
        <row r="25452">
          <cell r="A25452" t="str">
            <v>CÓDIGO</v>
          </cell>
          <cell r="B25452" t="str">
            <v>DESCRIPCIÓN</v>
          </cell>
          <cell r="C25452" t="str">
            <v>UNIDAD</v>
          </cell>
          <cell r="D25452" t="str">
            <v>CANTIDAD</v>
          </cell>
          <cell r="E25452" t="str">
            <v>DESP.</v>
          </cell>
          <cell r="F25452" t="str">
            <v>PRECIO UNIT.</v>
          </cell>
          <cell r="G25452" t="str">
            <v>VR. UNITARIO</v>
          </cell>
        </row>
        <row r="25453">
          <cell r="A25453" t="str">
            <v/>
          </cell>
          <cell r="C25453" t="str">
            <v/>
          </cell>
          <cell r="F25453" t="str">
            <v/>
          </cell>
          <cell r="G25453" t="str">
            <v/>
          </cell>
        </row>
        <row r="25454">
          <cell r="A25454" t="str">
            <v/>
          </cell>
          <cell r="C25454" t="str">
            <v/>
          </cell>
          <cell r="F25454" t="str">
            <v/>
          </cell>
          <cell r="G25454" t="str">
            <v/>
          </cell>
        </row>
        <row r="25455">
          <cell r="A25455" t="str">
            <v/>
          </cell>
          <cell r="C25455" t="str">
            <v/>
          </cell>
          <cell r="F25455" t="str">
            <v/>
          </cell>
          <cell r="G25455" t="str">
            <v/>
          </cell>
        </row>
        <row r="25456">
          <cell r="A25456" t="str">
            <v/>
          </cell>
          <cell r="C25456" t="str">
            <v/>
          </cell>
          <cell r="F25456" t="str">
            <v/>
          </cell>
          <cell r="G25456" t="str">
            <v/>
          </cell>
        </row>
        <row r="25457">
          <cell r="A25457" t="str">
            <v/>
          </cell>
          <cell r="C25457" t="str">
            <v/>
          </cell>
          <cell r="F25457" t="str">
            <v/>
          </cell>
          <cell r="G25457" t="str">
            <v/>
          </cell>
        </row>
        <row r="25458">
          <cell r="A25458" t="str">
            <v/>
          </cell>
          <cell r="C25458" t="str">
            <v/>
          </cell>
          <cell r="F25458" t="str">
            <v/>
          </cell>
          <cell r="G25458" t="str">
            <v/>
          </cell>
        </row>
        <row r="25459">
          <cell r="A25459" t="str">
            <v/>
          </cell>
          <cell r="C25459" t="str">
            <v/>
          </cell>
          <cell r="F25459" t="str">
            <v/>
          </cell>
          <cell r="G25459" t="str">
            <v/>
          </cell>
        </row>
        <row r="25460">
          <cell r="A25460" t="str">
            <v/>
          </cell>
          <cell r="C25460" t="str">
            <v/>
          </cell>
          <cell r="F25460" t="str">
            <v/>
          </cell>
          <cell r="G25460" t="str">
            <v/>
          </cell>
        </row>
        <row r="25461">
          <cell r="A25461" t="str">
            <v/>
          </cell>
          <cell r="C25461" t="str">
            <v/>
          </cell>
          <cell r="F25461" t="str">
            <v/>
          </cell>
          <cell r="G25461" t="str">
            <v/>
          </cell>
        </row>
        <row r="25462">
          <cell r="A25462" t="str">
            <v/>
          </cell>
          <cell r="C25462" t="str">
            <v/>
          </cell>
          <cell r="F25462" t="str">
            <v/>
          </cell>
          <cell r="G25462" t="str">
            <v/>
          </cell>
        </row>
        <row r="25463">
          <cell r="A25463" t="str">
            <v/>
          </cell>
          <cell r="C25463" t="str">
            <v/>
          </cell>
          <cell r="F25463" t="str">
            <v/>
          </cell>
          <cell r="G25463" t="str">
            <v/>
          </cell>
        </row>
        <row r="25464">
          <cell r="A25464" t="str">
            <v/>
          </cell>
          <cell r="C25464" t="str">
            <v/>
          </cell>
          <cell r="F25464" t="str">
            <v/>
          </cell>
          <cell r="G25464" t="str">
            <v/>
          </cell>
        </row>
        <row r="25465">
          <cell r="A25465" t="str">
            <v/>
          </cell>
          <cell r="C25465" t="str">
            <v/>
          </cell>
          <cell r="F25465" t="str">
            <v/>
          </cell>
          <cell r="G25465" t="str">
            <v/>
          </cell>
        </row>
        <row r="25466">
          <cell r="A25466" t="str">
            <v/>
          </cell>
          <cell r="C25466" t="str">
            <v/>
          </cell>
          <cell r="F25466" t="str">
            <v/>
          </cell>
          <cell r="G25466" t="str">
            <v/>
          </cell>
        </row>
        <row r="25467">
          <cell r="F25467" t="str">
            <v>SUBTOTAL</v>
          </cell>
          <cell r="G25467" t="str">
            <v/>
          </cell>
        </row>
        <row r="25469">
          <cell r="A25469" t="str">
            <v>III. TRANSPORTES</v>
          </cell>
        </row>
        <row r="25470">
          <cell r="A25470" t="str">
            <v>CÓDIGO</v>
          </cell>
          <cell r="B25470" t="str">
            <v>DESCRIPCIÓN</v>
          </cell>
          <cell r="C25470" t="str">
            <v>TIPO</v>
          </cell>
          <cell r="D25470" t="str">
            <v>VOLUMEN/PESO</v>
          </cell>
          <cell r="E25470" t="str">
            <v>DISTANCIA</v>
          </cell>
          <cell r="F25470" t="str">
            <v>TARIFA</v>
          </cell>
          <cell r="G25470" t="str">
            <v>VR. UNITARIO</v>
          </cell>
        </row>
        <row r="25471">
          <cell r="A25471" t="str">
            <v/>
          </cell>
          <cell r="E25471" t="str">
            <v/>
          </cell>
          <cell r="F25471" t="str">
            <v/>
          </cell>
          <cell r="G25471" t="str">
            <v/>
          </cell>
        </row>
        <row r="25472">
          <cell r="A25472" t="str">
            <v/>
          </cell>
          <cell r="E25472" t="str">
            <v/>
          </cell>
          <cell r="F25472" t="str">
            <v/>
          </cell>
          <cell r="G25472" t="str">
            <v/>
          </cell>
        </row>
        <row r="25473">
          <cell r="A25473" t="str">
            <v/>
          </cell>
          <cell r="E25473" t="str">
            <v/>
          </cell>
          <cell r="F25473" t="str">
            <v/>
          </cell>
          <cell r="G25473" t="str">
            <v/>
          </cell>
        </row>
        <row r="25474">
          <cell r="F25474" t="str">
            <v>SUBTOTAL</v>
          </cell>
          <cell r="G25474" t="str">
            <v/>
          </cell>
        </row>
        <row r="25476">
          <cell r="A25476" t="str">
            <v>IV. MANO DE OBRA</v>
          </cell>
        </row>
        <row r="25477">
          <cell r="A25477" t="str">
            <v>CÓDIGO</v>
          </cell>
          <cell r="B25477" t="str">
            <v>CARGOS PERSONAL</v>
          </cell>
          <cell r="D25477" t="str">
            <v>CANTIDAD</v>
          </cell>
          <cell r="E25477" t="str">
            <v>JORNAL TOTAL</v>
          </cell>
          <cell r="F25477" t="str">
            <v>RENDIMIENTO</v>
          </cell>
          <cell r="G25477" t="str">
            <v>VR. UNITARIO</v>
          </cell>
        </row>
        <row r="25478">
          <cell r="A25478" t="str">
            <v/>
          </cell>
          <cell r="E25478" t="str">
            <v/>
          </cell>
          <cell r="G25478" t="str">
            <v/>
          </cell>
        </row>
        <row r="25479">
          <cell r="A25479" t="str">
            <v/>
          </cell>
          <cell r="E25479" t="str">
            <v/>
          </cell>
          <cell r="F25479" t="str">
            <v/>
          </cell>
          <cell r="G25479" t="str">
            <v/>
          </cell>
        </row>
        <row r="25480">
          <cell r="A25480" t="str">
            <v/>
          </cell>
          <cell r="E25480" t="str">
            <v/>
          </cell>
          <cell r="F25480" t="str">
            <v/>
          </cell>
          <cell r="G25480" t="str">
            <v/>
          </cell>
        </row>
        <row r="25481">
          <cell r="A25481" t="str">
            <v/>
          </cell>
          <cell r="E25481" t="str">
            <v/>
          </cell>
          <cell r="F25481" t="str">
            <v/>
          </cell>
          <cell r="G25481" t="str">
            <v/>
          </cell>
        </row>
        <row r="25482">
          <cell r="F25482" t="str">
            <v>SUBTOTAL</v>
          </cell>
          <cell r="G25482" t="str">
            <v/>
          </cell>
        </row>
        <row r="25484">
          <cell r="A25484" t="str">
            <v>V. SERVICIOS</v>
          </cell>
        </row>
        <row r="25485">
          <cell r="A25485" t="str">
            <v>CÓDIGO</v>
          </cell>
          <cell r="B25485" t="str">
            <v>DESCRIPCIÓN</v>
          </cell>
          <cell r="D25485" t="str">
            <v>UNIDAD</v>
          </cell>
          <cell r="E25485" t="str">
            <v>CANTIDAD</v>
          </cell>
          <cell r="F25485" t="str">
            <v>PRECIO UNIT.</v>
          </cell>
          <cell r="G25485" t="str">
            <v>VR. UNITARIO</v>
          </cell>
        </row>
        <row r="25486">
          <cell r="A25486" t="str">
            <v/>
          </cell>
          <cell r="D25486" t="str">
            <v/>
          </cell>
          <cell r="F25486" t="str">
            <v/>
          </cell>
          <cell r="G25486" t="str">
            <v/>
          </cell>
        </row>
        <row r="25487">
          <cell r="A25487" t="str">
            <v/>
          </cell>
          <cell r="D25487" t="str">
            <v/>
          </cell>
          <cell r="F25487" t="str">
            <v/>
          </cell>
          <cell r="G25487" t="str">
            <v/>
          </cell>
        </row>
        <row r="25488">
          <cell r="A25488" t="str">
            <v/>
          </cell>
          <cell r="D25488" t="str">
            <v/>
          </cell>
          <cell r="F25488" t="str">
            <v/>
          </cell>
          <cell r="G25488" t="str">
            <v/>
          </cell>
        </row>
        <row r="25489">
          <cell r="F25489" t="str">
            <v>SUBTOTAL</v>
          </cell>
          <cell r="G25489" t="str">
            <v/>
          </cell>
        </row>
        <row r="25491">
          <cell r="A25491" t="str">
            <v>TOTAL COSTO DIRECTO</v>
          </cell>
          <cell r="G25491" t="str">
            <v/>
          </cell>
        </row>
        <row r="25493">
          <cell r="A25493" t="str">
            <v>2. COSTOS INDIRECTOS</v>
          </cell>
        </row>
        <row r="25495">
          <cell r="A25495" t="str">
            <v>DESCRIPCIÓN</v>
          </cell>
          <cell r="F25495" t="str">
            <v>PORCENTAJE</v>
          </cell>
          <cell r="G25495" t="str">
            <v>VALOR TOTAL</v>
          </cell>
        </row>
        <row r="25496">
          <cell r="A25496" t="str">
            <v>ADMINISTRACION</v>
          </cell>
          <cell r="F25496">
            <v>0.27879999999999999</v>
          </cell>
          <cell r="G25496" t="str">
            <v/>
          </cell>
        </row>
        <row r="25497">
          <cell r="A25497" t="str">
            <v>IMPREVISTOS</v>
          </cell>
          <cell r="F25497" t="str">
            <v/>
          </cell>
          <cell r="G25497" t="str">
            <v/>
          </cell>
        </row>
        <row r="25498">
          <cell r="A25498" t="str">
            <v>UTILIDADES</v>
          </cell>
          <cell r="F25498">
            <v>0.05</v>
          </cell>
          <cell r="G25498" t="str">
            <v/>
          </cell>
        </row>
        <row r="25499">
          <cell r="A25499" t="str">
            <v>TOTAL COSTO INDIRECTO</v>
          </cell>
          <cell r="F25499">
            <v>0.32879999999999998</v>
          </cell>
          <cell r="G25499" t="str">
            <v/>
          </cell>
        </row>
        <row r="25501">
          <cell r="A25501" t="str">
            <v>PRECIO UNITARIO TOTAL APROXIMADO AL PESO</v>
          </cell>
          <cell r="G25501" t="str">
            <v/>
          </cell>
        </row>
        <row r="25503">
          <cell r="B25503" t="str">
            <v xml:space="preserve">RESPONSABLE: JOSE ENRIQUE CASTRO CASTRO </v>
          </cell>
        </row>
        <row r="25504">
          <cell r="B25504" t="str">
            <v xml:space="preserve">SECRETARIO DE PLANEACION </v>
          </cell>
        </row>
        <row r="25505">
          <cell r="B25505" t="str">
            <v xml:space="preserve">SECRETARIA DE PLANEACION </v>
          </cell>
        </row>
        <row r="25506">
          <cell r="B25506" t="str">
            <v/>
          </cell>
          <cell r="D25506" t="str">
            <v>FIRMA RESPONSABLE</v>
          </cell>
        </row>
        <row r="25507">
          <cell r="A25507" t="str">
            <v>DEPARTAMENTO DE ANTIOQUIA</v>
          </cell>
          <cell r="F25507" t="str">
            <v/>
          </cell>
        </row>
        <row r="25508">
          <cell r="A25508" t="str">
            <v>MUNICIPIO DE MONTEBELLO</v>
          </cell>
        </row>
        <row r="25509">
          <cell r="A25509" t="str">
            <v>PROYECTO: Mantenimiento y Mejoramiento de Vías Terciarias en los Municipios de Montebello y Santa Barbara</v>
          </cell>
        </row>
        <row r="25511">
          <cell r="A25511" t="str">
            <v>ANÁLISIS DE PRECIOS UNITARIOS</v>
          </cell>
        </row>
        <row r="25513">
          <cell r="A25513" t="str">
            <v>ITEM DE PAGO</v>
          </cell>
          <cell r="B25513" t="str">
            <v>DESCRIPCIÓN</v>
          </cell>
          <cell r="E25513" t="str">
            <v>UNIDAD</v>
          </cell>
          <cell r="F25513" t="str">
            <v>CANTIDAD</v>
          </cell>
          <cell r="G25513" t="str">
            <v>COSTO DIRECTO</v>
          </cell>
        </row>
        <row r="25514">
          <cell r="B25514" t="str">
            <v/>
          </cell>
          <cell r="E25514" t="str">
            <v/>
          </cell>
          <cell r="F25514" t="str">
            <v/>
          </cell>
          <cell r="G25514" t="str">
            <v/>
          </cell>
        </row>
        <row r="25516">
          <cell r="A25516" t="str">
            <v>1. COSTOS DIRECTOS</v>
          </cell>
        </row>
        <row r="25518">
          <cell r="A25518" t="str">
            <v>I. EQUIPO</v>
          </cell>
        </row>
        <row r="25519">
          <cell r="A25519" t="str">
            <v>CÓDIGO</v>
          </cell>
          <cell r="B25519" t="str">
            <v>DESCRIPCIÓN</v>
          </cell>
          <cell r="D25519" t="str">
            <v>UNIDAD</v>
          </cell>
          <cell r="E25519" t="str">
            <v>TARIFA</v>
          </cell>
          <cell r="F25519" t="str">
            <v>RENDIMIENTO</v>
          </cell>
          <cell r="G25519" t="str">
            <v>VR. UNITARIO</v>
          </cell>
        </row>
        <row r="25520">
          <cell r="A25520" t="str">
            <v/>
          </cell>
          <cell r="D25520" t="str">
            <v/>
          </cell>
          <cell r="E25520" t="str">
            <v/>
          </cell>
          <cell r="G25520" t="str">
            <v/>
          </cell>
        </row>
        <row r="25521">
          <cell r="A25521" t="str">
            <v/>
          </cell>
          <cell r="D25521" t="str">
            <v/>
          </cell>
          <cell r="E25521" t="str">
            <v/>
          </cell>
          <cell r="G25521" t="str">
            <v/>
          </cell>
        </row>
        <row r="25522">
          <cell r="A25522" t="str">
            <v/>
          </cell>
          <cell r="D25522" t="str">
            <v/>
          </cell>
          <cell r="E25522" t="str">
            <v/>
          </cell>
          <cell r="G25522" t="str">
            <v/>
          </cell>
        </row>
        <row r="25523">
          <cell r="A25523" t="str">
            <v/>
          </cell>
          <cell r="D25523" t="str">
            <v/>
          </cell>
          <cell r="E25523" t="str">
            <v/>
          </cell>
          <cell r="G25523" t="str">
            <v/>
          </cell>
        </row>
        <row r="25524">
          <cell r="A25524" t="str">
            <v/>
          </cell>
          <cell r="D25524" t="str">
            <v/>
          </cell>
          <cell r="E25524" t="str">
            <v/>
          </cell>
          <cell r="G25524" t="str">
            <v/>
          </cell>
        </row>
        <row r="25525">
          <cell r="A25525" t="str">
            <v/>
          </cell>
          <cell r="D25525" t="str">
            <v/>
          </cell>
          <cell r="E25525" t="str">
            <v/>
          </cell>
          <cell r="G25525" t="str">
            <v/>
          </cell>
        </row>
        <row r="25526">
          <cell r="A25526" t="str">
            <v/>
          </cell>
          <cell r="B25526" t="str">
            <v/>
          </cell>
          <cell r="D25526" t="str">
            <v/>
          </cell>
          <cell r="E25526" t="str">
            <v/>
          </cell>
          <cell r="F25526" t="str">
            <v/>
          </cell>
          <cell r="G25526" t="str">
            <v/>
          </cell>
        </row>
        <row r="25527">
          <cell r="F25527" t="str">
            <v>SUBTOTAL</v>
          </cell>
          <cell r="G25527" t="str">
            <v/>
          </cell>
        </row>
        <row r="25529">
          <cell r="A25529" t="str">
            <v>II. MATERIALES</v>
          </cell>
        </row>
        <row r="25530">
          <cell r="A25530" t="str">
            <v>CÓDIGO</v>
          </cell>
          <cell r="B25530" t="str">
            <v>DESCRIPCIÓN</v>
          </cell>
          <cell r="C25530" t="str">
            <v>UNIDAD</v>
          </cell>
          <cell r="D25530" t="str">
            <v>CANTIDAD</v>
          </cell>
          <cell r="E25530" t="str">
            <v>DESP.</v>
          </cell>
          <cell r="F25530" t="str">
            <v>PRECIO UNIT.</v>
          </cell>
          <cell r="G25530" t="str">
            <v>VR. UNITARIO</v>
          </cell>
        </row>
        <row r="25531">
          <cell r="A25531" t="str">
            <v/>
          </cell>
          <cell r="C25531" t="str">
            <v/>
          </cell>
          <cell r="F25531" t="str">
            <v/>
          </cell>
          <cell r="G25531" t="str">
            <v/>
          </cell>
        </row>
        <row r="25532">
          <cell r="A25532" t="str">
            <v/>
          </cell>
          <cell r="C25532" t="str">
            <v/>
          </cell>
          <cell r="F25532" t="str">
            <v/>
          </cell>
          <cell r="G25532" t="str">
            <v/>
          </cell>
        </row>
        <row r="25533">
          <cell r="A25533" t="str">
            <v/>
          </cell>
          <cell r="C25533" t="str">
            <v/>
          </cell>
          <cell r="F25533" t="str">
            <v/>
          </cell>
          <cell r="G25533" t="str">
            <v/>
          </cell>
        </row>
        <row r="25534">
          <cell r="A25534" t="str">
            <v/>
          </cell>
          <cell r="C25534" t="str">
            <v/>
          </cell>
          <cell r="F25534" t="str">
            <v/>
          </cell>
          <cell r="G25534" t="str">
            <v/>
          </cell>
        </row>
        <row r="25535">
          <cell r="A25535" t="str">
            <v/>
          </cell>
          <cell r="C25535" t="str">
            <v/>
          </cell>
          <cell r="F25535" t="str">
            <v/>
          </cell>
          <cell r="G25535" t="str">
            <v/>
          </cell>
        </row>
        <row r="25536">
          <cell r="A25536" t="str">
            <v/>
          </cell>
          <cell r="C25536" t="str">
            <v/>
          </cell>
          <cell r="F25536" t="str">
            <v/>
          </cell>
          <cell r="G25536" t="str">
            <v/>
          </cell>
        </row>
        <row r="25537">
          <cell r="A25537" t="str">
            <v/>
          </cell>
          <cell r="C25537" t="str">
            <v/>
          </cell>
          <cell r="F25537" t="str">
            <v/>
          </cell>
          <cell r="G25537" t="str">
            <v/>
          </cell>
        </row>
        <row r="25538">
          <cell r="A25538" t="str">
            <v/>
          </cell>
          <cell r="C25538" t="str">
            <v/>
          </cell>
          <cell r="F25538" t="str">
            <v/>
          </cell>
          <cell r="G25538" t="str">
            <v/>
          </cell>
        </row>
        <row r="25539">
          <cell r="A25539" t="str">
            <v/>
          </cell>
          <cell r="C25539" t="str">
            <v/>
          </cell>
          <cell r="F25539" t="str">
            <v/>
          </cell>
          <cell r="G25539" t="str">
            <v/>
          </cell>
        </row>
        <row r="25540">
          <cell r="A25540" t="str">
            <v/>
          </cell>
          <cell r="C25540" t="str">
            <v/>
          </cell>
          <cell r="F25540" t="str">
            <v/>
          </cell>
          <cell r="G25540" t="str">
            <v/>
          </cell>
        </row>
        <row r="25541">
          <cell r="A25541" t="str">
            <v/>
          </cell>
          <cell r="C25541" t="str">
            <v/>
          </cell>
          <cell r="F25541" t="str">
            <v/>
          </cell>
          <cell r="G25541" t="str">
            <v/>
          </cell>
        </row>
        <row r="25542">
          <cell r="A25542" t="str">
            <v/>
          </cell>
          <cell r="C25542" t="str">
            <v/>
          </cell>
          <cell r="F25542" t="str">
            <v/>
          </cell>
          <cell r="G25542" t="str">
            <v/>
          </cell>
        </row>
        <row r="25543">
          <cell r="A25543" t="str">
            <v/>
          </cell>
          <cell r="C25543" t="str">
            <v/>
          </cell>
          <cell r="F25543" t="str">
            <v/>
          </cell>
          <cell r="G25543" t="str">
            <v/>
          </cell>
        </row>
        <row r="25544">
          <cell r="A25544" t="str">
            <v/>
          </cell>
          <cell r="C25544" t="str">
            <v/>
          </cell>
          <cell r="F25544" t="str">
            <v/>
          </cell>
          <cell r="G25544" t="str">
            <v/>
          </cell>
        </row>
        <row r="25545">
          <cell r="F25545" t="str">
            <v>SUBTOTAL</v>
          </cell>
          <cell r="G25545" t="str">
            <v/>
          </cell>
        </row>
        <row r="25547">
          <cell r="A25547" t="str">
            <v>III. TRANSPORTES</v>
          </cell>
        </row>
        <row r="25548">
          <cell r="A25548" t="str">
            <v>CÓDIGO</v>
          </cell>
          <cell r="B25548" t="str">
            <v>DESCRIPCIÓN</v>
          </cell>
          <cell r="C25548" t="str">
            <v>TIPO</v>
          </cell>
          <cell r="D25548" t="str">
            <v>VOLUMEN/PESO</v>
          </cell>
          <cell r="E25548" t="str">
            <v>DISTANCIA</v>
          </cell>
          <cell r="F25548" t="str">
            <v>TARIFA</v>
          </cell>
          <cell r="G25548" t="str">
            <v>VR. UNITARIO</v>
          </cell>
        </row>
        <row r="25549">
          <cell r="A25549" t="str">
            <v/>
          </cell>
          <cell r="E25549" t="str">
            <v/>
          </cell>
          <cell r="F25549" t="str">
            <v/>
          </cell>
          <cell r="G25549" t="str">
            <v/>
          </cell>
        </row>
        <row r="25550">
          <cell r="A25550" t="str">
            <v/>
          </cell>
          <cell r="E25550" t="str">
            <v/>
          </cell>
          <cell r="F25550" t="str">
            <v/>
          </cell>
          <cell r="G25550" t="str">
            <v/>
          </cell>
        </row>
        <row r="25551">
          <cell r="A25551" t="str">
            <v/>
          </cell>
          <cell r="E25551" t="str">
            <v/>
          </cell>
          <cell r="F25551" t="str">
            <v/>
          </cell>
          <cell r="G25551" t="str">
            <v/>
          </cell>
        </row>
        <row r="25552">
          <cell r="F25552" t="str">
            <v>SUBTOTAL</v>
          </cell>
          <cell r="G25552" t="str">
            <v/>
          </cell>
        </row>
        <row r="25554">
          <cell r="A25554" t="str">
            <v>IV. MANO DE OBRA</v>
          </cell>
        </row>
        <row r="25555">
          <cell r="A25555" t="str">
            <v>CÓDIGO</v>
          </cell>
          <cell r="B25555" t="str">
            <v>CARGOS PERSONAL</v>
          </cell>
          <cell r="D25555" t="str">
            <v>CANTIDAD</v>
          </cell>
          <cell r="E25555" t="str">
            <v>JORNAL TOTAL</v>
          </cell>
          <cell r="F25555" t="str">
            <v>RENDIMIENTO</v>
          </cell>
          <cell r="G25555" t="str">
            <v>VR. UNITARIO</v>
          </cell>
        </row>
        <row r="25556">
          <cell r="A25556" t="str">
            <v/>
          </cell>
          <cell r="E25556" t="str">
            <v/>
          </cell>
          <cell r="G25556" t="str">
            <v/>
          </cell>
        </row>
        <row r="25557">
          <cell r="A25557" t="str">
            <v/>
          </cell>
          <cell r="E25557" t="str">
            <v/>
          </cell>
          <cell r="F25557" t="str">
            <v/>
          </cell>
          <cell r="G25557" t="str">
            <v/>
          </cell>
        </row>
        <row r="25558">
          <cell r="A25558" t="str">
            <v/>
          </cell>
          <cell r="E25558" t="str">
            <v/>
          </cell>
          <cell r="F25558" t="str">
            <v/>
          </cell>
          <cell r="G25558" t="str">
            <v/>
          </cell>
        </row>
        <row r="25559">
          <cell r="A25559" t="str">
            <v/>
          </cell>
          <cell r="E25559" t="str">
            <v/>
          </cell>
          <cell r="F25559" t="str">
            <v/>
          </cell>
          <cell r="G25559" t="str">
            <v/>
          </cell>
        </row>
        <row r="25560">
          <cell r="F25560" t="str">
            <v>SUBTOTAL</v>
          </cell>
          <cell r="G25560" t="str">
            <v/>
          </cell>
        </row>
        <row r="25562">
          <cell r="A25562" t="str">
            <v>V. SERVICIOS</v>
          </cell>
        </row>
        <row r="25563">
          <cell r="A25563" t="str">
            <v>CÓDIGO</v>
          </cell>
          <cell r="B25563" t="str">
            <v>DESCRIPCIÓN</v>
          </cell>
          <cell r="D25563" t="str">
            <v>UNIDAD</v>
          </cell>
          <cell r="E25563" t="str">
            <v>CANTIDAD</v>
          </cell>
          <cell r="F25563" t="str">
            <v>PRECIO UNIT.</v>
          </cell>
          <cell r="G25563" t="str">
            <v>VR. UNITARIO</v>
          </cell>
        </row>
        <row r="25564">
          <cell r="A25564" t="str">
            <v/>
          </cell>
          <cell r="D25564" t="str">
            <v/>
          </cell>
          <cell r="F25564" t="str">
            <v/>
          </cell>
          <cell r="G25564" t="str">
            <v/>
          </cell>
        </row>
        <row r="25565">
          <cell r="A25565" t="str">
            <v/>
          </cell>
          <cell r="D25565" t="str">
            <v/>
          </cell>
          <cell r="F25565" t="str">
            <v/>
          </cell>
          <cell r="G25565" t="str">
            <v/>
          </cell>
        </row>
        <row r="25566">
          <cell r="A25566" t="str">
            <v/>
          </cell>
          <cell r="D25566" t="str">
            <v/>
          </cell>
          <cell r="F25566" t="str">
            <v/>
          </cell>
          <cell r="G25566" t="str">
            <v/>
          </cell>
        </row>
        <row r="25567">
          <cell r="F25567" t="str">
            <v>SUBTOTAL</v>
          </cell>
          <cell r="G25567" t="str">
            <v/>
          </cell>
        </row>
        <row r="25569">
          <cell r="A25569" t="str">
            <v>TOTAL COSTO DIRECTO</v>
          </cell>
          <cell r="G25569" t="str">
            <v/>
          </cell>
        </row>
        <row r="25571">
          <cell r="A25571" t="str">
            <v>2. COSTOS INDIRECTOS</v>
          </cell>
        </row>
        <row r="25573">
          <cell r="A25573" t="str">
            <v>DESCRIPCIÓN</v>
          </cell>
          <cell r="F25573" t="str">
            <v>PORCENTAJE</v>
          </cell>
          <cell r="G25573" t="str">
            <v>VALOR TOTAL</v>
          </cell>
        </row>
        <row r="25574">
          <cell r="A25574" t="str">
            <v>ADMINISTRACION</v>
          </cell>
          <cell r="F25574">
            <v>0.27879999999999999</v>
          </cell>
          <cell r="G25574" t="str">
            <v/>
          </cell>
        </row>
        <row r="25575">
          <cell r="A25575" t="str">
            <v>IMPREVISTOS</v>
          </cell>
          <cell r="F25575" t="str">
            <v/>
          </cell>
          <cell r="G25575" t="str">
            <v/>
          </cell>
        </row>
        <row r="25576">
          <cell r="A25576" t="str">
            <v>UTILIDADES</v>
          </cell>
          <cell r="F25576">
            <v>0.05</v>
          </cell>
          <cell r="G25576" t="str">
            <v/>
          </cell>
        </row>
        <row r="25577">
          <cell r="A25577" t="str">
            <v>TOTAL COSTO INDIRECTO</v>
          </cell>
          <cell r="F25577">
            <v>0.32879999999999998</v>
          </cell>
          <cell r="G25577" t="str">
            <v/>
          </cell>
        </row>
        <row r="25579">
          <cell r="A25579" t="str">
            <v>PRECIO UNITARIO TOTAL APROXIMADO AL PESO</v>
          </cell>
          <cell r="G25579" t="str">
            <v/>
          </cell>
        </row>
        <row r="25581">
          <cell r="B25581" t="str">
            <v xml:space="preserve">RESPONSABLE: JOSE ENRIQUE CASTRO CASTRO </v>
          </cell>
        </row>
        <row r="25582">
          <cell r="B25582" t="str">
            <v xml:space="preserve">SECRETARIO DE PLANEACION </v>
          </cell>
        </row>
        <row r="25583">
          <cell r="B25583" t="str">
            <v xml:space="preserve">SECRETARIA DE PLANEACION </v>
          </cell>
        </row>
        <row r="25584">
          <cell r="B25584" t="str">
            <v/>
          </cell>
          <cell r="D25584" t="str">
            <v>FIRMA RESPONSABLE</v>
          </cell>
        </row>
        <row r="25585">
          <cell r="A25585" t="str">
            <v>DEPARTAMENTO DE ANTIOQUIA</v>
          </cell>
          <cell r="F25585" t="str">
            <v/>
          </cell>
        </row>
        <row r="25586">
          <cell r="A25586" t="str">
            <v>MUNICIPIO DE MONTEBELLO</v>
          </cell>
        </row>
        <row r="25587">
          <cell r="A25587" t="str">
            <v>PROYECTO: Mantenimiento y Mejoramiento de Vías Terciarias en los Municipios de Montebello y Santa Barbara</v>
          </cell>
        </row>
        <row r="25589">
          <cell r="A25589" t="str">
            <v>ANÁLISIS DE PRECIOS UNITARIOS</v>
          </cell>
        </row>
        <row r="25591">
          <cell r="A25591" t="str">
            <v>ITEM DE PAGO</v>
          </cell>
          <cell r="B25591" t="str">
            <v>DESCRIPCIÓN</v>
          </cell>
          <cell r="E25591" t="str">
            <v>UNIDAD</v>
          </cell>
          <cell r="F25591" t="str">
            <v>CANTIDAD</v>
          </cell>
          <cell r="G25591" t="str">
            <v>COSTO DIRECTO</v>
          </cell>
        </row>
        <row r="25592">
          <cell r="B25592" t="str">
            <v/>
          </cell>
          <cell r="E25592" t="str">
            <v/>
          </cell>
          <cell r="F25592" t="str">
            <v/>
          </cell>
          <cell r="G25592" t="str">
            <v/>
          </cell>
        </row>
        <row r="25594">
          <cell r="A25594" t="str">
            <v>1. COSTOS DIRECTOS</v>
          </cell>
        </row>
        <row r="25596">
          <cell r="A25596" t="str">
            <v>I. EQUIPO</v>
          </cell>
        </row>
        <row r="25597">
          <cell r="A25597" t="str">
            <v>CÓDIGO</v>
          </cell>
          <cell r="B25597" t="str">
            <v>DESCRIPCIÓN</v>
          </cell>
          <cell r="D25597" t="str">
            <v>UNIDAD</v>
          </cell>
          <cell r="E25597" t="str">
            <v>TARIFA</v>
          </cell>
          <cell r="F25597" t="str">
            <v>RENDIMIENTO</v>
          </cell>
          <cell r="G25597" t="str">
            <v>VR. UNITARIO</v>
          </cell>
        </row>
        <row r="25598">
          <cell r="A25598" t="str">
            <v/>
          </cell>
          <cell r="D25598" t="str">
            <v/>
          </cell>
          <cell r="E25598" t="str">
            <v/>
          </cell>
          <cell r="G25598" t="str">
            <v/>
          </cell>
        </row>
        <row r="25599">
          <cell r="A25599" t="str">
            <v/>
          </cell>
          <cell r="D25599" t="str">
            <v/>
          </cell>
          <cell r="E25599" t="str">
            <v/>
          </cell>
          <cell r="G25599" t="str">
            <v/>
          </cell>
        </row>
        <row r="25600">
          <cell r="A25600" t="str">
            <v/>
          </cell>
          <cell r="D25600" t="str">
            <v/>
          </cell>
          <cell r="E25600" t="str">
            <v/>
          </cell>
          <cell r="G25600" t="str">
            <v/>
          </cell>
        </row>
        <row r="25601">
          <cell r="A25601" t="str">
            <v/>
          </cell>
          <cell r="D25601" t="str">
            <v/>
          </cell>
          <cell r="E25601" t="str">
            <v/>
          </cell>
          <cell r="G25601" t="str">
            <v/>
          </cell>
        </row>
        <row r="25602">
          <cell r="A25602" t="str">
            <v/>
          </cell>
          <cell r="D25602" t="str">
            <v/>
          </cell>
          <cell r="E25602" t="str">
            <v/>
          </cell>
          <cell r="G25602" t="str">
            <v/>
          </cell>
        </row>
        <row r="25603">
          <cell r="A25603" t="str">
            <v/>
          </cell>
          <cell r="D25603" t="str">
            <v/>
          </cell>
          <cell r="E25603" t="str">
            <v/>
          </cell>
          <cell r="G25603" t="str">
            <v/>
          </cell>
        </row>
        <row r="25604">
          <cell r="A25604" t="str">
            <v/>
          </cell>
          <cell r="B25604" t="str">
            <v/>
          </cell>
          <cell r="D25604" t="str">
            <v/>
          </cell>
          <cell r="E25604" t="str">
            <v/>
          </cell>
          <cell r="F25604" t="str">
            <v/>
          </cell>
          <cell r="G25604" t="str">
            <v/>
          </cell>
        </row>
        <row r="25605">
          <cell r="F25605" t="str">
            <v>SUBTOTAL</v>
          </cell>
          <cell r="G25605" t="str">
            <v/>
          </cell>
        </row>
        <row r="25607">
          <cell r="A25607" t="str">
            <v>II. MATERIALES</v>
          </cell>
        </row>
        <row r="25608">
          <cell r="A25608" t="str">
            <v>CÓDIGO</v>
          </cell>
          <cell r="B25608" t="str">
            <v>DESCRIPCIÓN</v>
          </cell>
          <cell r="C25608" t="str">
            <v>UNIDAD</v>
          </cell>
          <cell r="D25608" t="str">
            <v>CANTIDAD</v>
          </cell>
          <cell r="E25608" t="str">
            <v>DESP.</v>
          </cell>
          <cell r="F25608" t="str">
            <v>PRECIO UNIT.</v>
          </cell>
          <cell r="G25608" t="str">
            <v>VR. UNITARIO</v>
          </cell>
        </row>
        <row r="25609">
          <cell r="A25609" t="str">
            <v/>
          </cell>
          <cell r="C25609" t="str">
            <v/>
          </cell>
          <cell r="F25609" t="str">
            <v/>
          </cell>
          <cell r="G25609" t="str">
            <v/>
          </cell>
        </row>
        <row r="25610">
          <cell r="A25610" t="str">
            <v/>
          </cell>
          <cell r="C25610" t="str">
            <v/>
          </cell>
          <cell r="F25610" t="str">
            <v/>
          </cell>
          <cell r="G25610" t="str">
            <v/>
          </cell>
        </row>
        <row r="25611">
          <cell r="A25611" t="str">
            <v/>
          </cell>
          <cell r="C25611" t="str">
            <v/>
          </cell>
          <cell r="F25611" t="str">
            <v/>
          </cell>
          <cell r="G25611" t="str">
            <v/>
          </cell>
        </row>
        <row r="25612">
          <cell r="A25612" t="str">
            <v/>
          </cell>
          <cell r="C25612" t="str">
            <v/>
          </cell>
          <cell r="F25612" t="str">
            <v/>
          </cell>
          <cell r="G25612" t="str">
            <v/>
          </cell>
        </row>
        <row r="25613">
          <cell r="A25613" t="str">
            <v/>
          </cell>
          <cell r="C25613" t="str">
            <v/>
          </cell>
          <cell r="F25613" t="str">
            <v/>
          </cell>
          <cell r="G25613" t="str">
            <v/>
          </cell>
        </row>
        <row r="25614">
          <cell r="A25614" t="str">
            <v/>
          </cell>
          <cell r="C25614" t="str">
            <v/>
          </cell>
          <cell r="F25614" t="str">
            <v/>
          </cell>
          <cell r="G25614" t="str">
            <v/>
          </cell>
        </row>
        <row r="25615">
          <cell r="A25615" t="str">
            <v/>
          </cell>
          <cell r="C25615" t="str">
            <v/>
          </cell>
          <cell r="F25615" t="str">
            <v/>
          </cell>
          <cell r="G25615" t="str">
            <v/>
          </cell>
        </row>
        <row r="25616">
          <cell r="A25616" t="str">
            <v/>
          </cell>
          <cell r="C25616" t="str">
            <v/>
          </cell>
          <cell r="F25616" t="str">
            <v/>
          </cell>
          <cell r="G25616" t="str">
            <v/>
          </cell>
        </row>
        <row r="25617">
          <cell r="A25617" t="str">
            <v/>
          </cell>
          <cell r="C25617" t="str">
            <v/>
          </cell>
          <cell r="F25617" t="str">
            <v/>
          </cell>
          <cell r="G25617" t="str">
            <v/>
          </cell>
        </row>
        <row r="25618">
          <cell r="A25618" t="str">
            <v/>
          </cell>
          <cell r="C25618" t="str">
            <v/>
          </cell>
          <cell r="F25618" t="str">
            <v/>
          </cell>
          <cell r="G25618" t="str">
            <v/>
          </cell>
        </row>
        <row r="25619">
          <cell r="A25619" t="str">
            <v/>
          </cell>
          <cell r="C25619" t="str">
            <v/>
          </cell>
          <cell r="F25619" t="str">
            <v/>
          </cell>
          <cell r="G25619" t="str">
            <v/>
          </cell>
        </row>
        <row r="25620">
          <cell r="A25620" t="str">
            <v/>
          </cell>
          <cell r="C25620" t="str">
            <v/>
          </cell>
          <cell r="F25620" t="str">
            <v/>
          </cell>
          <cell r="G25620" t="str">
            <v/>
          </cell>
        </row>
        <row r="25621">
          <cell r="A25621" t="str">
            <v/>
          </cell>
          <cell r="C25621" t="str">
            <v/>
          </cell>
          <cell r="F25621" t="str">
            <v/>
          </cell>
          <cell r="G25621" t="str">
            <v/>
          </cell>
        </row>
        <row r="25622">
          <cell r="A25622" t="str">
            <v/>
          </cell>
          <cell r="C25622" t="str">
            <v/>
          </cell>
          <cell r="F25622" t="str">
            <v/>
          </cell>
          <cell r="G25622" t="str">
            <v/>
          </cell>
        </row>
        <row r="25623">
          <cell r="F25623" t="str">
            <v>SUBTOTAL</v>
          </cell>
          <cell r="G25623" t="str">
            <v/>
          </cell>
        </row>
        <row r="25625">
          <cell r="A25625" t="str">
            <v>III. TRANSPORTES</v>
          </cell>
        </row>
        <row r="25626">
          <cell r="A25626" t="str">
            <v>CÓDIGO</v>
          </cell>
          <cell r="B25626" t="str">
            <v>DESCRIPCIÓN</v>
          </cell>
          <cell r="C25626" t="str">
            <v>TIPO</v>
          </cell>
          <cell r="D25626" t="str">
            <v>VOLUMEN/PESO</v>
          </cell>
          <cell r="E25626" t="str">
            <v>DISTANCIA</v>
          </cell>
          <cell r="F25626" t="str">
            <v>TARIFA</v>
          </cell>
          <cell r="G25626" t="str">
            <v>VR. UNITARIO</v>
          </cell>
        </row>
        <row r="25627">
          <cell r="A25627" t="str">
            <v/>
          </cell>
          <cell r="E25627" t="str">
            <v/>
          </cell>
          <cell r="F25627" t="str">
            <v/>
          </cell>
          <cell r="G25627" t="str">
            <v/>
          </cell>
        </row>
        <row r="25628">
          <cell r="A25628" t="str">
            <v/>
          </cell>
          <cell r="E25628" t="str">
            <v/>
          </cell>
          <cell r="F25628" t="str">
            <v/>
          </cell>
          <cell r="G25628" t="str">
            <v/>
          </cell>
        </row>
        <row r="25629">
          <cell r="A25629" t="str">
            <v/>
          </cell>
          <cell r="E25629" t="str">
            <v/>
          </cell>
          <cell r="F25629" t="str">
            <v/>
          </cell>
          <cell r="G25629" t="str">
            <v/>
          </cell>
        </row>
        <row r="25630">
          <cell r="F25630" t="str">
            <v>SUBTOTAL</v>
          </cell>
          <cell r="G25630" t="str">
            <v/>
          </cell>
        </row>
        <row r="25632">
          <cell r="A25632" t="str">
            <v>IV. MANO DE OBRA</v>
          </cell>
        </row>
        <row r="25633">
          <cell r="A25633" t="str">
            <v>CÓDIGO</v>
          </cell>
          <cell r="B25633" t="str">
            <v>CARGOS PERSONAL</v>
          </cell>
          <cell r="D25633" t="str">
            <v>CANTIDAD</v>
          </cell>
          <cell r="E25633" t="str">
            <v>JORNAL TOTAL</v>
          </cell>
          <cell r="F25633" t="str">
            <v>RENDIMIENTO</v>
          </cell>
          <cell r="G25633" t="str">
            <v>VR. UNITARIO</v>
          </cell>
        </row>
        <row r="25634">
          <cell r="A25634" t="str">
            <v/>
          </cell>
          <cell r="E25634" t="str">
            <v/>
          </cell>
          <cell r="G25634" t="str">
            <v/>
          </cell>
        </row>
        <row r="25635">
          <cell r="A25635" t="str">
            <v/>
          </cell>
          <cell r="E25635" t="str">
            <v/>
          </cell>
          <cell r="F25635" t="str">
            <v/>
          </cell>
          <cell r="G25635" t="str">
            <v/>
          </cell>
        </row>
        <row r="25636">
          <cell r="A25636" t="str">
            <v/>
          </cell>
          <cell r="E25636" t="str">
            <v/>
          </cell>
          <cell r="F25636" t="str">
            <v/>
          </cell>
          <cell r="G25636" t="str">
            <v/>
          </cell>
        </row>
        <row r="25637">
          <cell r="A25637" t="str">
            <v/>
          </cell>
          <cell r="E25637" t="str">
            <v/>
          </cell>
          <cell r="F25637" t="str">
            <v/>
          </cell>
          <cell r="G25637" t="str">
            <v/>
          </cell>
        </row>
        <row r="25638">
          <cell r="F25638" t="str">
            <v>SUBTOTAL</v>
          </cell>
          <cell r="G25638" t="str">
            <v/>
          </cell>
        </row>
        <row r="25640">
          <cell r="A25640" t="str">
            <v>V. SERVICIOS</v>
          </cell>
        </row>
        <row r="25641">
          <cell r="A25641" t="str">
            <v>CÓDIGO</v>
          </cell>
          <cell r="B25641" t="str">
            <v>DESCRIPCIÓN</v>
          </cell>
          <cell r="D25641" t="str">
            <v>UNIDAD</v>
          </cell>
          <cell r="E25641" t="str">
            <v>CANTIDAD</v>
          </cell>
          <cell r="F25641" t="str">
            <v>PRECIO UNIT.</v>
          </cell>
          <cell r="G25641" t="str">
            <v>VR. UNITARIO</v>
          </cell>
        </row>
        <row r="25642">
          <cell r="A25642" t="str">
            <v/>
          </cell>
          <cell r="D25642" t="str">
            <v/>
          </cell>
          <cell r="F25642" t="str">
            <v/>
          </cell>
          <cell r="G25642" t="str">
            <v/>
          </cell>
        </row>
        <row r="25643">
          <cell r="A25643" t="str">
            <v/>
          </cell>
          <cell r="D25643" t="str">
            <v/>
          </cell>
          <cell r="F25643" t="str">
            <v/>
          </cell>
          <cell r="G25643" t="str">
            <v/>
          </cell>
        </row>
        <row r="25644">
          <cell r="A25644" t="str">
            <v/>
          </cell>
          <cell r="D25644" t="str">
            <v/>
          </cell>
          <cell r="F25644" t="str">
            <v/>
          </cell>
          <cell r="G25644" t="str">
            <v/>
          </cell>
        </row>
        <row r="25645">
          <cell r="F25645" t="str">
            <v>SUBTOTAL</v>
          </cell>
          <cell r="G25645" t="str">
            <v/>
          </cell>
        </row>
        <row r="25647">
          <cell r="A25647" t="str">
            <v>TOTAL COSTO DIRECTO</v>
          </cell>
          <cell r="G25647" t="str">
            <v/>
          </cell>
        </row>
        <row r="25649">
          <cell r="A25649" t="str">
            <v>2. COSTOS INDIRECTOS</v>
          </cell>
        </row>
        <row r="25651">
          <cell r="A25651" t="str">
            <v>DESCRIPCIÓN</v>
          </cell>
          <cell r="F25651" t="str">
            <v>PORCENTAJE</v>
          </cell>
          <cell r="G25651" t="str">
            <v>VALOR TOTAL</v>
          </cell>
        </row>
        <row r="25652">
          <cell r="A25652" t="str">
            <v>ADMINISTRACION</v>
          </cell>
          <cell r="F25652">
            <v>0.27879999999999999</v>
          </cell>
          <cell r="G25652" t="str">
            <v/>
          </cell>
        </row>
        <row r="25653">
          <cell r="A25653" t="str">
            <v>IMPREVISTOS</v>
          </cell>
          <cell r="F25653" t="str">
            <v/>
          </cell>
          <cell r="G25653" t="str">
            <v/>
          </cell>
        </row>
        <row r="25654">
          <cell r="A25654" t="str">
            <v>UTILIDADES</v>
          </cell>
          <cell r="F25654">
            <v>0.05</v>
          </cell>
          <cell r="G25654" t="str">
            <v/>
          </cell>
        </row>
        <row r="25655">
          <cell r="A25655" t="str">
            <v>TOTAL COSTO INDIRECTO</v>
          </cell>
          <cell r="F25655">
            <v>0.32879999999999998</v>
          </cell>
          <cell r="G25655" t="str">
            <v/>
          </cell>
        </row>
        <row r="25657">
          <cell r="A25657" t="str">
            <v>PRECIO UNITARIO TOTAL APROXIMADO AL PESO</v>
          </cell>
          <cell r="G25657" t="str">
            <v/>
          </cell>
        </row>
        <row r="25659">
          <cell r="B25659" t="str">
            <v xml:space="preserve">RESPONSABLE: JOSE ENRIQUE CASTRO CASTRO </v>
          </cell>
        </row>
        <row r="25660">
          <cell r="B25660" t="str">
            <v xml:space="preserve">SECRETARIO DE PLANEACION </v>
          </cell>
        </row>
        <row r="25661">
          <cell r="B25661" t="str">
            <v xml:space="preserve">SECRETARIA DE PLANEACION </v>
          </cell>
        </row>
        <row r="25662">
          <cell r="B25662" t="str">
            <v/>
          </cell>
          <cell r="D25662" t="str">
            <v>FIRMA RESPONSABLE</v>
          </cell>
        </row>
        <row r="25663">
          <cell r="A25663" t="str">
            <v>DEPARTAMENTO DE ANTIOQUIA</v>
          </cell>
          <cell r="F25663" t="str">
            <v/>
          </cell>
        </row>
        <row r="25664">
          <cell r="A25664" t="str">
            <v>MUNICIPIO DE MONTEBELLO</v>
          </cell>
        </row>
        <row r="25665">
          <cell r="A25665" t="str">
            <v>PROYECTO: Mantenimiento y Mejoramiento de Vías Terciarias en los Municipios de Montebello y Santa Barbara</v>
          </cell>
        </row>
        <row r="25667">
          <cell r="A25667" t="str">
            <v>ANÁLISIS DE PRECIOS UNITARIOS</v>
          </cell>
        </row>
        <row r="25669">
          <cell r="A25669" t="str">
            <v>ITEM DE PAGO</v>
          </cell>
          <cell r="B25669" t="str">
            <v>DESCRIPCIÓN</v>
          </cell>
          <cell r="E25669" t="str">
            <v>UNIDAD</v>
          </cell>
          <cell r="F25669" t="str">
            <v>CANTIDAD</v>
          </cell>
          <cell r="G25669" t="str">
            <v>COSTO DIRECTO</v>
          </cell>
        </row>
        <row r="25670">
          <cell r="B25670" t="str">
            <v/>
          </cell>
          <cell r="E25670" t="str">
            <v/>
          </cell>
          <cell r="F25670" t="str">
            <v/>
          </cell>
          <cell r="G25670" t="str">
            <v/>
          </cell>
        </row>
        <row r="25672">
          <cell r="A25672" t="str">
            <v>1. COSTOS DIRECTOS</v>
          </cell>
        </row>
        <row r="25674">
          <cell r="A25674" t="str">
            <v>I. EQUIPO</v>
          </cell>
        </row>
        <row r="25675">
          <cell r="A25675" t="str">
            <v>CÓDIGO</v>
          </cell>
          <cell r="B25675" t="str">
            <v>DESCRIPCIÓN</v>
          </cell>
          <cell r="D25675" t="str">
            <v>UNIDAD</v>
          </cell>
          <cell r="E25675" t="str">
            <v>TARIFA</v>
          </cell>
          <cell r="F25675" t="str">
            <v>RENDIMIENTO</v>
          </cell>
          <cell r="G25675" t="str">
            <v>VR. UNITARIO</v>
          </cell>
        </row>
        <row r="25676">
          <cell r="A25676" t="str">
            <v/>
          </cell>
          <cell r="D25676" t="str">
            <v/>
          </cell>
          <cell r="E25676" t="str">
            <v/>
          </cell>
          <cell r="G25676" t="str">
            <v/>
          </cell>
        </row>
        <row r="25677">
          <cell r="A25677" t="str">
            <v/>
          </cell>
          <cell r="D25677" t="str">
            <v/>
          </cell>
          <cell r="E25677" t="str">
            <v/>
          </cell>
          <cell r="G25677" t="str">
            <v/>
          </cell>
        </row>
        <row r="25678">
          <cell r="A25678" t="str">
            <v/>
          </cell>
          <cell r="D25678" t="str">
            <v/>
          </cell>
          <cell r="E25678" t="str">
            <v/>
          </cell>
          <cell r="G25678" t="str">
            <v/>
          </cell>
        </row>
        <row r="25679">
          <cell r="A25679" t="str">
            <v/>
          </cell>
          <cell r="D25679" t="str">
            <v/>
          </cell>
          <cell r="E25679" t="str">
            <v/>
          </cell>
          <cell r="G25679" t="str">
            <v/>
          </cell>
        </row>
        <row r="25680">
          <cell r="A25680" t="str">
            <v/>
          </cell>
          <cell r="D25680" t="str">
            <v/>
          </cell>
          <cell r="E25680" t="str">
            <v/>
          </cell>
          <cell r="G25680" t="str">
            <v/>
          </cell>
        </row>
        <row r="25681">
          <cell r="A25681" t="str">
            <v/>
          </cell>
          <cell r="D25681" t="str">
            <v/>
          </cell>
          <cell r="E25681" t="str">
            <v/>
          </cell>
          <cell r="G25681" t="str">
            <v/>
          </cell>
        </row>
        <row r="25682">
          <cell r="A25682" t="str">
            <v/>
          </cell>
          <cell r="B25682" t="str">
            <v/>
          </cell>
          <cell r="D25682" t="str">
            <v/>
          </cell>
          <cell r="E25682" t="str">
            <v/>
          </cell>
          <cell r="F25682" t="str">
            <v/>
          </cell>
          <cell r="G25682" t="str">
            <v/>
          </cell>
        </row>
        <row r="25683">
          <cell r="F25683" t="str">
            <v>SUBTOTAL</v>
          </cell>
          <cell r="G25683" t="str">
            <v/>
          </cell>
        </row>
        <row r="25685">
          <cell r="A25685" t="str">
            <v>II. MATERIALES</v>
          </cell>
        </row>
        <row r="25686">
          <cell r="A25686" t="str">
            <v>CÓDIGO</v>
          </cell>
          <cell r="B25686" t="str">
            <v>DESCRIPCIÓN</v>
          </cell>
          <cell r="C25686" t="str">
            <v>UNIDAD</v>
          </cell>
          <cell r="D25686" t="str">
            <v>CANTIDAD</v>
          </cell>
          <cell r="E25686" t="str">
            <v>DESP.</v>
          </cell>
          <cell r="F25686" t="str">
            <v>PRECIO UNIT.</v>
          </cell>
          <cell r="G25686" t="str">
            <v>VR. UNITARIO</v>
          </cell>
        </row>
        <row r="25687">
          <cell r="A25687" t="str">
            <v/>
          </cell>
          <cell r="C25687" t="str">
            <v/>
          </cell>
          <cell r="F25687" t="str">
            <v/>
          </cell>
          <cell r="G25687" t="str">
            <v/>
          </cell>
        </row>
        <row r="25688">
          <cell r="A25688" t="str">
            <v/>
          </cell>
          <cell r="C25688" t="str">
            <v/>
          </cell>
          <cell r="F25688" t="str">
            <v/>
          </cell>
          <cell r="G25688" t="str">
            <v/>
          </cell>
        </row>
        <row r="25689">
          <cell r="A25689" t="str">
            <v/>
          </cell>
          <cell r="C25689" t="str">
            <v/>
          </cell>
          <cell r="F25689" t="str">
            <v/>
          </cell>
          <cell r="G25689" t="str">
            <v/>
          </cell>
        </row>
        <row r="25690">
          <cell r="A25690" t="str">
            <v/>
          </cell>
          <cell r="C25690" t="str">
            <v/>
          </cell>
          <cell r="F25690" t="str">
            <v/>
          </cell>
          <cell r="G25690" t="str">
            <v/>
          </cell>
        </row>
        <row r="25691">
          <cell r="A25691" t="str">
            <v/>
          </cell>
          <cell r="C25691" t="str">
            <v/>
          </cell>
          <cell r="F25691" t="str">
            <v/>
          </cell>
          <cell r="G25691" t="str">
            <v/>
          </cell>
        </row>
        <row r="25692">
          <cell r="A25692" t="str">
            <v/>
          </cell>
          <cell r="C25692" t="str">
            <v/>
          </cell>
          <cell r="F25692" t="str">
            <v/>
          </cell>
          <cell r="G25692" t="str">
            <v/>
          </cell>
        </row>
        <row r="25693">
          <cell r="A25693" t="str">
            <v/>
          </cell>
          <cell r="C25693" t="str">
            <v/>
          </cell>
          <cell r="F25693" t="str">
            <v/>
          </cell>
          <cell r="G25693" t="str">
            <v/>
          </cell>
        </row>
        <row r="25694">
          <cell r="A25694" t="str">
            <v/>
          </cell>
          <cell r="C25694" t="str">
            <v/>
          </cell>
          <cell r="F25694" t="str">
            <v/>
          </cell>
          <cell r="G25694" t="str">
            <v/>
          </cell>
        </row>
        <row r="25695">
          <cell r="A25695" t="str">
            <v/>
          </cell>
          <cell r="C25695" t="str">
            <v/>
          </cell>
          <cell r="F25695" t="str">
            <v/>
          </cell>
          <cell r="G25695" t="str">
            <v/>
          </cell>
        </row>
        <row r="25696">
          <cell r="A25696" t="str">
            <v/>
          </cell>
          <cell r="C25696" t="str">
            <v/>
          </cell>
          <cell r="F25696" t="str">
            <v/>
          </cell>
          <cell r="G25696" t="str">
            <v/>
          </cell>
        </row>
        <row r="25697">
          <cell r="A25697" t="str">
            <v/>
          </cell>
          <cell r="C25697" t="str">
            <v/>
          </cell>
          <cell r="F25697" t="str">
            <v/>
          </cell>
          <cell r="G25697" t="str">
            <v/>
          </cell>
        </row>
        <row r="25698">
          <cell r="A25698" t="str">
            <v/>
          </cell>
          <cell r="C25698" t="str">
            <v/>
          </cell>
          <cell r="F25698" t="str">
            <v/>
          </cell>
          <cell r="G25698" t="str">
            <v/>
          </cell>
        </row>
        <row r="25699">
          <cell r="A25699" t="str">
            <v/>
          </cell>
          <cell r="C25699" t="str">
            <v/>
          </cell>
          <cell r="F25699" t="str">
            <v/>
          </cell>
          <cell r="G25699" t="str">
            <v/>
          </cell>
        </row>
        <row r="25700">
          <cell r="A25700" t="str">
            <v/>
          </cell>
          <cell r="C25700" t="str">
            <v/>
          </cell>
          <cell r="F25700" t="str">
            <v/>
          </cell>
          <cell r="G25700" t="str">
            <v/>
          </cell>
        </row>
        <row r="25701">
          <cell r="F25701" t="str">
            <v>SUBTOTAL</v>
          </cell>
          <cell r="G25701" t="str">
            <v/>
          </cell>
        </row>
        <row r="25703">
          <cell r="A25703" t="str">
            <v>III. TRANSPORTES</v>
          </cell>
        </row>
        <row r="25704">
          <cell r="A25704" t="str">
            <v>CÓDIGO</v>
          </cell>
          <cell r="B25704" t="str">
            <v>DESCRIPCIÓN</v>
          </cell>
          <cell r="C25704" t="str">
            <v>TIPO</v>
          </cell>
          <cell r="D25704" t="str">
            <v>VOLUMEN/PESO</v>
          </cell>
          <cell r="E25704" t="str">
            <v>DISTANCIA</v>
          </cell>
          <cell r="F25704" t="str">
            <v>TARIFA</v>
          </cell>
          <cell r="G25704" t="str">
            <v>VR. UNITARIO</v>
          </cell>
        </row>
        <row r="25705">
          <cell r="A25705" t="str">
            <v/>
          </cell>
          <cell r="E25705" t="str">
            <v/>
          </cell>
          <cell r="F25705" t="str">
            <v/>
          </cell>
          <cell r="G25705" t="str">
            <v/>
          </cell>
        </row>
        <row r="25706">
          <cell r="A25706" t="str">
            <v/>
          </cell>
          <cell r="E25706" t="str">
            <v/>
          </cell>
          <cell r="F25706" t="str">
            <v/>
          </cell>
          <cell r="G25706" t="str">
            <v/>
          </cell>
        </row>
        <row r="25707">
          <cell r="A25707" t="str">
            <v/>
          </cell>
          <cell r="E25707" t="str">
            <v/>
          </cell>
          <cell r="F25707" t="str">
            <v/>
          </cell>
          <cell r="G25707" t="str">
            <v/>
          </cell>
        </row>
        <row r="25708">
          <cell r="F25708" t="str">
            <v>SUBTOTAL</v>
          </cell>
          <cell r="G25708" t="str">
            <v/>
          </cell>
        </row>
        <row r="25710">
          <cell r="A25710" t="str">
            <v>IV. MANO DE OBRA</v>
          </cell>
        </row>
        <row r="25711">
          <cell r="A25711" t="str">
            <v>CÓDIGO</v>
          </cell>
          <cell r="B25711" t="str">
            <v>CARGOS PERSONAL</v>
          </cell>
          <cell r="D25711" t="str">
            <v>CANTIDAD</v>
          </cell>
          <cell r="E25711" t="str">
            <v>JORNAL TOTAL</v>
          </cell>
          <cell r="F25711" t="str">
            <v>RENDIMIENTO</v>
          </cell>
          <cell r="G25711" t="str">
            <v>VR. UNITARIO</v>
          </cell>
        </row>
        <row r="25712">
          <cell r="A25712" t="str">
            <v/>
          </cell>
          <cell r="E25712" t="str">
            <v/>
          </cell>
          <cell r="G25712" t="str">
            <v/>
          </cell>
        </row>
        <row r="25713">
          <cell r="A25713" t="str">
            <v/>
          </cell>
          <cell r="E25713" t="str">
            <v/>
          </cell>
          <cell r="F25713" t="str">
            <v/>
          </cell>
          <cell r="G25713" t="str">
            <v/>
          </cell>
        </row>
        <row r="25714">
          <cell r="A25714" t="str">
            <v/>
          </cell>
          <cell r="E25714" t="str">
            <v/>
          </cell>
          <cell r="F25714" t="str">
            <v/>
          </cell>
          <cell r="G25714" t="str">
            <v/>
          </cell>
        </row>
        <row r="25715">
          <cell r="A25715" t="str">
            <v/>
          </cell>
          <cell r="E25715" t="str">
            <v/>
          </cell>
          <cell r="F25715" t="str">
            <v/>
          </cell>
          <cell r="G25715" t="str">
            <v/>
          </cell>
        </row>
        <row r="25716">
          <cell r="F25716" t="str">
            <v>SUBTOTAL</v>
          </cell>
          <cell r="G25716" t="str">
            <v/>
          </cell>
        </row>
        <row r="25718">
          <cell r="A25718" t="str">
            <v>V. SERVICIOS</v>
          </cell>
        </row>
        <row r="25719">
          <cell r="A25719" t="str">
            <v>CÓDIGO</v>
          </cell>
          <cell r="B25719" t="str">
            <v>DESCRIPCIÓN</v>
          </cell>
          <cell r="D25719" t="str">
            <v>UNIDAD</v>
          </cell>
          <cell r="E25719" t="str">
            <v>CANTIDAD</v>
          </cell>
          <cell r="F25719" t="str">
            <v>PRECIO UNIT.</v>
          </cell>
          <cell r="G25719" t="str">
            <v>VR. UNITARIO</v>
          </cell>
        </row>
        <row r="25720">
          <cell r="A25720" t="str">
            <v/>
          </cell>
          <cell r="D25720" t="str">
            <v/>
          </cell>
          <cell r="F25720" t="str">
            <v/>
          </cell>
          <cell r="G25720" t="str">
            <v/>
          </cell>
        </row>
        <row r="25721">
          <cell r="A25721" t="str">
            <v/>
          </cell>
          <cell r="D25721" t="str">
            <v/>
          </cell>
          <cell r="F25721" t="str">
            <v/>
          </cell>
          <cell r="G25721" t="str">
            <v/>
          </cell>
        </row>
        <row r="25722">
          <cell r="A25722" t="str">
            <v/>
          </cell>
          <cell r="D25722" t="str">
            <v/>
          </cell>
          <cell r="F25722" t="str">
            <v/>
          </cell>
          <cell r="G25722" t="str">
            <v/>
          </cell>
        </row>
        <row r="25723">
          <cell r="F25723" t="str">
            <v>SUBTOTAL</v>
          </cell>
          <cell r="G25723" t="str">
            <v/>
          </cell>
        </row>
        <row r="25725">
          <cell r="A25725" t="str">
            <v>TOTAL COSTO DIRECTO</v>
          </cell>
          <cell r="G25725" t="str">
            <v/>
          </cell>
        </row>
        <row r="25727">
          <cell r="A25727" t="str">
            <v>2. COSTOS INDIRECTOS</v>
          </cell>
        </row>
        <row r="25729">
          <cell r="A25729" t="str">
            <v>DESCRIPCIÓN</v>
          </cell>
          <cell r="F25729" t="str">
            <v>PORCENTAJE</v>
          </cell>
          <cell r="G25729" t="str">
            <v>VALOR TOTAL</v>
          </cell>
        </row>
        <row r="25730">
          <cell r="A25730" t="str">
            <v>ADMINISTRACION</v>
          </cell>
          <cell r="F25730">
            <v>0.27879999999999999</v>
          </cell>
          <cell r="G25730" t="str">
            <v/>
          </cell>
        </row>
        <row r="25731">
          <cell r="A25731" t="str">
            <v>IMPREVISTOS</v>
          </cell>
          <cell r="F25731" t="str">
            <v/>
          </cell>
          <cell r="G25731" t="str">
            <v/>
          </cell>
        </row>
        <row r="25732">
          <cell r="A25732" t="str">
            <v>UTILIDADES</v>
          </cell>
          <cell r="F25732">
            <v>0.05</v>
          </cell>
          <cell r="G25732" t="str">
            <v/>
          </cell>
        </row>
        <row r="25733">
          <cell r="A25733" t="str">
            <v>TOTAL COSTO INDIRECTO</v>
          </cell>
          <cell r="F25733">
            <v>0.32879999999999998</v>
          </cell>
          <cell r="G25733" t="str">
            <v/>
          </cell>
        </row>
        <row r="25735">
          <cell r="A25735" t="str">
            <v>PRECIO UNITARIO TOTAL APROXIMADO AL PESO</v>
          </cell>
          <cell r="G25735" t="str">
            <v/>
          </cell>
        </row>
        <row r="25737">
          <cell r="B25737" t="str">
            <v xml:space="preserve">RESPONSABLE: JOSE ENRIQUE CASTRO CASTRO </v>
          </cell>
        </row>
        <row r="25738">
          <cell r="B25738" t="str">
            <v xml:space="preserve">SECRETARIO DE PLANEACION </v>
          </cell>
        </row>
        <row r="25739">
          <cell r="B25739" t="str">
            <v xml:space="preserve">SECRETARIA DE PLANEACION </v>
          </cell>
        </row>
        <row r="25740">
          <cell r="B25740" t="str">
            <v/>
          </cell>
          <cell r="D25740" t="str">
            <v>FIRMA RESPONSABLE</v>
          </cell>
        </row>
        <row r="25741">
          <cell r="A25741" t="str">
            <v>DEPARTAMENTO DE ANTIOQUIA</v>
          </cell>
          <cell r="F25741" t="str">
            <v/>
          </cell>
        </row>
        <row r="25742">
          <cell r="A25742" t="str">
            <v>MUNICIPIO DE MONTEBELLO</v>
          </cell>
        </row>
        <row r="25743">
          <cell r="A25743" t="str">
            <v>PROYECTO: Mantenimiento y Mejoramiento de Vías Terciarias en los Municipios de Montebello y Santa Barbara</v>
          </cell>
        </row>
        <row r="25745">
          <cell r="A25745" t="str">
            <v>ANÁLISIS DE PRECIOS UNITARIOS</v>
          </cell>
        </row>
        <row r="25747">
          <cell r="A25747" t="str">
            <v>ITEM DE PAGO</v>
          </cell>
          <cell r="B25747" t="str">
            <v>DESCRIPCIÓN</v>
          </cell>
          <cell r="E25747" t="str">
            <v>UNIDAD</v>
          </cell>
          <cell r="F25747" t="str">
            <v>CANTIDAD</v>
          </cell>
          <cell r="G25747" t="str">
            <v>COSTO DIRECTO</v>
          </cell>
        </row>
        <row r="25748">
          <cell r="B25748" t="str">
            <v/>
          </cell>
          <cell r="E25748" t="str">
            <v/>
          </cell>
          <cell r="F25748" t="str">
            <v/>
          </cell>
          <cell r="G25748" t="str">
            <v/>
          </cell>
        </row>
        <row r="25750">
          <cell r="A25750" t="str">
            <v>1. COSTOS DIRECTOS</v>
          </cell>
        </row>
        <row r="25752">
          <cell r="A25752" t="str">
            <v>I. EQUIPO</v>
          </cell>
        </row>
        <row r="25753">
          <cell r="A25753" t="str">
            <v>CÓDIGO</v>
          </cell>
          <cell r="B25753" t="str">
            <v>DESCRIPCIÓN</v>
          </cell>
          <cell r="D25753" t="str">
            <v>UNIDAD</v>
          </cell>
          <cell r="E25753" t="str">
            <v>TARIFA</v>
          </cell>
          <cell r="F25753" t="str">
            <v>RENDIMIENTO</v>
          </cell>
          <cell r="G25753" t="str">
            <v>VR. UNITARIO</v>
          </cell>
        </row>
        <row r="25754">
          <cell r="A25754" t="str">
            <v/>
          </cell>
          <cell r="D25754" t="str">
            <v/>
          </cell>
          <cell r="E25754" t="str">
            <v/>
          </cell>
          <cell r="G25754" t="str">
            <v/>
          </cell>
        </row>
        <row r="25755">
          <cell r="A25755" t="str">
            <v/>
          </cell>
          <cell r="D25755" t="str">
            <v/>
          </cell>
          <cell r="E25755" t="str">
            <v/>
          </cell>
          <cell r="G25755" t="str">
            <v/>
          </cell>
        </row>
        <row r="25756">
          <cell r="A25756" t="str">
            <v/>
          </cell>
          <cell r="D25756" t="str">
            <v/>
          </cell>
          <cell r="E25756" t="str">
            <v/>
          </cell>
          <cell r="G25756" t="str">
            <v/>
          </cell>
        </row>
        <row r="25757">
          <cell r="A25757" t="str">
            <v/>
          </cell>
          <cell r="D25757" t="str">
            <v/>
          </cell>
          <cell r="E25757" t="str">
            <v/>
          </cell>
          <cell r="G25757" t="str">
            <v/>
          </cell>
        </row>
        <row r="25758">
          <cell r="A25758" t="str">
            <v/>
          </cell>
          <cell r="D25758" t="str">
            <v/>
          </cell>
          <cell r="E25758" t="str">
            <v/>
          </cell>
          <cell r="G25758" t="str">
            <v/>
          </cell>
        </row>
        <row r="25759">
          <cell r="A25759" t="str">
            <v/>
          </cell>
          <cell r="D25759" t="str">
            <v/>
          </cell>
          <cell r="E25759" t="str">
            <v/>
          </cell>
          <cell r="G25759" t="str">
            <v/>
          </cell>
        </row>
        <row r="25760">
          <cell r="A25760" t="str">
            <v/>
          </cell>
          <cell r="B25760" t="str">
            <v/>
          </cell>
          <cell r="D25760" t="str">
            <v/>
          </cell>
          <cell r="E25760" t="str">
            <v/>
          </cell>
          <cell r="F25760" t="str">
            <v/>
          </cell>
          <cell r="G25760" t="str">
            <v/>
          </cell>
        </row>
        <row r="25761">
          <cell r="F25761" t="str">
            <v>SUBTOTAL</v>
          </cell>
          <cell r="G25761" t="str">
            <v/>
          </cell>
        </row>
        <row r="25763">
          <cell r="A25763" t="str">
            <v>II. MATERIALES</v>
          </cell>
        </row>
        <row r="25764">
          <cell r="A25764" t="str">
            <v>CÓDIGO</v>
          </cell>
          <cell r="B25764" t="str">
            <v>DESCRIPCIÓN</v>
          </cell>
          <cell r="C25764" t="str">
            <v>UNIDAD</v>
          </cell>
          <cell r="D25764" t="str">
            <v>CANTIDAD</v>
          </cell>
          <cell r="E25764" t="str">
            <v>DESP.</v>
          </cell>
          <cell r="F25764" t="str">
            <v>PRECIO UNIT.</v>
          </cell>
          <cell r="G25764" t="str">
            <v>VR. UNITARIO</v>
          </cell>
        </row>
        <row r="25765">
          <cell r="A25765" t="str">
            <v/>
          </cell>
          <cell r="C25765" t="str">
            <v/>
          </cell>
          <cell r="F25765" t="str">
            <v/>
          </cell>
          <cell r="G25765" t="str">
            <v/>
          </cell>
        </row>
        <row r="25766">
          <cell r="A25766" t="str">
            <v/>
          </cell>
          <cell r="C25766" t="str">
            <v/>
          </cell>
          <cell r="F25766" t="str">
            <v/>
          </cell>
          <cell r="G25766" t="str">
            <v/>
          </cell>
        </row>
        <row r="25767">
          <cell r="A25767" t="str">
            <v/>
          </cell>
          <cell r="C25767" t="str">
            <v/>
          </cell>
          <cell r="F25767" t="str">
            <v/>
          </cell>
          <cell r="G25767" t="str">
            <v/>
          </cell>
        </row>
        <row r="25768">
          <cell r="A25768" t="str">
            <v/>
          </cell>
          <cell r="C25768" t="str">
            <v/>
          </cell>
          <cell r="F25768" t="str">
            <v/>
          </cell>
          <cell r="G25768" t="str">
            <v/>
          </cell>
        </row>
        <row r="25769">
          <cell r="A25769" t="str">
            <v/>
          </cell>
          <cell r="C25769" t="str">
            <v/>
          </cell>
          <cell r="F25769" t="str">
            <v/>
          </cell>
          <cell r="G25769" t="str">
            <v/>
          </cell>
        </row>
        <row r="25770">
          <cell r="A25770" t="str">
            <v/>
          </cell>
          <cell r="C25770" t="str">
            <v/>
          </cell>
          <cell r="F25770" t="str">
            <v/>
          </cell>
          <cell r="G25770" t="str">
            <v/>
          </cell>
        </row>
        <row r="25771">
          <cell r="A25771" t="str">
            <v/>
          </cell>
          <cell r="C25771" t="str">
            <v/>
          </cell>
          <cell r="F25771" t="str">
            <v/>
          </cell>
          <cell r="G25771" t="str">
            <v/>
          </cell>
        </row>
        <row r="25772">
          <cell r="A25772" t="str">
            <v/>
          </cell>
          <cell r="C25772" t="str">
            <v/>
          </cell>
          <cell r="F25772" t="str">
            <v/>
          </cell>
          <cell r="G25772" t="str">
            <v/>
          </cell>
        </row>
        <row r="25773">
          <cell r="A25773" t="str">
            <v/>
          </cell>
          <cell r="C25773" t="str">
            <v/>
          </cell>
          <cell r="F25773" t="str">
            <v/>
          </cell>
          <cell r="G25773" t="str">
            <v/>
          </cell>
        </row>
        <row r="25774">
          <cell r="A25774" t="str">
            <v/>
          </cell>
          <cell r="C25774" t="str">
            <v/>
          </cell>
          <cell r="F25774" t="str">
            <v/>
          </cell>
          <cell r="G25774" t="str">
            <v/>
          </cell>
        </row>
        <row r="25775">
          <cell r="A25775" t="str">
            <v/>
          </cell>
          <cell r="C25775" t="str">
            <v/>
          </cell>
          <cell r="F25775" t="str">
            <v/>
          </cell>
          <cell r="G25775" t="str">
            <v/>
          </cell>
        </row>
        <row r="25776">
          <cell r="A25776" t="str">
            <v/>
          </cell>
          <cell r="C25776" t="str">
            <v/>
          </cell>
          <cell r="F25776" t="str">
            <v/>
          </cell>
          <cell r="G25776" t="str">
            <v/>
          </cell>
        </row>
        <row r="25777">
          <cell r="A25777" t="str">
            <v/>
          </cell>
          <cell r="C25777" t="str">
            <v/>
          </cell>
          <cell r="F25777" t="str">
            <v/>
          </cell>
          <cell r="G25777" t="str">
            <v/>
          </cell>
        </row>
        <row r="25778">
          <cell r="A25778" t="str">
            <v/>
          </cell>
          <cell r="C25778" t="str">
            <v/>
          </cell>
          <cell r="F25778" t="str">
            <v/>
          </cell>
          <cell r="G25778" t="str">
            <v/>
          </cell>
        </row>
        <row r="25779">
          <cell r="F25779" t="str">
            <v>SUBTOTAL</v>
          </cell>
          <cell r="G25779" t="str">
            <v/>
          </cell>
        </row>
        <row r="25781">
          <cell r="A25781" t="str">
            <v>III. TRANSPORTES</v>
          </cell>
        </row>
        <row r="25782">
          <cell r="A25782" t="str">
            <v>CÓDIGO</v>
          </cell>
          <cell r="B25782" t="str">
            <v>DESCRIPCIÓN</v>
          </cell>
          <cell r="C25782" t="str">
            <v>TIPO</v>
          </cell>
          <cell r="D25782" t="str">
            <v>VOLUMEN/PESO</v>
          </cell>
          <cell r="E25782" t="str">
            <v>DISTANCIA</v>
          </cell>
          <cell r="F25782" t="str">
            <v>TARIFA</v>
          </cell>
          <cell r="G25782" t="str">
            <v>VR. UNITARIO</v>
          </cell>
        </row>
        <row r="25783">
          <cell r="A25783" t="str">
            <v/>
          </cell>
          <cell r="E25783" t="str">
            <v/>
          </cell>
          <cell r="F25783" t="str">
            <v/>
          </cell>
          <cell r="G25783" t="str">
            <v/>
          </cell>
        </row>
        <row r="25784">
          <cell r="A25784" t="str">
            <v/>
          </cell>
          <cell r="E25784" t="str">
            <v/>
          </cell>
          <cell r="F25784" t="str">
            <v/>
          </cell>
          <cell r="G25784" t="str">
            <v/>
          </cell>
        </row>
        <row r="25785">
          <cell r="A25785" t="str">
            <v/>
          </cell>
          <cell r="E25785" t="str">
            <v/>
          </cell>
          <cell r="F25785" t="str">
            <v/>
          </cell>
          <cell r="G25785" t="str">
            <v/>
          </cell>
        </row>
        <row r="25786">
          <cell r="F25786" t="str">
            <v>SUBTOTAL</v>
          </cell>
          <cell r="G25786" t="str">
            <v/>
          </cell>
        </row>
        <row r="25788">
          <cell r="A25788" t="str">
            <v>IV. MANO DE OBRA</v>
          </cell>
        </row>
        <row r="25789">
          <cell r="A25789" t="str">
            <v>CÓDIGO</v>
          </cell>
          <cell r="B25789" t="str">
            <v>CARGOS PERSONAL</v>
          </cell>
          <cell r="D25789" t="str">
            <v>CANTIDAD</v>
          </cell>
          <cell r="E25789" t="str">
            <v>JORNAL TOTAL</v>
          </cell>
          <cell r="F25789" t="str">
            <v>RENDIMIENTO</v>
          </cell>
          <cell r="G25789" t="str">
            <v>VR. UNITARIO</v>
          </cell>
        </row>
        <row r="25790">
          <cell r="A25790" t="str">
            <v/>
          </cell>
          <cell r="E25790" t="str">
            <v/>
          </cell>
          <cell r="G25790" t="str">
            <v/>
          </cell>
        </row>
        <row r="25791">
          <cell r="A25791" t="str">
            <v/>
          </cell>
          <cell r="E25791" t="str">
            <v/>
          </cell>
          <cell r="F25791" t="str">
            <v/>
          </cell>
          <cell r="G25791" t="str">
            <v/>
          </cell>
        </row>
        <row r="25792">
          <cell r="A25792" t="str">
            <v/>
          </cell>
          <cell r="E25792" t="str">
            <v/>
          </cell>
          <cell r="F25792" t="str">
            <v/>
          </cell>
          <cell r="G25792" t="str">
            <v/>
          </cell>
        </row>
        <row r="25793">
          <cell r="A25793" t="str">
            <v/>
          </cell>
          <cell r="E25793" t="str">
            <v/>
          </cell>
          <cell r="F25793" t="str">
            <v/>
          </cell>
          <cell r="G25793" t="str">
            <v/>
          </cell>
        </row>
        <row r="25794">
          <cell r="F25794" t="str">
            <v>SUBTOTAL</v>
          </cell>
          <cell r="G25794" t="str">
            <v/>
          </cell>
        </row>
        <row r="25796">
          <cell r="A25796" t="str">
            <v>V. SERVICIOS</v>
          </cell>
        </row>
        <row r="25797">
          <cell r="A25797" t="str">
            <v>CÓDIGO</v>
          </cell>
          <cell r="B25797" t="str">
            <v>DESCRIPCIÓN</v>
          </cell>
          <cell r="D25797" t="str">
            <v>UNIDAD</v>
          </cell>
          <cell r="E25797" t="str">
            <v>CANTIDAD</v>
          </cell>
          <cell r="F25797" t="str">
            <v>PRECIO UNIT.</v>
          </cell>
          <cell r="G25797" t="str">
            <v>VR. UNITARIO</v>
          </cell>
        </row>
        <row r="25798">
          <cell r="A25798" t="str">
            <v/>
          </cell>
          <cell r="D25798" t="str">
            <v/>
          </cell>
          <cell r="F25798" t="str">
            <v/>
          </cell>
          <cell r="G25798" t="str">
            <v/>
          </cell>
        </row>
        <row r="25799">
          <cell r="A25799" t="str">
            <v/>
          </cell>
          <cell r="D25799" t="str">
            <v/>
          </cell>
          <cell r="F25799" t="str">
            <v/>
          </cell>
          <cell r="G25799" t="str">
            <v/>
          </cell>
        </row>
        <row r="25800">
          <cell r="A25800" t="str">
            <v/>
          </cell>
          <cell r="D25800" t="str">
            <v/>
          </cell>
          <cell r="F25800" t="str">
            <v/>
          </cell>
          <cell r="G25800" t="str">
            <v/>
          </cell>
        </row>
        <row r="25801">
          <cell r="F25801" t="str">
            <v>SUBTOTAL</v>
          </cell>
          <cell r="G25801" t="str">
            <v/>
          </cell>
        </row>
        <row r="25803">
          <cell r="A25803" t="str">
            <v>TOTAL COSTO DIRECTO</v>
          </cell>
          <cell r="G25803" t="str">
            <v/>
          </cell>
        </row>
        <row r="25805">
          <cell r="A25805" t="str">
            <v>2. COSTOS INDIRECTOS</v>
          </cell>
        </row>
        <row r="25807">
          <cell r="A25807" t="str">
            <v>DESCRIPCIÓN</v>
          </cell>
          <cell r="F25807" t="str">
            <v>PORCENTAJE</v>
          </cell>
          <cell r="G25807" t="str">
            <v>VALOR TOTAL</v>
          </cell>
        </row>
        <row r="25808">
          <cell r="A25808" t="str">
            <v>ADMINISTRACION</v>
          </cell>
          <cell r="F25808">
            <v>0.27879999999999999</v>
          </cell>
          <cell r="G25808" t="str">
            <v/>
          </cell>
        </row>
        <row r="25809">
          <cell r="A25809" t="str">
            <v>IMPREVISTOS</v>
          </cell>
          <cell r="F25809" t="str">
            <v/>
          </cell>
          <cell r="G25809" t="str">
            <v/>
          </cell>
        </row>
        <row r="25810">
          <cell r="A25810" t="str">
            <v>UTILIDADES</v>
          </cell>
          <cell r="F25810">
            <v>0.05</v>
          </cell>
          <cell r="G25810" t="str">
            <v/>
          </cell>
        </row>
        <row r="25811">
          <cell r="A25811" t="str">
            <v>TOTAL COSTO INDIRECTO</v>
          </cell>
          <cell r="F25811">
            <v>0.32879999999999998</v>
          </cell>
          <cell r="G25811" t="str">
            <v/>
          </cell>
        </row>
        <row r="25813">
          <cell r="A25813" t="str">
            <v>PRECIO UNITARIO TOTAL APROXIMADO AL PESO</v>
          </cell>
          <cell r="G25813" t="str">
            <v/>
          </cell>
        </row>
        <row r="25815">
          <cell r="B25815" t="str">
            <v xml:space="preserve">RESPONSABLE: JOSE ENRIQUE CASTRO CASTRO </v>
          </cell>
        </row>
        <row r="25816">
          <cell r="B25816" t="str">
            <v xml:space="preserve">SECRETARIO DE PLANEACION </v>
          </cell>
        </row>
        <row r="25817">
          <cell r="B25817" t="str">
            <v xml:space="preserve">SECRETARIA DE PLANEACION </v>
          </cell>
        </row>
        <row r="25818">
          <cell r="B25818" t="str">
            <v/>
          </cell>
          <cell r="D25818" t="str">
            <v>FIRMA RESPONSABLE</v>
          </cell>
        </row>
        <row r="25819">
          <cell r="A25819" t="str">
            <v>DEPARTAMENTO DE ANTIOQUIA</v>
          </cell>
          <cell r="F25819" t="str">
            <v/>
          </cell>
        </row>
        <row r="25820">
          <cell r="A25820" t="str">
            <v>MUNICIPIO DE MONTEBELLO</v>
          </cell>
        </row>
        <row r="25821">
          <cell r="A25821" t="str">
            <v>PROYECTO: Mantenimiento y Mejoramiento de Vías Terciarias en los Municipios de Montebello y Santa Barbara</v>
          </cell>
        </row>
        <row r="25823">
          <cell r="A25823" t="str">
            <v>ANÁLISIS DE PRECIOS UNITARIOS</v>
          </cell>
        </row>
        <row r="25825">
          <cell r="A25825" t="str">
            <v>ITEM DE PAGO</v>
          </cell>
          <cell r="B25825" t="str">
            <v>DESCRIPCIÓN</v>
          </cell>
          <cell r="E25825" t="str">
            <v>UNIDAD</v>
          </cell>
          <cell r="F25825" t="str">
            <v>CANTIDAD</v>
          </cell>
          <cell r="G25825" t="str">
            <v>COSTO DIRECTO</v>
          </cell>
        </row>
        <row r="25826">
          <cell r="B25826" t="str">
            <v/>
          </cell>
          <cell r="E25826" t="str">
            <v/>
          </cell>
          <cell r="F25826" t="str">
            <v/>
          </cell>
          <cell r="G25826" t="str">
            <v/>
          </cell>
        </row>
        <row r="25828">
          <cell r="A25828" t="str">
            <v>1. COSTOS DIRECTOS</v>
          </cell>
        </row>
        <row r="25830">
          <cell r="A25830" t="str">
            <v>I. EQUIPO</v>
          </cell>
        </row>
        <row r="25831">
          <cell r="A25831" t="str">
            <v>CÓDIGO</v>
          </cell>
          <cell r="B25831" t="str">
            <v>DESCRIPCIÓN</v>
          </cell>
          <cell r="D25831" t="str">
            <v>UNIDAD</v>
          </cell>
          <cell r="E25831" t="str">
            <v>TARIFA</v>
          </cell>
          <cell r="F25831" t="str">
            <v>RENDIMIENTO</v>
          </cell>
          <cell r="G25831" t="str">
            <v>VR. UNITARIO</v>
          </cell>
        </row>
        <row r="25832">
          <cell r="A25832" t="str">
            <v/>
          </cell>
          <cell r="D25832" t="str">
            <v/>
          </cell>
          <cell r="E25832" t="str">
            <v/>
          </cell>
          <cell r="G25832" t="str">
            <v/>
          </cell>
        </row>
        <row r="25833">
          <cell r="A25833" t="str">
            <v/>
          </cell>
          <cell r="D25833" t="str">
            <v/>
          </cell>
          <cell r="E25833" t="str">
            <v/>
          </cell>
          <cell r="G25833" t="str">
            <v/>
          </cell>
        </row>
        <row r="25834">
          <cell r="A25834" t="str">
            <v/>
          </cell>
          <cell r="D25834" t="str">
            <v/>
          </cell>
          <cell r="E25834" t="str">
            <v/>
          </cell>
          <cell r="G25834" t="str">
            <v/>
          </cell>
        </row>
        <row r="25835">
          <cell r="A25835" t="str">
            <v/>
          </cell>
          <cell r="D25835" t="str">
            <v/>
          </cell>
          <cell r="E25835" t="str">
            <v/>
          </cell>
          <cell r="G25835" t="str">
            <v/>
          </cell>
        </row>
        <row r="25836">
          <cell r="A25836" t="str">
            <v/>
          </cell>
          <cell r="D25836" t="str">
            <v/>
          </cell>
          <cell r="E25836" t="str">
            <v/>
          </cell>
          <cell r="G25836" t="str">
            <v/>
          </cell>
        </row>
        <row r="25837">
          <cell r="A25837" t="str">
            <v/>
          </cell>
          <cell r="D25837" t="str">
            <v/>
          </cell>
          <cell r="E25837" t="str">
            <v/>
          </cell>
          <cell r="G25837" t="str">
            <v/>
          </cell>
        </row>
        <row r="25838">
          <cell r="A25838" t="str">
            <v/>
          </cell>
          <cell r="B25838" t="str">
            <v/>
          </cell>
          <cell r="D25838" t="str">
            <v/>
          </cell>
          <cell r="E25838" t="str">
            <v/>
          </cell>
          <cell r="F25838" t="str">
            <v/>
          </cell>
          <cell r="G25838" t="str">
            <v/>
          </cell>
        </row>
        <row r="25839">
          <cell r="F25839" t="str">
            <v>SUBTOTAL</v>
          </cell>
          <cell r="G25839" t="str">
            <v/>
          </cell>
        </row>
        <row r="25841">
          <cell r="A25841" t="str">
            <v>II. MATERIALES</v>
          </cell>
        </row>
        <row r="25842">
          <cell r="A25842" t="str">
            <v>CÓDIGO</v>
          </cell>
          <cell r="B25842" t="str">
            <v>DESCRIPCIÓN</v>
          </cell>
          <cell r="C25842" t="str">
            <v>UNIDAD</v>
          </cell>
          <cell r="D25842" t="str">
            <v>CANTIDAD</v>
          </cell>
          <cell r="E25842" t="str">
            <v>DESP.</v>
          </cell>
          <cell r="F25842" t="str">
            <v>PRECIO UNIT.</v>
          </cell>
          <cell r="G25842" t="str">
            <v>VR. UNITARIO</v>
          </cell>
        </row>
        <row r="25843">
          <cell r="A25843" t="str">
            <v/>
          </cell>
          <cell r="C25843" t="str">
            <v/>
          </cell>
          <cell r="F25843" t="str">
            <v/>
          </cell>
          <cell r="G25843" t="str">
            <v/>
          </cell>
        </row>
        <row r="25844">
          <cell r="A25844" t="str">
            <v/>
          </cell>
          <cell r="C25844" t="str">
            <v/>
          </cell>
          <cell r="F25844" t="str">
            <v/>
          </cell>
          <cell r="G25844" t="str">
            <v/>
          </cell>
        </row>
        <row r="25845">
          <cell r="A25845" t="str">
            <v/>
          </cell>
          <cell r="C25845" t="str">
            <v/>
          </cell>
          <cell r="F25845" t="str">
            <v/>
          </cell>
          <cell r="G25845" t="str">
            <v/>
          </cell>
        </row>
        <row r="25846">
          <cell r="A25846" t="str">
            <v/>
          </cell>
          <cell r="C25846" t="str">
            <v/>
          </cell>
          <cell r="F25846" t="str">
            <v/>
          </cell>
          <cell r="G25846" t="str">
            <v/>
          </cell>
        </row>
        <row r="25847">
          <cell r="A25847" t="str">
            <v/>
          </cell>
          <cell r="C25847" t="str">
            <v/>
          </cell>
          <cell r="F25847" t="str">
            <v/>
          </cell>
          <cell r="G25847" t="str">
            <v/>
          </cell>
        </row>
        <row r="25848">
          <cell r="A25848" t="str">
            <v/>
          </cell>
          <cell r="C25848" t="str">
            <v/>
          </cell>
          <cell r="F25848" t="str">
            <v/>
          </cell>
          <cell r="G25848" t="str">
            <v/>
          </cell>
        </row>
        <row r="25849">
          <cell r="A25849" t="str">
            <v/>
          </cell>
          <cell r="C25849" t="str">
            <v/>
          </cell>
          <cell r="F25849" t="str">
            <v/>
          </cell>
          <cell r="G25849" t="str">
            <v/>
          </cell>
        </row>
        <row r="25850">
          <cell r="A25850" t="str">
            <v/>
          </cell>
          <cell r="C25850" t="str">
            <v/>
          </cell>
          <cell r="F25850" t="str">
            <v/>
          </cell>
          <cell r="G25850" t="str">
            <v/>
          </cell>
        </row>
        <row r="25851">
          <cell r="A25851" t="str">
            <v/>
          </cell>
          <cell r="C25851" t="str">
            <v/>
          </cell>
          <cell r="F25851" t="str">
            <v/>
          </cell>
          <cell r="G25851" t="str">
            <v/>
          </cell>
        </row>
        <row r="25852">
          <cell r="A25852" t="str">
            <v/>
          </cell>
          <cell r="C25852" t="str">
            <v/>
          </cell>
          <cell r="F25852" t="str">
            <v/>
          </cell>
          <cell r="G25852" t="str">
            <v/>
          </cell>
        </row>
        <row r="25853">
          <cell r="A25853" t="str">
            <v/>
          </cell>
          <cell r="C25853" t="str">
            <v/>
          </cell>
          <cell r="F25853" t="str">
            <v/>
          </cell>
          <cell r="G25853" t="str">
            <v/>
          </cell>
        </row>
        <row r="25854">
          <cell r="A25854" t="str">
            <v/>
          </cell>
          <cell r="C25854" t="str">
            <v/>
          </cell>
          <cell r="F25854" t="str">
            <v/>
          </cell>
          <cell r="G25854" t="str">
            <v/>
          </cell>
        </row>
        <row r="25855">
          <cell r="A25855" t="str">
            <v/>
          </cell>
          <cell r="C25855" t="str">
            <v/>
          </cell>
          <cell r="F25855" t="str">
            <v/>
          </cell>
          <cell r="G25855" t="str">
            <v/>
          </cell>
        </row>
        <row r="25856">
          <cell r="A25856" t="str">
            <v/>
          </cell>
          <cell r="C25856" t="str">
            <v/>
          </cell>
          <cell r="F25856" t="str">
            <v/>
          </cell>
          <cell r="G25856" t="str">
            <v/>
          </cell>
        </row>
        <row r="25857">
          <cell r="F25857" t="str">
            <v>SUBTOTAL</v>
          </cell>
          <cell r="G25857" t="str">
            <v/>
          </cell>
        </row>
        <row r="25859">
          <cell r="A25859" t="str">
            <v>III. TRANSPORTES</v>
          </cell>
        </row>
        <row r="25860">
          <cell r="A25860" t="str">
            <v>CÓDIGO</v>
          </cell>
          <cell r="B25860" t="str">
            <v>DESCRIPCIÓN</v>
          </cell>
          <cell r="C25860" t="str">
            <v>TIPO</v>
          </cell>
          <cell r="D25860" t="str">
            <v>VOLUMEN/PESO</v>
          </cell>
          <cell r="E25860" t="str">
            <v>DISTANCIA</v>
          </cell>
          <cell r="F25860" t="str">
            <v>TARIFA</v>
          </cell>
          <cell r="G25860" t="str">
            <v>VR. UNITARIO</v>
          </cell>
        </row>
        <row r="25861">
          <cell r="A25861" t="str">
            <v/>
          </cell>
          <cell r="E25861" t="str">
            <v/>
          </cell>
          <cell r="F25861" t="str">
            <v/>
          </cell>
          <cell r="G25861" t="str">
            <v/>
          </cell>
        </row>
        <row r="25862">
          <cell r="A25862" t="str">
            <v/>
          </cell>
          <cell r="E25862" t="str">
            <v/>
          </cell>
          <cell r="F25862" t="str">
            <v/>
          </cell>
          <cell r="G25862" t="str">
            <v/>
          </cell>
        </row>
        <row r="25863">
          <cell r="A25863" t="str">
            <v/>
          </cell>
          <cell r="E25863" t="str">
            <v/>
          </cell>
          <cell r="F25863" t="str">
            <v/>
          </cell>
          <cell r="G25863" t="str">
            <v/>
          </cell>
        </row>
        <row r="25864">
          <cell r="F25864" t="str">
            <v>SUBTOTAL</v>
          </cell>
          <cell r="G25864" t="str">
            <v/>
          </cell>
        </row>
        <row r="25866">
          <cell r="A25866" t="str">
            <v>IV. MANO DE OBRA</v>
          </cell>
        </row>
        <row r="25867">
          <cell r="A25867" t="str">
            <v>CÓDIGO</v>
          </cell>
          <cell r="B25867" t="str">
            <v>CARGOS PERSONAL</v>
          </cell>
          <cell r="D25867" t="str">
            <v>CANTIDAD</v>
          </cell>
          <cell r="E25867" t="str">
            <v>JORNAL TOTAL</v>
          </cell>
          <cell r="F25867" t="str">
            <v>RENDIMIENTO</v>
          </cell>
          <cell r="G25867" t="str">
            <v>VR. UNITARIO</v>
          </cell>
        </row>
        <row r="25868">
          <cell r="A25868" t="str">
            <v/>
          </cell>
          <cell r="E25868" t="str">
            <v/>
          </cell>
          <cell r="G25868" t="str">
            <v/>
          </cell>
        </row>
        <row r="25869">
          <cell r="A25869" t="str">
            <v/>
          </cell>
          <cell r="E25869" t="str">
            <v/>
          </cell>
          <cell r="F25869" t="str">
            <v/>
          </cell>
          <cell r="G25869" t="str">
            <v/>
          </cell>
        </row>
        <row r="25870">
          <cell r="A25870" t="str">
            <v/>
          </cell>
          <cell r="E25870" t="str">
            <v/>
          </cell>
          <cell r="F25870" t="str">
            <v/>
          </cell>
          <cell r="G25870" t="str">
            <v/>
          </cell>
        </row>
        <row r="25871">
          <cell r="A25871" t="str">
            <v/>
          </cell>
          <cell r="E25871" t="str">
            <v/>
          </cell>
          <cell r="F25871" t="str">
            <v/>
          </cell>
          <cell r="G25871" t="str">
            <v/>
          </cell>
        </row>
        <row r="25872">
          <cell r="F25872" t="str">
            <v>SUBTOTAL</v>
          </cell>
          <cell r="G25872" t="str">
            <v/>
          </cell>
        </row>
        <row r="25874">
          <cell r="A25874" t="str">
            <v>V. SERVICIOS</v>
          </cell>
        </row>
        <row r="25875">
          <cell r="A25875" t="str">
            <v>CÓDIGO</v>
          </cell>
          <cell r="B25875" t="str">
            <v>DESCRIPCIÓN</v>
          </cell>
          <cell r="D25875" t="str">
            <v>UNIDAD</v>
          </cell>
          <cell r="E25875" t="str">
            <v>CANTIDAD</v>
          </cell>
          <cell r="F25875" t="str">
            <v>PRECIO UNIT.</v>
          </cell>
          <cell r="G25875" t="str">
            <v>VR. UNITARIO</v>
          </cell>
        </row>
        <row r="25876">
          <cell r="A25876" t="str">
            <v/>
          </cell>
          <cell r="D25876" t="str">
            <v/>
          </cell>
          <cell r="F25876" t="str">
            <v/>
          </cell>
          <cell r="G25876" t="str">
            <v/>
          </cell>
        </row>
        <row r="25877">
          <cell r="A25877" t="str">
            <v/>
          </cell>
          <cell r="D25877" t="str">
            <v/>
          </cell>
          <cell r="F25877" t="str">
            <v/>
          </cell>
          <cell r="G25877" t="str">
            <v/>
          </cell>
        </row>
        <row r="25878">
          <cell r="A25878" t="str">
            <v/>
          </cell>
          <cell r="D25878" t="str">
            <v/>
          </cell>
          <cell r="F25878" t="str">
            <v/>
          </cell>
          <cell r="G25878" t="str">
            <v/>
          </cell>
        </row>
        <row r="25879">
          <cell r="F25879" t="str">
            <v>SUBTOTAL</v>
          </cell>
          <cell r="G25879" t="str">
            <v/>
          </cell>
        </row>
        <row r="25881">
          <cell r="A25881" t="str">
            <v>TOTAL COSTO DIRECTO</v>
          </cell>
          <cell r="G25881" t="str">
            <v/>
          </cell>
        </row>
        <row r="25883">
          <cell r="A25883" t="str">
            <v>2. COSTOS INDIRECTOS</v>
          </cell>
        </row>
        <row r="25885">
          <cell r="A25885" t="str">
            <v>DESCRIPCIÓN</v>
          </cell>
          <cell r="F25885" t="str">
            <v>PORCENTAJE</v>
          </cell>
          <cell r="G25885" t="str">
            <v>VALOR TOTAL</v>
          </cell>
        </row>
        <row r="25886">
          <cell r="A25886" t="str">
            <v>ADMINISTRACION</v>
          </cell>
          <cell r="F25886">
            <v>0.27879999999999999</v>
          </cell>
          <cell r="G25886" t="str">
            <v/>
          </cell>
        </row>
        <row r="25887">
          <cell r="A25887" t="str">
            <v>IMPREVISTOS</v>
          </cell>
          <cell r="F25887" t="str">
            <v/>
          </cell>
          <cell r="G25887" t="str">
            <v/>
          </cell>
        </row>
        <row r="25888">
          <cell r="A25888" t="str">
            <v>UTILIDADES</v>
          </cell>
          <cell r="F25888">
            <v>0.05</v>
          </cell>
          <cell r="G25888" t="str">
            <v/>
          </cell>
        </row>
        <row r="25889">
          <cell r="A25889" t="str">
            <v>TOTAL COSTO INDIRECTO</v>
          </cell>
          <cell r="F25889">
            <v>0.32879999999999998</v>
          </cell>
          <cell r="G25889" t="str">
            <v/>
          </cell>
        </row>
        <row r="25891">
          <cell r="A25891" t="str">
            <v>PRECIO UNITARIO TOTAL APROXIMADO AL PESO</v>
          </cell>
          <cell r="G25891" t="str">
            <v/>
          </cell>
        </row>
        <row r="25893">
          <cell r="B25893" t="str">
            <v xml:space="preserve">RESPONSABLE: JOSE ENRIQUE CASTRO CASTRO </v>
          </cell>
        </row>
        <row r="25894">
          <cell r="B25894" t="str">
            <v xml:space="preserve">SECRETARIO DE PLANEACION </v>
          </cell>
        </row>
        <row r="25895">
          <cell r="B25895" t="str">
            <v xml:space="preserve">SECRETARIA DE PLANEACION </v>
          </cell>
        </row>
        <row r="25896">
          <cell r="B25896" t="str">
            <v/>
          </cell>
          <cell r="D25896" t="str">
            <v>FIRMA RESPONSABLE</v>
          </cell>
        </row>
        <row r="25897">
          <cell r="A25897" t="str">
            <v>DEPARTAMENTO DE ANTIOQUIA</v>
          </cell>
          <cell r="F25897" t="str">
            <v/>
          </cell>
        </row>
        <row r="25898">
          <cell r="A25898" t="str">
            <v>MUNICIPIO DE MONTEBELLO</v>
          </cell>
        </row>
        <row r="25899">
          <cell r="A25899" t="str">
            <v>PROYECTO: Mantenimiento y Mejoramiento de Vías Terciarias en los Municipios de Montebello y Santa Barbara</v>
          </cell>
        </row>
        <row r="25901">
          <cell r="A25901" t="str">
            <v>ANÁLISIS DE PRECIOS UNITARIOS</v>
          </cell>
        </row>
        <row r="25903">
          <cell r="A25903" t="str">
            <v>ITEM DE PAGO</v>
          </cell>
          <cell r="B25903" t="str">
            <v>DESCRIPCIÓN</v>
          </cell>
          <cell r="E25903" t="str">
            <v>UNIDAD</v>
          </cell>
          <cell r="F25903" t="str">
            <v>CANTIDAD</v>
          </cell>
          <cell r="G25903" t="str">
            <v>COSTO DIRECTO</v>
          </cell>
        </row>
        <row r="25904">
          <cell r="B25904" t="str">
            <v/>
          </cell>
          <cell r="E25904" t="str">
            <v/>
          </cell>
          <cell r="F25904" t="str">
            <v/>
          </cell>
          <cell r="G25904" t="str">
            <v/>
          </cell>
        </row>
        <row r="25906">
          <cell r="A25906" t="str">
            <v>1. COSTOS DIRECTOS</v>
          </cell>
        </row>
        <row r="25908">
          <cell r="A25908" t="str">
            <v>I. EQUIPO</v>
          </cell>
        </row>
        <row r="25909">
          <cell r="A25909" t="str">
            <v>CÓDIGO</v>
          </cell>
          <cell r="B25909" t="str">
            <v>DESCRIPCIÓN</v>
          </cell>
          <cell r="D25909" t="str">
            <v>UNIDAD</v>
          </cell>
          <cell r="E25909" t="str">
            <v>TARIFA</v>
          </cell>
          <cell r="F25909" t="str">
            <v>RENDIMIENTO</v>
          </cell>
          <cell r="G25909" t="str">
            <v>VR. UNITARIO</v>
          </cell>
        </row>
        <row r="25910">
          <cell r="A25910" t="str">
            <v/>
          </cell>
          <cell r="D25910" t="str">
            <v/>
          </cell>
          <cell r="E25910" t="str">
            <v/>
          </cell>
          <cell r="G25910" t="str">
            <v/>
          </cell>
        </row>
        <row r="25911">
          <cell r="A25911" t="str">
            <v/>
          </cell>
          <cell r="D25911" t="str">
            <v/>
          </cell>
          <cell r="E25911" t="str">
            <v/>
          </cell>
          <cell r="G25911" t="str">
            <v/>
          </cell>
        </row>
        <row r="25912">
          <cell r="A25912" t="str">
            <v/>
          </cell>
          <cell r="D25912" t="str">
            <v/>
          </cell>
          <cell r="E25912" t="str">
            <v/>
          </cell>
          <cell r="G25912" t="str">
            <v/>
          </cell>
        </row>
        <row r="25913">
          <cell r="A25913" t="str">
            <v/>
          </cell>
          <cell r="D25913" t="str">
            <v/>
          </cell>
          <cell r="E25913" t="str">
            <v/>
          </cell>
          <cell r="G25913" t="str">
            <v/>
          </cell>
        </row>
        <row r="25914">
          <cell r="A25914" t="str">
            <v/>
          </cell>
          <cell r="D25914" t="str">
            <v/>
          </cell>
          <cell r="E25914" t="str">
            <v/>
          </cell>
          <cell r="G25914" t="str">
            <v/>
          </cell>
        </row>
        <row r="25915">
          <cell r="A25915" t="str">
            <v/>
          </cell>
          <cell r="D25915" t="str">
            <v/>
          </cell>
          <cell r="E25915" t="str">
            <v/>
          </cell>
          <cell r="G25915" t="str">
            <v/>
          </cell>
        </row>
        <row r="25916">
          <cell r="A25916" t="str">
            <v/>
          </cell>
          <cell r="B25916" t="str">
            <v/>
          </cell>
          <cell r="D25916" t="str">
            <v/>
          </cell>
          <cell r="E25916" t="str">
            <v/>
          </cell>
          <cell r="F25916" t="str">
            <v/>
          </cell>
          <cell r="G25916" t="str">
            <v/>
          </cell>
        </row>
        <row r="25917">
          <cell r="F25917" t="str">
            <v>SUBTOTAL</v>
          </cell>
          <cell r="G25917" t="str">
            <v/>
          </cell>
        </row>
        <row r="25919">
          <cell r="A25919" t="str">
            <v>II. MATERIALES</v>
          </cell>
        </row>
        <row r="25920">
          <cell r="A25920" t="str">
            <v>CÓDIGO</v>
          </cell>
          <cell r="B25920" t="str">
            <v>DESCRIPCIÓN</v>
          </cell>
          <cell r="C25920" t="str">
            <v>UNIDAD</v>
          </cell>
          <cell r="D25920" t="str">
            <v>CANTIDAD</v>
          </cell>
          <cell r="E25920" t="str">
            <v>DESP.</v>
          </cell>
          <cell r="F25920" t="str">
            <v>PRECIO UNIT.</v>
          </cell>
          <cell r="G25920" t="str">
            <v>VR. UNITARIO</v>
          </cell>
        </row>
        <row r="25921">
          <cell r="A25921" t="str">
            <v/>
          </cell>
          <cell r="C25921" t="str">
            <v/>
          </cell>
          <cell r="F25921" t="str">
            <v/>
          </cell>
          <cell r="G25921" t="str">
            <v/>
          </cell>
        </row>
        <row r="25922">
          <cell r="A25922" t="str">
            <v/>
          </cell>
          <cell r="C25922" t="str">
            <v/>
          </cell>
          <cell r="F25922" t="str">
            <v/>
          </cell>
          <cell r="G25922" t="str">
            <v/>
          </cell>
        </row>
        <row r="25923">
          <cell r="A25923" t="str">
            <v/>
          </cell>
          <cell r="C25923" t="str">
            <v/>
          </cell>
          <cell r="F25923" t="str">
            <v/>
          </cell>
          <cell r="G25923" t="str">
            <v/>
          </cell>
        </row>
        <row r="25924">
          <cell r="A25924" t="str">
            <v/>
          </cell>
          <cell r="C25924" t="str">
            <v/>
          </cell>
          <cell r="F25924" t="str">
            <v/>
          </cell>
          <cell r="G25924" t="str">
            <v/>
          </cell>
        </row>
        <row r="25925">
          <cell r="A25925" t="str">
            <v/>
          </cell>
          <cell r="C25925" t="str">
            <v/>
          </cell>
          <cell r="F25925" t="str">
            <v/>
          </cell>
          <cell r="G25925" t="str">
            <v/>
          </cell>
        </row>
        <row r="25926">
          <cell r="A25926" t="str">
            <v/>
          </cell>
          <cell r="C25926" t="str">
            <v/>
          </cell>
          <cell r="F25926" t="str">
            <v/>
          </cell>
          <cell r="G25926" t="str">
            <v/>
          </cell>
        </row>
        <row r="25927">
          <cell r="A25927" t="str">
            <v/>
          </cell>
          <cell r="C25927" t="str">
            <v/>
          </cell>
          <cell r="F25927" t="str">
            <v/>
          </cell>
          <cell r="G25927" t="str">
            <v/>
          </cell>
        </row>
        <row r="25928">
          <cell r="A25928" t="str">
            <v/>
          </cell>
          <cell r="C25928" t="str">
            <v/>
          </cell>
          <cell r="F25928" t="str">
            <v/>
          </cell>
          <cell r="G25928" t="str">
            <v/>
          </cell>
        </row>
        <row r="25929">
          <cell r="A25929" t="str">
            <v/>
          </cell>
          <cell r="C25929" t="str">
            <v/>
          </cell>
          <cell r="F25929" t="str">
            <v/>
          </cell>
          <cell r="G25929" t="str">
            <v/>
          </cell>
        </row>
        <row r="25930">
          <cell r="A25930" t="str">
            <v/>
          </cell>
          <cell r="C25930" t="str">
            <v/>
          </cell>
          <cell r="F25930" t="str">
            <v/>
          </cell>
          <cell r="G25930" t="str">
            <v/>
          </cell>
        </row>
        <row r="25931">
          <cell r="A25931" t="str">
            <v/>
          </cell>
          <cell r="C25931" t="str">
            <v/>
          </cell>
          <cell r="F25931" t="str">
            <v/>
          </cell>
          <cell r="G25931" t="str">
            <v/>
          </cell>
        </row>
        <row r="25932">
          <cell r="A25932" t="str">
            <v/>
          </cell>
          <cell r="C25932" t="str">
            <v/>
          </cell>
          <cell r="F25932" t="str">
            <v/>
          </cell>
          <cell r="G25932" t="str">
            <v/>
          </cell>
        </row>
        <row r="25933">
          <cell r="A25933" t="str">
            <v/>
          </cell>
          <cell r="C25933" t="str">
            <v/>
          </cell>
          <cell r="F25933" t="str">
            <v/>
          </cell>
          <cell r="G25933" t="str">
            <v/>
          </cell>
        </row>
        <row r="25934">
          <cell r="A25934" t="str">
            <v/>
          </cell>
          <cell r="C25934" t="str">
            <v/>
          </cell>
          <cell r="F25934" t="str">
            <v/>
          </cell>
          <cell r="G25934" t="str">
            <v/>
          </cell>
        </row>
        <row r="25935">
          <cell r="F25935" t="str">
            <v>SUBTOTAL</v>
          </cell>
          <cell r="G25935" t="str">
            <v/>
          </cell>
        </row>
        <row r="25937">
          <cell r="A25937" t="str">
            <v>III. TRANSPORTES</v>
          </cell>
        </row>
        <row r="25938">
          <cell r="A25938" t="str">
            <v>CÓDIGO</v>
          </cell>
          <cell r="B25938" t="str">
            <v>DESCRIPCIÓN</v>
          </cell>
          <cell r="C25938" t="str">
            <v>TIPO</v>
          </cell>
          <cell r="D25938" t="str">
            <v>VOLUMEN/PESO</v>
          </cell>
          <cell r="E25938" t="str">
            <v>DISTANCIA</v>
          </cell>
          <cell r="F25938" t="str">
            <v>TARIFA</v>
          </cell>
          <cell r="G25938" t="str">
            <v>VR. UNITARIO</v>
          </cell>
        </row>
        <row r="25939">
          <cell r="A25939" t="str">
            <v/>
          </cell>
          <cell r="E25939" t="str">
            <v/>
          </cell>
          <cell r="F25939" t="str">
            <v/>
          </cell>
          <cell r="G25939" t="str">
            <v/>
          </cell>
        </row>
        <row r="25940">
          <cell r="A25940" t="str">
            <v/>
          </cell>
          <cell r="E25940" t="str">
            <v/>
          </cell>
          <cell r="F25940" t="str">
            <v/>
          </cell>
          <cell r="G25940" t="str">
            <v/>
          </cell>
        </row>
        <row r="25941">
          <cell r="A25941" t="str">
            <v/>
          </cell>
          <cell r="E25941" t="str">
            <v/>
          </cell>
          <cell r="F25941" t="str">
            <v/>
          </cell>
          <cell r="G25941" t="str">
            <v/>
          </cell>
        </row>
        <row r="25942">
          <cell r="F25942" t="str">
            <v>SUBTOTAL</v>
          </cell>
          <cell r="G25942" t="str">
            <v/>
          </cell>
        </row>
        <row r="25944">
          <cell r="A25944" t="str">
            <v>IV. MANO DE OBRA</v>
          </cell>
        </row>
        <row r="25945">
          <cell r="A25945" t="str">
            <v>CÓDIGO</v>
          </cell>
          <cell r="B25945" t="str">
            <v>CARGOS PERSONAL</v>
          </cell>
          <cell r="D25945" t="str">
            <v>CANTIDAD</v>
          </cell>
          <cell r="E25945" t="str">
            <v>JORNAL TOTAL</v>
          </cell>
          <cell r="F25945" t="str">
            <v>RENDIMIENTO</v>
          </cell>
          <cell r="G25945" t="str">
            <v>VR. UNITARIO</v>
          </cell>
        </row>
        <row r="25946">
          <cell r="A25946" t="str">
            <v/>
          </cell>
          <cell r="E25946" t="str">
            <v/>
          </cell>
          <cell r="G25946" t="str">
            <v/>
          </cell>
        </row>
        <row r="25947">
          <cell r="A25947" t="str">
            <v/>
          </cell>
          <cell r="E25947" t="str">
            <v/>
          </cell>
          <cell r="F25947" t="str">
            <v/>
          </cell>
          <cell r="G25947" t="str">
            <v/>
          </cell>
        </row>
        <row r="25948">
          <cell r="A25948" t="str">
            <v/>
          </cell>
          <cell r="E25948" t="str">
            <v/>
          </cell>
          <cell r="F25948" t="str">
            <v/>
          </cell>
          <cell r="G25948" t="str">
            <v/>
          </cell>
        </row>
        <row r="25949">
          <cell r="A25949" t="str">
            <v/>
          </cell>
          <cell r="E25949" t="str">
            <v/>
          </cell>
          <cell r="F25949" t="str">
            <v/>
          </cell>
          <cell r="G25949" t="str">
            <v/>
          </cell>
        </row>
        <row r="25950">
          <cell r="F25950" t="str">
            <v>SUBTOTAL</v>
          </cell>
          <cell r="G25950" t="str">
            <v/>
          </cell>
        </row>
        <row r="25952">
          <cell r="A25952" t="str">
            <v>V. SERVICIOS</v>
          </cell>
        </row>
        <row r="25953">
          <cell r="A25953" t="str">
            <v>CÓDIGO</v>
          </cell>
          <cell r="B25953" t="str">
            <v>DESCRIPCIÓN</v>
          </cell>
          <cell r="D25953" t="str">
            <v>UNIDAD</v>
          </cell>
          <cell r="E25953" t="str">
            <v>CANTIDAD</v>
          </cell>
          <cell r="F25953" t="str">
            <v>PRECIO UNIT.</v>
          </cell>
          <cell r="G25953" t="str">
            <v>VR. UNITARIO</v>
          </cell>
        </row>
        <row r="25954">
          <cell r="A25954" t="str">
            <v/>
          </cell>
          <cell r="D25954" t="str">
            <v/>
          </cell>
          <cell r="F25954" t="str">
            <v/>
          </cell>
          <cell r="G25954" t="str">
            <v/>
          </cell>
        </row>
        <row r="25955">
          <cell r="A25955" t="str">
            <v/>
          </cell>
          <cell r="D25955" t="str">
            <v/>
          </cell>
          <cell r="F25955" t="str">
            <v/>
          </cell>
          <cell r="G25955" t="str">
            <v/>
          </cell>
        </row>
        <row r="25956">
          <cell r="A25956" t="str">
            <v/>
          </cell>
          <cell r="D25956" t="str">
            <v/>
          </cell>
          <cell r="F25956" t="str">
            <v/>
          </cell>
          <cell r="G25956" t="str">
            <v/>
          </cell>
        </row>
        <row r="25957">
          <cell r="F25957" t="str">
            <v>SUBTOTAL</v>
          </cell>
          <cell r="G25957" t="str">
            <v/>
          </cell>
        </row>
        <row r="25959">
          <cell r="A25959" t="str">
            <v>TOTAL COSTO DIRECTO</v>
          </cell>
          <cell r="G25959" t="str">
            <v/>
          </cell>
        </row>
        <row r="25961">
          <cell r="A25961" t="str">
            <v>2. COSTOS INDIRECTOS</v>
          </cell>
        </row>
        <row r="25963">
          <cell r="A25963" t="str">
            <v>DESCRIPCIÓN</v>
          </cell>
          <cell r="F25963" t="str">
            <v>PORCENTAJE</v>
          </cell>
          <cell r="G25963" t="str">
            <v>VALOR TOTAL</v>
          </cell>
        </row>
        <row r="25964">
          <cell r="A25964" t="str">
            <v>ADMINISTRACION</v>
          </cell>
          <cell r="F25964">
            <v>0.27879999999999999</v>
          </cell>
          <cell r="G25964" t="str">
            <v/>
          </cell>
        </row>
        <row r="25965">
          <cell r="A25965" t="str">
            <v>IMPREVISTOS</v>
          </cell>
          <cell r="F25965" t="str">
            <v/>
          </cell>
          <cell r="G25965" t="str">
            <v/>
          </cell>
        </row>
        <row r="25966">
          <cell r="A25966" t="str">
            <v>UTILIDADES</v>
          </cell>
          <cell r="F25966">
            <v>0.05</v>
          </cell>
          <cell r="G25966" t="str">
            <v/>
          </cell>
        </row>
        <row r="25967">
          <cell r="A25967" t="str">
            <v>TOTAL COSTO INDIRECTO</v>
          </cell>
          <cell r="F25967">
            <v>0.32879999999999998</v>
          </cell>
          <cell r="G25967" t="str">
            <v/>
          </cell>
        </row>
        <row r="25969">
          <cell r="A25969" t="str">
            <v>PRECIO UNITARIO TOTAL APROXIMADO AL PESO</v>
          </cell>
          <cell r="G25969" t="str">
            <v/>
          </cell>
        </row>
        <row r="25971">
          <cell r="B25971" t="str">
            <v xml:space="preserve">RESPONSABLE: JOSE ENRIQUE CASTRO CASTRO </v>
          </cell>
        </row>
        <row r="25972">
          <cell r="B25972" t="str">
            <v xml:space="preserve">SECRETARIO DE PLANEACION </v>
          </cell>
        </row>
        <row r="25973">
          <cell r="B25973" t="str">
            <v xml:space="preserve">SECRETARIA DE PLANEACION </v>
          </cell>
        </row>
        <row r="25974">
          <cell r="B25974" t="str">
            <v/>
          </cell>
          <cell r="D25974" t="str">
            <v>FIRMA RESPONSABLE</v>
          </cell>
        </row>
        <row r="25975">
          <cell r="A25975" t="str">
            <v>DEPARTAMENTO DE ANTIOQUIA</v>
          </cell>
          <cell r="F25975" t="str">
            <v/>
          </cell>
        </row>
        <row r="25976">
          <cell r="A25976" t="str">
            <v>MUNICIPIO DE MONTEBELLO</v>
          </cell>
        </row>
        <row r="25977">
          <cell r="A25977" t="str">
            <v>PROYECTO: Mantenimiento y Mejoramiento de Vías Terciarias en los Municipios de Montebello y Santa Barbara</v>
          </cell>
        </row>
        <row r="25979">
          <cell r="A25979" t="str">
            <v>ANÁLISIS DE PRECIOS UNITARIOS</v>
          </cell>
        </row>
        <row r="25981">
          <cell r="A25981" t="str">
            <v>ITEM DE PAGO</v>
          </cell>
          <cell r="B25981" t="str">
            <v>DESCRIPCIÓN</v>
          </cell>
          <cell r="E25981" t="str">
            <v>UNIDAD</v>
          </cell>
          <cell r="F25981" t="str">
            <v>CANTIDAD</v>
          </cell>
          <cell r="G25981" t="str">
            <v>COSTO DIRECTO</v>
          </cell>
        </row>
        <row r="25982">
          <cell r="B25982" t="str">
            <v/>
          </cell>
          <cell r="E25982" t="str">
            <v/>
          </cell>
          <cell r="F25982" t="str">
            <v/>
          </cell>
          <cell r="G25982" t="str">
            <v/>
          </cell>
        </row>
        <row r="25984">
          <cell r="A25984" t="str">
            <v>1. COSTOS DIRECTOS</v>
          </cell>
        </row>
        <row r="25986">
          <cell r="A25986" t="str">
            <v>I. EQUIPO</v>
          </cell>
        </row>
        <row r="25987">
          <cell r="A25987" t="str">
            <v>CÓDIGO</v>
          </cell>
          <cell r="B25987" t="str">
            <v>DESCRIPCIÓN</v>
          </cell>
          <cell r="D25987" t="str">
            <v>UNIDAD</v>
          </cell>
          <cell r="E25987" t="str">
            <v>TARIFA</v>
          </cell>
          <cell r="F25987" t="str">
            <v>RENDIMIENTO</v>
          </cell>
          <cell r="G25987" t="str">
            <v>VR. UNITARIO</v>
          </cell>
        </row>
        <row r="25988">
          <cell r="A25988" t="str">
            <v/>
          </cell>
          <cell r="D25988" t="str">
            <v/>
          </cell>
          <cell r="E25988" t="str">
            <v/>
          </cell>
          <cell r="G25988" t="str">
            <v/>
          </cell>
        </row>
        <row r="25989">
          <cell r="A25989" t="str">
            <v/>
          </cell>
          <cell r="D25989" t="str">
            <v/>
          </cell>
          <cell r="E25989" t="str">
            <v/>
          </cell>
          <cell r="G25989" t="str">
            <v/>
          </cell>
        </row>
        <row r="25990">
          <cell r="A25990" t="str">
            <v/>
          </cell>
          <cell r="D25990" t="str">
            <v/>
          </cell>
          <cell r="E25990" t="str">
            <v/>
          </cell>
          <cell r="G25990" t="str">
            <v/>
          </cell>
        </row>
        <row r="25991">
          <cell r="A25991" t="str">
            <v/>
          </cell>
          <cell r="D25991" t="str">
            <v/>
          </cell>
          <cell r="E25991" t="str">
            <v/>
          </cell>
          <cell r="G25991" t="str">
            <v/>
          </cell>
        </row>
        <row r="25992">
          <cell r="A25992" t="str">
            <v/>
          </cell>
          <cell r="D25992" t="str">
            <v/>
          </cell>
          <cell r="E25992" t="str">
            <v/>
          </cell>
          <cell r="G25992" t="str">
            <v/>
          </cell>
        </row>
        <row r="25993">
          <cell r="A25993" t="str">
            <v/>
          </cell>
          <cell r="D25993" t="str">
            <v/>
          </cell>
          <cell r="E25993" t="str">
            <v/>
          </cell>
          <cell r="G25993" t="str">
            <v/>
          </cell>
        </row>
        <row r="25994">
          <cell r="A25994" t="str">
            <v/>
          </cell>
          <cell r="B25994" t="str">
            <v/>
          </cell>
          <cell r="D25994" t="str">
            <v/>
          </cell>
          <cell r="E25994" t="str">
            <v/>
          </cell>
          <cell r="F25994" t="str">
            <v/>
          </cell>
          <cell r="G25994" t="str">
            <v/>
          </cell>
        </row>
        <row r="25995">
          <cell r="F25995" t="str">
            <v>SUBTOTAL</v>
          </cell>
          <cell r="G25995" t="str">
            <v/>
          </cell>
        </row>
        <row r="25997">
          <cell r="A25997" t="str">
            <v>II. MATERIALES</v>
          </cell>
        </row>
        <row r="25998">
          <cell r="A25998" t="str">
            <v>CÓDIGO</v>
          </cell>
          <cell r="B25998" t="str">
            <v>DESCRIPCIÓN</v>
          </cell>
          <cell r="C25998" t="str">
            <v>UNIDAD</v>
          </cell>
          <cell r="D25998" t="str">
            <v>CANTIDAD</v>
          </cell>
          <cell r="E25998" t="str">
            <v>DESP.</v>
          </cell>
          <cell r="F25998" t="str">
            <v>PRECIO UNIT.</v>
          </cell>
          <cell r="G25998" t="str">
            <v>VR. UNITARIO</v>
          </cell>
        </row>
        <row r="25999">
          <cell r="A25999" t="str">
            <v/>
          </cell>
          <cell r="C25999" t="str">
            <v/>
          </cell>
          <cell r="F25999" t="str">
            <v/>
          </cell>
          <cell r="G25999" t="str">
            <v/>
          </cell>
        </row>
        <row r="26000">
          <cell r="A26000" t="str">
            <v/>
          </cell>
          <cell r="C26000" t="str">
            <v/>
          </cell>
          <cell r="F26000" t="str">
            <v/>
          </cell>
          <cell r="G26000" t="str">
            <v/>
          </cell>
        </row>
        <row r="26001">
          <cell r="A26001" t="str">
            <v/>
          </cell>
          <cell r="C26001" t="str">
            <v/>
          </cell>
          <cell r="F26001" t="str">
            <v/>
          </cell>
          <cell r="G26001" t="str">
            <v/>
          </cell>
        </row>
        <row r="26002">
          <cell r="A26002" t="str">
            <v/>
          </cell>
          <cell r="C26002" t="str">
            <v/>
          </cell>
          <cell r="F26002" t="str">
            <v/>
          </cell>
          <cell r="G26002" t="str">
            <v/>
          </cell>
        </row>
        <row r="26003">
          <cell r="A26003" t="str">
            <v/>
          </cell>
          <cell r="C26003" t="str">
            <v/>
          </cell>
          <cell r="F26003" t="str">
            <v/>
          </cell>
          <cell r="G26003" t="str">
            <v/>
          </cell>
        </row>
        <row r="26004">
          <cell r="A26004" t="str">
            <v/>
          </cell>
          <cell r="C26004" t="str">
            <v/>
          </cell>
          <cell r="F26004" t="str">
            <v/>
          </cell>
          <cell r="G26004" t="str">
            <v/>
          </cell>
        </row>
        <row r="26005">
          <cell r="A26005" t="str">
            <v/>
          </cell>
          <cell r="C26005" t="str">
            <v/>
          </cell>
          <cell r="F26005" t="str">
            <v/>
          </cell>
          <cell r="G26005" t="str">
            <v/>
          </cell>
        </row>
        <row r="26006">
          <cell r="A26006" t="str">
            <v/>
          </cell>
          <cell r="C26006" t="str">
            <v/>
          </cell>
          <cell r="F26006" t="str">
            <v/>
          </cell>
          <cell r="G26006" t="str">
            <v/>
          </cell>
        </row>
        <row r="26007">
          <cell r="A26007" t="str">
            <v/>
          </cell>
          <cell r="C26007" t="str">
            <v/>
          </cell>
          <cell r="F26007" t="str">
            <v/>
          </cell>
          <cell r="G26007" t="str">
            <v/>
          </cell>
        </row>
        <row r="26008">
          <cell r="A26008" t="str">
            <v/>
          </cell>
          <cell r="C26008" t="str">
            <v/>
          </cell>
          <cell r="F26008" t="str">
            <v/>
          </cell>
          <cell r="G26008" t="str">
            <v/>
          </cell>
        </row>
        <row r="26009">
          <cell r="A26009" t="str">
            <v/>
          </cell>
          <cell r="C26009" t="str">
            <v/>
          </cell>
          <cell r="F26009" t="str">
            <v/>
          </cell>
          <cell r="G26009" t="str">
            <v/>
          </cell>
        </row>
        <row r="26010">
          <cell r="A26010" t="str">
            <v/>
          </cell>
          <cell r="C26010" t="str">
            <v/>
          </cell>
          <cell r="F26010" t="str">
            <v/>
          </cell>
          <cell r="G26010" t="str">
            <v/>
          </cell>
        </row>
        <row r="26011">
          <cell r="A26011" t="str">
            <v/>
          </cell>
          <cell r="C26011" t="str">
            <v/>
          </cell>
          <cell r="F26011" t="str">
            <v/>
          </cell>
          <cell r="G26011" t="str">
            <v/>
          </cell>
        </row>
        <row r="26012">
          <cell r="A26012" t="str">
            <v/>
          </cell>
          <cell r="C26012" t="str">
            <v/>
          </cell>
          <cell r="F26012" t="str">
            <v/>
          </cell>
          <cell r="G26012" t="str">
            <v/>
          </cell>
        </row>
        <row r="26013">
          <cell r="F26013" t="str">
            <v>SUBTOTAL</v>
          </cell>
          <cell r="G26013" t="str">
            <v/>
          </cell>
        </row>
        <row r="26015">
          <cell r="A26015" t="str">
            <v>III. TRANSPORTES</v>
          </cell>
        </row>
        <row r="26016">
          <cell r="A26016" t="str">
            <v>CÓDIGO</v>
          </cell>
          <cell r="B26016" t="str">
            <v>DESCRIPCIÓN</v>
          </cell>
          <cell r="C26016" t="str">
            <v>TIPO</v>
          </cell>
          <cell r="D26016" t="str">
            <v>VOLUMEN/PESO</v>
          </cell>
          <cell r="E26016" t="str">
            <v>DISTANCIA</v>
          </cell>
          <cell r="F26016" t="str">
            <v>TARIFA</v>
          </cell>
          <cell r="G26016" t="str">
            <v>VR. UNITARIO</v>
          </cell>
        </row>
        <row r="26017">
          <cell r="A26017" t="str">
            <v/>
          </cell>
          <cell r="E26017" t="str">
            <v/>
          </cell>
          <cell r="F26017" t="str">
            <v/>
          </cell>
          <cell r="G26017" t="str">
            <v/>
          </cell>
        </row>
        <row r="26018">
          <cell r="A26018" t="str">
            <v/>
          </cell>
          <cell r="E26018" t="str">
            <v/>
          </cell>
          <cell r="F26018" t="str">
            <v/>
          </cell>
          <cell r="G26018" t="str">
            <v/>
          </cell>
        </row>
        <row r="26019">
          <cell r="A26019" t="str">
            <v/>
          </cell>
          <cell r="E26019" t="str">
            <v/>
          </cell>
          <cell r="F26019" t="str">
            <v/>
          </cell>
          <cell r="G26019" t="str">
            <v/>
          </cell>
        </row>
        <row r="26020">
          <cell r="F26020" t="str">
            <v>SUBTOTAL</v>
          </cell>
          <cell r="G26020" t="str">
            <v/>
          </cell>
        </row>
        <row r="26022">
          <cell r="A26022" t="str">
            <v>IV. MANO DE OBRA</v>
          </cell>
        </row>
        <row r="26023">
          <cell r="A26023" t="str">
            <v>CÓDIGO</v>
          </cell>
          <cell r="B26023" t="str">
            <v>CARGOS PERSONAL</v>
          </cell>
          <cell r="D26023" t="str">
            <v>CANTIDAD</v>
          </cell>
          <cell r="E26023" t="str">
            <v>JORNAL TOTAL</v>
          </cell>
          <cell r="F26023" t="str">
            <v>RENDIMIENTO</v>
          </cell>
          <cell r="G26023" t="str">
            <v>VR. UNITARIO</v>
          </cell>
        </row>
        <row r="26024">
          <cell r="A26024" t="str">
            <v/>
          </cell>
          <cell r="E26024" t="str">
            <v/>
          </cell>
          <cell r="G26024" t="str">
            <v/>
          </cell>
        </row>
        <row r="26025">
          <cell r="A26025" t="str">
            <v/>
          </cell>
          <cell r="E26025" t="str">
            <v/>
          </cell>
          <cell r="F26025" t="str">
            <v/>
          </cell>
          <cell r="G26025" t="str">
            <v/>
          </cell>
        </row>
        <row r="26026">
          <cell r="A26026" t="str">
            <v/>
          </cell>
          <cell r="E26026" t="str">
            <v/>
          </cell>
          <cell r="F26026" t="str">
            <v/>
          </cell>
          <cell r="G26026" t="str">
            <v/>
          </cell>
        </row>
        <row r="26027">
          <cell r="A26027" t="str">
            <v/>
          </cell>
          <cell r="E26027" t="str">
            <v/>
          </cell>
          <cell r="F26027" t="str">
            <v/>
          </cell>
          <cell r="G26027" t="str">
            <v/>
          </cell>
        </row>
        <row r="26028">
          <cell r="F26028" t="str">
            <v>SUBTOTAL</v>
          </cell>
          <cell r="G26028" t="str">
            <v/>
          </cell>
        </row>
        <row r="26030">
          <cell r="A26030" t="str">
            <v>V. SERVICIOS</v>
          </cell>
        </row>
        <row r="26031">
          <cell r="A26031" t="str">
            <v>CÓDIGO</v>
          </cell>
          <cell r="B26031" t="str">
            <v>DESCRIPCIÓN</v>
          </cell>
          <cell r="D26031" t="str">
            <v>UNIDAD</v>
          </cell>
          <cell r="E26031" t="str">
            <v>CANTIDAD</v>
          </cell>
          <cell r="F26031" t="str">
            <v>PRECIO UNIT.</v>
          </cell>
          <cell r="G26031" t="str">
            <v>VR. UNITARIO</v>
          </cell>
        </row>
        <row r="26032">
          <cell r="A26032" t="str">
            <v/>
          </cell>
          <cell r="D26032" t="str">
            <v/>
          </cell>
          <cell r="F26032" t="str">
            <v/>
          </cell>
          <cell r="G26032" t="str">
            <v/>
          </cell>
        </row>
        <row r="26033">
          <cell r="A26033" t="str">
            <v/>
          </cell>
          <cell r="D26033" t="str">
            <v/>
          </cell>
          <cell r="F26033" t="str">
            <v/>
          </cell>
          <cell r="G26033" t="str">
            <v/>
          </cell>
        </row>
        <row r="26034">
          <cell r="A26034" t="str">
            <v/>
          </cell>
          <cell r="D26034" t="str">
            <v/>
          </cell>
          <cell r="F26034" t="str">
            <v/>
          </cell>
          <cell r="G26034" t="str">
            <v/>
          </cell>
        </row>
        <row r="26035">
          <cell r="F26035" t="str">
            <v>SUBTOTAL</v>
          </cell>
          <cell r="G26035" t="str">
            <v/>
          </cell>
        </row>
        <row r="26037">
          <cell r="A26037" t="str">
            <v>TOTAL COSTO DIRECTO</v>
          </cell>
          <cell r="G26037" t="str">
            <v/>
          </cell>
        </row>
        <row r="26039">
          <cell r="A26039" t="str">
            <v>2. COSTOS INDIRECTOS</v>
          </cell>
        </row>
        <row r="26041">
          <cell r="A26041" t="str">
            <v>DESCRIPCIÓN</v>
          </cell>
          <cell r="F26041" t="str">
            <v>PORCENTAJE</v>
          </cell>
          <cell r="G26041" t="str">
            <v>VALOR TOTAL</v>
          </cell>
        </row>
        <row r="26042">
          <cell r="A26042" t="str">
            <v>ADMINISTRACION</v>
          </cell>
          <cell r="F26042">
            <v>0.27879999999999999</v>
          </cell>
          <cell r="G26042" t="str">
            <v/>
          </cell>
        </row>
        <row r="26043">
          <cell r="A26043" t="str">
            <v>IMPREVISTOS</v>
          </cell>
          <cell r="F26043" t="str">
            <v/>
          </cell>
          <cell r="G26043" t="str">
            <v/>
          </cell>
        </row>
        <row r="26044">
          <cell r="A26044" t="str">
            <v>UTILIDADES</v>
          </cell>
          <cell r="F26044">
            <v>0.05</v>
          </cell>
          <cell r="G26044" t="str">
            <v/>
          </cell>
        </row>
        <row r="26045">
          <cell r="A26045" t="str">
            <v>TOTAL COSTO INDIRECTO</v>
          </cell>
          <cell r="F26045">
            <v>0.32879999999999998</v>
          </cell>
          <cell r="G26045" t="str">
            <v/>
          </cell>
        </row>
        <row r="26047">
          <cell r="A26047" t="str">
            <v>PRECIO UNITARIO TOTAL APROXIMADO AL PESO</v>
          </cell>
          <cell r="G26047" t="str">
            <v/>
          </cell>
        </row>
        <row r="26049">
          <cell r="B26049" t="str">
            <v xml:space="preserve">RESPONSABLE: JOSE ENRIQUE CASTRO CASTRO </v>
          </cell>
        </row>
        <row r="26050">
          <cell r="B26050" t="str">
            <v xml:space="preserve">SECRETARIO DE PLANEACION </v>
          </cell>
        </row>
        <row r="26051">
          <cell r="B26051" t="str">
            <v xml:space="preserve">SECRETARIA DE PLANEACION </v>
          </cell>
        </row>
        <row r="26052">
          <cell r="B26052" t="str">
            <v/>
          </cell>
          <cell r="D26052" t="str">
            <v>FIRMA RESPONSABLE</v>
          </cell>
        </row>
        <row r="26053">
          <cell r="A26053" t="str">
            <v>DEPARTAMENTO DE ANTIOQUIA</v>
          </cell>
          <cell r="F26053" t="str">
            <v/>
          </cell>
        </row>
        <row r="26054">
          <cell r="A26054" t="str">
            <v>MUNICIPIO DE MONTEBELLO</v>
          </cell>
        </row>
        <row r="26055">
          <cell r="A26055" t="str">
            <v>PROYECTO: Mantenimiento y Mejoramiento de Vías Terciarias en los Municipios de Montebello y Santa Barbara</v>
          </cell>
        </row>
        <row r="26057">
          <cell r="A26057" t="str">
            <v>ANÁLISIS DE PRECIOS UNITARIOS</v>
          </cell>
        </row>
        <row r="26059">
          <cell r="A26059" t="str">
            <v>ITEM DE PAGO</v>
          </cell>
          <cell r="B26059" t="str">
            <v>DESCRIPCIÓN</v>
          </cell>
          <cell r="E26059" t="str">
            <v>UNIDAD</v>
          </cell>
          <cell r="F26059" t="str">
            <v>CANTIDAD</v>
          </cell>
          <cell r="G26059" t="str">
            <v>COSTO DIRECTO</v>
          </cell>
        </row>
        <row r="26060">
          <cell r="B26060" t="str">
            <v/>
          </cell>
          <cell r="E26060" t="str">
            <v/>
          </cell>
          <cell r="F26060" t="str">
            <v/>
          </cell>
          <cell r="G26060" t="str">
            <v/>
          </cell>
        </row>
        <row r="26062">
          <cell r="A26062" t="str">
            <v>1. COSTOS DIRECTOS</v>
          </cell>
        </row>
        <row r="26064">
          <cell r="A26064" t="str">
            <v>I. EQUIPO</v>
          </cell>
        </row>
        <row r="26065">
          <cell r="A26065" t="str">
            <v>CÓDIGO</v>
          </cell>
          <cell r="B26065" t="str">
            <v>DESCRIPCIÓN</v>
          </cell>
          <cell r="D26065" t="str">
            <v>UNIDAD</v>
          </cell>
          <cell r="E26065" t="str">
            <v>TARIFA</v>
          </cell>
          <cell r="F26065" t="str">
            <v>RENDIMIENTO</v>
          </cell>
          <cell r="G26065" t="str">
            <v>VR. UNITARIO</v>
          </cell>
        </row>
        <row r="26066">
          <cell r="A26066" t="str">
            <v/>
          </cell>
          <cell r="D26066" t="str">
            <v/>
          </cell>
          <cell r="E26066" t="str">
            <v/>
          </cell>
          <cell r="G26066" t="str">
            <v/>
          </cell>
        </row>
        <row r="26067">
          <cell r="A26067" t="str">
            <v/>
          </cell>
          <cell r="D26067" t="str">
            <v/>
          </cell>
          <cell r="E26067" t="str">
            <v/>
          </cell>
          <cell r="G26067" t="str">
            <v/>
          </cell>
        </row>
        <row r="26068">
          <cell r="A26068" t="str">
            <v/>
          </cell>
          <cell r="D26068" t="str">
            <v/>
          </cell>
          <cell r="E26068" t="str">
            <v/>
          </cell>
          <cell r="G26068" t="str">
            <v/>
          </cell>
        </row>
        <row r="26069">
          <cell r="A26069" t="str">
            <v/>
          </cell>
          <cell r="D26069" t="str">
            <v/>
          </cell>
          <cell r="E26069" t="str">
            <v/>
          </cell>
          <cell r="G26069" t="str">
            <v/>
          </cell>
        </row>
        <row r="26070">
          <cell r="A26070" t="str">
            <v/>
          </cell>
          <cell r="D26070" t="str">
            <v/>
          </cell>
          <cell r="E26070" t="str">
            <v/>
          </cell>
          <cell r="G26070" t="str">
            <v/>
          </cell>
        </row>
        <row r="26071">
          <cell r="A26071" t="str">
            <v/>
          </cell>
          <cell r="D26071" t="str">
            <v/>
          </cell>
          <cell r="E26071" t="str">
            <v/>
          </cell>
          <cell r="G26071" t="str">
            <v/>
          </cell>
        </row>
        <row r="26072">
          <cell r="A26072" t="str">
            <v/>
          </cell>
          <cell r="B26072" t="str">
            <v/>
          </cell>
          <cell r="D26072" t="str">
            <v/>
          </cell>
          <cell r="E26072" t="str">
            <v/>
          </cell>
          <cell r="F26072" t="str">
            <v/>
          </cell>
          <cell r="G26072" t="str">
            <v/>
          </cell>
        </row>
        <row r="26073">
          <cell r="F26073" t="str">
            <v>SUBTOTAL</v>
          </cell>
          <cell r="G26073" t="str">
            <v/>
          </cell>
        </row>
        <row r="26075">
          <cell r="A26075" t="str">
            <v>II. MATERIALES</v>
          </cell>
        </row>
        <row r="26076">
          <cell r="A26076" t="str">
            <v>CÓDIGO</v>
          </cell>
          <cell r="B26076" t="str">
            <v>DESCRIPCIÓN</v>
          </cell>
          <cell r="C26076" t="str">
            <v>UNIDAD</v>
          </cell>
          <cell r="D26076" t="str">
            <v>CANTIDAD</v>
          </cell>
          <cell r="E26076" t="str">
            <v>DESP.</v>
          </cell>
          <cell r="F26076" t="str">
            <v>PRECIO UNIT.</v>
          </cell>
          <cell r="G26076" t="str">
            <v>VR. UNITARIO</v>
          </cell>
        </row>
        <row r="26077">
          <cell r="A26077" t="str">
            <v/>
          </cell>
          <cell r="C26077" t="str">
            <v/>
          </cell>
          <cell r="F26077" t="str">
            <v/>
          </cell>
          <cell r="G26077" t="str">
            <v/>
          </cell>
        </row>
        <row r="26078">
          <cell r="A26078" t="str">
            <v/>
          </cell>
          <cell r="C26078" t="str">
            <v/>
          </cell>
          <cell r="F26078" t="str">
            <v/>
          </cell>
          <cell r="G26078" t="str">
            <v/>
          </cell>
        </row>
        <row r="26079">
          <cell r="A26079" t="str">
            <v/>
          </cell>
          <cell r="C26079" t="str">
            <v/>
          </cell>
          <cell r="F26079" t="str">
            <v/>
          </cell>
          <cell r="G26079" t="str">
            <v/>
          </cell>
        </row>
        <row r="26080">
          <cell r="A26080" t="str">
            <v/>
          </cell>
          <cell r="C26080" t="str">
            <v/>
          </cell>
          <cell r="F26080" t="str">
            <v/>
          </cell>
          <cell r="G26080" t="str">
            <v/>
          </cell>
        </row>
        <row r="26081">
          <cell r="A26081" t="str">
            <v/>
          </cell>
          <cell r="C26081" t="str">
            <v/>
          </cell>
          <cell r="F26081" t="str">
            <v/>
          </cell>
          <cell r="G26081" t="str">
            <v/>
          </cell>
        </row>
        <row r="26082">
          <cell r="A26082" t="str">
            <v/>
          </cell>
          <cell r="C26082" t="str">
            <v/>
          </cell>
          <cell r="F26082" t="str">
            <v/>
          </cell>
          <cell r="G26082" t="str">
            <v/>
          </cell>
        </row>
        <row r="26083">
          <cell r="A26083" t="str">
            <v/>
          </cell>
          <cell r="C26083" t="str">
            <v/>
          </cell>
          <cell r="F26083" t="str">
            <v/>
          </cell>
          <cell r="G26083" t="str">
            <v/>
          </cell>
        </row>
        <row r="26084">
          <cell r="A26084" t="str">
            <v/>
          </cell>
          <cell r="C26084" t="str">
            <v/>
          </cell>
          <cell r="F26084" t="str">
            <v/>
          </cell>
          <cell r="G26084" t="str">
            <v/>
          </cell>
        </row>
        <row r="26085">
          <cell r="A26085" t="str">
            <v/>
          </cell>
          <cell r="C26085" t="str">
            <v/>
          </cell>
          <cell r="F26085" t="str">
            <v/>
          </cell>
          <cell r="G26085" t="str">
            <v/>
          </cell>
        </row>
        <row r="26086">
          <cell r="A26086" t="str">
            <v/>
          </cell>
          <cell r="C26086" t="str">
            <v/>
          </cell>
          <cell r="F26086" t="str">
            <v/>
          </cell>
          <cell r="G26086" t="str">
            <v/>
          </cell>
        </row>
        <row r="26087">
          <cell r="A26087" t="str">
            <v/>
          </cell>
          <cell r="C26087" t="str">
            <v/>
          </cell>
          <cell r="F26087" t="str">
            <v/>
          </cell>
          <cell r="G26087" t="str">
            <v/>
          </cell>
        </row>
        <row r="26088">
          <cell r="A26088" t="str">
            <v/>
          </cell>
          <cell r="C26088" t="str">
            <v/>
          </cell>
          <cell r="F26088" t="str">
            <v/>
          </cell>
          <cell r="G26088" t="str">
            <v/>
          </cell>
        </row>
        <row r="26089">
          <cell r="A26089" t="str">
            <v/>
          </cell>
          <cell r="C26089" t="str">
            <v/>
          </cell>
          <cell r="F26089" t="str">
            <v/>
          </cell>
          <cell r="G26089" t="str">
            <v/>
          </cell>
        </row>
        <row r="26090">
          <cell r="A26090" t="str">
            <v/>
          </cell>
          <cell r="C26090" t="str">
            <v/>
          </cell>
          <cell r="F26090" t="str">
            <v/>
          </cell>
          <cell r="G26090" t="str">
            <v/>
          </cell>
        </row>
        <row r="26091">
          <cell r="F26091" t="str">
            <v>SUBTOTAL</v>
          </cell>
          <cell r="G26091" t="str">
            <v/>
          </cell>
        </row>
        <row r="26093">
          <cell r="A26093" t="str">
            <v>III. TRANSPORTES</v>
          </cell>
        </row>
        <row r="26094">
          <cell r="A26094" t="str">
            <v>CÓDIGO</v>
          </cell>
          <cell r="B26094" t="str">
            <v>DESCRIPCIÓN</v>
          </cell>
          <cell r="C26094" t="str">
            <v>TIPO</v>
          </cell>
          <cell r="D26094" t="str">
            <v>VOLUMEN/PESO</v>
          </cell>
          <cell r="E26094" t="str">
            <v>DISTANCIA</v>
          </cell>
          <cell r="F26094" t="str">
            <v>TARIFA</v>
          </cell>
          <cell r="G26094" t="str">
            <v>VR. UNITARIO</v>
          </cell>
        </row>
        <row r="26095">
          <cell r="A26095" t="str">
            <v/>
          </cell>
          <cell r="E26095" t="str">
            <v/>
          </cell>
          <cell r="F26095" t="str">
            <v/>
          </cell>
          <cell r="G26095" t="str">
            <v/>
          </cell>
        </row>
        <row r="26096">
          <cell r="A26096" t="str">
            <v/>
          </cell>
          <cell r="E26096" t="str">
            <v/>
          </cell>
          <cell r="F26096" t="str">
            <v/>
          </cell>
          <cell r="G26096" t="str">
            <v/>
          </cell>
        </row>
        <row r="26097">
          <cell r="A26097" t="str">
            <v/>
          </cell>
          <cell r="E26097" t="str">
            <v/>
          </cell>
          <cell r="F26097" t="str">
            <v/>
          </cell>
          <cell r="G26097" t="str">
            <v/>
          </cell>
        </row>
        <row r="26098">
          <cell r="F26098" t="str">
            <v>SUBTOTAL</v>
          </cell>
          <cell r="G26098" t="str">
            <v/>
          </cell>
        </row>
        <row r="26100">
          <cell r="A26100" t="str">
            <v>IV. MANO DE OBRA</v>
          </cell>
        </row>
        <row r="26101">
          <cell r="A26101" t="str">
            <v>CÓDIGO</v>
          </cell>
          <cell r="B26101" t="str">
            <v>CARGOS PERSONAL</v>
          </cell>
          <cell r="D26101" t="str">
            <v>CANTIDAD</v>
          </cell>
          <cell r="E26101" t="str">
            <v>JORNAL TOTAL</v>
          </cell>
          <cell r="F26101" t="str">
            <v>RENDIMIENTO</v>
          </cell>
          <cell r="G26101" t="str">
            <v>VR. UNITARIO</v>
          </cell>
        </row>
        <row r="26102">
          <cell r="A26102" t="str">
            <v/>
          </cell>
          <cell r="E26102" t="str">
            <v/>
          </cell>
          <cell r="G26102" t="str">
            <v/>
          </cell>
        </row>
        <row r="26103">
          <cell r="A26103" t="str">
            <v/>
          </cell>
          <cell r="E26103" t="str">
            <v/>
          </cell>
          <cell r="F26103" t="str">
            <v/>
          </cell>
          <cell r="G26103" t="str">
            <v/>
          </cell>
        </row>
        <row r="26104">
          <cell r="A26104" t="str">
            <v/>
          </cell>
          <cell r="E26104" t="str">
            <v/>
          </cell>
          <cell r="F26104" t="str">
            <v/>
          </cell>
          <cell r="G26104" t="str">
            <v/>
          </cell>
        </row>
        <row r="26105">
          <cell r="A26105" t="str">
            <v/>
          </cell>
          <cell r="E26105" t="str">
            <v/>
          </cell>
          <cell r="F26105" t="str">
            <v/>
          </cell>
          <cell r="G26105" t="str">
            <v/>
          </cell>
        </row>
        <row r="26106">
          <cell r="F26106" t="str">
            <v>SUBTOTAL</v>
          </cell>
          <cell r="G26106" t="str">
            <v/>
          </cell>
        </row>
        <row r="26108">
          <cell r="A26108" t="str">
            <v>V. SERVICIOS</v>
          </cell>
        </row>
        <row r="26109">
          <cell r="A26109" t="str">
            <v>CÓDIGO</v>
          </cell>
          <cell r="B26109" t="str">
            <v>DESCRIPCIÓN</v>
          </cell>
          <cell r="D26109" t="str">
            <v>UNIDAD</v>
          </cell>
          <cell r="E26109" t="str">
            <v>CANTIDAD</v>
          </cell>
          <cell r="F26109" t="str">
            <v>PRECIO UNIT.</v>
          </cell>
          <cell r="G26109" t="str">
            <v>VR. UNITARIO</v>
          </cell>
        </row>
        <row r="26110">
          <cell r="A26110" t="str">
            <v/>
          </cell>
          <cell r="D26110" t="str">
            <v/>
          </cell>
          <cell r="F26110" t="str">
            <v/>
          </cell>
          <cell r="G26110" t="str">
            <v/>
          </cell>
        </row>
        <row r="26111">
          <cell r="A26111" t="str">
            <v/>
          </cell>
          <cell r="D26111" t="str">
            <v/>
          </cell>
          <cell r="F26111" t="str">
            <v/>
          </cell>
          <cell r="G26111" t="str">
            <v/>
          </cell>
        </row>
        <row r="26112">
          <cell r="A26112" t="str">
            <v/>
          </cell>
          <cell r="D26112" t="str">
            <v/>
          </cell>
          <cell r="F26112" t="str">
            <v/>
          </cell>
          <cell r="G26112" t="str">
            <v/>
          </cell>
        </row>
        <row r="26113">
          <cell r="F26113" t="str">
            <v>SUBTOTAL</v>
          </cell>
          <cell r="G26113" t="str">
            <v/>
          </cell>
        </row>
        <row r="26115">
          <cell r="A26115" t="str">
            <v>TOTAL COSTO DIRECTO</v>
          </cell>
          <cell r="G26115" t="str">
            <v/>
          </cell>
        </row>
        <row r="26117">
          <cell r="A26117" t="str">
            <v>2. COSTOS INDIRECTOS</v>
          </cell>
        </row>
        <row r="26119">
          <cell r="A26119" t="str">
            <v>DESCRIPCIÓN</v>
          </cell>
          <cell r="F26119" t="str">
            <v>PORCENTAJE</v>
          </cell>
          <cell r="G26119" t="str">
            <v>VALOR TOTAL</v>
          </cell>
        </row>
        <row r="26120">
          <cell r="A26120" t="str">
            <v>ADMINISTRACION</v>
          </cell>
          <cell r="F26120">
            <v>0.27879999999999999</v>
          </cell>
          <cell r="G26120" t="str">
            <v/>
          </cell>
        </row>
        <row r="26121">
          <cell r="A26121" t="str">
            <v>IMPREVISTOS</v>
          </cell>
          <cell r="F26121" t="str">
            <v/>
          </cell>
          <cell r="G26121" t="str">
            <v/>
          </cell>
        </row>
        <row r="26122">
          <cell r="A26122" t="str">
            <v>UTILIDADES</v>
          </cell>
          <cell r="F26122">
            <v>0.05</v>
          </cell>
          <cell r="G26122" t="str">
            <v/>
          </cell>
        </row>
        <row r="26123">
          <cell r="A26123" t="str">
            <v>TOTAL COSTO INDIRECTO</v>
          </cell>
          <cell r="F26123">
            <v>0.32879999999999998</v>
          </cell>
          <cell r="G26123" t="str">
            <v/>
          </cell>
        </row>
        <row r="26125">
          <cell r="A26125" t="str">
            <v>PRECIO UNITARIO TOTAL APROXIMADO AL PESO</v>
          </cell>
          <cell r="G26125" t="str">
            <v/>
          </cell>
        </row>
        <row r="26127">
          <cell r="B26127" t="str">
            <v xml:space="preserve">RESPONSABLE: JOSE ENRIQUE CASTRO CASTRO </v>
          </cell>
        </row>
        <row r="26128">
          <cell r="B26128" t="str">
            <v xml:space="preserve">SECRETARIO DE PLANEACION </v>
          </cell>
        </row>
        <row r="26129">
          <cell r="B26129" t="str">
            <v xml:space="preserve">SECRETARIA DE PLANEACION </v>
          </cell>
        </row>
        <row r="26130">
          <cell r="B26130" t="str">
            <v/>
          </cell>
          <cell r="D26130" t="str">
            <v>FIRMA RESPONSABLE</v>
          </cell>
        </row>
        <row r="26131">
          <cell r="A26131" t="str">
            <v>DEPARTAMENTO DE ANTIOQUIA</v>
          </cell>
          <cell r="F26131" t="str">
            <v/>
          </cell>
        </row>
        <row r="26132">
          <cell r="A26132" t="str">
            <v>MUNICIPIO DE MONTEBELLO</v>
          </cell>
        </row>
        <row r="26133">
          <cell r="A26133" t="str">
            <v>PROYECTO: Mantenimiento y Mejoramiento de Vías Terciarias en los Municipios de Montebello y Santa Barbara</v>
          </cell>
        </row>
        <row r="26135">
          <cell r="A26135" t="str">
            <v>ANÁLISIS DE PRECIOS UNITARIOS</v>
          </cell>
        </row>
        <row r="26137">
          <cell r="A26137" t="str">
            <v>ITEM DE PAGO</v>
          </cell>
          <cell r="B26137" t="str">
            <v>DESCRIPCIÓN</v>
          </cell>
          <cell r="E26137" t="str">
            <v>UNIDAD</v>
          </cell>
          <cell r="F26137" t="str">
            <v>CANTIDAD</v>
          </cell>
          <cell r="G26137" t="str">
            <v>COSTO DIRECTO</v>
          </cell>
        </row>
        <row r="26138">
          <cell r="B26138" t="str">
            <v/>
          </cell>
          <cell r="E26138" t="str">
            <v/>
          </cell>
          <cell r="F26138" t="str">
            <v/>
          </cell>
          <cell r="G26138" t="str">
            <v/>
          </cell>
        </row>
        <row r="26140">
          <cell r="A26140" t="str">
            <v>1. COSTOS DIRECTOS</v>
          </cell>
        </row>
        <row r="26142">
          <cell r="A26142" t="str">
            <v>I. EQUIPO</v>
          </cell>
        </row>
        <row r="26143">
          <cell r="A26143" t="str">
            <v>CÓDIGO</v>
          </cell>
          <cell r="B26143" t="str">
            <v>DESCRIPCIÓN</v>
          </cell>
          <cell r="D26143" t="str">
            <v>UNIDAD</v>
          </cell>
          <cell r="E26143" t="str">
            <v>TARIFA</v>
          </cell>
          <cell r="F26143" t="str">
            <v>RENDIMIENTO</v>
          </cell>
          <cell r="G26143" t="str">
            <v>VR. UNITARIO</v>
          </cell>
        </row>
        <row r="26144">
          <cell r="A26144" t="str">
            <v/>
          </cell>
          <cell r="D26144" t="str">
            <v/>
          </cell>
          <cell r="E26144" t="str">
            <v/>
          </cell>
          <cell r="G26144" t="str">
            <v/>
          </cell>
        </row>
        <row r="26145">
          <cell r="A26145" t="str">
            <v/>
          </cell>
          <cell r="D26145" t="str">
            <v/>
          </cell>
          <cell r="E26145" t="str">
            <v/>
          </cell>
          <cell r="G26145" t="str">
            <v/>
          </cell>
        </row>
        <row r="26146">
          <cell r="A26146" t="str">
            <v/>
          </cell>
          <cell r="D26146" t="str">
            <v/>
          </cell>
          <cell r="E26146" t="str">
            <v/>
          </cell>
          <cell r="G26146" t="str">
            <v/>
          </cell>
        </row>
        <row r="26147">
          <cell r="A26147" t="str">
            <v/>
          </cell>
          <cell r="D26147" t="str">
            <v/>
          </cell>
          <cell r="E26147" t="str">
            <v/>
          </cell>
          <cell r="G26147" t="str">
            <v/>
          </cell>
        </row>
        <row r="26148">
          <cell r="A26148" t="str">
            <v/>
          </cell>
          <cell r="D26148" t="str">
            <v/>
          </cell>
          <cell r="E26148" t="str">
            <v/>
          </cell>
          <cell r="G26148" t="str">
            <v/>
          </cell>
        </row>
        <row r="26149">
          <cell r="A26149" t="str">
            <v/>
          </cell>
          <cell r="D26149" t="str">
            <v/>
          </cell>
          <cell r="E26149" t="str">
            <v/>
          </cell>
          <cell r="G26149" t="str">
            <v/>
          </cell>
        </row>
        <row r="26150">
          <cell r="A26150" t="str">
            <v/>
          </cell>
          <cell r="B26150" t="str">
            <v/>
          </cell>
          <cell r="D26150" t="str">
            <v/>
          </cell>
          <cell r="E26150" t="str">
            <v/>
          </cell>
          <cell r="F26150" t="str">
            <v/>
          </cell>
          <cell r="G26150" t="str">
            <v/>
          </cell>
        </row>
        <row r="26151">
          <cell r="F26151" t="str">
            <v>SUBTOTAL</v>
          </cell>
          <cell r="G26151" t="str">
            <v/>
          </cell>
        </row>
        <row r="26153">
          <cell r="A26153" t="str">
            <v>II. MATERIALES</v>
          </cell>
        </row>
        <row r="26154">
          <cell r="A26154" t="str">
            <v>CÓDIGO</v>
          </cell>
          <cell r="B26154" t="str">
            <v>DESCRIPCIÓN</v>
          </cell>
          <cell r="C26154" t="str">
            <v>UNIDAD</v>
          </cell>
          <cell r="D26154" t="str">
            <v>CANTIDAD</v>
          </cell>
          <cell r="E26154" t="str">
            <v>DESP.</v>
          </cell>
          <cell r="F26154" t="str">
            <v>PRECIO UNIT.</v>
          </cell>
          <cell r="G26154" t="str">
            <v>VR. UNITARIO</v>
          </cell>
        </row>
        <row r="26155">
          <cell r="A26155" t="str">
            <v/>
          </cell>
          <cell r="C26155" t="str">
            <v/>
          </cell>
          <cell r="F26155" t="str">
            <v/>
          </cell>
          <cell r="G26155" t="str">
            <v/>
          </cell>
        </row>
        <row r="26156">
          <cell r="A26156" t="str">
            <v/>
          </cell>
          <cell r="C26156" t="str">
            <v/>
          </cell>
          <cell r="F26156" t="str">
            <v/>
          </cell>
          <cell r="G26156" t="str">
            <v/>
          </cell>
        </row>
        <row r="26157">
          <cell r="A26157" t="str">
            <v/>
          </cell>
          <cell r="C26157" t="str">
            <v/>
          </cell>
          <cell r="F26157" t="str">
            <v/>
          </cell>
          <cell r="G26157" t="str">
            <v/>
          </cell>
        </row>
        <row r="26158">
          <cell r="A26158" t="str">
            <v/>
          </cell>
          <cell r="C26158" t="str">
            <v/>
          </cell>
          <cell r="F26158" t="str">
            <v/>
          </cell>
          <cell r="G26158" t="str">
            <v/>
          </cell>
        </row>
        <row r="26159">
          <cell r="A26159" t="str">
            <v/>
          </cell>
          <cell r="C26159" t="str">
            <v/>
          </cell>
          <cell r="F26159" t="str">
            <v/>
          </cell>
          <cell r="G26159" t="str">
            <v/>
          </cell>
        </row>
        <row r="26160">
          <cell r="A26160" t="str">
            <v/>
          </cell>
          <cell r="C26160" t="str">
            <v/>
          </cell>
          <cell r="F26160" t="str">
            <v/>
          </cell>
          <cell r="G26160" t="str">
            <v/>
          </cell>
        </row>
        <row r="26161">
          <cell r="A26161" t="str">
            <v/>
          </cell>
          <cell r="C26161" t="str">
            <v/>
          </cell>
          <cell r="F26161" t="str">
            <v/>
          </cell>
          <cell r="G26161" t="str">
            <v/>
          </cell>
        </row>
        <row r="26162">
          <cell r="A26162" t="str">
            <v/>
          </cell>
          <cell r="C26162" t="str">
            <v/>
          </cell>
          <cell r="F26162" t="str">
            <v/>
          </cell>
          <cell r="G26162" t="str">
            <v/>
          </cell>
        </row>
        <row r="26163">
          <cell r="A26163" t="str">
            <v/>
          </cell>
          <cell r="C26163" t="str">
            <v/>
          </cell>
          <cell r="F26163" t="str">
            <v/>
          </cell>
          <cell r="G26163" t="str">
            <v/>
          </cell>
        </row>
        <row r="26164">
          <cell r="A26164" t="str">
            <v/>
          </cell>
          <cell r="C26164" t="str">
            <v/>
          </cell>
          <cell r="F26164" t="str">
            <v/>
          </cell>
          <cell r="G26164" t="str">
            <v/>
          </cell>
        </row>
        <row r="26165">
          <cell r="A26165" t="str">
            <v/>
          </cell>
          <cell r="C26165" t="str">
            <v/>
          </cell>
          <cell r="F26165" t="str">
            <v/>
          </cell>
          <cell r="G26165" t="str">
            <v/>
          </cell>
        </row>
        <row r="26166">
          <cell r="A26166" t="str">
            <v/>
          </cell>
          <cell r="C26166" t="str">
            <v/>
          </cell>
          <cell r="F26166" t="str">
            <v/>
          </cell>
          <cell r="G26166" t="str">
            <v/>
          </cell>
        </row>
        <row r="26167">
          <cell r="A26167" t="str">
            <v/>
          </cell>
          <cell r="C26167" t="str">
            <v/>
          </cell>
          <cell r="F26167" t="str">
            <v/>
          </cell>
          <cell r="G26167" t="str">
            <v/>
          </cell>
        </row>
        <row r="26168">
          <cell r="A26168" t="str">
            <v/>
          </cell>
          <cell r="C26168" t="str">
            <v/>
          </cell>
          <cell r="F26168" t="str">
            <v/>
          </cell>
          <cell r="G26168" t="str">
            <v/>
          </cell>
        </row>
        <row r="26169">
          <cell r="F26169" t="str">
            <v>SUBTOTAL</v>
          </cell>
          <cell r="G26169" t="str">
            <v/>
          </cell>
        </row>
        <row r="26171">
          <cell r="A26171" t="str">
            <v>III. TRANSPORTES</v>
          </cell>
        </row>
        <row r="26172">
          <cell r="A26172" t="str">
            <v>CÓDIGO</v>
          </cell>
          <cell r="B26172" t="str">
            <v>DESCRIPCIÓN</v>
          </cell>
          <cell r="C26172" t="str">
            <v>TIPO</v>
          </cell>
          <cell r="D26172" t="str">
            <v>VOLUMEN/PESO</v>
          </cell>
          <cell r="E26172" t="str">
            <v>DISTANCIA</v>
          </cell>
          <cell r="F26172" t="str">
            <v>TARIFA</v>
          </cell>
          <cell r="G26172" t="str">
            <v>VR. UNITARIO</v>
          </cell>
        </row>
        <row r="26173">
          <cell r="A26173" t="str">
            <v/>
          </cell>
          <cell r="E26173" t="str">
            <v/>
          </cell>
          <cell r="F26173" t="str">
            <v/>
          </cell>
          <cell r="G26173" t="str">
            <v/>
          </cell>
        </row>
        <row r="26174">
          <cell r="A26174" t="str">
            <v/>
          </cell>
          <cell r="E26174" t="str">
            <v/>
          </cell>
          <cell r="F26174" t="str">
            <v/>
          </cell>
          <cell r="G26174" t="str">
            <v/>
          </cell>
        </row>
        <row r="26175">
          <cell r="A26175" t="str">
            <v/>
          </cell>
          <cell r="E26175" t="str">
            <v/>
          </cell>
          <cell r="F26175" t="str">
            <v/>
          </cell>
          <cell r="G26175" t="str">
            <v/>
          </cell>
        </row>
        <row r="26176">
          <cell r="F26176" t="str">
            <v>SUBTOTAL</v>
          </cell>
          <cell r="G26176" t="str">
            <v/>
          </cell>
        </row>
        <row r="26178">
          <cell r="A26178" t="str">
            <v>IV. MANO DE OBRA</v>
          </cell>
        </row>
        <row r="26179">
          <cell r="A26179" t="str">
            <v>CÓDIGO</v>
          </cell>
          <cell r="B26179" t="str">
            <v>CARGOS PERSONAL</v>
          </cell>
          <cell r="D26179" t="str">
            <v>CANTIDAD</v>
          </cell>
          <cell r="E26179" t="str">
            <v>JORNAL TOTAL</v>
          </cell>
          <cell r="F26179" t="str">
            <v>RENDIMIENTO</v>
          </cell>
          <cell r="G26179" t="str">
            <v>VR. UNITARIO</v>
          </cell>
        </row>
        <row r="26180">
          <cell r="A26180" t="str">
            <v/>
          </cell>
          <cell r="E26180" t="str">
            <v/>
          </cell>
          <cell r="G26180" t="str">
            <v/>
          </cell>
        </row>
        <row r="26181">
          <cell r="A26181" t="str">
            <v/>
          </cell>
          <cell r="E26181" t="str">
            <v/>
          </cell>
          <cell r="F26181" t="str">
            <v/>
          </cell>
          <cell r="G26181" t="str">
            <v/>
          </cell>
        </row>
        <row r="26182">
          <cell r="A26182" t="str">
            <v/>
          </cell>
          <cell r="E26182" t="str">
            <v/>
          </cell>
          <cell r="F26182" t="str">
            <v/>
          </cell>
          <cell r="G26182" t="str">
            <v/>
          </cell>
        </row>
        <row r="26183">
          <cell r="A26183" t="str">
            <v/>
          </cell>
          <cell r="E26183" t="str">
            <v/>
          </cell>
          <cell r="F26183" t="str">
            <v/>
          </cell>
          <cell r="G26183" t="str">
            <v/>
          </cell>
        </row>
        <row r="26184">
          <cell r="F26184" t="str">
            <v>SUBTOTAL</v>
          </cell>
          <cell r="G26184" t="str">
            <v/>
          </cell>
        </row>
        <row r="26186">
          <cell r="A26186" t="str">
            <v>V. SERVICIOS</v>
          </cell>
        </row>
        <row r="26187">
          <cell r="A26187" t="str">
            <v>CÓDIGO</v>
          </cell>
          <cell r="B26187" t="str">
            <v>DESCRIPCIÓN</v>
          </cell>
          <cell r="D26187" t="str">
            <v>UNIDAD</v>
          </cell>
          <cell r="E26187" t="str">
            <v>CANTIDAD</v>
          </cell>
          <cell r="F26187" t="str">
            <v>PRECIO UNIT.</v>
          </cell>
          <cell r="G26187" t="str">
            <v>VR. UNITARIO</v>
          </cell>
        </row>
        <row r="26188">
          <cell r="A26188" t="str">
            <v/>
          </cell>
          <cell r="D26188" t="str">
            <v/>
          </cell>
          <cell r="F26188" t="str">
            <v/>
          </cell>
          <cell r="G26188" t="str">
            <v/>
          </cell>
        </row>
        <row r="26189">
          <cell r="A26189" t="str">
            <v/>
          </cell>
          <cell r="D26189" t="str">
            <v/>
          </cell>
          <cell r="F26189" t="str">
            <v/>
          </cell>
          <cell r="G26189" t="str">
            <v/>
          </cell>
        </row>
        <row r="26190">
          <cell r="A26190" t="str">
            <v/>
          </cell>
          <cell r="D26190" t="str">
            <v/>
          </cell>
          <cell r="F26190" t="str">
            <v/>
          </cell>
          <cell r="G26190" t="str">
            <v/>
          </cell>
        </row>
        <row r="26191">
          <cell r="F26191" t="str">
            <v>SUBTOTAL</v>
          </cell>
          <cell r="G26191" t="str">
            <v/>
          </cell>
        </row>
        <row r="26193">
          <cell r="A26193" t="str">
            <v>TOTAL COSTO DIRECTO</v>
          </cell>
          <cell r="G26193" t="str">
            <v/>
          </cell>
        </row>
        <row r="26195">
          <cell r="A26195" t="str">
            <v>2. COSTOS INDIRECTOS</v>
          </cell>
        </row>
        <row r="26197">
          <cell r="A26197" t="str">
            <v>DESCRIPCIÓN</v>
          </cell>
          <cell r="F26197" t="str">
            <v>PORCENTAJE</v>
          </cell>
          <cell r="G26197" t="str">
            <v>VALOR TOTAL</v>
          </cell>
        </row>
        <row r="26198">
          <cell r="A26198" t="str">
            <v>ADMINISTRACION</v>
          </cell>
          <cell r="F26198">
            <v>0.27879999999999999</v>
          </cell>
          <cell r="G26198" t="str">
            <v/>
          </cell>
        </row>
        <row r="26199">
          <cell r="A26199" t="str">
            <v>IMPREVISTOS</v>
          </cell>
          <cell r="F26199" t="str">
            <v/>
          </cell>
          <cell r="G26199" t="str">
            <v/>
          </cell>
        </row>
        <row r="26200">
          <cell r="A26200" t="str">
            <v>UTILIDADES</v>
          </cell>
          <cell r="F26200">
            <v>0.05</v>
          </cell>
          <cell r="G26200" t="str">
            <v/>
          </cell>
        </row>
        <row r="26201">
          <cell r="A26201" t="str">
            <v>TOTAL COSTO INDIRECTO</v>
          </cell>
          <cell r="F26201">
            <v>0.32879999999999998</v>
          </cell>
          <cell r="G26201" t="str">
            <v/>
          </cell>
        </row>
        <row r="26203">
          <cell r="A26203" t="str">
            <v>PRECIO UNITARIO TOTAL APROXIMADO AL PESO</v>
          </cell>
          <cell r="G26203" t="str">
            <v/>
          </cell>
        </row>
        <row r="26205">
          <cell r="B26205" t="str">
            <v xml:space="preserve">RESPONSABLE: JOSE ENRIQUE CASTRO CASTRO </v>
          </cell>
        </row>
        <row r="26206">
          <cell r="B26206" t="str">
            <v xml:space="preserve">SECRETARIO DE PLANEACION </v>
          </cell>
        </row>
        <row r="26207">
          <cell r="B26207" t="str">
            <v xml:space="preserve">SECRETARIA DE PLANEACION </v>
          </cell>
        </row>
        <row r="26208">
          <cell r="B26208" t="str">
            <v/>
          </cell>
          <cell r="D26208" t="str">
            <v>FIRMA RESPONSABLE</v>
          </cell>
        </row>
        <row r="26209">
          <cell r="A26209" t="str">
            <v>DEPARTAMENTO DE ANTIOQUIA</v>
          </cell>
          <cell r="F26209" t="str">
            <v/>
          </cell>
        </row>
        <row r="26210">
          <cell r="A26210" t="str">
            <v>MUNICIPIO DE MONTEBELLO</v>
          </cell>
        </row>
        <row r="26211">
          <cell r="A26211" t="str">
            <v>PROYECTO: Mantenimiento y Mejoramiento de Vías Terciarias en los Municipios de Montebello y Santa Barbara</v>
          </cell>
        </row>
        <row r="26213">
          <cell r="A26213" t="str">
            <v>ANÁLISIS DE PRECIOS UNITARIOS</v>
          </cell>
        </row>
        <row r="26215">
          <cell r="A26215" t="str">
            <v>ITEM DE PAGO</v>
          </cell>
          <cell r="B26215" t="str">
            <v>DESCRIPCIÓN</v>
          </cell>
          <cell r="E26215" t="str">
            <v>UNIDAD</v>
          </cell>
          <cell r="F26215" t="str">
            <v>CANTIDAD</v>
          </cell>
          <cell r="G26215" t="str">
            <v>COSTO DIRECTO</v>
          </cell>
        </row>
        <row r="26216">
          <cell r="B26216" t="str">
            <v/>
          </cell>
          <cell r="E26216" t="str">
            <v/>
          </cell>
          <cell r="F26216" t="str">
            <v/>
          </cell>
          <cell r="G26216" t="str">
            <v/>
          </cell>
        </row>
        <row r="26218">
          <cell r="A26218" t="str">
            <v>1. COSTOS DIRECTOS</v>
          </cell>
        </row>
        <row r="26220">
          <cell r="A26220" t="str">
            <v>I. EQUIPO</v>
          </cell>
        </row>
        <row r="26221">
          <cell r="A26221" t="str">
            <v>CÓDIGO</v>
          </cell>
          <cell r="B26221" t="str">
            <v>DESCRIPCIÓN</v>
          </cell>
          <cell r="D26221" t="str">
            <v>UNIDAD</v>
          </cell>
          <cell r="E26221" t="str">
            <v>TARIFA</v>
          </cell>
          <cell r="F26221" t="str">
            <v>RENDIMIENTO</v>
          </cell>
          <cell r="G26221" t="str">
            <v>VR. UNITARIO</v>
          </cell>
        </row>
        <row r="26222">
          <cell r="A26222" t="str">
            <v/>
          </cell>
          <cell r="D26222" t="str">
            <v/>
          </cell>
          <cell r="E26222" t="str">
            <v/>
          </cell>
          <cell r="G26222" t="str">
            <v/>
          </cell>
        </row>
        <row r="26223">
          <cell r="A26223" t="str">
            <v/>
          </cell>
          <cell r="D26223" t="str">
            <v/>
          </cell>
          <cell r="E26223" t="str">
            <v/>
          </cell>
          <cell r="G26223" t="str">
            <v/>
          </cell>
        </row>
        <row r="26224">
          <cell r="A26224" t="str">
            <v/>
          </cell>
          <cell r="D26224" t="str">
            <v/>
          </cell>
          <cell r="E26224" t="str">
            <v/>
          </cell>
          <cell r="G26224" t="str">
            <v/>
          </cell>
        </row>
        <row r="26225">
          <cell r="A26225" t="str">
            <v/>
          </cell>
          <cell r="D26225" t="str">
            <v/>
          </cell>
          <cell r="E26225" t="str">
            <v/>
          </cell>
          <cell r="G26225" t="str">
            <v/>
          </cell>
        </row>
        <row r="26226">
          <cell r="A26226" t="str">
            <v/>
          </cell>
          <cell r="D26226" t="str">
            <v/>
          </cell>
          <cell r="E26226" t="str">
            <v/>
          </cell>
          <cell r="G26226" t="str">
            <v/>
          </cell>
        </row>
        <row r="26227">
          <cell r="A26227" t="str">
            <v/>
          </cell>
          <cell r="D26227" t="str">
            <v/>
          </cell>
          <cell r="E26227" t="str">
            <v/>
          </cell>
          <cell r="G26227" t="str">
            <v/>
          </cell>
        </row>
        <row r="26228">
          <cell r="A26228" t="str">
            <v/>
          </cell>
          <cell r="B26228" t="str">
            <v/>
          </cell>
          <cell r="D26228" t="str">
            <v/>
          </cell>
          <cell r="E26228" t="str">
            <v/>
          </cell>
          <cell r="F26228" t="str">
            <v/>
          </cell>
          <cell r="G26228" t="str">
            <v/>
          </cell>
        </row>
        <row r="26229">
          <cell r="F26229" t="str">
            <v>SUBTOTAL</v>
          </cell>
          <cell r="G26229" t="str">
            <v/>
          </cell>
        </row>
        <row r="26231">
          <cell r="A26231" t="str">
            <v>II. MATERIALES</v>
          </cell>
        </row>
        <row r="26232">
          <cell r="A26232" t="str">
            <v>CÓDIGO</v>
          </cell>
          <cell r="B26232" t="str">
            <v>DESCRIPCIÓN</v>
          </cell>
          <cell r="C26232" t="str">
            <v>UNIDAD</v>
          </cell>
          <cell r="D26232" t="str">
            <v>CANTIDAD</v>
          </cell>
          <cell r="E26232" t="str">
            <v>DESP.</v>
          </cell>
          <cell r="F26232" t="str">
            <v>PRECIO UNIT.</v>
          </cell>
          <cell r="G26232" t="str">
            <v>VR. UNITARIO</v>
          </cell>
        </row>
        <row r="26233">
          <cell r="A26233" t="str">
            <v/>
          </cell>
          <cell r="C26233" t="str">
            <v/>
          </cell>
          <cell r="F26233" t="str">
            <v/>
          </cell>
          <cell r="G26233" t="str">
            <v/>
          </cell>
        </row>
        <row r="26234">
          <cell r="A26234" t="str">
            <v/>
          </cell>
          <cell r="C26234" t="str">
            <v/>
          </cell>
          <cell r="F26234" t="str">
            <v/>
          </cell>
          <cell r="G26234" t="str">
            <v/>
          </cell>
        </row>
        <row r="26235">
          <cell r="A26235" t="str">
            <v/>
          </cell>
          <cell r="C26235" t="str">
            <v/>
          </cell>
          <cell r="F26235" t="str">
            <v/>
          </cell>
          <cell r="G26235" t="str">
            <v/>
          </cell>
        </row>
        <row r="26236">
          <cell r="A26236" t="str">
            <v/>
          </cell>
          <cell r="C26236" t="str">
            <v/>
          </cell>
          <cell r="F26236" t="str">
            <v/>
          </cell>
          <cell r="G26236" t="str">
            <v/>
          </cell>
        </row>
        <row r="26237">
          <cell r="A26237" t="str">
            <v/>
          </cell>
          <cell r="C26237" t="str">
            <v/>
          </cell>
          <cell r="F26237" t="str">
            <v/>
          </cell>
          <cell r="G26237" t="str">
            <v/>
          </cell>
        </row>
        <row r="26238">
          <cell r="A26238" t="str">
            <v/>
          </cell>
          <cell r="C26238" t="str">
            <v/>
          </cell>
          <cell r="F26238" t="str">
            <v/>
          </cell>
          <cell r="G26238" t="str">
            <v/>
          </cell>
        </row>
        <row r="26239">
          <cell r="A26239" t="str">
            <v/>
          </cell>
          <cell r="C26239" t="str">
            <v/>
          </cell>
          <cell r="F26239" t="str">
            <v/>
          </cell>
          <cell r="G26239" t="str">
            <v/>
          </cell>
        </row>
        <row r="26240">
          <cell r="A26240" t="str">
            <v/>
          </cell>
          <cell r="C26240" t="str">
            <v/>
          </cell>
          <cell r="F26240" t="str">
            <v/>
          </cell>
          <cell r="G26240" t="str">
            <v/>
          </cell>
        </row>
        <row r="26241">
          <cell r="A26241" t="str">
            <v/>
          </cell>
          <cell r="C26241" t="str">
            <v/>
          </cell>
          <cell r="F26241" t="str">
            <v/>
          </cell>
          <cell r="G26241" t="str">
            <v/>
          </cell>
        </row>
        <row r="26242">
          <cell r="A26242" t="str">
            <v/>
          </cell>
          <cell r="C26242" t="str">
            <v/>
          </cell>
          <cell r="F26242" t="str">
            <v/>
          </cell>
          <cell r="G26242" t="str">
            <v/>
          </cell>
        </row>
        <row r="26243">
          <cell r="A26243" t="str">
            <v/>
          </cell>
          <cell r="C26243" t="str">
            <v/>
          </cell>
          <cell r="F26243" t="str">
            <v/>
          </cell>
          <cell r="G26243" t="str">
            <v/>
          </cell>
        </row>
        <row r="26244">
          <cell r="A26244" t="str">
            <v/>
          </cell>
          <cell r="C26244" t="str">
            <v/>
          </cell>
          <cell r="F26244" t="str">
            <v/>
          </cell>
          <cell r="G26244" t="str">
            <v/>
          </cell>
        </row>
        <row r="26245">
          <cell r="A26245" t="str">
            <v/>
          </cell>
          <cell r="C26245" t="str">
            <v/>
          </cell>
          <cell r="F26245" t="str">
            <v/>
          </cell>
          <cell r="G26245" t="str">
            <v/>
          </cell>
        </row>
        <row r="26246">
          <cell r="A26246" t="str">
            <v/>
          </cell>
          <cell r="C26246" t="str">
            <v/>
          </cell>
          <cell r="F26246" t="str">
            <v/>
          </cell>
          <cell r="G26246" t="str">
            <v/>
          </cell>
        </row>
        <row r="26247">
          <cell r="F26247" t="str">
            <v>SUBTOTAL</v>
          </cell>
          <cell r="G26247" t="str">
            <v/>
          </cell>
        </row>
        <row r="26249">
          <cell r="A26249" t="str">
            <v>III. TRANSPORTES</v>
          </cell>
        </row>
        <row r="26250">
          <cell r="A26250" t="str">
            <v>CÓDIGO</v>
          </cell>
          <cell r="B26250" t="str">
            <v>DESCRIPCIÓN</v>
          </cell>
          <cell r="C26250" t="str">
            <v>TIPO</v>
          </cell>
          <cell r="D26250" t="str">
            <v>VOLUMEN/PESO</v>
          </cell>
          <cell r="E26250" t="str">
            <v>DISTANCIA</v>
          </cell>
          <cell r="F26250" t="str">
            <v>TARIFA</v>
          </cell>
          <cell r="G26250" t="str">
            <v>VR. UNITARIO</v>
          </cell>
        </row>
        <row r="26251">
          <cell r="A26251" t="str">
            <v/>
          </cell>
          <cell r="E26251" t="str">
            <v/>
          </cell>
          <cell r="F26251" t="str">
            <v/>
          </cell>
          <cell r="G26251" t="str">
            <v/>
          </cell>
        </row>
        <row r="26252">
          <cell r="A26252" t="str">
            <v/>
          </cell>
          <cell r="E26252" t="str">
            <v/>
          </cell>
          <cell r="F26252" t="str">
            <v/>
          </cell>
          <cell r="G26252" t="str">
            <v/>
          </cell>
        </row>
        <row r="26253">
          <cell r="A26253" t="str">
            <v/>
          </cell>
          <cell r="E26253" t="str">
            <v/>
          </cell>
          <cell r="F26253" t="str">
            <v/>
          </cell>
          <cell r="G26253" t="str">
            <v/>
          </cell>
        </row>
        <row r="26254">
          <cell r="F26254" t="str">
            <v>SUBTOTAL</v>
          </cell>
          <cell r="G26254" t="str">
            <v/>
          </cell>
        </row>
        <row r="26256">
          <cell r="A26256" t="str">
            <v>IV. MANO DE OBRA</v>
          </cell>
        </row>
        <row r="26257">
          <cell r="A26257" t="str">
            <v>CÓDIGO</v>
          </cell>
          <cell r="B26257" t="str">
            <v>CARGOS PERSONAL</v>
          </cell>
          <cell r="D26257" t="str">
            <v>CANTIDAD</v>
          </cell>
          <cell r="E26257" t="str">
            <v>JORNAL TOTAL</v>
          </cell>
          <cell r="F26257" t="str">
            <v>RENDIMIENTO</v>
          </cell>
          <cell r="G26257" t="str">
            <v>VR. UNITARIO</v>
          </cell>
        </row>
        <row r="26258">
          <cell r="A26258" t="str">
            <v/>
          </cell>
          <cell r="E26258" t="str">
            <v/>
          </cell>
          <cell r="G26258" t="str">
            <v/>
          </cell>
        </row>
        <row r="26259">
          <cell r="A26259" t="str">
            <v/>
          </cell>
          <cell r="E26259" t="str">
            <v/>
          </cell>
          <cell r="F26259" t="str">
            <v/>
          </cell>
          <cell r="G26259" t="str">
            <v/>
          </cell>
        </row>
        <row r="26260">
          <cell r="A26260" t="str">
            <v/>
          </cell>
          <cell r="E26260" t="str">
            <v/>
          </cell>
          <cell r="F26260" t="str">
            <v/>
          </cell>
          <cell r="G26260" t="str">
            <v/>
          </cell>
        </row>
        <row r="26261">
          <cell r="A26261" t="str">
            <v/>
          </cell>
          <cell r="E26261" t="str">
            <v/>
          </cell>
          <cell r="F26261" t="str">
            <v/>
          </cell>
          <cell r="G26261" t="str">
            <v/>
          </cell>
        </row>
        <row r="26262">
          <cell r="F26262" t="str">
            <v>SUBTOTAL</v>
          </cell>
          <cell r="G26262" t="str">
            <v/>
          </cell>
        </row>
        <row r="26264">
          <cell r="A26264" t="str">
            <v>V. SERVICIOS</v>
          </cell>
        </row>
        <row r="26265">
          <cell r="A26265" t="str">
            <v>CÓDIGO</v>
          </cell>
          <cell r="B26265" t="str">
            <v>DESCRIPCIÓN</v>
          </cell>
          <cell r="D26265" t="str">
            <v>UNIDAD</v>
          </cell>
          <cell r="E26265" t="str">
            <v>CANTIDAD</v>
          </cell>
          <cell r="F26265" t="str">
            <v>PRECIO UNIT.</v>
          </cell>
          <cell r="G26265" t="str">
            <v>VR. UNITARIO</v>
          </cell>
        </row>
        <row r="26266">
          <cell r="A26266" t="str">
            <v/>
          </cell>
          <cell r="D26266" t="str">
            <v/>
          </cell>
          <cell r="F26266" t="str">
            <v/>
          </cell>
          <cell r="G26266" t="str">
            <v/>
          </cell>
        </row>
        <row r="26267">
          <cell r="A26267" t="str">
            <v/>
          </cell>
          <cell r="D26267" t="str">
            <v/>
          </cell>
          <cell r="F26267" t="str">
            <v/>
          </cell>
          <cell r="G26267" t="str">
            <v/>
          </cell>
        </row>
        <row r="26268">
          <cell r="A26268" t="str">
            <v/>
          </cell>
          <cell r="D26268" t="str">
            <v/>
          </cell>
          <cell r="F26268" t="str">
            <v/>
          </cell>
          <cell r="G26268" t="str">
            <v/>
          </cell>
        </row>
        <row r="26269">
          <cell r="F26269" t="str">
            <v>SUBTOTAL</v>
          </cell>
          <cell r="G26269" t="str">
            <v/>
          </cell>
        </row>
        <row r="26271">
          <cell r="A26271" t="str">
            <v>TOTAL COSTO DIRECTO</v>
          </cell>
          <cell r="G26271" t="str">
            <v/>
          </cell>
        </row>
        <row r="26273">
          <cell r="A26273" t="str">
            <v>2. COSTOS INDIRECTOS</v>
          </cell>
        </row>
        <row r="26275">
          <cell r="A26275" t="str">
            <v>DESCRIPCIÓN</v>
          </cell>
          <cell r="F26275" t="str">
            <v>PORCENTAJE</v>
          </cell>
          <cell r="G26275" t="str">
            <v>VALOR TOTAL</v>
          </cell>
        </row>
        <row r="26276">
          <cell r="A26276" t="str">
            <v>ADMINISTRACION</v>
          </cell>
          <cell r="F26276">
            <v>0.27879999999999999</v>
          </cell>
          <cell r="G26276" t="str">
            <v/>
          </cell>
        </row>
        <row r="26277">
          <cell r="A26277" t="str">
            <v>IMPREVISTOS</v>
          </cell>
          <cell r="F26277" t="str">
            <v/>
          </cell>
          <cell r="G26277" t="str">
            <v/>
          </cell>
        </row>
        <row r="26278">
          <cell r="A26278" t="str">
            <v>UTILIDADES</v>
          </cell>
          <cell r="F26278">
            <v>0.05</v>
          </cell>
          <cell r="G26278" t="str">
            <v/>
          </cell>
        </row>
        <row r="26279">
          <cell r="A26279" t="str">
            <v>TOTAL COSTO INDIRECTO</v>
          </cell>
          <cell r="F26279">
            <v>0.32879999999999998</v>
          </cell>
          <cell r="G26279" t="str">
            <v/>
          </cell>
        </row>
        <row r="26281">
          <cell r="A26281" t="str">
            <v>PRECIO UNITARIO TOTAL APROXIMADO AL PESO</v>
          </cell>
          <cell r="G26281" t="str">
            <v/>
          </cell>
        </row>
        <row r="26283">
          <cell r="B26283" t="str">
            <v xml:space="preserve">RESPONSABLE: JOSE ENRIQUE CASTRO CASTRO </v>
          </cell>
        </row>
        <row r="26284">
          <cell r="B26284" t="str">
            <v xml:space="preserve">SECRETARIO DE PLANEACION </v>
          </cell>
        </row>
        <row r="26285">
          <cell r="B26285" t="str">
            <v xml:space="preserve">SECRETARIA DE PLANEACION </v>
          </cell>
        </row>
        <row r="26286">
          <cell r="B26286" t="str">
            <v/>
          </cell>
          <cell r="D26286" t="str">
            <v>FIRMA RESPONSABLE</v>
          </cell>
        </row>
        <row r="26287">
          <cell r="A26287" t="str">
            <v>DEPARTAMENTO DE ANTIOQUIA</v>
          </cell>
          <cell r="F26287" t="str">
            <v/>
          </cell>
        </row>
        <row r="26288">
          <cell r="A26288" t="str">
            <v>MUNICIPIO DE MONTEBELLO</v>
          </cell>
        </row>
        <row r="26289">
          <cell r="A26289" t="str">
            <v>PROYECTO: Mantenimiento y Mejoramiento de Vías Terciarias en los Municipios de Montebello y Santa Barbara</v>
          </cell>
        </row>
        <row r="26291">
          <cell r="A26291" t="str">
            <v>ANÁLISIS DE PRECIOS UNITARIOS</v>
          </cell>
        </row>
        <row r="26293">
          <cell r="A26293" t="str">
            <v>ITEM DE PAGO</v>
          </cell>
          <cell r="B26293" t="str">
            <v>DESCRIPCIÓN</v>
          </cell>
          <cell r="E26293" t="str">
            <v>UNIDAD</v>
          </cell>
          <cell r="F26293" t="str">
            <v>CANTIDAD</v>
          </cell>
          <cell r="G26293" t="str">
            <v>COSTO DIRECTO</v>
          </cell>
        </row>
        <row r="26294">
          <cell r="B26294" t="str">
            <v/>
          </cell>
          <cell r="E26294" t="str">
            <v/>
          </cell>
          <cell r="F26294" t="str">
            <v/>
          </cell>
          <cell r="G26294" t="str">
            <v/>
          </cell>
        </row>
        <row r="26296">
          <cell r="A26296" t="str">
            <v>1. COSTOS DIRECTOS</v>
          </cell>
        </row>
        <row r="26298">
          <cell r="A26298" t="str">
            <v>I. EQUIPO</v>
          </cell>
        </row>
        <row r="26299">
          <cell r="A26299" t="str">
            <v>CÓDIGO</v>
          </cell>
          <cell r="B26299" t="str">
            <v>DESCRIPCIÓN</v>
          </cell>
          <cell r="D26299" t="str">
            <v>UNIDAD</v>
          </cell>
          <cell r="E26299" t="str">
            <v>TARIFA</v>
          </cell>
          <cell r="F26299" t="str">
            <v>RENDIMIENTO</v>
          </cell>
          <cell r="G26299" t="str">
            <v>VR. UNITARIO</v>
          </cell>
        </row>
        <row r="26300">
          <cell r="A26300" t="str">
            <v/>
          </cell>
          <cell r="D26300" t="str">
            <v/>
          </cell>
          <cell r="E26300" t="str">
            <v/>
          </cell>
          <cell r="G26300" t="str">
            <v/>
          </cell>
        </row>
        <row r="26301">
          <cell r="A26301" t="str">
            <v/>
          </cell>
          <cell r="D26301" t="str">
            <v/>
          </cell>
          <cell r="E26301" t="str">
            <v/>
          </cell>
          <cell r="G26301" t="str">
            <v/>
          </cell>
        </row>
        <row r="26302">
          <cell r="A26302" t="str">
            <v/>
          </cell>
          <cell r="D26302" t="str">
            <v/>
          </cell>
          <cell r="E26302" t="str">
            <v/>
          </cell>
          <cell r="G26302" t="str">
            <v/>
          </cell>
        </row>
        <row r="26303">
          <cell r="A26303" t="str">
            <v/>
          </cell>
          <cell r="D26303" t="str">
            <v/>
          </cell>
          <cell r="E26303" t="str">
            <v/>
          </cell>
          <cell r="G26303" t="str">
            <v/>
          </cell>
        </row>
        <row r="26304">
          <cell r="A26304" t="str">
            <v/>
          </cell>
          <cell r="D26304" t="str">
            <v/>
          </cell>
          <cell r="E26304" t="str">
            <v/>
          </cell>
          <cell r="G26304" t="str">
            <v/>
          </cell>
        </row>
        <row r="26305">
          <cell r="A26305" t="str">
            <v/>
          </cell>
          <cell r="D26305" t="str">
            <v/>
          </cell>
          <cell r="E26305" t="str">
            <v/>
          </cell>
          <cell r="G26305" t="str">
            <v/>
          </cell>
        </row>
        <row r="26306">
          <cell r="A26306" t="str">
            <v/>
          </cell>
          <cell r="B26306" t="str">
            <v/>
          </cell>
          <cell r="D26306" t="str">
            <v/>
          </cell>
          <cell r="E26306" t="str">
            <v/>
          </cell>
          <cell r="F26306" t="str">
            <v/>
          </cell>
          <cell r="G26306" t="str">
            <v/>
          </cell>
        </row>
        <row r="26307">
          <cell r="F26307" t="str">
            <v>SUBTOTAL</v>
          </cell>
          <cell r="G26307" t="str">
            <v/>
          </cell>
        </row>
        <row r="26309">
          <cell r="A26309" t="str">
            <v>II. MATERIALES</v>
          </cell>
        </row>
        <row r="26310">
          <cell r="A26310" t="str">
            <v>CÓDIGO</v>
          </cell>
          <cell r="B26310" t="str">
            <v>DESCRIPCIÓN</v>
          </cell>
          <cell r="C26310" t="str">
            <v>UNIDAD</v>
          </cell>
          <cell r="D26310" t="str">
            <v>CANTIDAD</v>
          </cell>
          <cell r="E26310" t="str">
            <v>DESP.</v>
          </cell>
          <cell r="F26310" t="str">
            <v>PRECIO UNIT.</v>
          </cell>
          <cell r="G26310" t="str">
            <v>VR. UNITARIO</v>
          </cell>
        </row>
        <row r="26311">
          <cell r="A26311" t="str">
            <v/>
          </cell>
          <cell r="C26311" t="str">
            <v/>
          </cell>
          <cell r="F26311" t="str">
            <v/>
          </cell>
          <cell r="G26311" t="str">
            <v/>
          </cell>
        </row>
        <row r="26312">
          <cell r="A26312" t="str">
            <v/>
          </cell>
          <cell r="C26312" t="str">
            <v/>
          </cell>
          <cell r="F26312" t="str">
            <v/>
          </cell>
          <cell r="G26312" t="str">
            <v/>
          </cell>
        </row>
        <row r="26313">
          <cell r="A26313" t="str">
            <v/>
          </cell>
          <cell r="C26313" t="str">
            <v/>
          </cell>
          <cell r="F26313" t="str">
            <v/>
          </cell>
          <cell r="G26313" t="str">
            <v/>
          </cell>
        </row>
        <row r="26314">
          <cell r="A26314" t="str">
            <v/>
          </cell>
          <cell r="C26314" t="str">
            <v/>
          </cell>
          <cell r="F26314" t="str">
            <v/>
          </cell>
          <cell r="G26314" t="str">
            <v/>
          </cell>
        </row>
        <row r="26315">
          <cell r="A26315" t="str">
            <v/>
          </cell>
          <cell r="C26315" t="str">
            <v/>
          </cell>
          <cell r="F26315" t="str">
            <v/>
          </cell>
          <cell r="G26315" t="str">
            <v/>
          </cell>
        </row>
        <row r="26316">
          <cell r="A26316" t="str">
            <v/>
          </cell>
          <cell r="C26316" t="str">
            <v/>
          </cell>
          <cell r="F26316" t="str">
            <v/>
          </cell>
          <cell r="G26316" t="str">
            <v/>
          </cell>
        </row>
        <row r="26317">
          <cell r="A26317" t="str">
            <v/>
          </cell>
          <cell r="C26317" t="str">
            <v/>
          </cell>
          <cell r="F26317" t="str">
            <v/>
          </cell>
          <cell r="G26317" t="str">
            <v/>
          </cell>
        </row>
        <row r="26318">
          <cell r="A26318" t="str">
            <v/>
          </cell>
          <cell r="C26318" t="str">
            <v/>
          </cell>
          <cell r="F26318" t="str">
            <v/>
          </cell>
          <cell r="G26318" t="str">
            <v/>
          </cell>
        </row>
        <row r="26319">
          <cell r="A26319" t="str">
            <v/>
          </cell>
          <cell r="C26319" t="str">
            <v/>
          </cell>
          <cell r="F26319" t="str">
            <v/>
          </cell>
          <cell r="G26319" t="str">
            <v/>
          </cell>
        </row>
        <row r="26320">
          <cell r="A26320" t="str">
            <v/>
          </cell>
          <cell r="C26320" t="str">
            <v/>
          </cell>
          <cell r="F26320" t="str">
            <v/>
          </cell>
          <cell r="G26320" t="str">
            <v/>
          </cell>
        </row>
        <row r="26321">
          <cell r="A26321" t="str">
            <v/>
          </cell>
          <cell r="C26321" t="str">
            <v/>
          </cell>
          <cell r="F26321" t="str">
            <v/>
          </cell>
          <cell r="G26321" t="str">
            <v/>
          </cell>
        </row>
        <row r="26322">
          <cell r="A26322" t="str">
            <v/>
          </cell>
          <cell r="C26322" t="str">
            <v/>
          </cell>
          <cell r="F26322" t="str">
            <v/>
          </cell>
          <cell r="G26322" t="str">
            <v/>
          </cell>
        </row>
        <row r="26323">
          <cell r="A26323" t="str">
            <v/>
          </cell>
          <cell r="C26323" t="str">
            <v/>
          </cell>
          <cell r="F26323" t="str">
            <v/>
          </cell>
          <cell r="G26323" t="str">
            <v/>
          </cell>
        </row>
        <row r="26324">
          <cell r="A26324" t="str">
            <v/>
          </cell>
          <cell r="C26324" t="str">
            <v/>
          </cell>
          <cell r="F26324" t="str">
            <v/>
          </cell>
          <cell r="G26324" t="str">
            <v/>
          </cell>
        </row>
        <row r="26325">
          <cell r="F26325" t="str">
            <v>SUBTOTAL</v>
          </cell>
          <cell r="G26325" t="str">
            <v/>
          </cell>
        </row>
        <row r="26327">
          <cell r="A26327" t="str">
            <v>III. TRANSPORTES</v>
          </cell>
        </row>
        <row r="26328">
          <cell r="A26328" t="str">
            <v>CÓDIGO</v>
          </cell>
          <cell r="B26328" t="str">
            <v>DESCRIPCIÓN</v>
          </cell>
          <cell r="C26328" t="str">
            <v>TIPO</v>
          </cell>
          <cell r="D26328" t="str">
            <v>VOLUMEN/PESO</v>
          </cell>
          <cell r="E26328" t="str">
            <v>DISTANCIA</v>
          </cell>
          <cell r="F26328" t="str">
            <v>TARIFA</v>
          </cell>
          <cell r="G26328" t="str">
            <v>VR. UNITARIO</v>
          </cell>
        </row>
        <row r="26329">
          <cell r="A26329" t="str">
            <v/>
          </cell>
          <cell r="E26329" t="str">
            <v/>
          </cell>
          <cell r="F26329" t="str">
            <v/>
          </cell>
          <cell r="G26329" t="str">
            <v/>
          </cell>
        </row>
        <row r="26330">
          <cell r="A26330" t="str">
            <v/>
          </cell>
          <cell r="E26330" t="str">
            <v/>
          </cell>
          <cell r="F26330" t="str">
            <v/>
          </cell>
          <cell r="G26330" t="str">
            <v/>
          </cell>
        </row>
        <row r="26331">
          <cell r="A26331" t="str">
            <v/>
          </cell>
          <cell r="E26331" t="str">
            <v/>
          </cell>
          <cell r="F26331" t="str">
            <v/>
          </cell>
          <cell r="G26331" t="str">
            <v/>
          </cell>
        </row>
        <row r="26332">
          <cell r="F26332" t="str">
            <v>SUBTOTAL</v>
          </cell>
          <cell r="G26332" t="str">
            <v/>
          </cell>
        </row>
        <row r="26334">
          <cell r="A26334" t="str">
            <v>IV. MANO DE OBRA</v>
          </cell>
        </row>
        <row r="26335">
          <cell r="A26335" t="str">
            <v>CÓDIGO</v>
          </cell>
          <cell r="B26335" t="str">
            <v>CARGOS PERSONAL</v>
          </cell>
          <cell r="D26335" t="str">
            <v>CANTIDAD</v>
          </cell>
          <cell r="E26335" t="str">
            <v>JORNAL TOTAL</v>
          </cell>
          <cell r="F26335" t="str">
            <v>RENDIMIENTO</v>
          </cell>
          <cell r="G26335" t="str">
            <v>VR. UNITARIO</v>
          </cell>
        </row>
        <row r="26336">
          <cell r="A26336" t="str">
            <v/>
          </cell>
          <cell r="E26336" t="str">
            <v/>
          </cell>
          <cell r="G26336" t="str">
            <v/>
          </cell>
        </row>
        <row r="26337">
          <cell r="A26337" t="str">
            <v/>
          </cell>
          <cell r="E26337" t="str">
            <v/>
          </cell>
          <cell r="F26337" t="str">
            <v/>
          </cell>
          <cell r="G26337" t="str">
            <v/>
          </cell>
        </row>
        <row r="26338">
          <cell r="A26338" t="str">
            <v/>
          </cell>
          <cell r="E26338" t="str">
            <v/>
          </cell>
          <cell r="F26338" t="str">
            <v/>
          </cell>
          <cell r="G26338" t="str">
            <v/>
          </cell>
        </row>
        <row r="26339">
          <cell r="A26339" t="str">
            <v/>
          </cell>
          <cell r="E26339" t="str">
            <v/>
          </cell>
          <cell r="F26339" t="str">
            <v/>
          </cell>
          <cell r="G26339" t="str">
            <v/>
          </cell>
        </row>
        <row r="26340">
          <cell r="F26340" t="str">
            <v>SUBTOTAL</v>
          </cell>
          <cell r="G26340" t="str">
            <v/>
          </cell>
        </row>
        <row r="26342">
          <cell r="A26342" t="str">
            <v>V. SERVICIOS</v>
          </cell>
        </row>
        <row r="26343">
          <cell r="A26343" t="str">
            <v>CÓDIGO</v>
          </cell>
          <cell r="B26343" t="str">
            <v>DESCRIPCIÓN</v>
          </cell>
          <cell r="D26343" t="str">
            <v>UNIDAD</v>
          </cell>
          <cell r="E26343" t="str">
            <v>CANTIDAD</v>
          </cell>
          <cell r="F26343" t="str">
            <v>PRECIO UNIT.</v>
          </cell>
          <cell r="G26343" t="str">
            <v>VR. UNITARIO</v>
          </cell>
        </row>
        <row r="26344">
          <cell r="A26344" t="str">
            <v/>
          </cell>
          <cell r="D26344" t="str">
            <v/>
          </cell>
          <cell r="F26344" t="str">
            <v/>
          </cell>
          <cell r="G26344" t="str">
            <v/>
          </cell>
        </row>
        <row r="26345">
          <cell r="A26345" t="str">
            <v/>
          </cell>
          <cell r="D26345" t="str">
            <v/>
          </cell>
          <cell r="F26345" t="str">
            <v/>
          </cell>
          <cell r="G26345" t="str">
            <v/>
          </cell>
        </row>
        <row r="26346">
          <cell r="A26346" t="str">
            <v/>
          </cell>
          <cell r="D26346" t="str">
            <v/>
          </cell>
          <cell r="F26346" t="str">
            <v/>
          </cell>
          <cell r="G26346" t="str">
            <v/>
          </cell>
        </row>
        <row r="26347">
          <cell r="F26347" t="str">
            <v>SUBTOTAL</v>
          </cell>
          <cell r="G26347" t="str">
            <v/>
          </cell>
        </row>
        <row r="26349">
          <cell r="A26349" t="str">
            <v>TOTAL COSTO DIRECTO</v>
          </cell>
          <cell r="G26349" t="str">
            <v/>
          </cell>
        </row>
        <row r="26351">
          <cell r="A26351" t="str">
            <v>2. COSTOS INDIRECTOS</v>
          </cell>
        </row>
        <row r="26353">
          <cell r="A26353" t="str">
            <v>DESCRIPCIÓN</v>
          </cell>
          <cell r="F26353" t="str">
            <v>PORCENTAJE</v>
          </cell>
          <cell r="G26353" t="str">
            <v>VALOR TOTAL</v>
          </cell>
        </row>
        <row r="26354">
          <cell r="A26354" t="str">
            <v>ADMINISTRACION</v>
          </cell>
          <cell r="F26354">
            <v>0.27879999999999999</v>
          </cell>
          <cell r="G26354" t="str">
            <v/>
          </cell>
        </row>
        <row r="26355">
          <cell r="A26355" t="str">
            <v>IMPREVISTOS</v>
          </cell>
          <cell r="F26355" t="str">
            <v/>
          </cell>
          <cell r="G26355" t="str">
            <v/>
          </cell>
        </row>
        <row r="26356">
          <cell r="A26356" t="str">
            <v>UTILIDADES</v>
          </cell>
          <cell r="F26356">
            <v>0.05</v>
          </cell>
          <cell r="G26356" t="str">
            <v/>
          </cell>
        </row>
        <row r="26357">
          <cell r="A26357" t="str">
            <v>TOTAL COSTO INDIRECTO</v>
          </cell>
          <cell r="F26357">
            <v>0.32879999999999998</v>
          </cell>
          <cell r="G26357" t="str">
            <v/>
          </cell>
        </row>
        <row r="26359">
          <cell r="A26359" t="str">
            <v>PRECIO UNITARIO TOTAL APROXIMADO AL PESO</v>
          </cell>
          <cell r="G26359" t="str">
            <v/>
          </cell>
        </row>
        <row r="26361">
          <cell r="B26361" t="str">
            <v xml:space="preserve">RESPONSABLE: JOSE ENRIQUE CASTRO CASTRO </v>
          </cell>
        </row>
        <row r="26362">
          <cell r="B26362" t="str">
            <v xml:space="preserve">SECRETARIO DE PLANEACION </v>
          </cell>
        </row>
        <row r="26363">
          <cell r="B26363" t="str">
            <v xml:space="preserve">SECRETARIA DE PLANEACION </v>
          </cell>
        </row>
        <row r="26364">
          <cell r="B26364" t="str">
            <v/>
          </cell>
          <cell r="D26364" t="str">
            <v>FIRMA RESPONSABLE</v>
          </cell>
        </row>
        <row r="26365">
          <cell r="A26365" t="str">
            <v>DEPARTAMENTO DE ANTIOQUIA</v>
          </cell>
          <cell r="F26365" t="str">
            <v/>
          </cell>
        </row>
        <row r="26366">
          <cell r="A26366" t="str">
            <v>MUNICIPIO DE MONTEBELLO</v>
          </cell>
        </row>
        <row r="26367">
          <cell r="A26367" t="str">
            <v>PROYECTO: Mantenimiento y Mejoramiento de Vías Terciarias en los Municipios de Montebello y Santa Barbara</v>
          </cell>
        </row>
        <row r="26369">
          <cell r="A26369" t="str">
            <v>ANÁLISIS DE PRECIOS UNITARIOS</v>
          </cell>
        </row>
        <row r="26371">
          <cell r="A26371" t="str">
            <v>ITEM DE PAGO</v>
          </cell>
          <cell r="B26371" t="str">
            <v>DESCRIPCIÓN</v>
          </cell>
          <cell r="E26371" t="str">
            <v>UNIDAD</v>
          </cell>
          <cell r="F26371" t="str">
            <v>CANTIDAD</v>
          </cell>
          <cell r="G26371" t="str">
            <v>COSTO DIRECTO</v>
          </cell>
        </row>
        <row r="26372">
          <cell r="B26372" t="str">
            <v/>
          </cell>
          <cell r="E26372" t="str">
            <v/>
          </cell>
          <cell r="F26372" t="str">
            <v/>
          </cell>
          <cell r="G26372" t="str">
            <v/>
          </cell>
        </row>
        <row r="26374">
          <cell r="A26374" t="str">
            <v>1. COSTOS DIRECTOS</v>
          </cell>
        </row>
        <row r="26376">
          <cell r="A26376" t="str">
            <v>I. EQUIPO</v>
          </cell>
        </row>
        <row r="26377">
          <cell r="A26377" t="str">
            <v>CÓDIGO</v>
          </cell>
          <cell r="B26377" t="str">
            <v>DESCRIPCIÓN</v>
          </cell>
          <cell r="D26377" t="str">
            <v>UNIDAD</v>
          </cell>
          <cell r="E26377" t="str">
            <v>TARIFA</v>
          </cell>
          <cell r="F26377" t="str">
            <v>RENDIMIENTO</v>
          </cell>
          <cell r="G26377" t="str">
            <v>VR. UNITARIO</v>
          </cell>
        </row>
        <row r="26378">
          <cell r="A26378" t="str">
            <v/>
          </cell>
          <cell r="D26378" t="str">
            <v/>
          </cell>
          <cell r="E26378" t="str">
            <v/>
          </cell>
          <cell r="G26378" t="str">
            <v/>
          </cell>
        </row>
        <row r="26379">
          <cell r="A26379" t="str">
            <v/>
          </cell>
          <cell r="D26379" t="str">
            <v/>
          </cell>
          <cell r="E26379" t="str">
            <v/>
          </cell>
          <cell r="G26379" t="str">
            <v/>
          </cell>
        </row>
        <row r="26380">
          <cell r="A26380" t="str">
            <v/>
          </cell>
          <cell r="D26380" t="str">
            <v/>
          </cell>
          <cell r="E26380" t="str">
            <v/>
          </cell>
          <cell r="G26380" t="str">
            <v/>
          </cell>
        </row>
        <row r="26381">
          <cell r="A26381" t="str">
            <v/>
          </cell>
          <cell r="D26381" t="str">
            <v/>
          </cell>
          <cell r="E26381" t="str">
            <v/>
          </cell>
          <cell r="G26381" t="str">
            <v/>
          </cell>
        </row>
        <row r="26382">
          <cell r="A26382" t="str">
            <v/>
          </cell>
          <cell r="D26382" t="str">
            <v/>
          </cell>
          <cell r="E26382" t="str">
            <v/>
          </cell>
          <cell r="G26382" t="str">
            <v/>
          </cell>
        </row>
        <row r="26383">
          <cell r="A26383" t="str">
            <v/>
          </cell>
          <cell r="D26383" t="str">
            <v/>
          </cell>
          <cell r="E26383" t="str">
            <v/>
          </cell>
          <cell r="G26383" t="str">
            <v/>
          </cell>
        </row>
        <row r="26384">
          <cell r="A26384" t="str">
            <v/>
          </cell>
          <cell r="B26384" t="str">
            <v/>
          </cell>
          <cell r="D26384" t="str">
            <v/>
          </cell>
          <cell r="E26384" t="str">
            <v/>
          </cell>
          <cell r="F26384" t="str">
            <v/>
          </cell>
          <cell r="G26384" t="str">
            <v/>
          </cell>
        </row>
        <row r="26385">
          <cell r="F26385" t="str">
            <v>SUBTOTAL</v>
          </cell>
          <cell r="G26385" t="str">
            <v/>
          </cell>
        </row>
        <row r="26387">
          <cell r="A26387" t="str">
            <v>II. MATERIALES</v>
          </cell>
        </row>
        <row r="26388">
          <cell r="A26388" t="str">
            <v>CÓDIGO</v>
          </cell>
          <cell r="B26388" t="str">
            <v>DESCRIPCIÓN</v>
          </cell>
          <cell r="C26388" t="str">
            <v>UNIDAD</v>
          </cell>
          <cell r="D26388" t="str">
            <v>CANTIDAD</v>
          </cell>
          <cell r="E26388" t="str">
            <v>DESP.</v>
          </cell>
          <cell r="F26388" t="str">
            <v>PRECIO UNIT.</v>
          </cell>
          <cell r="G26388" t="str">
            <v>VR. UNITARIO</v>
          </cell>
        </row>
        <row r="26389">
          <cell r="A26389" t="str">
            <v/>
          </cell>
          <cell r="C26389" t="str">
            <v/>
          </cell>
          <cell r="F26389" t="str">
            <v/>
          </cell>
          <cell r="G26389" t="str">
            <v/>
          </cell>
        </row>
        <row r="26390">
          <cell r="A26390" t="str">
            <v/>
          </cell>
          <cell r="C26390" t="str">
            <v/>
          </cell>
          <cell r="F26390" t="str">
            <v/>
          </cell>
          <cell r="G26390" t="str">
            <v/>
          </cell>
        </row>
        <row r="26391">
          <cell r="A26391" t="str">
            <v/>
          </cell>
          <cell r="C26391" t="str">
            <v/>
          </cell>
          <cell r="F26391" t="str">
            <v/>
          </cell>
          <cell r="G26391" t="str">
            <v/>
          </cell>
        </row>
        <row r="26392">
          <cell r="A26392" t="str">
            <v/>
          </cell>
          <cell r="C26392" t="str">
            <v/>
          </cell>
          <cell r="F26392" t="str">
            <v/>
          </cell>
          <cell r="G26392" t="str">
            <v/>
          </cell>
        </row>
        <row r="26393">
          <cell r="A26393" t="str">
            <v/>
          </cell>
          <cell r="C26393" t="str">
            <v/>
          </cell>
          <cell r="F26393" t="str">
            <v/>
          </cell>
          <cell r="G26393" t="str">
            <v/>
          </cell>
        </row>
        <row r="26394">
          <cell r="A26394" t="str">
            <v/>
          </cell>
          <cell r="C26394" t="str">
            <v/>
          </cell>
          <cell r="F26394" t="str">
            <v/>
          </cell>
          <cell r="G26394" t="str">
            <v/>
          </cell>
        </row>
        <row r="26395">
          <cell r="A26395" t="str">
            <v/>
          </cell>
          <cell r="C26395" t="str">
            <v/>
          </cell>
          <cell r="F26395" t="str">
            <v/>
          </cell>
          <cell r="G26395" t="str">
            <v/>
          </cell>
        </row>
        <row r="26396">
          <cell r="A26396" t="str">
            <v/>
          </cell>
          <cell r="C26396" t="str">
            <v/>
          </cell>
          <cell r="F26396" t="str">
            <v/>
          </cell>
          <cell r="G26396" t="str">
            <v/>
          </cell>
        </row>
        <row r="26397">
          <cell r="A26397" t="str">
            <v/>
          </cell>
          <cell r="C26397" t="str">
            <v/>
          </cell>
          <cell r="F26397" t="str">
            <v/>
          </cell>
          <cell r="G26397" t="str">
            <v/>
          </cell>
        </row>
        <row r="26398">
          <cell r="A26398" t="str">
            <v/>
          </cell>
          <cell r="C26398" t="str">
            <v/>
          </cell>
          <cell r="F26398" t="str">
            <v/>
          </cell>
          <cell r="G26398" t="str">
            <v/>
          </cell>
        </row>
        <row r="26399">
          <cell r="A26399" t="str">
            <v/>
          </cell>
          <cell r="C26399" t="str">
            <v/>
          </cell>
          <cell r="F26399" t="str">
            <v/>
          </cell>
          <cell r="G26399" t="str">
            <v/>
          </cell>
        </row>
        <row r="26400">
          <cell r="A26400" t="str">
            <v/>
          </cell>
          <cell r="C26400" t="str">
            <v/>
          </cell>
          <cell r="F26400" t="str">
            <v/>
          </cell>
          <cell r="G26400" t="str">
            <v/>
          </cell>
        </row>
        <row r="26401">
          <cell r="A26401" t="str">
            <v/>
          </cell>
          <cell r="C26401" t="str">
            <v/>
          </cell>
          <cell r="F26401" t="str">
            <v/>
          </cell>
          <cell r="G26401" t="str">
            <v/>
          </cell>
        </row>
        <row r="26402">
          <cell r="A26402" t="str">
            <v/>
          </cell>
          <cell r="C26402" t="str">
            <v/>
          </cell>
          <cell r="F26402" t="str">
            <v/>
          </cell>
          <cell r="G26402" t="str">
            <v/>
          </cell>
        </row>
        <row r="26403">
          <cell r="F26403" t="str">
            <v>SUBTOTAL</v>
          </cell>
          <cell r="G26403" t="str">
            <v/>
          </cell>
        </row>
        <row r="26405">
          <cell r="A26405" t="str">
            <v>III. TRANSPORTES</v>
          </cell>
        </row>
        <row r="26406">
          <cell r="A26406" t="str">
            <v>CÓDIGO</v>
          </cell>
          <cell r="B26406" t="str">
            <v>DESCRIPCIÓN</v>
          </cell>
          <cell r="C26406" t="str">
            <v>TIPO</v>
          </cell>
          <cell r="D26406" t="str">
            <v>VOLUMEN/PESO</v>
          </cell>
          <cell r="E26406" t="str">
            <v>DISTANCIA</v>
          </cell>
          <cell r="F26406" t="str">
            <v>TARIFA</v>
          </cell>
          <cell r="G26406" t="str">
            <v>VR. UNITARIO</v>
          </cell>
        </row>
        <row r="26407">
          <cell r="A26407" t="str">
            <v/>
          </cell>
          <cell r="E26407" t="str">
            <v/>
          </cell>
          <cell r="F26407" t="str">
            <v/>
          </cell>
          <cell r="G26407" t="str">
            <v/>
          </cell>
        </row>
        <row r="26408">
          <cell r="A26408" t="str">
            <v/>
          </cell>
          <cell r="E26408" t="str">
            <v/>
          </cell>
          <cell r="F26408" t="str">
            <v/>
          </cell>
          <cell r="G26408" t="str">
            <v/>
          </cell>
        </row>
        <row r="26409">
          <cell r="A26409" t="str">
            <v/>
          </cell>
          <cell r="E26409" t="str">
            <v/>
          </cell>
          <cell r="F26409" t="str">
            <v/>
          </cell>
          <cell r="G26409" t="str">
            <v/>
          </cell>
        </row>
        <row r="26410">
          <cell r="F26410" t="str">
            <v>SUBTOTAL</v>
          </cell>
          <cell r="G26410" t="str">
            <v/>
          </cell>
        </row>
        <row r="26412">
          <cell r="A26412" t="str">
            <v>IV. MANO DE OBRA</v>
          </cell>
        </row>
        <row r="26413">
          <cell r="A26413" t="str">
            <v>CÓDIGO</v>
          </cell>
          <cell r="B26413" t="str">
            <v>CARGOS PERSONAL</v>
          </cell>
          <cell r="D26413" t="str">
            <v>CANTIDAD</v>
          </cell>
          <cell r="E26413" t="str">
            <v>JORNAL TOTAL</v>
          </cell>
          <cell r="F26413" t="str">
            <v>RENDIMIENTO</v>
          </cell>
          <cell r="G26413" t="str">
            <v>VR. UNITARIO</v>
          </cell>
        </row>
        <row r="26414">
          <cell r="A26414" t="str">
            <v/>
          </cell>
          <cell r="E26414" t="str">
            <v/>
          </cell>
          <cell r="G26414" t="str">
            <v/>
          </cell>
        </row>
        <row r="26415">
          <cell r="A26415" t="str">
            <v/>
          </cell>
          <cell r="E26415" t="str">
            <v/>
          </cell>
          <cell r="F26415" t="str">
            <v/>
          </cell>
          <cell r="G26415" t="str">
            <v/>
          </cell>
        </row>
        <row r="26416">
          <cell r="A26416" t="str">
            <v/>
          </cell>
          <cell r="E26416" t="str">
            <v/>
          </cell>
          <cell r="F26416" t="str">
            <v/>
          </cell>
          <cell r="G26416" t="str">
            <v/>
          </cell>
        </row>
        <row r="26417">
          <cell r="A26417" t="str">
            <v/>
          </cell>
          <cell r="E26417" t="str">
            <v/>
          </cell>
          <cell r="F26417" t="str">
            <v/>
          </cell>
          <cell r="G26417" t="str">
            <v/>
          </cell>
        </row>
        <row r="26418">
          <cell r="F26418" t="str">
            <v>SUBTOTAL</v>
          </cell>
          <cell r="G26418" t="str">
            <v/>
          </cell>
        </row>
        <row r="26420">
          <cell r="A26420" t="str">
            <v>V. SERVICIOS</v>
          </cell>
        </row>
        <row r="26421">
          <cell r="A26421" t="str">
            <v>CÓDIGO</v>
          </cell>
          <cell r="B26421" t="str">
            <v>DESCRIPCIÓN</v>
          </cell>
          <cell r="D26421" t="str">
            <v>UNIDAD</v>
          </cell>
          <cell r="E26421" t="str">
            <v>CANTIDAD</v>
          </cell>
          <cell r="F26421" t="str">
            <v>PRECIO UNIT.</v>
          </cell>
          <cell r="G26421" t="str">
            <v>VR. UNITARIO</v>
          </cell>
        </row>
        <row r="26422">
          <cell r="A26422" t="str">
            <v/>
          </cell>
          <cell r="D26422" t="str">
            <v/>
          </cell>
          <cell r="F26422" t="str">
            <v/>
          </cell>
          <cell r="G26422" t="str">
            <v/>
          </cell>
        </row>
        <row r="26423">
          <cell r="A26423" t="str">
            <v/>
          </cell>
          <cell r="D26423" t="str">
            <v/>
          </cell>
          <cell r="F26423" t="str">
            <v/>
          </cell>
          <cell r="G26423" t="str">
            <v/>
          </cell>
        </row>
        <row r="26424">
          <cell r="A26424" t="str">
            <v/>
          </cell>
          <cell r="D26424" t="str">
            <v/>
          </cell>
          <cell r="F26424" t="str">
            <v/>
          </cell>
          <cell r="G26424" t="str">
            <v/>
          </cell>
        </row>
        <row r="26425">
          <cell r="F26425" t="str">
            <v>SUBTOTAL</v>
          </cell>
          <cell r="G26425" t="str">
            <v/>
          </cell>
        </row>
        <row r="26427">
          <cell r="A26427" t="str">
            <v>TOTAL COSTO DIRECTO</v>
          </cell>
          <cell r="G26427" t="str">
            <v/>
          </cell>
        </row>
        <row r="26429">
          <cell r="A26429" t="str">
            <v>2. COSTOS INDIRECTOS</v>
          </cell>
        </row>
        <row r="26431">
          <cell r="A26431" t="str">
            <v>DESCRIPCIÓN</v>
          </cell>
          <cell r="F26431" t="str">
            <v>PORCENTAJE</v>
          </cell>
          <cell r="G26431" t="str">
            <v>VALOR TOTAL</v>
          </cell>
        </row>
        <row r="26432">
          <cell r="A26432" t="str">
            <v>ADMINISTRACION</v>
          </cell>
          <cell r="F26432">
            <v>0.27879999999999999</v>
          </cell>
          <cell r="G26432" t="str">
            <v/>
          </cell>
        </row>
        <row r="26433">
          <cell r="A26433" t="str">
            <v>IMPREVISTOS</v>
          </cell>
          <cell r="F26433" t="str">
            <v/>
          </cell>
          <cell r="G26433" t="str">
            <v/>
          </cell>
        </row>
        <row r="26434">
          <cell r="A26434" t="str">
            <v>UTILIDADES</v>
          </cell>
          <cell r="F26434">
            <v>0.05</v>
          </cell>
          <cell r="G26434" t="str">
            <v/>
          </cell>
        </row>
        <row r="26435">
          <cell r="A26435" t="str">
            <v>TOTAL COSTO INDIRECTO</v>
          </cell>
          <cell r="F26435">
            <v>0.32879999999999998</v>
          </cell>
          <cell r="G26435" t="str">
            <v/>
          </cell>
        </row>
        <row r="26437">
          <cell r="A26437" t="str">
            <v>PRECIO UNITARIO TOTAL APROXIMADO AL PESO</v>
          </cell>
          <cell r="G26437" t="str">
            <v/>
          </cell>
        </row>
        <row r="26439">
          <cell r="B26439" t="str">
            <v xml:space="preserve">RESPONSABLE: JOSE ENRIQUE CASTRO CASTRO </v>
          </cell>
        </row>
        <row r="26440">
          <cell r="B26440" t="str">
            <v xml:space="preserve">SECRETARIO DE PLANEACION </v>
          </cell>
        </row>
        <row r="26441">
          <cell r="B26441" t="str">
            <v xml:space="preserve">SECRETARIA DE PLANEACION </v>
          </cell>
        </row>
        <row r="26442">
          <cell r="B26442" t="str">
            <v/>
          </cell>
          <cell r="D26442" t="str">
            <v>FIRMA RESPONSABLE</v>
          </cell>
        </row>
        <row r="26443">
          <cell r="A26443" t="str">
            <v>DEPARTAMENTO DE ANTIOQUIA</v>
          </cell>
          <cell r="F26443" t="str">
            <v/>
          </cell>
        </row>
        <row r="26444">
          <cell r="A26444" t="str">
            <v>MUNICIPIO DE MONTEBELLO</v>
          </cell>
        </row>
        <row r="26445">
          <cell r="A26445" t="str">
            <v>PROYECTO: Mantenimiento y Mejoramiento de Vías Terciarias en los Municipios de Montebello y Santa Barbara</v>
          </cell>
        </row>
        <row r="26447">
          <cell r="A26447" t="str">
            <v>ANÁLISIS DE PRECIOS UNITARIOS</v>
          </cell>
        </row>
        <row r="26449">
          <cell r="A26449" t="str">
            <v>ITEM DE PAGO</v>
          </cell>
          <cell r="B26449" t="str">
            <v>DESCRIPCIÓN</v>
          </cell>
          <cell r="E26449" t="str">
            <v>UNIDAD</v>
          </cell>
          <cell r="F26449" t="str">
            <v>CANTIDAD</v>
          </cell>
          <cell r="G26449" t="str">
            <v>COSTO DIRECTO</v>
          </cell>
        </row>
        <row r="26450">
          <cell r="B26450" t="str">
            <v/>
          </cell>
          <cell r="E26450" t="str">
            <v/>
          </cell>
          <cell r="F26450" t="str">
            <v/>
          </cell>
          <cell r="G26450" t="str">
            <v/>
          </cell>
        </row>
        <row r="26452">
          <cell r="A26452" t="str">
            <v>1. COSTOS DIRECTOS</v>
          </cell>
        </row>
        <row r="26454">
          <cell r="A26454" t="str">
            <v>I. EQUIPO</v>
          </cell>
        </row>
        <row r="26455">
          <cell r="A26455" t="str">
            <v>CÓDIGO</v>
          </cell>
          <cell r="B26455" t="str">
            <v>DESCRIPCIÓN</v>
          </cell>
          <cell r="D26455" t="str">
            <v>UNIDAD</v>
          </cell>
          <cell r="E26455" t="str">
            <v>TARIFA</v>
          </cell>
          <cell r="F26455" t="str">
            <v>RENDIMIENTO</v>
          </cell>
          <cell r="G26455" t="str">
            <v>VR. UNITARIO</v>
          </cell>
        </row>
        <row r="26456">
          <cell r="A26456" t="str">
            <v/>
          </cell>
          <cell r="D26456" t="str">
            <v/>
          </cell>
          <cell r="E26456" t="str">
            <v/>
          </cell>
          <cell r="G26456" t="str">
            <v/>
          </cell>
        </row>
        <row r="26457">
          <cell r="A26457" t="str">
            <v/>
          </cell>
          <cell r="D26457" t="str">
            <v/>
          </cell>
          <cell r="E26457" t="str">
            <v/>
          </cell>
          <cell r="G26457" t="str">
            <v/>
          </cell>
        </row>
        <row r="26458">
          <cell r="A26458" t="str">
            <v/>
          </cell>
          <cell r="D26458" t="str">
            <v/>
          </cell>
          <cell r="E26458" t="str">
            <v/>
          </cell>
          <cell r="G26458" t="str">
            <v/>
          </cell>
        </row>
        <row r="26459">
          <cell r="A26459" t="str">
            <v/>
          </cell>
          <cell r="D26459" t="str">
            <v/>
          </cell>
          <cell r="E26459" t="str">
            <v/>
          </cell>
          <cell r="G26459" t="str">
            <v/>
          </cell>
        </row>
        <row r="26460">
          <cell r="A26460" t="str">
            <v/>
          </cell>
          <cell r="D26460" t="str">
            <v/>
          </cell>
          <cell r="E26460" t="str">
            <v/>
          </cell>
          <cell r="G26460" t="str">
            <v/>
          </cell>
        </row>
        <row r="26461">
          <cell r="A26461" t="str">
            <v/>
          </cell>
          <cell r="D26461" t="str">
            <v/>
          </cell>
          <cell r="E26461" t="str">
            <v/>
          </cell>
          <cell r="G26461" t="str">
            <v/>
          </cell>
        </row>
        <row r="26462">
          <cell r="A26462" t="str">
            <v/>
          </cell>
          <cell r="B26462" t="str">
            <v/>
          </cell>
          <cell r="D26462" t="str">
            <v/>
          </cell>
          <cell r="E26462" t="str">
            <v/>
          </cell>
          <cell r="F26462" t="str">
            <v/>
          </cell>
          <cell r="G26462" t="str">
            <v/>
          </cell>
        </row>
        <row r="26463">
          <cell r="F26463" t="str">
            <v>SUBTOTAL</v>
          </cell>
          <cell r="G26463" t="str">
            <v/>
          </cell>
        </row>
        <row r="26465">
          <cell r="A26465" t="str">
            <v>II. MATERIALES</v>
          </cell>
        </row>
        <row r="26466">
          <cell r="A26466" t="str">
            <v>CÓDIGO</v>
          </cell>
          <cell r="B26466" t="str">
            <v>DESCRIPCIÓN</v>
          </cell>
          <cell r="C26466" t="str">
            <v>UNIDAD</v>
          </cell>
          <cell r="D26466" t="str">
            <v>CANTIDAD</v>
          </cell>
          <cell r="E26466" t="str">
            <v>DESP.</v>
          </cell>
          <cell r="F26466" t="str">
            <v>PRECIO UNIT.</v>
          </cell>
          <cell r="G26466" t="str">
            <v>VR. UNITARIO</v>
          </cell>
        </row>
        <row r="26467">
          <cell r="A26467" t="str">
            <v/>
          </cell>
          <cell r="C26467" t="str">
            <v/>
          </cell>
          <cell r="F26467" t="str">
            <v/>
          </cell>
          <cell r="G26467" t="str">
            <v/>
          </cell>
        </row>
        <row r="26468">
          <cell r="A26468" t="str">
            <v/>
          </cell>
          <cell r="C26468" t="str">
            <v/>
          </cell>
          <cell r="F26468" t="str">
            <v/>
          </cell>
          <cell r="G26468" t="str">
            <v/>
          </cell>
        </row>
        <row r="26469">
          <cell r="A26469" t="str">
            <v/>
          </cell>
          <cell r="C26469" t="str">
            <v/>
          </cell>
          <cell r="F26469" t="str">
            <v/>
          </cell>
          <cell r="G26469" t="str">
            <v/>
          </cell>
        </row>
        <row r="26470">
          <cell r="A26470" t="str">
            <v/>
          </cell>
          <cell r="C26470" t="str">
            <v/>
          </cell>
          <cell r="F26470" t="str">
            <v/>
          </cell>
          <cell r="G26470" t="str">
            <v/>
          </cell>
        </row>
        <row r="26471">
          <cell r="A26471" t="str">
            <v/>
          </cell>
          <cell r="C26471" t="str">
            <v/>
          </cell>
          <cell r="F26471" t="str">
            <v/>
          </cell>
          <cell r="G26471" t="str">
            <v/>
          </cell>
        </row>
        <row r="26472">
          <cell r="A26472" t="str">
            <v/>
          </cell>
          <cell r="C26472" t="str">
            <v/>
          </cell>
          <cell r="F26472" t="str">
            <v/>
          </cell>
          <cell r="G26472" t="str">
            <v/>
          </cell>
        </row>
        <row r="26473">
          <cell r="A26473" t="str">
            <v/>
          </cell>
          <cell r="C26473" t="str">
            <v/>
          </cell>
          <cell r="F26473" t="str">
            <v/>
          </cell>
          <cell r="G26473" t="str">
            <v/>
          </cell>
        </row>
        <row r="26474">
          <cell r="A26474" t="str">
            <v/>
          </cell>
          <cell r="C26474" t="str">
            <v/>
          </cell>
          <cell r="F26474" t="str">
            <v/>
          </cell>
          <cell r="G26474" t="str">
            <v/>
          </cell>
        </row>
        <row r="26475">
          <cell r="A26475" t="str">
            <v/>
          </cell>
          <cell r="C26475" t="str">
            <v/>
          </cell>
          <cell r="F26475" t="str">
            <v/>
          </cell>
          <cell r="G26475" t="str">
            <v/>
          </cell>
        </row>
        <row r="26476">
          <cell r="A26476" t="str">
            <v/>
          </cell>
          <cell r="C26476" t="str">
            <v/>
          </cell>
          <cell r="F26476" t="str">
            <v/>
          </cell>
          <cell r="G26476" t="str">
            <v/>
          </cell>
        </row>
        <row r="26477">
          <cell r="A26477" t="str">
            <v/>
          </cell>
          <cell r="C26477" t="str">
            <v/>
          </cell>
          <cell r="F26477" t="str">
            <v/>
          </cell>
          <cell r="G26477" t="str">
            <v/>
          </cell>
        </row>
        <row r="26478">
          <cell r="A26478" t="str">
            <v/>
          </cell>
          <cell r="C26478" t="str">
            <v/>
          </cell>
          <cell r="F26478" t="str">
            <v/>
          </cell>
          <cell r="G26478" t="str">
            <v/>
          </cell>
        </row>
        <row r="26479">
          <cell r="A26479" t="str">
            <v/>
          </cell>
          <cell r="C26479" t="str">
            <v/>
          </cell>
          <cell r="F26479" t="str">
            <v/>
          </cell>
          <cell r="G26479" t="str">
            <v/>
          </cell>
        </row>
        <row r="26480">
          <cell r="A26480" t="str">
            <v/>
          </cell>
          <cell r="C26480" t="str">
            <v/>
          </cell>
          <cell r="F26480" t="str">
            <v/>
          </cell>
          <cell r="G26480" t="str">
            <v/>
          </cell>
        </row>
        <row r="26481">
          <cell r="F26481" t="str">
            <v>SUBTOTAL</v>
          </cell>
          <cell r="G26481" t="str">
            <v/>
          </cell>
        </row>
        <row r="26483">
          <cell r="A26483" t="str">
            <v>III. TRANSPORTES</v>
          </cell>
        </row>
        <row r="26484">
          <cell r="A26484" t="str">
            <v>CÓDIGO</v>
          </cell>
          <cell r="B26484" t="str">
            <v>DESCRIPCIÓN</v>
          </cell>
          <cell r="C26484" t="str">
            <v>TIPO</v>
          </cell>
          <cell r="D26484" t="str">
            <v>VOLUMEN/PESO</v>
          </cell>
          <cell r="E26484" t="str">
            <v>DISTANCIA</v>
          </cell>
          <cell r="F26484" t="str">
            <v>TARIFA</v>
          </cell>
          <cell r="G26484" t="str">
            <v>VR. UNITARIO</v>
          </cell>
        </row>
        <row r="26485">
          <cell r="A26485" t="str">
            <v/>
          </cell>
          <cell r="E26485" t="str">
            <v/>
          </cell>
          <cell r="F26485" t="str">
            <v/>
          </cell>
          <cell r="G26485" t="str">
            <v/>
          </cell>
        </row>
        <row r="26486">
          <cell r="A26486" t="str">
            <v/>
          </cell>
          <cell r="E26486" t="str">
            <v/>
          </cell>
          <cell r="F26486" t="str">
            <v/>
          </cell>
          <cell r="G26486" t="str">
            <v/>
          </cell>
        </row>
        <row r="26487">
          <cell r="A26487" t="str">
            <v/>
          </cell>
          <cell r="E26487" t="str">
            <v/>
          </cell>
          <cell r="F26487" t="str">
            <v/>
          </cell>
          <cell r="G26487" t="str">
            <v/>
          </cell>
        </row>
        <row r="26488">
          <cell r="F26488" t="str">
            <v>SUBTOTAL</v>
          </cell>
          <cell r="G26488" t="str">
            <v/>
          </cell>
        </row>
        <row r="26490">
          <cell r="A26490" t="str">
            <v>IV. MANO DE OBRA</v>
          </cell>
        </row>
        <row r="26491">
          <cell r="A26491" t="str">
            <v>CÓDIGO</v>
          </cell>
          <cell r="B26491" t="str">
            <v>CARGOS PERSONAL</v>
          </cell>
          <cell r="D26491" t="str">
            <v>CANTIDAD</v>
          </cell>
          <cell r="E26491" t="str">
            <v>JORNAL TOTAL</v>
          </cell>
          <cell r="F26491" t="str">
            <v>RENDIMIENTO</v>
          </cell>
          <cell r="G26491" t="str">
            <v>VR. UNITARIO</v>
          </cell>
        </row>
        <row r="26492">
          <cell r="A26492" t="str">
            <v/>
          </cell>
          <cell r="E26492" t="str">
            <v/>
          </cell>
          <cell r="G26492" t="str">
            <v/>
          </cell>
        </row>
        <row r="26493">
          <cell r="A26493" t="str">
            <v/>
          </cell>
          <cell r="E26493" t="str">
            <v/>
          </cell>
          <cell r="F26493" t="str">
            <v/>
          </cell>
          <cell r="G26493" t="str">
            <v/>
          </cell>
        </row>
        <row r="26494">
          <cell r="A26494" t="str">
            <v/>
          </cell>
          <cell r="E26494" t="str">
            <v/>
          </cell>
          <cell r="F26494" t="str">
            <v/>
          </cell>
          <cell r="G26494" t="str">
            <v/>
          </cell>
        </row>
        <row r="26495">
          <cell r="A26495" t="str">
            <v/>
          </cell>
          <cell r="E26495" t="str">
            <v/>
          </cell>
          <cell r="F26495" t="str">
            <v/>
          </cell>
          <cell r="G26495" t="str">
            <v/>
          </cell>
        </row>
        <row r="26496">
          <cell r="F26496" t="str">
            <v>SUBTOTAL</v>
          </cell>
          <cell r="G26496" t="str">
            <v/>
          </cell>
        </row>
        <row r="26498">
          <cell r="A26498" t="str">
            <v>V. SERVICIOS</v>
          </cell>
        </row>
        <row r="26499">
          <cell r="A26499" t="str">
            <v>CÓDIGO</v>
          </cell>
          <cell r="B26499" t="str">
            <v>DESCRIPCIÓN</v>
          </cell>
          <cell r="D26499" t="str">
            <v>UNIDAD</v>
          </cell>
          <cell r="E26499" t="str">
            <v>CANTIDAD</v>
          </cell>
          <cell r="F26499" t="str">
            <v>PRECIO UNIT.</v>
          </cell>
          <cell r="G26499" t="str">
            <v>VR. UNITARIO</v>
          </cell>
        </row>
        <row r="26500">
          <cell r="A26500" t="str">
            <v/>
          </cell>
          <cell r="D26500" t="str">
            <v/>
          </cell>
          <cell r="F26500" t="str">
            <v/>
          </cell>
          <cell r="G26500" t="str">
            <v/>
          </cell>
        </row>
        <row r="26501">
          <cell r="A26501" t="str">
            <v/>
          </cell>
          <cell r="D26501" t="str">
            <v/>
          </cell>
          <cell r="F26501" t="str">
            <v/>
          </cell>
          <cell r="G26501" t="str">
            <v/>
          </cell>
        </row>
        <row r="26502">
          <cell r="A26502" t="str">
            <v/>
          </cell>
          <cell r="D26502" t="str">
            <v/>
          </cell>
          <cell r="F26502" t="str">
            <v/>
          </cell>
          <cell r="G26502" t="str">
            <v/>
          </cell>
        </row>
        <row r="26503">
          <cell r="F26503" t="str">
            <v>SUBTOTAL</v>
          </cell>
          <cell r="G26503" t="str">
            <v/>
          </cell>
        </row>
        <row r="26505">
          <cell r="A26505" t="str">
            <v>TOTAL COSTO DIRECTO</v>
          </cell>
          <cell r="G26505" t="str">
            <v/>
          </cell>
        </row>
        <row r="26507">
          <cell r="A26507" t="str">
            <v>2. COSTOS INDIRECTOS</v>
          </cell>
        </row>
        <row r="26509">
          <cell r="A26509" t="str">
            <v>DESCRIPCIÓN</v>
          </cell>
          <cell r="F26509" t="str">
            <v>PORCENTAJE</v>
          </cell>
          <cell r="G26509" t="str">
            <v>VALOR TOTAL</v>
          </cell>
        </row>
        <row r="26510">
          <cell r="A26510" t="str">
            <v>ADMINISTRACION</v>
          </cell>
          <cell r="F26510">
            <v>0.27879999999999999</v>
          </cell>
          <cell r="G26510" t="str">
            <v/>
          </cell>
        </row>
        <row r="26511">
          <cell r="A26511" t="str">
            <v>IMPREVISTOS</v>
          </cell>
          <cell r="F26511" t="str">
            <v/>
          </cell>
          <cell r="G26511" t="str">
            <v/>
          </cell>
        </row>
        <row r="26512">
          <cell r="A26512" t="str">
            <v>UTILIDADES</v>
          </cell>
          <cell r="F26512">
            <v>0.05</v>
          </cell>
          <cell r="G26512" t="str">
            <v/>
          </cell>
        </row>
        <row r="26513">
          <cell r="A26513" t="str">
            <v>TOTAL COSTO INDIRECTO</v>
          </cell>
          <cell r="F26513">
            <v>0.32879999999999998</v>
          </cell>
          <cell r="G26513" t="str">
            <v/>
          </cell>
        </row>
        <row r="26515">
          <cell r="A26515" t="str">
            <v>PRECIO UNITARIO TOTAL APROXIMADO AL PESO</v>
          </cell>
          <cell r="G26515" t="str">
            <v/>
          </cell>
        </row>
        <row r="26517">
          <cell r="B26517" t="str">
            <v xml:space="preserve">RESPONSABLE: JOSE ENRIQUE CASTRO CASTRO </v>
          </cell>
        </row>
        <row r="26518">
          <cell r="B26518" t="str">
            <v xml:space="preserve">SECRETARIO DE PLANEACION </v>
          </cell>
        </row>
        <row r="26519">
          <cell r="B26519" t="str">
            <v xml:space="preserve">SECRETARIA DE PLANEACION </v>
          </cell>
        </row>
        <row r="26520">
          <cell r="B26520" t="str">
            <v/>
          </cell>
          <cell r="D26520" t="str">
            <v>FIRMA RESPONSABLE</v>
          </cell>
        </row>
        <row r="26521">
          <cell r="A26521" t="str">
            <v>DEPARTAMENTO DE ANTIOQUIA</v>
          </cell>
          <cell r="F26521" t="str">
            <v/>
          </cell>
        </row>
        <row r="26522">
          <cell r="A26522" t="str">
            <v>MUNICIPIO DE MONTEBELLO</v>
          </cell>
        </row>
        <row r="26523">
          <cell r="A26523" t="str">
            <v>PROYECTO: Mantenimiento y Mejoramiento de Vías Terciarias en los Municipios de Montebello y Santa Barbara</v>
          </cell>
        </row>
        <row r="26525">
          <cell r="A26525" t="str">
            <v>ANÁLISIS DE PRECIOS UNITARIOS</v>
          </cell>
        </row>
        <row r="26527">
          <cell r="A26527" t="str">
            <v>ITEM DE PAGO</v>
          </cell>
          <cell r="B26527" t="str">
            <v>DESCRIPCIÓN</v>
          </cell>
          <cell r="E26527" t="str">
            <v>UNIDAD</v>
          </cell>
          <cell r="F26527" t="str">
            <v>CANTIDAD</v>
          </cell>
          <cell r="G26527" t="str">
            <v>COSTO DIRECTO</v>
          </cell>
        </row>
        <row r="26528">
          <cell r="B26528" t="str">
            <v/>
          </cell>
          <cell r="E26528" t="str">
            <v/>
          </cell>
          <cell r="F26528" t="str">
            <v/>
          </cell>
          <cell r="G26528" t="str">
            <v/>
          </cell>
        </row>
        <row r="26530">
          <cell r="A26530" t="str">
            <v>1. COSTOS DIRECTOS</v>
          </cell>
        </row>
        <row r="26532">
          <cell r="A26532" t="str">
            <v>I. EQUIPO</v>
          </cell>
        </row>
        <row r="26533">
          <cell r="A26533" t="str">
            <v>CÓDIGO</v>
          </cell>
          <cell r="B26533" t="str">
            <v>DESCRIPCIÓN</v>
          </cell>
          <cell r="D26533" t="str">
            <v>UNIDAD</v>
          </cell>
          <cell r="E26533" t="str">
            <v>TARIFA</v>
          </cell>
          <cell r="F26533" t="str">
            <v>RENDIMIENTO</v>
          </cell>
          <cell r="G26533" t="str">
            <v>VR. UNITARIO</v>
          </cell>
        </row>
        <row r="26534">
          <cell r="A26534" t="str">
            <v/>
          </cell>
          <cell r="D26534" t="str">
            <v/>
          </cell>
          <cell r="E26534" t="str">
            <v/>
          </cell>
          <cell r="G26534" t="str">
            <v/>
          </cell>
        </row>
        <row r="26535">
          <cell r="A26535" t="str">
            <v/>
          </cell>
          <cell r="D26535" t="str">
            <v/>
          </cell>
          <cell r="E26535" t="str">
            <v/>
          </cell>
          <cell r="G26535" t="str">
            <v/>
          </cell>
        </row>
        <row r="26536">
          <cell r="A26536" t="str">
            <v/>
          </cell>
          <cell r="D26536" t="str">
            <v/>
          </cell>
          <cell r="E26536" t="str">
            <v/>
          </cell>
          <cell r="G26536" t="str">
            <v/>
          </cell>
        </row>
        <row r="26537">
          <cell r="A26537" t="str">
            <v/>
          </cell>
          <cell r="D26537" t="str">
            <v/>
          </cell>
          <cell r="E26537" t="str">
            <v/>
          </cell>
          <cell r="G26537" t="str">
            <v/>
          </cell>
        </row>
        <row r="26538">
          <cell r="A26538" t="str">
            <v/>
          </cell>
          <cell r="D26538" t="str">
            <v/>
          </cell>
          <cell r="E26538" t="str">
            <v/>
          </cell>
          <cell r="G26538" t="str">
            <v/>
          </cell>
        </row>
        <row r="26539">
          <cell r="A26539" t="str">
            <v/>
          </cell>
          <cell r="D26539" t="str">
            <v/>
          </cell>
          <cell r="E26539" t="str">
            <v/>
          </cell>
          <cell r="G26539" t="str">
            <v/>
          </cell>
        </row>
        <row r="26540">
          <cell r="A26540" t="str">
            <v/>
          </cell>
          <cell r="B26540" t="str">
            <v/>
          </cell>
          <cell r="D26540" t="str">
            <v/>
          </cell>
          <cell r="E26540" t="str">
            <v/>
          </cell>
          <cell r="F26540" t="str">
            <v/>
          </cell>
          <cell r="G26540" t="str">
            <v/>
          </cell>
        </row>
        <row r="26541">
          <cell r="F26541" t="str">
            <v>SUBTOTAL</v>
          </cell>
          <cell r="G26541" t="str">
            <v/>
          </cell>
        </row>
        <row r="26543">
          <cell r="A26543" t="str">
            <v>II. MATERIALES</v>
          </cell>
        </row>
        <row r="26544">
          <cell r="A26544" t="str">
            <v>CÓDIGO</v>
          </cell>
          <cell r="B26544" t="str">
            <v>DESCRIPCIÓN</v>
          </cell>
          <cell r="C26544" t="str">
            <v>UNIDAD</v>
          </cell>
          <cell r="D26544" t="str">
            <v>CANTIDAD</v>
          </cell>
          <cell r="E26544" t="str">
            <v>DESP.</v>
          </cell>
          <cell r="F26544" t="str">
            <v>PRECIO UNIT.</v>
          </cell>
          <cell r="G26544" t="str">
            <v>VR. UNITARIO</v>
          </cell>
        </row>
        <row r="26545">
          <cell r="A26545" t="str">
            <v/>
          </cell>
          <cell r="C26545" t="str">
            <v/>
          </cell>
          <cell r="F26545" t="str">
            <v/>
          </cell>
          <cell r="G26545" t="str">
            <v/>
          </cell>
        </row>
        <row r="26546">
          <cell r="A26546" t="str">
            <v/>
          </cell>
          <cell r="C26546" t="str">
            <v/>
          </cell>
          <cell r="F26546" t="str">
            <v/>
          </cell>
          <cell r="G26546" t="str">
            <v/>
          </cell>
        </row>
        <row r="26547">
          <cell r="A26547" t="str">
            <v/>
          </cell>
          <cell r="C26547" t="str">
            <v/>
          </cell>
          <cell r="F26547" t="str">
            <v/>
          </cell>
          <cell r="G26547" t="str">
            <v/>
          </cell>
        </row>
        <row r="26548">
          <cell r="A26548" t="str">
            <v/>
          </cell>
          <cell r="C26548" t="str">
            <v/>
          </cell>
          <cell r="F26548" t="str">
            <v/>
          </cell>
          <cell r="G26548" t="str">
            <v/>
          </cell>
        </row>
        <row r="26549">
          <cell r="A26549" t="str">
            <v/>
          </cell>
          <cell r="C26549" t="str">
            <v/>
          </cell>
          <cell r="F26549" t="str">
            <v/>
          </cell>
          <cell r="G26549" t="str">
            <v/>
          </cell>
        </row>
        <row r="26550">
          <cell r="A26550" t="str">
            <v/>
          </cell>
          <cell r="C26550" t="str">
            <v/>
          </cell>
          <cell r="F26550" t="str">
            <v/>
          </cell>
          <cell r="G26550" t="str">
            <v/>
          </cell>
        </row>
        <row r="26551">
          <cell r="A26551" t="str">
            <v/>
          </cell>
          <cell r="C26551" t="str">
            <v/>
          </cell>
          <cell r="F26551" t="str">
            <v/>
          </cell>
          <cell r="G26551" t="str">
            <v/>
          </cell>
        </row>
        <row r="26552">
          <cell r="A26552" t="str">
            <v/>
          </cell>
          <cell r="C26552" t="str">
            <v/>
          </cell>
          <cell r="F26552" t="str">
            <v/>
          </cell>
          <cell r="G26552" t="str">
            <v/>
          </cell>
        </row>
        <row r="26553">
          <cell r="A26553" t="str">
            <v/>
          </cell>
          <cell r="C26553" t="str">
            <v/>
          </cell>
          <cell r="F26553" t="str">
            <v/>
          </cell>
          <cell r="G26553" t="str">
            <v/>
          </cell>
        </row>
        <row r="26554">
          <cell r="A26554" t="str">
            <v/>
          </cell>
          <cell r="C26554" t="str">
            <v/>
          </cell>
          <cell r="F26554" t="str">
            <v/>
          </cell>
          <cell r="G26554" t="str">
            <v/>
          </cell>
        </row>
        <row r="26555">
          <cell r="A26555" t="str">
            <v/>
          </cell>
          <cell r="C26555" t="str">
            <v/>
          </cell>
          <cell r="F26555" t="str">
            <v/>
          </cell>
          <cell r="G26555" t="str">
            <v/>
          </cell>
        </row>
        <row r="26556">
          <cell r="A26556" t="str">
            <v/>
          </cell>
          <cell r="C26556" t="str">
            <v/>
          </cell>
          <cell r="F26556" t="str">
            <v/>
          </cell>
          <cell r="G26556" t="str">
            <v/>
          </cell>
        </row>
        <row r="26557">
          <cell r="A26557" t="str">
            <v/>
          </cell>
          <cell r="C26557" t="str">
            <v/>
          </cell>
          <cell r="F26557" t="str">
            <v/>
          </cell>
          <cell r="G26557" t="str">
            <v/>
          </cell>
        </row>
        <row r="26558">
          <cell r="A26558" t="str">
            <v/>
          </cell>
          <cell r="C26558" t="str">
            <v/>
          </cell>
          <cell r="F26558" t="str">
            <v/>
          </cell>
          <cell r="G26558" t="str">
            <v/>
          </cell>
        </row>
        <row r="26559">
          <cell r="F26559" t="str">
            <v>SUBTOTAL</v>
          </cell>
          <cell r="G26559" t="str">
            <v/>
          </cell>
        </row>
        <row r="26561">
          <cell r="A26561" t="str">
            <v>III. TRANSPORTES</v>
          </cell>
        </row>
        <row r="26562">
          <cell r="A26562" t="str">
            <v>CÓDIGO</v>
          </cell>
          <cell r="B26562" t="str">
            <v>DESCRIPCIÓN</v>
          </cell>
          <cell r="C26562" t="str">
            <v>TIPO</v>
          </cell>
          <cell r="D26562" t="str">
            <v>VOLUMEN/PESO</v>
          </cell>
          <cell r="E26562" t="str">
            <v>DISTANCIA</v>
          </cell>
          <cell r="F26562" t="str">
            <v>TARIFA</v>
          </cell>
          <cell r="G26562" t="str">
            <v>VR. UNITARIO</v>
          </cell>
        </row>
        <row r="26563">
          <cell r="A26563" t="str">
            <v/>
          </cell>
          <cell r="E26563" t="str">
            <v/>
          </cell>
          <cell r="F26563" t="str">
            <v/>
          </cell>
          <cell r="G26563" t="str">
            <v/>
          </cell>
        </row>
        <row r="26564">
          <cell r="A26564" t="str">
            <v/>
          </cell>
          <cell r="E26564" t="str">
            <v/>
          </cell>
          <cell r="F26564" t="str">
            <v/>
          </cell>
          <cell r="G26564" t="str">
            <v/>
          </cell>
        </row>
        <row r="26565">
          <cell r="A26565" t="str">
            <v/>
          </cell>
          <cell r="E26565" t="str">
            <v/>
          </cell>
          <cell r="F26565" t="str">
            <v/>
          </cell>
          <cell r="G26565" t="str">
            <v/>
          </cell>
        </row>
        <row r="26566">
          <cell r="F26566" t="str">
            <v>SUBTOTAL</v>
          </cell>
          <cell r="G26566" t="str">
            <v/>
          </cell>
        </row>
        <row r="26568">
          <cell r="A26568" t="str">
            <v>IV. MANO DE OBRA</v>
          </cell>
        </row>
        <row r="26569">
          <cell r="A26569" t="str">
            <v>CÓDIGO</v>
          </cell>
          <cell r="B26569" t="str">
            <v>CARGOS PERSONAL</v>
          </cell>
          <cell r="D26569" t="str">
            <v>CANTIDAD</v>
          </cell>
          <cell r="E26569" t="str">
            <v>JORNAL TOTAL</v>
          </cell>
          <cell r="F26569" t="str">
            <v>RENDIMIENTO</v>
          </cell>
          <cell r="G26569" t="str">
            <v>VR. UNITARIO</v>
          </cell>
        </row>
        <row r="26570">
          <cell r="A26570" t="str">
            <v/>
          </cell>
          <cell r="E26570" t="str">
            <v/>
          </cell>
          <cell r="G26570" t="str">
            <v/>
          </cell>
        </row>
        <row r="26571">
          <cell r="A26571" t="str">
            <v/>
          </cell>
          <cell r="E26571" t="str">
            <v/>
          </cell>
          <cell r="F26571" t="str">
            <v/>
          </cell>
          <cell r="G26571" t="str">
            <v/>
          </cell>
        </row>
        <row r="26572">
          <cell r="A26572" t="str">
            <v/>
          </cell>
          <cell r="E26572" t="str">
            <v/>
          </cell>
          <cell r="F26572" t="str">
            <v/>
          </cell>
          <cell r="G26572" t="str">
            <v/>
          </cell>
        </row>
        <row r="26573">
          <cell r="A26573" t="str">
            <v/>
          </cell>
          <cell r="E26573" t="str">
            <v/>
          </cell>
          <cell r="F26573" t="str">
            <v/>
          </cell>
          <cell r="G26573" t="str">
            <v/>
          </cell>
        </row>
        <row r="26574">
          <cell r="F26574" t="str">
            <v>SUBTOTAL</v>
          </cell>
          <cell r="G26574" t="str">
            <v/>
          </cell>
        </row>
        <row r="26576">
          <cell r="A26576" t="str">
            <v>V. SERVICIOS</v>
          </cell>
        </row>
        <row r="26577">
          <cell r="A26577" t="str">
            <v>CÓDIGO</v>
          </cell>
          <cell r="B26577" t="str">
            <v>DESCRIPCIÓN</v>
          </cell>
          <cell r="D26577" t="str">
            <v>UNIDAD</v>
          </cell>
          <cell r="E26577" t="str">
            <v>CANTIDAD</v>
          </cell>
          <cell r="F26577" t="str">
            <v>PRECIO UNIT.</v>
          </cell>
          <cell r="G26577" t="str">
            <v>VR. UNITARIO</v>
          </cell>
        </row>
        <row r="26578">
          <cell r="A26578" t="str">
            <v/>
          </cell>
          <cell r="D26578" t="str">
            <v/>
          </cell>
          <cell r="F26578" t="str">
            <v/>
          </cell>
          <cell r="G26578" t="str">
            <v/>
          </cell>
        </row>
        <row r="26579">
          <cell r="A26579" t="str">
            <v/>
          </cell>
          <cell r="D26579" t="str">
            <v/>
          </cell>
          <cell r="F26579" t="str">
            <v/>
          </cell>
          <cell r="G26579" t="str">
            <v/>
          </cell>
        </row>
        <row r="26580">
          <cell r="A26580" t="str">
            <v/>
          </cell>
          <cell r="D26580" t="str">
            <v/>
          </cell>
          <cell r="F26580" t="str">
            <v/>
          </cell>
          <cell r="G26580" t="str">
            <v/>
          </cell>
        </row>
        <row r="26581">
          <cell r="F26581" t="str">
            <v>SUBTOTAL</v>
          </cell>
          <cell r="G26581" t="str">
            <v/>
          </cell>
        </row>
        <row r="26583">
          <cell r="A26583" t="str">
            <v>TOTAL COSTO DIRECTO</v>
          </cell>
          <cell r="G26583" t="str">
            <v/>
          </cell>
        </row>
        <row r="26585">
          <cell r="A26585" t="str">
            <v>2. COSTOS INDIRECTOS</v>
          </cell>
        </row>
        <row r="26587">
          <cell r="A26587" t="str">
            <v>DESCRIPCIÓN</v>
          </cell>
          <cell r="F26587" t="str">
            <v>PORCENTAJE</v>
          </cell>
          <cell r="G26587" t="str">
            <v>VALOR TOTAL</v>
          </cell>
        </row>
        <row r="26588">
          <cell r="A26588" t="str">
            <v>ADMINISTRACION</v>
          </cell>
          <cell r="F26588">
            <v>0.27879999999999999</v>
          </cell>
          <cell r="G26588" t="str">
            <v/>
          </cell>
        </row>
        <row r="26589">
          <cell r="A26589" t="str">
            <v>IMPREVISTOS</v>
          </cell>
          <cell r="F26589" t="str">
            <v/>
          </cell>
          <cell r="G26589" t="str">
            <v/>
          </cell>
        </row>
        <row r="26590">
          <cell r="A26590" t="str">
            <v>UTILIDADES</v>
          </cell>
          <cell r="F26590">
            <v>0.05</v>
          </cell>
          <cell r="G26590" t="str">
            <v/>
          </cell>
        </row>
        <row r="26591">
          <cell r="A26591" t="str">
            <v>TOTAL COSTO INDIRECTO</v>
          </cell>
          <cell r="F26591">
            <v>0.32879999999999998</v>
          </cell>
          <cell r="G26591" t="str">
            <v/>
          </cell>
        </row>
        <row r="26593">
          <cell r="A26593" t="str">
            <v>PRECIO UNITARIO TOTAL APROXIMADO AL PESO</v>
          </cell>
          <cell r="G26593" t="str">
            <v/>
          </cell>
        </row>
        <row r="26595">
          <cell r="B26595" t="str">
            <v xml:space="preserve">RESPONSABLE: JOSE ENRIQUE CASTRO CASTRO </v>
          </cell>
        </row>
        <row r="26596">
          <cell r="B26596" t="str">
            <v xml:space="preserve">SECRETARIO DE PLANEACION </v>
          </cell>
        </row>
        <row r="26597">
          <cell r="B26597" t="str">
            <v xml:space="preserve">SECRETARIA DE PLANEACION </v>
          </cell>
        </row>
        <row r="26598">
          <cell r="B26598" t="str">
            <v/>
          </cell>
          <cell r="D26598" t="str">
            <v>FIRMA RESPONSABLE</v>
          </cell>
        </row>
        <row r="26599">
          <cell r="A26599" t="str">
            <v>DEPARTAMENTO DE ANTIOQUIA</v>
          </cell>
          <cell r="F26599" t="str">
            <v/>
          </cell>
        </row>
        <row r="26600">
          <cell r="A26600" t="str">
            <v>MUNICIPIO DE MONTEBELLO</v>
          </cell>
        </row>
        <row r="26601">
          <cell r="A26601" t="str">
            <v>PROYECTO: Mantenimiento y Mejoramiento de Vías Terciarias en los Municipios de Montebello y Santa Barbara</v>
          </cell>
        </row>
        <row r="26603">
          <cell r="A26603" t="str">
            <v>ANÁLISIS DE PRECIOS UNITARIOS</v>
          </cell>
        </row>
        <row r="26605">
          <cell r="A26605" t="str">
            <v>ITEM DE PAGO</v>
          </cell>
          <cell r="B26605" t="str">
            <v>DESCRIPCIÓN</v>
          </cell>
          <cell r="E26605" t="str">
            <v>UNIDAD</v>
          </cell>
          <cell r="F26605" t="str">
            <v>CANTIDAD</v>
          </cell>
          <cell r="G26605" t="str">
            <v>COSTO DIRECTO</v>
          </cell>
        </row>
        <row r="26606">
          <cell r="B26606" t="str">
            <v/>
          </cell>
          <cell r="E26606" t="str">
            <v/>
          </cell>
          <cell r="F26606" t="str">
            <v/>
          </cell>
          <cell r="G26606" t="str">
            <v/>
          </cell>
        </row>
        <row r="26608">
          <cell r="A26608" t="str">
            <v>1. COSTOS DIRECTOS</v>
          </cell>
        </row>
        <row r="26610">
          <cell r="A26610" t="str">
            <v>I. EQUIPO</v>
          </cell>
        </row>
        <row r="26611">
          <cell r="A26611" t="str">
            <v>CÓDIGO</v>
          </cell>
          <cell r="B26611" t="str">
            <v>DESCRIPCIÓN</v>
          </cell>
          <cell r="D26611" t="str">
            <v>UNIDAD</v>
          </cell>
          <cell r="E26611" t="str">
            <v>TARIFA</v>
          </cell>
          <cell r="F26611" t="str">
            <v>RENDIMIENTO</v>
          </cell>
          <cell r="G26611" t="str">
            <v>VR. UNITARIO</v>
          </cell>
        </row>
        <row r="26612">
          <cell r="A26612" t="str">
            <v/>
          </cell>
          <cell r="D26612" t="str">
            <v/>
          </cell>
          <cell r="E26612" t="str">
            <v/>
          </cell>
          <cell r="G26612" t="str">
            <v/>
          </cell>
        </row>
        <row r="26613">
          <cell r="A26613" t="str">
            <v/>
          </cell>
          <cell r="D26613" t="str">
            <v/>
          </cell>
          <cell r="E26613" t="str">
            <v/>
          </cell>
          <cell r="G26613" t="str">
            <v/>
          </cell>
        </row>
        <row r="26614">
          <cell r="A26614" t="str">
            <v/>
          </cell>
          <cell r="D26614" t="str">
            <v/>
          </cell>
          <cell r="E26614" t="str">
            <v/>
          </cell>
          <cell r="G26614" t="str">
            <v/>
          </cell>
        </row>
        <row r="26615">
          <cell r="A26615" t="str">
            <v/>
          </cell>
          <cell r="D26615" t="str">
            <v/>
          </cell>
          <cell r="E26615" t="str">
            <v/>
          </cell>
          <cell r="G26615" t="str">
            <v/>
          </cell>
        </row>
        <row r="26616">
          <cell r="A26616" t="str">
            <v/>
          </cell>
          <cell r="D26616" t="str">
            <v/>
          </cell>
          <cell r="E26616" t="str">
            <v/>
          </cell>
          <cell r="G26616" t="str">
            <v/>
          </cell>
        </row>
        <row r="26617">
          <cell r="A26617" t="str">
            <v/>
          </cell>
          <cell r="D26617" t="str">
            <v/>
          </cell>
          <cell r="E26617" t="str">
            <v/>
          </cell>
          <cell r="G26617" t="str">
            <v/>
          </cell>
        </row>
        <row r="26618">
          <cell r="A26618" t="str">
            <v/>
          </cell>
          <cell r="B26618" t="str">
            <v/>
          </cell>
          <cell r="D26618" t="str">
            <v/>
          </cell>
          <cell r="E26618" t="str">
            <v/>
          </cell>
          <cell r="F26618" t="str">
            <v/>
          </cell>
          <cell r="G26618" t="str">
            <v/>
          </cell>
        </row>
        <row r="26619">
          <cell r="F26619" t="str">
            <v>SUBTOTAL</v>
          </cell>
          <cell r="G26619" t="str">
            <v/>
          </cell>
        </row>
        <row r="26621">
          <cell r="A26621" t="str">
            <v>II. MATERIALES</v>
          </cell>
        </row>
        <row r="26622">
          <cell r="A26622" t="str">
            <v>CÓDIGO</v>
          </cell>
          <cell r="B26622" t="str">
            <v>DESCRIPCIÓN</v>
          </cell>
          <cell r="C26622" t="str">
            <v>UNIDAD</v>
          </cell>
          <cell r="D26622" t="str">
            <v>CANTIDAD</v>
          </cell>
          <cell r="E26622" t="str">
            <v>DESP.</v>
          </cell>
          <cell r="F26622" t="str">
            <v>PRECIO UNIT.</v>
          </cell>
          <cell r="G26622" t="str">
            <v>VR. UNITARIO</v>
          </cell>
        </row>
        <row r="26623">
          <cell r="A26623" t="str">
            <v/>
          </cell>
          <cell r="C26623" t="str">
            <v/>
          </cell>
          <cell r="F26623" t="str">
            <v/>
          </cell>
          <cell r="G26623" t="str">
            <v/>
          </cell>
        </row>
        <row r="26624">
          <cell r="A26624" t="str">
            <v/>
          </cell>
          <cell r="C26624" t="str">
            <v/>
          </cell>
          <cell r="F26624" t="str">
            <v/>
          </cell>
          <cell r="G26624" t="str">
            <v/>
          </cell>
        </row>
        <row r="26625">
          <cell r="A26625" t="str">
            <v/>
          </cell>
          <cell r="C26625" t="str">
            <v/>
          </cell>
          <cell r="F26625" t="str">
            <v/>
          </cell>
          <cell r="G26625" t="str">
            <v/>
          </cell>
        </row>
        <row r="26626">
          <cell r="A26626" t="str">
            <v/>
          </cell>
          <cell r="C26626" t="str">
            <v/>
          </cell>
          <cell r="F26626" t="str">
            <v/>
          </cell>
          <cell r="G26626" t="str">
            <v/>
          </cell>
        </row>
        <row r="26627">
          <cell r="A26627" t="str">
            <v/>
          </cell>
          <cell r="C26627" t="str">
            <v/>
          </cell>
          <cell r="F26627" t="str">
            <v/>
          </cell>
          <cell r="G26627" t="str">
            <v/>
          </cell>
        </row>
        <row r="26628">
          <cell r="A26628" t="str">
            <v/>
          </cell>
          <cell r="C26628" t="str">
            <v/>
          </cell>
          <cell r="F26628" t="str">
            <v/>
          </cell>
          <cell r="G26628" t="str">
            <v/>
          </cell>
        </row>
        <row r="26629">
          <cell r="A26629" t="str">
            <v/>
          </cell>
          <cell r="C26629" t="str">
            <v/>
          </cell>
          <cell r="F26629" t="str">
            <v/>
          </cell>
          <cell r="G26629" t="str">
            <v/>
          </cell>
        </row>
        <row r="26630">
          <cell r="A26630" t="str">
            <v/>
          </cell>
          <cell r="C26630" t="str">
            <v/>
          </cell>
          <cell r="F26630" t="str">
            <v/>
          </cell>
          <cell r="G26630" t="str">
            <v/>
          </cell>
        </row>
        <row r="26631">
          <cell r="A26631" t="str">
            <v/>
          </cell>
          <cell r="C26631" t="str">
            <v/>
          </cell>
          <cell r="F26631" t="str">
            <v/>
          </cell>
          <cell r="G26631" t="str">
            <v/>
          </cell>
        </row>
        <row r="26632">
          <cell r="A26632" t="str">
            <v/>
          </cell>
          <cell r="C26632" t="str">
            <v/>
          </cell>
          <cell r="F26632" t="str">
            <v/>
          </cell>
          <cell r="G26632" t="str">
            <v/>
          </cell>
        </row>
        <row r="26633">
          <cell r="A26633" t="str">
            <v/>
          </cell>
          <cell r="C26633" t="str">
            <v/>
          </cell>
          <cell r="F26633" t="str">
            <v/>
          </cell>
          <cell r="G26633" t="str">
            <v/>
          </cell>
        </row>
        <row r="26634">
          <cell r="A26634" t="str">
            <v/>
          </cell>
          <cell r="C26634" t="str">
            <v/>
          </cell>
          <cell r="F26634" t="str">
            <v/>
          </cell>
          <cell r="G26634" t="str">
            <v/>
          </cell>
        </row>
        <row r="26635">
          <cell r="A26635" t="str">
            <v/>
          </cell>
          <cell r="C26635" t="str">
            <v/>
          </cell>
          <cell r="F26635" t="str">
            <v/>
          </cell>
          <cell r="G26635" t="str">
            <v/>
          </cell>
        </row>
        <row r="26636">
          <cell r="A26636" t="str">
            <v/>
          </cell>
          <cell r="C26636" t="str">
            <v/>
          </cell>
          <cell r="F26636" t="str">
            <v/>
          </cell>
          <cell r="G26636" t="str">
            <v/>
          </cell>
        </row>
        <row r="26637">
          <cell r="F26637" t="str">
            <v>SUBTOTAL</v>
          </cell>
          <cell r="G26637" t="str">
            <v/>
          </cell>
        </row>
        <row r="26639">
          <cell r="A26639" t="str">
            <v>III. TRANSPORTES</v>
          </cell>
        </row>
        <row r="26640">
          <cell r="A26640" t="str">
            <v>CÓDIGO</v>
          </cell>
          <cell r="B26640" t="str">
            <v>DESCRIPCIÓN</v>
          </cell>
          <cell r="C26640" t="str">
            <v>TIPO</v>
          </cell>
          <cell r="D26640" t="str">
            <v>VOLUMEN/PESO</v>
          </cell>
          <cell r="E26640" t="str">
            <v>DISTANCIA</v>
          </cell>
          <cell r="F26640" t="str">
            <v>TARIFA</v>
          </cell>
          <cell r="G26640" t="str">
            <v>VR. UNITARIO</v>
          </cell>
        </row>
        <row r="26641">
          <cell r="A26641" t="str">
            <v/>
          </cell>
          <cell r="E26641" t="str">
            <v/>
          </cell>
          <cell r="F26641" t="str">
            <v/>
          </cell>
          <cell r="G26641" t="str">
            <v/>
          </cell>
        </row>
        <row r="26642">
          <cell r="A26642" t="str">
            <v/>
          </cell>
          <cell r="E26642" t="str">
            <v/>
          </cell>
          <cell r="F26642" t="str">
            <v/>
          </cell>
          <cell r="G26642" t="str">
            <v/>
          </cell>
        </row>
        <row r="26643">
          <cell r="A26643" t="str">
            <v/>
          </cell>
          <cell r="E26643" t="str">
            <v/>
          </cell>
          <cell r="F26643" t="str">
            <v/>
          </cell>
          <cell r="G26643" t="str">
            <v/>
          </cell>
        </row>
        <row r="26644">
          <cell r="F26644" t="str">
            <v>SUBTOTAL</v>
          </cell>
          <cell r="G26644" t="str">
            <v/>
          </cell>
        </row>
        <row r="26646">
          <cell r="A26646" t="str">
            <v>IV. MANO DE OBRA</v>
          </cell>
        </row>
        <row r="26647">
          <cell r="A26647" t="str">
            <v>CÓDIGO</v>
          </cell>
          <cell r="B26647" t="str">
            <v>CARGOS PERSONAL</v>
          </cell>
          <cell r="D26647" t="str">
            <v>CANTIDAD</v>
          </cell>
          <cell r="E26647" t="str">
            <v>JORNAL TOTAL</v>
          </cell>
          <cell r="F26647" t="str">
            <v>RENDIMIENTO</v>
          </cell>
          <cell r="G26647" t="str">
            <v>VR. UNITARIO</v>
          </cell>
        </row>
        <row r="26648">
          <cell r="A26648" t="str">
            <v/>
          </cell>
          <cell r="E26648" t="str">
            <v/>
          </cell>
          <cell r="G26648" t="str">
            <v/>
          </cell>
        </row>
        <row r="26649">
          <cell r="A26649" t="str">
            <v/>
          </cell>
          <cell r="E26649" t="str">
            <v/>
          </cell>
          <cell r="F26649" t="str">
            <v/>
          </cell>
          <cell r="G26649" t="str">
            <v/>
          </cell>
        </row>
        <row r="26650">
          <cell r="A26650" t="str">
            <v/>
          </cell>
          <cell r="E26650" t="str">
            <v/>
          </cell>
          <cell r="F26650" t="str">
            <v/>
          </cell>
          <cell r="G26650" t="str">
            <v/>
          </cell>
        </row>
        <row r="26651">
          <cell r="A26651" t="str">
            <v/>
          </cell>
          <cell r="E26651" t="str">
            <v/>
          </cell>
          <cell r="F26651" t="str">
            <v/>
          </cell>
          <cell r="G26651" t="str">
            <v/>
          </cell>
        </row>
        <row r="26652">
          <cell r="F26652" t="str">
            <v>SUBTOTAL</v>
          </cell>
          <cell r="G26652" t="str">
            <v/>
          </cell>
        </row>
        <row r="26654">
          <cell r="A26654" t="str">
            <v>V. SERVICIOS</v>
          </cell>
        </row>
        <row r="26655">
          <cell r="A26655" t="str">
            <v>CÓDIGO</v>
          </cell>
          <cell r="B26655" t="str">
            <v>DESCRIPCIÓN</v>
          </cell>
          <cell r="D26655" t="str">
            <v>UNIDAD</v>
          </cell>
          <cell r="E26655" t="str">
            <v>CANTIDAD</v>
          </cell>
          <cell r="F26655" t="str">
            <v>PRECIO UNIT.</v>
          </cell>
          <cell r="G26655" t="str">
            <v>VR. UNITARIO</v>
          </cell>
        </row>
        <row r="26656">
          <cell r="A26656" t="str">
            <v/>
          </cell>
          <cell r="D26656" t="str">
            <v/>
          </cell>
          <cell r="F26656" t="str">
            <v/>
          </cell>
          <cell r="G26656" t="str">
            <v/>
          </cell>
        </row>
        <row r="26657">
          <cell r="A26657" t="str">
            <v/>
          </cell>
          <cell r="D26657" t="str">
            <v/>
          </cell>
          <cell r="F26657" t="str">
            <v/>
          </cell>
          <cell r="G26657" t="str">
            <v/>
          </cell>
        </row>
        <row r="26658">
          <cell r="A26658" t="str">
            <v/>
          </cell>
          <cell r="D26658" t="str">
            <v/>
          </cell>
          <cell r="F26658" t="str">
            <v/>
          </cell>
          <cell r="G26658" t="str">
            <v/>
          </cell>
        </row>
        <row r="26659">
          <cell r="F26659" t="str">
            <v>SUBTOTAL</v>
          </cell>
          <cell r="G26659" t="str">
            <v/>
          </cell>
        </row>
        <row r="26661">
          <cell r="A26661" t="str">
            <v>TOTAL COSTO DIRECTO</v>
          </cell>
          <cell r="G26661" t="str">
            <v/>
          </cell>
        </row>
        <row r="26663">
          <cell r="A26663" t="str">
            <v>2. COSTOS INDIRECTOS</v>
          </cell>
        </row>
        <row r="26665">
          <cell r="A26665" t="str">
            <v>DESCRIPCIÓN</v>
          </cell>
          <cell r="F26665" t="str">
            <v>PORCENTAJE</v>
          </cell>
          <cell r="G26665" t="str">
            <v>VALOR TOTAL</v>
          </cell>
        </row>
        <row r="26666">
          <cell r="A26666" t="str">
            <v>ADMINISTRACION</v>
          </cell>
          <cell r="F26666">
            <v>0.27879999999999999</v>
          </cell>
          <cell r="G26666" t="str">
            <v/>
          </cell>
        </row>
        <row r="26667">
          <cell r="A26667" t="str">
            <v>IMPREVISTOS</v>
          </cell>
          <cell r="F26667" t="str">
            <v/>
          </cell>
          <cell r="G26667" t="str">
            <v/>
          </cell>
        </row>
        <row r="26668">
          <cell r="A26668" t="str">
            <v>UTILIDADES</v>
          </cell>
          <cell r="F26668">
            <v>0.05</v>
          </cell>
          <cell r="G26668" t="str">
            <v/>
          </cell>
        </row>
        <row r="26669">
          <cell r="A26669" t="str">
            <v>TOTAL COSTO INDIRECTO</v>
          </cell>
          <cell r="F26669">
            <v>0.32879999999999998</v>
          </cell>
          <cell r="G26669" t="str">
            <v/>
          </cell>
        </row>
        <row r="26671">
          <cell r="A26671" t="str">
            <v>PRECIO UNITARIO TOTAL APROXIMADO AL PESO</v>
          </cell>
          <cell r="G26671" t="str">
            <v/>
          </cell>
        </row>
        <row r="26673">
          <cell r="B26673" t="str">
            <v xml:space="preserve">RESPONSABLE: JOSE ENRIQUE CASTRO CASTRO </v>
          </cell>
        </row>
        <row r="26674">
          <cell r="B26674" t="str">
            <v xml:space="preserve">SECRETARIO DE PLANEACION </v>
          </cell>
        </row>
        <row r="26675">
          <cell r="B26675" t="str">
            <v xml:space="preserve">SECRETARIA DE PLANEACION </v>
          </cell>
        </row>
        <row r="26676">
          <cell r="B26676" t="str">
            <v/>
          </cell>
          <cell r="D26676" t="str">
            <v>FIRMA RESPONSABLE</v>
          </cell>
        </row>
        <row r="26677">
          <cell r="A26677" t="str">
            <v>DEPARTAMENTO DE ANTIOQUIA</v>
          </cell>
          <cell r="F26677" t="str">
            <v/>
          </cell>
        </row>
        <row r="26678">
          <cell r="A26678" t="str">
            <v>MUNICIPIO DE MONTEBELLO</v>
          </cell>
        </row>
        <row r="26679">
          <cell r="A26679" t="str">
            <v>PROYECTO: Mantenimiento y Mejoramiento de Vías Terciarias en los Municipios de Montebello y Santa Barbara</v>
          </cell>
        </row>
        <row r="26681">
          <cell r="A26681" t="str">
            <v>ANÁLISIS DE PRECIOS UNITARIOS</v>
          </cell>
        </row>
        <row r="26683">
          <cell r="A26683" t="str">
            <v>ITEM DE PAGO</v>
          </cell>
          <cell r="B26683" t="str">
            <v>DESCRIPCIÓN</v>
          </cell>
          <cell r="E26683" t="str">
            <v>UNIDAD</v>
          </cell>
          <cell r="F26683" t="str">
            <v>CANTIDAD</v>
          </cell>
          <cell r="G26683" t="str">
            <v>COSTO DIRECTO</v>
          </cell>
        </row>
        <row r="26684">
          <cell r="B26684" t="str">
            <v/>
          </cell>
          <cell r="E26684" t="str">
            <v/>
          </cell>
          <cell r="F26684" t="str">
            <v/>
          </cell>
          <cell r="G26684" t="str">
            <v/>
          </cell>
        </row>
        <row r="26686">
          <cell r="A26686" t="str">
            <v>1. COSTOS DIRECTOS</v>
          </cell>
        </row>
        <row r="26688">
          <cell r="A26688" t="str">
            <v>I. EQUIPO</v>
          </cell>
        </row>
        <row r="26689">
          <cell r="A26689" t="str">
            <v>CÓDIGO</v>
          </cell>
          <cell r="B26689" t="str">
            <v>DESCRIPCIÓN</v>
          </cell>
          <cell r="D26689" t="str">
            <v>UNIDAD</v>
          </cell>
          <cell r="E26689" t="str">
            <v>TARIFA</v>
          </cell>
          <cell r="F26689" t="str">
            <v>RENDIMIENTO</v>
          </cell>
          <cell r="G26689" t="str">
            <v>VR. UNITARIO</v>
          </cell>
        </row>
        <row r="26690">
          <cell r="A26690" t="str">
            <v/>
          </cell>
          <cell r="D26690" t="str">
            <v/>
          </cell>
          <cell r="E26690" t="str">
            <v/>
          </cell>
          <cell r="G26690" t="str">
            <v/>
          </cell>
        </row>
        <row r="26691">
          <cell r="A26691" t="str">
            <v/>
          </cell>
          <cell r="D26691" t="str">
            <v/>
          </cell>
          <cell r="E26691" t="str">
            <v/>
          </cell>
          <cell r="G26691" t="str">
            <v/>
          </cell>
        </row>
        <row r="26692">
          <cell r="A26692" t="str">
            <v/>
          </cell>
          <cell r="D26692" t="str">
            <v/>
          </cell>
          <cell r="E26692" t="str">
            <v/>
          </cell>
          <cell r="G26692" t="str">
            <v/>
          </cell>
        </row>
        <row r="26693">
          <cell r="A26693" t="str">
            <v/>
          </cell>
          <cell r="D26693" t="str">
            <v/>
          </cell>
          <cell r="E26693" t="str">
            <v/>
          </cell>
          <cell r="G26693" t="str">
            <v/>
          </cell>
        </row>
        <row r="26694">
          <cell r="A26694" t="str">
            <v/>
          </cell>
          <cell r="D26694" t="str">
            <v/>
          </cell>
          <cell r="E26694" t="str">
            <v/>
          </cell>
          <cell r="G26694" t="str">
            <v/>
          </cell>
        </row>
        <row r="26695">
          <cell r="A26695" t="str">
            <v/>
          </cell>
          <cell r="D26695" t="str">
            <v/>
          </cell>
          <cell r="E26695" t="str">
            <v/>
          </cell>
          <cell r="G26695" t="str">
            <v/>
          </cell>
        </row>
        <row r="26696">
          <cell r="A26696" t="str">
            <v/>
          </cell>
          <cell r="B26696" t="str">
            <v/>
          </cell>
          <cell r="D26696" t="str">
            <v/>
          </cell>
          <cell r="E26696" t="str">
            <v/>
          </cell>
          <cell r="F26696" t="str">
            <v/>
          </cell>
          <cell r="G26696" t="str">
            <v/>
          </cell>
        </row>
        <row r="26697">
          <cell r="F26697" t="str">
            <v>SUBTOTAL</v>
          </cell>
          <cell r="G26697" t="str">
            <v/>
          </cell>
        </row>
        <row r="26699">
          <cell r="A26699" t="str">
            <v>II. MATERIALES</v>
          </cell>
        </row>
        <row r="26700">
          <cell r="A26700" t="str">
            <v>CÓDIGO</v>
          </cell>
          <cell r="B26700" t="str">
            <v>DESCRIPCIÓN</v>
          </cell>
          <cell r="C26700" t="str">
            <v>UNIDAD</v>
          </cell>
          <cell r="D26700" t="str">
            <v>CANTIDAD</v>
          </cell>
          <cell r="E26700" t="str">
            <v>DESP.</v>
          </cell>
          <cell r="F26700" t="str">
            <v>PRECIO UNIT.</v>
          </cell>
          <cell r="G26700" t="str">
            <v>VR. UNITARIO</v>
          </cell>
        </row>
        <row r="26701">
          <cell r="A26701" t="str">
            <v/>
          </cell>
          <cell r="C26701" t="str">
            <v/>
          </cell>
          <cell r="F26701" t="str">
            <v/>
          </cell>
          <cell r="G26701" t="str">
            <v/>
          </cell>
        </row>
        <row r="26702">
          <cell r="A26702" t="str">
            <v/>
          </cell>
          <cell r="C26702" t="str">
            <v/>
          </cell>
          <cell r="F26702" t="str">
            <v/>
          </cell>
          <cell r="G26702" t="str">
            <v/>
          </cell>
        </row>
        <row r="26703">
          <cell r="A26703" t="str">
            <v/>
          </cell>
          <cell r="C26703" t="str">
            <v/>
          </cell>
          <cell r="F26703" t="str">
            <v/>
          </cell>
          <cell r="G26703" t="str">
            <v/>
          </cell>
        </row>
        <row r="26704">
          <cell r="A26704" t="str">
            <v/>
          </cell>
          <cell r="C26704" t="str">
            <v/>
          </cell>
          <cell r="F26704" t="str">
            <v/>
          </cell>
          <cell r="G26704" t="str">
            <v/>
          </cell>
        </row>
        <row r="26705">
          <cell r="A26705" t="str">
            <v/>
          </cell>
          <cell r="C26705" t="str">
            <v/>
          </cell>
          <cell r="F26705" t="str">
            <v/>
          </cell>
          <cell r="G26705" t="str">
            <v/>
          </cell>
        </row>
        <row r="26706">
          <cell r="A26706" t="str">
            <v/>
          </cell>
          <cell r="C26706" t="str">
            <v/>
          </cell>
          <cell r="F26706" t="str">
            <v/>
          </cell>
          <cell r="G26706" t="str">
            <v/>
          </cell>
        </row>
        <row r="26707">
          <cell r="A26707" t="str">
            <v/>
          </cell>
          <cell r="C26707" t="str">
            <v/>
          </cell>
          <cell r="F26707" t="str">
            <v/>
          </cell>
          <cell r="G26707" t="str">
            <v/>
          </cell>
        </row>
        <row r="26708">
          <cell r="A26708" t="str">
            <v/>
          </cell>
          <cell r="C26708" t="str">
            <v/>
          </cell>
          <cell r="F26708" t="str">
            <v/>
          </cell>
          <cell r="G26708" t="str">
            <v/>
          </cell>
        </row>
        <row r="26709">
          <cell r="A26709" t="str">
            <v/>
          </cell>
          <cell r="C26709" t="str">
            <v/>
          </cell>
          <cell r="F26709" t="str">
            <v/>
          </cell>
          <cell r="G26709" t="str">
            <v/>
          </cell>
        </row>
        <row r="26710">
          <cell r="A26710" t="str">
            <v/>
          </cell>
          <cell r="C26710" t="str">
            <v/>
          </cell>
          <cell r="F26710" t="str">
            <v/>
          </cell>
          <cell r="G26710" t="str">
            <v/>
          </cell>
        </row>
        <row r="26711">
          <cell r="A26711" t="str">
            <v/>
          </cell>
          <cell r="C26711" t="str">
            <v/>
          </cell>
          <cell r="F26711" t="str">
            <v/>
          </cell>
          <cell r="G26711" t="str">
            <v/>
          </cell>
        </row>
        <row r="26712">
          <cell r="A26712" t="str">
            <v/>
          </cell>
          <cell r="C26712" t="str">
            <v/>
          </cell>
          <cell r="F26712" t="str">
            <v/>
          </cell>
          <cell r="G26712" t="str">
            <v/>
          </cell>
        </row>
        <row r="26713">
          <cell r="A26713" t="str">
            <v/>
          </cell>
          <cell r="C26713" t="str">
            <v/>
          </cell>
          <cell r="F26713" t="str">
            <v/>
          </cell>
          <cell r="G26713" t="str">
            <v/>
          </cell>
        </row>
        <row r="26714">
          <cell r="A26714" t="str">
            <v/>
          </cell>
          <cell r="C26714" t="str">
            <v/>
          </cell>
          <cell r="F26714" t="str">
            <v/>
          </cell>
          <cell r="G26714" t="str">
            <v/>
          </cell>
        </row>
        <row r="26715">
          <cell r="F26715" t="str">
            <v>SUBTOTAL</v>
          </cell>
          <cell r="G26715" t="str">
            <v/>
          </cell>
        </row>
        <row r="26717">
          <cell r="A26717" t="str">
            <v>III. TRANSPORTES</v>
          </cell>
        </row>
        <row r="26718">
          <cell r="A26718" t="str">
            <v>CÓDIGO</v>
          </cell>
          <cell r="B26718" t="str">
            <v>DESCRIPCIÓN</v>
          </cell>
          <cell r="C26718" t="str">
            <v>TIPO</v>
          </cell>
          <cell r="D26718" t="str">
            <v>VOLUMEN/PESO</v>
          </cell>
          <cell r="E26718" t="str">
            <v>DISTANCIA</v>
          </cell>
          <cell r="F26718" t="str">
            <v>TARIFA</v>
          </cell>
          <cell r="G26718" t="str">
            <v>VR. UNITARIO</v>
          </cell>
        </row>
        <row r="26719">
          <cell r="A26719" t="str">
            <v/>
          </cell>
          <cell r="E26719" t="str">
            <v/>
          </cell>
          <cell r="F26719" t="str">
            <v/>
          </cell>
          <cell r="G26719" t="str">
            <v/>
          </cell>
        </row>
        <row r="26720">
          <cell r="A26720" t="str">
            <v/>
          </cell>
          <cell r="E26720" t="str">
            <v/>
          </cell>
          <cell r="F26720" t="str">
            <v/>
          </cell>
          <cell r="G26720" t="str">
            <v/>
          </cell>
        </row>
        <row r="26721">
          <cell r="A26721" t="str">
            <v/>
          </cell>
          <cell r="E26721" t="str">
            <v/>
          </cell>
          <cell r="F26721" t="str">
            <v/>
          </cell>
          <cell r="G26721" t="str">
            <v/>
          </cell>
        </row>
        <row r="26722">
          <cell r="F26722" t="str">
            <v>SUBTOTAL</v>
          </cell>
          <cell r="G26722" t="str">
            <v/>
          </cell>
        </row>
        <row r="26724">
          <cell r="A26724" t="str">
            <v>IV. MANO DE OBRA</v>
          </cell>
        </row>
        <row r="26725">
          <cell r="A26725" t="str">
            <v>CÓDIGO</v>
          </cell>
          <cell r="B26725" t="str">
            <v>CARGOS PERSONAL</v>
          </cell>
          <cell r="D26725" t="str">
            <v>CANTIDAD</v>
          </cell>
          <cell r="E26725" t="str">
            <v>JORNAL TOTAL</v>
          </cell>
          <cell r="F26725" t="str">
            <v>RENDIMIENTO</v>
          </cell>
          <cell r="G26725" t="str">
            <v>VR. UNITARIO</v>
          </cell>
        </row>
        <row r="26726">
          <cell r="A26726" t="str">
            <v/>
          </cell>
          <cell r="E26726" t="str">
            <v/>
          </cell>
          <cell r="G26726" t="str">
            <v/>
          </cell>
        </row>
        <row r="26727">
          <cell r="A26727" t="str">
            <v/>
          </cell>
          <cell r="E26727" t="str">
            <v/>
          </cell>
          <cell r="F26727" t="str">
            <v/>
          </cell>
          <cell r="G26727" t="str">
            <v/>
          </cell>
        </row>
        <row r="26728">
          <cell r="A26728" t="str">
            <v/>
          </cell>
          <cell r="E26728" t="str">
            <v/>
          </cell>
          <cell r="F26728" t="str">
            <v/>
          </cell>
          <cell r="G26728" t="str">
            <v/>
          </cell>
        </row>
        <row r="26729">
          <cell r="A26729" t="str">
            <v/>
          </cell>
          <cell r="E26729" t="str">
            <v/>
          </cell>
          <cell r="F26729" t="str">
            <v/>
          </cell>
          <cell r="G26729" t="str">
            <v/>
          </cell>
        </row>
        <row r="26730">
          <cell r="F26730" t="str">
            <v>SUBTOTAL</v>
          </cell>
          <cell r="G26730" t="str">
            <v/>
          </cell>
        </row>
        <row r="26732">
          <cell r="A26732" t="str">
            <v>V. SERVICIOS</v>
          </cell>
        </row>
        <row r="26733">
          <cell r="A26733" t="str">
            <v>CÓDIGO</v>
          </cell>
          <cell r="B26733" t="str">
            <v>DESCRIPCIÓN</v>
          </cell>
          <cell r="D26733" t="str">
            <v>UNIDAD</v>
          </cell>
          <cell r="E26733" t="str">
            <v>CANTIDAD</v>
          </cell>
          <cell r="F26733" t="str">
            <v>PRECIO UNIT.</v>
          </cell>
          <cell r="G26733" t="str">
            <v>VR. UNITARIO</v>
          </cell>
        </row>
        <row r="26734">
          <cell r="A26734" t="str">
            <v/>
          </cell>
          <cell r="D26734" t="str">
            <v/>
          </cell>
          <cell r="F26734" t="str">
            <v/>
          </cell>
          <cell r="G26734" t="str">
            <v/>
          </cell>
        </row>
        <row r="26735">
          <cell r="A26735" t="str">
            <v/>
          </cell>
          <cell r="D26735" t="str">
            <v/>
          </cell>
          <cell r="F26735" t="str">
            <v/>
          </cell>
          <cell r="G26735" t="str">
            <v/>
          </cell>
        </row>
        <row r="26736">
          <cell r="A26736" t="str">
            <v/>
          </cell>
          <cell r="D26736" t="str">
            <v/>
          </cell>
          <cell r="F26736" t="str">
            <v/>
          </cell>
          <cell r="G26736" t="str">
            <v/>
          </cell>
        </row>
        <row r="26737">
          <cell r="F26737" t="str">
            <v>SUBTOTAL</v>
          </cell>
          <cell r="G26737" t="str">
            <v/>
          </cell>
        </row>
        <row r="26739">
          <cell r="A26739" t="str">
            <v>TOTAL COSTO DIRECTO</v>
          </cell>
          <cell r="G26739" t="str">
            <v/>
          </cell>
        </row>
        <row r="26741">
          <cell r="A26741" t="str">
            <v>2. COSTOS INDIRECTOS</v>
          </cell>
        </row>
        <row r="26743">
          <cell r="A26743" t="str">
            <v>DESCRIPCIÓN</v>
          </cell>
          <cell r="F26743" t="str">
            <v>PORCENTAJE</v>
          </cell>
          <cell r="G26743" t="str">
            <v>VALOR TOTAL</v>
          </cell>
        </row>
        <row r="26744">
          <cell r="A26744" t="str">
            <v>ADMINISTRACION</v>
          </cell>
          <cell r="F26744">
            <v>0.27879999999999999</v>
          </cell>
          <cell r="G26744" t="str">
            <v/>
          </cell>
        </row>
        <row r="26745">
          <cell r="A26745" t="str">
            <v>IMPREVISTOS</v>
          </cell>
          <cell r="F26745" t="str">
            <v/>
          </cell>
          <cell r="G26745" t="str">
            <v/>
          </cell>
        </row>
        <row r="26746">
          <cell r="A26746" t="str">
            <v>UTILIDADES</v>
          </cell>
          <cell r="F26746">
            <v>0.05</v>
          </cell>
          <cell r="G26746" t="str">
            <v/>
          </cell>
        </row>
        <row r="26747">
          <cell r="A26747" t="str">
            <v>TOTAL COSTO INDIRECTO</v>
          </cell>
          <cell r="F26747">
            <v>0.32879999999999998</v>
          </cell>
          <cell r="G26747" t="str">
            <v/>
          </cell>
        </row>
        <row r="26749">
          <cell r="A26749" t="str">
            <v>PRECIO UNITARIO TOTAL APROXIMADO AL PESO</v>
          </cell>
          <cell r="G26749" t="str">
            <v/>
          </cell>
        </row>
        <row r="26751">
          <cell r="B26751" t="str">
            <v xml:space="preserve">RESPONSABLE: JOSE ENRIQUE CASTRO CASTRO </v>
          </cell>
        </row>
        <row r="26752">
          <cell r="B26752" t="str">
            <v xml:space="preserve">SECRETARIO DE PLANEACION </v>
          </cell>
        </row>
        <row r="26753">
          <cell r="B26753" t="str">
            <v xml:space="preserve">SECRETARIA DE PLANEACION </v>
          </cell>
        </row>
        <row r="26754">
          <cell r="B26754" t="str">
            <v/>
          </cell>
          <cell r="D26754" t="str">
            <v>FIRMA RESPONSABLE</v>
          </cell>
        </row>
        <row r="26755">
          <cell r="A26755" t="str">
            <v>DEPARTAMENTO DE ANTIOQUIA</v>
          </cell>
          <cell r="F26755" t="str">
            <v/>
          </cell>
        </row>
        <row r="26756">
          <cell r="A26756" t="str">
            <v>MUNICIPIO DE MONTEBELLO</v>
          </cell>
        </row>
        <row r="26757">
          <cell r="A26757" t="str">
            <v>PROYECTO: Mantenimiento y Mejoramiento de Vías Terciarias en los Municipios de Montebello y Santa Barbara</v>
          </cell>
        </row>
        <row r="26759">
          <cell r="A26759" t="str">
            <v>ANÁLISIS DE PRECIOS UNITARIOS</v>
          </cell>
        </row>
        <row r="26761">
          <cell r="A26761" t="str">
            <v>ITEM DE PAGO</v>
          </cell>
          <cell r="B26761" t="str">
            <v>DESCRIPCIÓN</v>
          </cell>
          <cell r="E26761" t="str">
            <v>UNIDAD</v>
          </cell>
          <cell r="F26761" t="str">
            <v>CANTIDAD</v>
          </cell>
          <cell r="G26761" t="str">
            <v>COSTO DIRECTO</v>
          </cell>
        </row>
        <row r="26762">
          <cell r="B26762" t="str">
            <v/>
          </cell>
          <cell r="E26762" t="str">
            <v/>
          </cell>
          <cell r="F26762" t="str">
            <v/>
          </cell>
          <cell r="G26762" t="str">
            <v/>
          </cell>
        </row>
        <row r="26764">
          <cell r="A26764" t="str">
            <v>1. COSTOS DIRECTOS</v>
          </cell>
        </row>
        <row r="26766">
          <cell r="A26766" t="str">
            <v>I. EQUIPO</v>
          </cell>
        </row>
        <row r="26767">
          <cell r="A26767" t="str">
            <v>CÓDIGO</v>
          </cell>
          <cell r="B26767" t="str">
            <v>DESCRIPCIÓN</v>
          </cell>
          <cell r="D26767" t="str">
            <v>UNIDAD</v>
          </cell>
          <cell r="E26767" t="str">
            <v>TARIFA</v>
          </cell>
          <cell r="F26767" t="str">
            <v>RENDIMIENTO</v>
          </cell>
          <cell r="G26767" t="str">
            <v>VR. UNITARIO</v>
          </cell>
        </row>
        <row r="26768">
          <cell r="A26768" t="str">
            <v/>
          </cell>
          <cell r="D26768" t="str">
            <v/>
          </cell>
          <cell r="E26768" t="str">
            <v/>
          </cell>
          <cell r="G26768" t="str">
            <v/>
          </cell>
        </row>
        <row r="26769">
          <cell r="A26769" t="str">
            <v/>
          </cell>
          <cell r="D26769" t="str">
            <v/>
          </cell>
          <cell r="E26769" t="str">
            <v/>
          </cell>
          <cell r="G26769" t="str">
            <v/>
          </cell>
        </row>
        <row r="26770">
          <cell r="A26770" t="str">
            <v/>
          </cell>
          <cell r="D26770" t="str">
            <v/>
          </cell>
          <cell r="E26770" t="str">
            <v/>
          </cell>
          <cell r="G26770" t="str">
            <v/>
          </cell>
        </row>
        <row r="26771">
          <cell r="A26771" t="str">
            <v/>
          </cell>
          <cell r="D26771" t="str">
            <v/>
          </cell>
          <cell r="E26771" t="str">
            <v/>
          </cell>
          <cell r="G26771" t="str">
            <v/>
          </cell>
        </row>
        <row r="26772">
          <cell r="A26772" t="str">
            <v/>
          </cell>
          <cell r="D26772" t="str">
            <v/>
          </cell>
          <cell r="E26772" t="str">
            <v/>
          </cell>
          <cell r="G26772" t="str">
            <v/>
          </cell>
        </row>
        <row r="26773">
          <cell r="A26773" t="str">
            <v/>
          </cell>
          <cell r="D26773" t="str">
            <v/>
          </cell>
          <cell r="E26773" t="str">
            <v/>
          </cell>
          <cell r="G26773" t="str">
            <v/>
          </cell>
        </row>
        <row r="26774">
          <cell r="A26774" t="str">
            <v/>
          </cell>
          <cell r="B26774" t="str">
            <v/>
          </cell>
          <cell r="D26774" t="str">
            <v/>
          </cell>
          <cell r="E26774" t="str">
            <v/>
          </cell>
          <cell r="F26774" t="str">
            <v/>
          </cell>
          <cell r="G26774" t="str">
            <v/>
          </cell>
        </row>
        <row r="26775">
          <cell r="F26775" t="str">
            <v>SUBTOTAL</v>
          </cell>
          <cell r="G26775" t="str">
            <v/>
          </cell>
        </row>
        <row r="26777">
          <cell r="A26777" t="str">
            <v>II. MATERIALES</v>
          </cell>
        </row>
        <row r="26778">
          <cell r="A26778" t="str">
            <v>CÓDIGO</v>
          </cell>
          <cell r="B26778" t="str">
            <v>DESCRIPCIÓN</v>
          </cell>
          <cell r="C26778" t="str">
            <v>UNIDAD</v>
          </cell>
          <cell r="D26778" t="str">
            <v>CANTIDAD</v>
          </cell>
          <cell r="E26778" t="str">
            <v>DESP.</v>
          </cell>
          <cell r="F26778" t="str">
            <v>PRECIO UNIT.</v>
          </cell>
          <cell r="G26778" t="str">
            <v>VR. UNITARIO</v>
          </cell>
        </row>
        <row r="26779">
          <cell r="A26779" t="str">
            <v/>
          </cell>
          <cell r="C26779" t="str">
            <v/>
          </cell>
          <cell r="F26779" t="str">
            <v/>
          </cell>
          <cell r="G26779" t="str">
            <v/>
          </cell>
        </row>
        <row r="26780">
          <cell r="A26780" t="str">
            <v/>
          </cell>
          <cell r="C26780" t="str">
            <v/>
          </cell>
          <cell r="F26780" t="str">
            <v/>
          </cell>
          <cell r="G26780" t="str">
            <v/>
          </cell>
        </row>
        <row r="26781">
          <cell r="A26781" t="str">
            <v/>
          </cell>
          <cell r="C26781" t="str">
            <v/>
          </cell>
          <cell r="F26781" t="str">
            <v/>
          </cell>
          <cell r="G26781" t="str">
            <v/>
          </cell>
        </row>
        <row r="26782">
          <cell r="A26782" t="str">
            <v/>
          </cell>
          <cell r="C26782" t="str">
            <v/>
          </cell>
          <cell r="F26782" t="str">
            <v/>
          </cell>
          <cell r="G26782" t="str">
            <v/>
          </cell>
        </row>
        <row r="26783">
          <cell r="A26783" t="str">
            <v/>
          </cell>
          <cell r="C26783" t="str">
            <v/>
          </cell>
          <cell r="F26783" t="str">
            <v/>
          </cell>
          <cell r="G26783" t="str">
            <v/>
          </cell>
        </row>
        <row r="26784">
          <cell r="A26784" t="str">
            <v/>
          </cell>
          <cell r="C26784" t="str">
            <v/>
          </cell>
          <cell r="F26784" t="str">
            <v/>
          </cell>
          <cell r="G26784" t="str">
            <v/>
          </cell>
        </row>
        <row r="26785">
          <cell r="A26785" t="str">
            <v/>
          </cell>
          <cell r="C26785" t="str">
            <v/>
          </cell>
          <cell r="F26785" t="str">
            <v/>
          </cell>
          <cell r="G26785" t="str">
            <v/>
          </cell>
        </row>
        <row r="26786">
          <cell r="A26786" t="str">
            <v/>
          </cell>
          <cell r="C26786" t="str">
            <v/>
          </cell>
          <cell r="F26786" t="str">
            <v/>
          </cell>
          <cell r="G26786" t="str">
            <v/>
          </cell>
        </row>
        <row r="26787">
          <cell r="A26787" t="str">
            <v/>
          </cell>
          <cell r="C26787" t="str">
            <v/>
          </cell>
          <cell r="F26787" t="str">
            <v/>
          </cell>
          <cell r="G26787" t="str">
            <v/>
          </cell>
        </row>
        <row r="26788">
          <cell r="A26788" t="str">
            <v/>
          </cell>
          <cell r="C26788" t="str">
            <v/>
          </cell>
          <cell r="F26788" t="str">
            <v/>
          </cell>
          <cell r="G26788" t="str">
            <v/>
          </cell>
        </row>
        <row r="26789">
          <cell r="A26789" t="str">
            <v/>
          </cell>
          <cell r="C26789" t="str">
            <v/>
          </cell>
          <cell r="F26789" t="str">
            <v/>
          </cell>
          <cell r="G26789" t="str">
            <v/>
          </cell>
        </row>
        <row r="26790">
          <cell r="A26790" t="str">
            <v/>
          </cell>
          <cell r="C26790" t="str">
            <v/>
          </cell>
          <cell r="F26790" t="str">
            <v/>
          </cell>
          <cell r="G26790" t="str">
            <v/>
          </cell>
        </row>
        <row r="26791">
          <cell r="A26791" t="str">
            <v/>
          </cell>
          <cell r="C26791" t="str">
            <v/>
          </cell>
          <cell r="F26791" t="str">
            <v/>
          </cell>
          <cell r="G26791" t="str">
            <v/>
          </cell>
        </row>
        <row r="26792">
          <cell r="A26792" t="str">
            <v/>
          </cell>
          <cell r="C26792" t="str">
            <v/>
          </cell>
          <cell r="F26792" t="str">
            <v/>
          </cell>
          <cell r="G26792" t="str">
            <v/>
          </cell>
        </row>
        <row r="26793">
          <cell r="F26793" t="str">
            <v>SUBTOTAL</v>
          </cell>
          <cell r="G26793" t="str">
            <v/>
          </cell>
        </row>
        <row r="26795">
          <cell r="A26795" t="str">
            <v>III. TRANSPORTES</v>
          </cell>
        </row>
        <row r="26796">
          <cell r="A26796" t="str">
            <v>CÓDIGO</v>
          </cell>
          <cell r="B26796" t="str">
            <v>DESCRIPCIÓN</v>
          </cell>
          <cell r="C26796" t="str">
            <v>TIPO</v>
          </cell>
          <cell r="D26796" t="str">
            <v>VOLUMEN/PESO</v>
          </cell>
          <cell r="E26796" t="str">
            <v>DISTANCIA</v>
          </cell>
          <cell r="F26796" t="str">
            <v>TARIFA</v>
          </cell>
          <cell r="G26796" t="str">
            <v>VR. UNITARIO</v>
          </cell>
        </row>
        <row r="26797">
          <cell r="A26797" t="str">
            <v/>
          </cell>
          <cell r="E26797" t="str">
            <v/>
          </cell>
          <cell r="F26797" t="str">
            <v/>
          </cell>
          <cell r="G26797" t="str">
            <v/>
          </cell>
        </row>
        <row r="26798">
          <cell r="A26798" t="str">
            <v/>
          </cell>
          <cell r="E26798" t="str">
            <v/>
          </cell>
          <cell r="F26798" t="str">
            <v/>
          </cell>
          <cell r="G26798" t="str">
            <v/>
          </cell>
        </row>
        <row r="26799">
          <cell r="A26799" t="str">
            <v/>
          </cell>
          <cell r="E26799" t="str">
            <v/>
          </cell>
          <cell r="F26799" t="str">
            <v/>
          </cell>
          <cell r="G26799" t="str">
            <v/>
          </cell>
        </row>
        <row r="26800">
          <cell r="F26800" t="str">
            <v>SUBTOTAL</v>
          </cell>
          <cell r="G26800" t="str">
            <v/>
          </cell>
        </row>
        <row r="26802">
          <cell r="A26802" t="str">
            <v>IV. MANO DE OBRA</v>
          </cell>
        </row>
        <row r="26803">
          <cell r="A26803" t="str">
            <v>CÓDIGO</v>
          </cell>
          <cell r="B26803" t="str">
            <v>CARGOS PERSONAL</v>
          </cell>
          <cell r="D26803" t="str">
            <v>CANTIDAD</v>
          </cell>
          <cell r="E26803" t="str">
            <v>JORNAL TOTAL</v>
          </cell>
          <cell r="F26803" t="str">
            <v>RENDIMIENTO</v>
          </cell>
          <cell r="G26803" t="str">
            <v>VR. UNITARIO</v>
          </cell>
        </row>
        <row r="26804">
          <cell r="A26804" t="str">
            <v/>
          </cell>
          <cell r="E26804" t="str">
            <v/>
          </cell>
          <cell r="G26804" t="str">
            <v/>
          </cell>
        </row>
        <row r="26805">
          <cell r="A26805" t="str">
            <v/>
          </cell>
          <cell r="E26805" t="str">
            <v/>
          </cell>
          <cell r="F26805" t="str">
            <v/>
          </cell>
          <cell r="G26805" t="str">
            <v/>
          </cell>
        </row>
        <row r="26806">
          <cell r="A26806" t="str">
            <v/>
          </cell>
          <cell r="E26806" t="str">
            <v/>
          </cell>
          <cell r="F26806" t="str">
            <v/>
          </cell>
          <cell r="G26806" t="str">
            <v/>
          </cell>
        </row>
        <row r="26807">
          <cell r="A26807" t="str">
            <v/>
          </cell>
          <cell r="E26807" t="str">
            <v/>
          </cell>
          <cell r="F26807" t="str">
            <v/>
          </cell>
          <cell r="G26807" t="str">
            <v/>
          </cell>
        </row>
        <row r="26808">
          <cell r="F26808" t="str">
            <v>SUBTOTAL</v>
          </cell>
          <cell r="G26808" t="str">
            <v/>
          </cell>
        </row>
        <row r="26810">
          <cell r="A26810" t="str">
            <v>V. SERVICIOS</v>
          </cell>
        </row>
        <row r="26811">
          <cell r="A26811" t="str">
            <v>CÓDIGO</v>
          </cell>
          <cell r="B26811" t="str">
            <v>DESCRIPCIÓN</v>
          </cell>
          <cell r="D26811" t="str">
            <v>UNIDAD</v>
          </cell>
          <cell r="E26811" t="str">
            <v>CANTIDAD</v>
          </cell>
          <cell r="F26811" t="str">
            <v>PRECIO UNIT.</v>
          </cell>
          <cell r="G26811" t="str">
            <v>VR. UNITARIO</v>
          </cell>
        </row>
        <row r="26812">
          <cell r="A26812" t="str">
            <v/>
          </cell>
          <cell r="D26812" t="str">
            <v/>
          </cell>
          <cell r="F26812" t="str">
            <v/>
          </cell>
          <cell r="G26812" t="str">
            <v/>
          </cell>
        </row>
        <row r="26813">
          <cell r="A26813" t="str">
            <v/>
          </cell>
          <cell r="D26813" t="str">
            <v/>
          </cell>
          <cell r="F26813" t="str">
            <v/>
          </cell>
          <cell r="G26813" t="str">
            <v/>
          </cell>
        </row>
        <row r="26814">
          <cell r="A26814" t="str">
            <v/>
          </cell>
          <cell r="D26814" t="str">
            <v/>
          </cell>
          <cell r="F26814" t="str">
            <v/>
          </cell>
          <cell r="G26814" t="str">
            <v/>
          </cell>
        </row>
        <row r="26815">
          <cell r="F26815" t="str">
            <v>SUBTOTAL</v>
          </cell>
          <cell r="G26815" t="str">
            <v/>
          </cell>
        </row>
        <row r="26817">
          <cell r="A26817" t="str">
            <v>TOTAL COSTO DIRECTO</v>
          </cell>
          <cell r="G26817" t="str">
            <v/>
          </cell>
        </row>
        <row r="26819">
          <cell r="A26819" t="str">
            <v>2. COSTOS INDIRECTOS</v>
          </cell>
        </row>
        <row r="26821">
          <cell r="A26821" t="str">
            <v>DESCRIPCIÓN</v>
          </cell>
          <cell r="F26821" t="str">
            <v>PORCENTAJE</v>
          </cell>
          <cell r="G26821" t="str">
            <v>VALOR TOTAL</v>
          </cell>
        </row>
        <row r="26822">
          <cell r="A26822" t="str">
            <v>ADMINISTRACION</v>
          </cell>
          <cell r="F26822">
            <v>0.27879999999999999</v>
          </cell>
          <cell r="G26822" t="str">
            <v/>
          </cell>
        </row>
        <row r="26823">
          <cell r="A26823" t="str">
            <v>IMPREVISTOS</v>
          </cell>
          <cell r="F26823" t="str">
            <v/>
          </cell>
          <cell r="G26823" t="str">
            <v/>
          </cell>
        </row>
        <row r="26824">
          <cell r="A26824" t="str">
            <v>UTILIDADES</v>
          </cell>
          <cell r="F26824">
            <v>0.05</v>
          </cell>
          <cell r="G26824" t="str">
            <v/>
          </cell>
        </row>
        <row r="26825">
          <cell r="A26825" t="str">
            <v>TOTAL COSTO INDIRECTO</v>
          </cell>
          <cell r="F26825">
            <v>0.32879999999999998</v>
          </cell>
          <cell r="G26825" t="str">
            <v/>
          </cell>
        </row>
        <row r="26827">
          <cell r="A26827" t="str">
            <v>PRECIO UNITARIO TOTAL APROXIMADO AL PESO</v>
          </cell>
          <cell r="G26827" t="str">
            <v/>
          </cell>
        </row>
        <row r="26829">
          <cell r="B26829" t="str">
            <v xml:space="preserve">RESPONSABLE: JOSE ENRIQUE CASTRO CASTRO </v>
          </cell>
        </row>
        <row r="26830">
          <cell r="B26830" t="str">
            <v xml:space="preserve">SECRETARIO DE PLANEACION </v>
          </cell>
        </row>
        <row r="26831">
          <cell r="B26831" t="str">
            <v xml:space="preserve">SECRETARIA DE PLANEACION </v>
          </cell>
        </row>
        <row r="26832">
          <cell r="B26832" t="str">
            <v/>
          </cell>
          <cell r="D26832" t="str">
            <v>FIRMA RESPONSABLE</v>
          </cell>
        </row>
        <row r="26833">
          <cell r="A26833" t="str">
            <v>DEPARTAMENTO DE ANTIOQUIA</v>
          </cell>
          <cell r="F26833" t="str">
            <v/>
          </cell>
        </row>
        <row r="26834">
          <cell r="A26834" t="str">
            <v>MUNICIPIO DE MONTEBELLO</v>
          </cell>
        </row>
        <row r="26835">
          <cell r="A26835" t="str">
            <v>PROYECTO: Mantenimiento y Mejoramiento de Vías Terciarias en los Municipios de Montebello y Santa Barbara</v>
          </cell>
        </row>
        <row r="26837">
          <cell r="A26837" t="str">
            <v>ANÁLISIS DE PRECIOS UNITARIOS</v>
          </cell>
        </row>
        <row r="26839">
          <cell r="A26839" t="str">
            <v>ITEM DE PAGO</v>
          </cell>
          <cell r="B26839" t="str">
            <v>DESCRIPCIÓN</v>
          </cell>
          <cell r="E26839" t="str">
            <v>UNIDAD</v>
          </cell>
          <cell r="F26839" t="str">
            <v>CANTIDAD</v>
          </cell>
          <cell r="G26839" t="str">
            <v>COSTO DIRECTO</v>
          </cell>
        </row>
        <row r="26840">
          <cell r="B26840" t="str">
            <v/>
          </cell>
          <cell r="E26840" t="str">
            <v/>
          </cell>
          <cell r="F26840" t="str">
            <v/>
          </cell>
          <cell r="G26840" t="str">
            <v/>
          </cell>
        </row>
        <row r="26842">
          <cell r="A26842" t="str">
            <v>1. COSTOS DIRECTOS</v>
          </cell>
        </row>
        <row r="26844">
          <cell r="A26844" t="str">
            <v>I. EQUIPO</v>
          </cell>
        </row>
        <row r="26845">
          <cell r="A26845" t="str">
            <v>CÓDIGO</v>
          </cell>
          <cell r="B26845" t="str">
            <v>DESCRIPCIÓN</v>
          </cell>
          <cell r="D26845" t="str">
            <v>UNIDAD</v>
          </cell>
          <cell r="E26845" t="str">
            <v>TARIFA</v>
          </cell>
          <cell r="F26845" t="str">
            <v>RENDIMIENTO</v>
          </cell>
          <cell r="G26845" t="str">
            <v>VR. UNITARIO</v>
          </cell>
        </row>
        <row r="26846">
          <cell r="A26846" t="str">
            <v/>
          </cell>
          <cell r="D26846" t="str">
            <v/>
          </cell>
          <cell r="E26846" t="str">
            <v/>
          </cell>
          <cell r="G26846" t="str">
            <v/>
          </cell>
        </row>
        <row r="26847">
          <cell r="A26847" t="str">
            <v/>
          </cell>
          <cell r="D26847" t="str">
            <v/>
          </cell>
          <cell r="E26847" t="str">
            <v/>
          </cell>
          <cell r="G26847" t="str">
            <v/>
          </cell>
        </row>
        <row r="26848">
          <cell r="A26848" t="str">
            <v/>
          </cell>
          <cell r="D26848" t="str">
            <v/>
          </cell>
          <cell r="E26848" t="str">
            <v/>
          </cell>
          <cell r="G26848" t="str">
            <v/>
          </cell>
        </row>
        <row r="26849">
          <cell r="A26849" t="str">
            <v/>
          </cell>
          <cell r="D26849" t="str">
            <v/>
          </cell>
          <cell r="E26849" t="str">
            <v/>
          </cell>
          <cell r="G26849" t="str">
            <v/>
          </cell>
        </row>
        <row r="26850">
          <cell r="A26850" t="str">
            <v/>
          </cell>
          <cell r="D26850" t="str">
            <v/>
          </cell>
          <cell r="E26850" t="str">
            <v/>
          </cell>
          <cell r="G26850" t="str">
            <v/>
          </cell>
        </row>
        <row r="26851">
          <cell r="A26851" t="str">
            <v/>
          </cell>
          <cell r="D26851" t="str">
            <v/>
          </cell>
          <cell r="E26851" t="str">
            <v/>
          </cell>
          <cell r="G26851" t="str">
            <v/>
          </cell>
        </row>
        <row r="26852">
          <cell r="A26852" t="str">
            <v/>
          </cell>
          <cell r="B26852" t="str">
            <v/>
          </cell>
          <cell r="D26852" t="str">
            <v/>
          </cell>
          <cell r="E26852" t="str">
            <v/>
          </cell>
          <cell r="F26852" t="str">
            <v/>
          </cell>
          <cell r="G26852" t="str">
            <v/>
          </cell>
        </row>
        <row r="26853">
          <cell r="F26853" t="str">
            <v>SUBTOTAL</v>
          </cell>
          <cell r="G26853" t="str">
            <v/>
          </cell>
        </row>
        <row r="26855">
          <cell r="A26855" t="str">
            <v>II. MATERIALES</v>
          </cell>
        </row>
        <row r="26856">
          <cell r="A26856" t="str">
            <v>CÓDIGO</v>
          </cell>
          <cell r="B26856" t="str">
            <v>DESCRIPCIÓN</v>
          </cell>
          <cell r="C26856" t="str">
            <v>UNIDAD</v>
          </cell>
          <cell r="D26856" t="str">
            <v>CANTIDAD</v>
          </cell>
          <cell r="E26856" t="str">
            <v>DESP.</v>
          </cell>
          <cell r="F26856" t="str">
            <v>PRECIO UNIT.</v>
          </cell>
          <cell r="G26856" t="str">
            <v>VR. UNITARIO</v>
          </cell>
        </row>
        <row r="26857">
          <cell r="A26857" t="str">
            <v/>
          </cell>
          <cell r="C26857" t="str">
            <v/>
          </cell>
          <cell r="F26857" t="str">
            <v/>
          </cell>
          <cell r="G26857" t="str">
            <v/>
          </cell>
        </row>
        <row r="26858">
          <cell r="A26858" t="str">
            <v/>
          </cell>
          <cell r="C26858" t="str">
            <v/>
          </cell>
          <cell r="F26858" t="str">
            <v/>
          </cell>
          <cell r="G26858" t="str">
            <v/>
          </cell>
        </row>
        <row r="26859">
          <cell r="A26859" t="str">
            <v/>
          </cell>
          <cell r="C26859" t="str">
            <v/>
          </cell>
          <cell r="F26859" t="str">
            <v/>
          </cell>
          <cell r="G26859" t="str">
            <v/>
          </cell>
        </row>
        <row r="26860">
          <cell r="A26860" t="str">
            <v/>
          </cell>
          <cell r="C26860" t="str">
            <v/>
          </cell>
          <cell r="F26860" t="str">
            <v/>
          </cell>
          <cell r="G26860" t="str">
            <v/>
          </cell>
        </row>
        <row r="26861">
          <cell r="A26861" t="str">
            <v/>
          </cell>
          <cell r="C26861" t="str">
            <v/>
          </cell>
          <cell r="F26861" t="str">
            <v/>
          </cell>
          <cell r="G26861" t="str">
            <v/>
          </cell>
        </row>
        <row r="26862">
          <cell r="A26862" t="str">
            <v/>
          </cell>
          <cell r="C26862" t="str">
            <v/>
          </cell>
          <cell r="F26862" t="str">
            <v/>
          </cell>
          <cell r="G26862" t="str">
            <v/>
          </cell>
        </row>
        <row r="26863">
          <cell r="A26863" t="str">
            <v/>
          </cell>
          <cell r="C26863" t="str">
            <v/>
          </cell>
          <cell r="F26863" t="str">
            <v/>
          </cell>
          <cell r="G26863" t="str">
            <v/>
          </cell>
        </row>
        <row r="26864">
          <cell r="A26864" t="str">
            <v/>
          </cell>
          <cell r="C26864" t="str">
            <v/>
          </cell>
          <cell r="F26864" t="str">
            <v/>
          </cell>
          <cell r="G26864" t="str">
            <v/>
          </cell>
        </row>
        <row r="26865">
          <cell r="A26865" t="str">
            <v/>
          </cell>
          <cell r="C26865" t="str">
            <v/>
          </cell>
          <cell r="F26865" t="str">
            <v/>
          </cell>
          <cell r="G26865" t="str">
            <v/>
          </cell>
        </row>
        <row r="26866">
          <cell r="A26866" t="str">
            <v/>
          </cell>
          <cell r="C26866" t="str">
            <v/>
          </cell>
          <cell r="F26866" t="str">
            <v/>
          </cell>
          <cell r="G26866" t="str">
            <v/>
          </cell>
        </row>
        <row r="26867">
          <cell r="A26867" t="str">
            <v/>
          </cell>
          <cell r="C26867" t="str">
            <v/>
          </cell>
          <cell r="F26867" t="str">
            <v/>
          </cell>
          <cell r="G26867" t="str">
            <v/>
          </cell>
        </row>
        <row r="26868">
          <cell r="A26868" t="str">
            <v/>
          </cell>
          <cell r="C26868" t="str">
            <v/>
          </cell>
          <cell r="F26868" t="str">
            <v/>
          </cell>
          <cell r="G26868" t="str">
            <v/>
          </cell>
        </row>
        <row r="26869">
          <cell r="A26869" t="str">
            <v/>
          </cell>
          <cell r="C26869" t="str">
            <v/>
          </cell>
          <cell r="F26869" t="str">
            <v/>
          </cell>
          <cell r="G26869" t="str">
            <v/>
          </cell>
        </row>
        <row r="26870">
          <cell r="A26870" t="str">
            <v/>
          </cell>
          <cell r="C26870" t="str">
            <v/>
          </cell>
          <cell r="F26870" t="str">
            <v/>
          </cell>
          <cell r="G26870" t="str">
            <v/>
          </cell>
        </row>
        <row r="26871">
          <cell r="F26871" t="str">
            <v>SUBTOTAL</v>
          </cell>
          <cell r="G26871" t="str">
            <v/>
          </cell>
        </row>
        <row r="26873">
          <cell r="A26873" t="str">
            <v>III. TRANSPORTES</v>
          </cell>
        </row>
        <row r="26874">
          <cell r="A26874" t="str">
            <v>CÓDIGO</v>
          </cell>
          <cell r="B26874" t="str">
            <v>DESCRIPCIÓN</v>
          </cell>
          <cell r="C26874" t="str">
            <v>TIPO</v>
          </cell>
          <cell r="D26874" t="str">
            <v>VOLUMEN/PESO</v>
          </cell>
          <cell r="E26874" t="str">
            <v>DISTANCIA</v>
          </cell>
          <cell r="F26874" t="str">
            <v>TARIFA</v>
          </cell>
          <cell r="G26874" t="str">
            <v>VR. UNITARIO</v>
          </cell>
        </row>
        <row r="26875">
          <cell r="A26875" t="str">
            <v/>
          </cell>
          <cell r="E26875" t="str">
            <v/>
          </cell>
          <cell r="F26875" t="str">
            <v/>
          </cell>
          <cell r="G26875" t="str">
            <v/>
          </cell>
        </row>
        <row r="26876">
          <cell r="A26876" t="str">
            <v/>
          </cell>
          <cell r="E26876" t="str">
            <v/>
          </cell>
          <cell r="F26876" t="str">
            <v/>
          </cell>
          <cell r="G26876" t="str">
            <v/>
          </cell>
        </row>
        <row r="26877">
          <cell r="A26877" t="str">
            <v/>
          </cell>
          <cell r="E26877" t="str">
            <v/>
          </cell>
          <cell r="F26877" t="str">
            <v/>
          </cell>
          <cell r="G26877" t="str">
            <v/>
          </cell>
        </row>
        <row r="26878">
          <cell r="F26878" t="str">
            <v>SUBTOTAL</v>
          </cell>
          <cell r="G26878" t="str">
            <v/>
          </cell>
        </row>
        <row r="26880">
          <cell r="A26880" t="str">
            <v>IV. MANO DE OBRA</v>
          </cell>
        </row>
        <row r="26881">
          <cell r="A26881" t="str">
            <v>CÓDIGO</v>
          </cell>
          <cell r="B26881" t="str">
            <v>CARGOS PERSONAL</v>
          </cell>
          <cell r="D26881" t="str">
            <v>CANTIDAD</v>
          </cell>
          <cell r="E26881" t="str">
            <v>JORNAL TOTAL</v>
          </cell>
          <cell r="F26881" t="str">
            <v>RENDIMIENTO</v>
          </cell>
          <cell r="G26881" t="str">
            <v>VR. UNITARIO</v>
          </cell>
        </row>
        <row r="26882">
          <cell r="A26882" t="str">
            <v/>
          </cell>
          <cell r="E26882" t="str">
            <v/>
          </cell>
          <cell r="G26882" t="str">
            <v/>
          </cell>
        </row>
        <row r="26883">
          <cell r="A26883" t="str">
            <v/>
          </cell>
          <cell r="E26883" t="str">
            <v/>
          </cell>
          <cell r="F26883" t="str">
            <v/>
          </cell>
          <cell r="G26883" t="str">
            <v/>
          </cell>
        </row>
        <row r="26884">
          <cell r="A26884" t="str">
            <v/>
          </cell>
          <cell r="E26884" t="str">
            <v/>
          </cell>
          <cell r="F26884" t="str">
            <v/>
          </cell>
          <cell r="G26884" t="str">
            <v/>
          </cell>
        </row>
        <row r="26885">
          <cell r="A26885" t="str">
            <v/>
          </cell>
          <cell r="E26885" t="str">
            <v/>
          </cell>
          <cell r="F26885" t="str">
            <v/>
          </cell>
          <cell r="G26885" t="str">
            <v/>
          </cell>
        </row>
        <row r="26886">
          <cell r="F26886" t="str">
            <v>SUBTOTAL</v>
          </cell>
          <cell r="G26886" t="str">
            <v/>
          </cell>
        </row>
        <row r="26888">
          <cell r="A26888" t="str">
            <v>V. SERVICIOS</v>
          </cell>
        </row>
        <row r="26889">
          <cell r="A26889" t="str">
            <v>CÓDIGO</v>
          </cell>
          <cell r="B26889" t="str">
            <v>DESCRIPCIÓN</v>
          </cell>
          <cell r="D26889" t="str">
            <v>UNIDAD</v>
          </cell>
          <cell r="E26889" t="str">
            <v>CANTIDAD</v>
          </cell>
          <cell r="F26889" t="str">
            <v>PRECIO UNIT.</v>
          </cell>
          <cell r="G26889" t="str">
            <v>VR. UNITARIO</v>
          </cell>
        </row>
        <row r="26890">
          <cell r="A26890" t="str">
            <v/>
          </cell>
          <cell r="D26890" t="str">
            <v/>
          </cell>
          <cell r="F26890" t="str">
            <v/>
          </cell>
          <cell r="G26890" t="str">
            <v/>
          </cell>
        </row>
        <row r="26891">
          <cell r="A26891" t="str">
            <v/>
          </cell>
          <cell r="D26891" t="str">
            <v/>
          </cell>
          <cell r="F26891" t="str">
            <v/>
          </cell>
          <cell r="G26891" t="str">
            <v/>
          </cell>
        </row>
        <row r="26892">
          <cell r="A26892" t="str">
            <v/>
          </cell>
          <cell r="D26892" t="str">
            <v/>
          </cell>
          <cell r="F26892" t="str">
            <v/>
          </cell>
          <cell r="G26892" t="str">
            <v/>
          </cell>
        </row>
        <row r="26893">
          <cell r="F26893" t="str">
            <v>SUBTOTAL</v>
          </cell>
          <cell r="G26893" t="str">
            <v/>
          </cell>
        </row>
        <row r="26895">
          <cell r="A26895" t="str">
            <v>TOTAL COSTO DIRECTO</v>
          </cell>
          <cell r="G26895" t="str">
            <v/>
          </cell>
        </row>
        <row r="26897">
          <cell r="A26897" t="str">
            <v>2. COSTOS INDIRECTOS</v>
          </cell>
        </row>
        <row r="26899">
          <cell r="A26899" t="str">
            <v>DESCRIPCIÓN</v>
          </cell>
          <cell r="F26899" t="str">
            <v>PORCENTAJE</v>
          </cell>
          <cell r="G26899" t="str">
            <v>VALOR TOTAL</v>
          </cell>
        </row>
        <row r="26900">
          <cell r="A26900" t="str">
            <v>ADMINISTRACION</v>
          </cell>
          <cell r="F26900">
            <v>0.27879999999999999</v>
          </cell>
          <cell r="G26900" t="str">
            <v/>
          </cell>
        </row>
        <row r="26901">
          <cell r="A26901" t="str">
            <v>IMPREVISTOS</v>
          </cell>
          <cell r="F26901" t="str">
            <v/>
          </cell>
          <cell r="G26901" t="str">
            <v/>
          </cell>
        </row>
        <row r="26902">
          <cell r="A26902" t="str">
            <v>UTILIDADES</v>
          </cell>
          <cell r="F26902">
            <v>0.05</v>
          </cell>
          <cell r="G26902" t="str">
            <v/>
          </cell>
        </row>
        <row r="26903">
          <cell r="A26903" t="str">
            <v>TOTAL COSTO INDIRECTO</v>
          </cell>
          <cell r="F26903">
            <v>0.32879999999999998</v>
          </cell>
          <cell r="G26903" t="str">
            <v/>
          </cell>
        </row>
        <row r="26905">
          <cell r="A26905" t="str">
            <v>PRECIO UNITARIO TOTAL APROXIMADO AL PESO</v>
          </cell>
          <cell r="G26905" t="str">
            <v/>
          </cell>
        </row>
        <row r="26907">
          <cell r="B26907" t="str">
            <v xml:space="preserve">RESPONSABLE: JOSE ENRIQUE CASTRO CASTRO </v>
          </cell>
        </row>
        <row r="26908">
          <cell r="B26908" t="str">
            <v xml:space="preserve">SECRETARIO DE PLANEACION </v>
          </cell>
        </row>
        <row r="26909">
          <cell r="B26909" t="str">
            <v xml:space="preserve">SECRETARIA DE PLANEACION </v>
          </cell>
        </row>
        <row r="26910">
          <cell r="B26910" t="str">
            <v/>
          </cell>
          <cell r="D26910" t="str">
            <v>FIRMA RESPONSABLE</v>
          </cell>
        </row>
        <row r="26911">
          <cell r="A26911" t="str">
            <v>DEPARTAMENTO DE ANTIOQUIA</v>
          </cell>
          <cell r="F26911" t="str">
            <v/>
          </cell>
        </row>
        <row r="26912">
          <cell r="A26912" t="str">
            <v>MUNICIPIO DE MONTEBELLO</v>
          </cell>
        </row>
        <row r="26913">
          <cell r="A26913" t="str">
            <v>PROYECTO: Mantenimiento y Mejoramiento de Vías Terciarias en los Municipios de Montebello y Santa Barbara</v>
          </cell>
        </row>
        <row r="26915">
          <cell r="A26915" t="str">
            <v>ANÁLISIS DE PRECIOS UNITARIOS</v>
          </cell>
        </row>
        <row r="26917">
          <cell r="A26917" t="str">
            <v>ITEM DE PAGO</v>
          </cell>
          <cell r="B26917" t="str">
            <v>DESCRIPCIÓN</v>
          </cell>
          <cell r="E26917" t="str">
            <v>UNIDAD</v>
          </cell>
          <cell r="F26917" t="str">
            <v>CANTIDAD</v>
          </cell>
          <cell r="G26917" t="str">
            <v>COSTO DIRECTO</v>
          </cell>
        </row>
        <row r="26918">
          <cell r="B26918" t="str">
            <v/>
          </cell>
          <cell r="E26918" t="str">
            <v/>
          </cell>
          <cell r="F26918" t="str">
            <v/>
          </cell>
          <cell r="G26918" t="str">
            <v/>
          </cell>
        </row>
        <row r="26920">
          <cell r="A26920" t="str">
            <v>1. COSTOS DIRECTOS</v>
          </cell>
        </row>
        <row r="26922">
          <cell r="A26922" t="str">
            <v>I. EQUIPO</v>
          </cell>
        </row>
        <row r="26923">
          <cell r="A26923" t="str">
            <v>CÓDIGO</v>
          </cell>
          <cell r="B26923" t="str">
            <v>DESCRIPCIÓN</v>
          </cell>
          <cell r="D26923" t="str">
            <v>UNIDAD</v>
          </cell>
          <cell r="E26923" t="str">
            <v>TARIFA</v>
          </cell>
          <cell r="F26923" t="str">
            <v>RENDIMIENTO</v>
          </cell>
          <cell r="G26923" t="str">
            <v>VR. UNITARIO</v>
          </cell>
        </row>
        <row r="26924">
          <cell r="A26924" t="str">
            <v/>
          </cell>
          <cell r="D26924" t="str">
            <v/>
          </cell>
          <cell r="E26924" t="str">
            <v/>
          </cell>
          <cell r="G26924" t="str">
            <v/>
          </cell>
        </row>
        <row r="26925">
          <cell r="A26925" t="str">
            <v/>
          </cell>
          <cell r="D26925" t="str">
            <v/>
          </cell>
          <cell r="E26925" t="str">
            <v/>
          </cell>
          <cell r="G26925" t="str">
            <v/>
          </cell>
        </row>
        <row r="26926">
          <cell r="A26926" t="str">
            <v/>
          </cell>
          <cell r="D26926" t="str">
            <v/>
          </cell>
          <cell r="E26926" t="str">
            <v/>
          </cell>
          <cell r="G26926" t="str">
            <v/>
          </cell>
        </row>
        <row r="26927">
          <cell r="A26927" t="str">
            <v/>
          </cell>
          <cell r="D26927" t="str">
            <v/>
          </cell>
          <cell r="E26927" t="str">
            <v/>
          </cell>
          <cell r="G26927" t="str">
            <v/>
          </cell>
        </row>
        <row r="26928">
          <cell r="A26928" t="str">
            <v/>
          </cell>
          <cell r="D26928" t="str">
            <v/>
          </cell>
          <cell r="E26928" t="str">
            <v/>
          </cell>
          <cell r="G26928" t="str">
            <v/>
          </cell>
        </row>
        <row r="26929">
          <cell r="A26929" t="str">
            <v/>
          </cell>
          <cell r="D26929" t="str">
            <v/>
          </cell>
          <cell r="E26929" t="str">
            <v/>
          </cell>
          <cell r="G26929" t="str">
            <v/>
          </cell>
        </row>
        <row r="26930">
          <cell r="A26930" t="str">
            <v/>
          </cell>
          <cell r="B26930" t="str">
            <v/>
          </cell>
          <cell r="D26930" t="str">
            <v/>
          </cell>
          <cell r="E26930" t="str">
            <v/>
          </cell>
          <cell r="F26930" t="str">
            <v/>
          </cell>
          <cell r="G26930" t="str">
            <v/>
          </cell>
        </row>
        <row r="26931">
          <cell r="F26931" t="str">
            <v>SUBTOTAL</v>
          </cell>
          <cell r="G26931" t="str">
            <v/>
          </cell>
        </row>
        <row r="26933">
          <cell r="A26933" t="str">
            <v>II. MATERIALES</v>
          </cell>
        </row>
        <row r="26934">
          <cell r="A26934" t="str">
            <v>CÓDIGO</v>
          </cell>
          <cell r="B26934" t="str">
            <v>DESCRIPCIÓN</v>
          </cell>
          <cell r="C26934" t="str">
            <v>UNIDAD</v>
          </cell>
          <cell r="D26934" t="str">
            <v>CANTIDAD</v>
          </cell>
          <cell r="E26934" t="str">
            <v>DESP.</v>
          </cell>
          <cell r="F26934" t="str">
            <v>PRECIO UNIT.</v>
          </cell>
          <cell r="G26934" t="str">
            <v>VR. UNITARIO</v>
          </cell>
        </row>
        <row r="26935">
          <cell r="A26935" t="str">
            <v/>
          </cell>
          <cell r="C26935" t="str">
            <v/>
          </cell>
          <cell r="F26935" t="str">
            <v/>
          </cell>
          <cell r="G26935" t="str">
            <v/>
          </cell>
        </row>
        <row r="26936">
          <cell r="A26936" t="str">
            <v/>
          </cell>
          <cell r="C26936" t="str">
            <v/>
          </cell>
          <cell r="F26936" t="str">
            <v/>
          </cell>
          <cell r="G26936" t="str">
            <v/>
          </cell>
        </row>
        <row r="26937">
          <cell r="A26937" t="str">
            <v/>
          </cell>
          <cell r="C26937" t="str">
            <v/>
          </cell>
          <cell r="F26937" t="str">
            <v/>
          </cell>
          <cell r="G26937" t="str">
            <v/>
          </cell>
        </row>
        <row r="26938">
          <cell r="A26938" t="str">
            <v/>
          </cell>
          <cell r="C26938" t="str">
            <v/>
          </cell>
          <cell r="F26938" t="str">
            <v/>
          </cell>
          <cell r="G26938" t="str">
            <v/>
          </cell>
        </row>
        <row r="26939">
          <cell r="A26939" t="str">
            <v/>
          </cell>
          <cell r="C26939" t="str">
            <v/>
          </cell>
          <cell r="F26939" t="str">
            <v/>
          </cell>
          <cell r="G26939" t="str">
            <v/>
          </cell>
        </row>
        <row r="26940">
          <cell r="A26940" t="str">
            <v/>
          </cell>
          <cell r="C26940" t="str">
            <v/>
          </cell>
          <cell r="F26940" t="str">
            <v/>
          </cell>
          <cell r="G26940" t="str">
            <v/>
          </cell>
        </row>
        <row r="26941">
          <cell r="A26941" t="str">
            <v/>
          </cell>
          <cell r="C26941" t="str">
            <v/>
          </cell>
          <cell r="F26941" t="str">
            <v/>
          </cell>
          <cell r="G26941" t="str">
            <v/>
          </cell>
        </row>
        <row r="26942">
          <cell r="A26942" t="str">
            <v/>
          </cell>
          <cell r="C26942" t="str">
            <v/>
          </cell>
          <cell r="F26942" t="str">
            <v/>
          </cell>
          <cell r="G26942" t="str">
            <v/>
          </cell>
        </row>
        <row r="26943">
          <cell r="A26943" t="str">
            <v/>
          </cell>
          <cell r="C26943" t="str">
            <v/>
          </cell>
          <cell r="F26943" t="str">
            <v/>
          </cell>
          <cell r="G26943" t="str">
            <v/>
          </cell>
        </row>
        <row r="26944">
          <cell r="A26944" t="str">
            <v/>
          </cell>
          <cell r="C26944" t="str">
            <v/>
          </cell>
          <cell r="F26944" t="str">
            <v/>
          </cell>
          <cell r="G26944" t="str">
            <v/>
          </cell>
        </row>
        <row r="26945">
          <cell r="A26945" t="str">
            <v/>
          </cell>
          <cell r="C26945" t="str">
            <v/>
          </cell>
          <cell r="F26945" t="str">
            <v/>
          </cell>
          <cell r="G26945" t="str">
            <v/>
          </cell>
        </row>
        <row r="26946">
          <cell r="A26946" t="str">
            <v/>
          </cell>
          <cell r="C26946" t="str">
            <v/>
          </cell>
          <cell r="F26946" t="str">
            <v/>
          </cell>
          <cell r="G26946" t="str">
            <v/>
          </cell>
        </row>
        <row r="26947">
          <cell r="A26947" t="str">
            <v/>
          </cell>
          <cell r="C26947" t="str">
            <v/>
          </cell>
          <cell r="F26947" t="str">
            <v/>
          </cell>
          <cell r="G26947" t="str">
            <v/>
          </cell>
        </row>
        <row r="26948">
          <cell r="A26948" t="str">
            <v/>
          </cell>
          <cell r="C26948" t="str">
            <v/>
          </cell>
          <cell r="F26948" t="str">
            <v/>
          </cell>
          <cell r="G26948" t="str">
            <v/>
          </cell>
        </row>
        <row r="26949">
          <cell r="F26949" t="str">
            <v>SUBTOTAL</v>
          </cell>
          <cell r="G26949" t="str">
            <v/>
          </cell>
        </row>
        <row r="26951">
          <cell r="A26951" t="str">
            <v>III. TRANSPORTES</v>
          </cell>
        </row>
        <row r="26952">
          <cell r="A26952" t="str">
            <v>CÓDIGO</v>
          </cell>
          <cell r="B26952" t="str">
            <v>DESCRIPCIÓN</v>
          </cell>
          <cell r="C26952" t="str">
            <v>TIPO</v>
          </cell>
          <cell r="D26952" t="str">
            <v>VOLUMEN/PESO</v>
          </cell>
          <cell r="E26952" t="str">
            <v>DISTANCIA</v>
          </cell>
          <cell r="F26952" t="str">
            <v>TARIFA</v>
          </cell>
          <cell r="G26952" t="str">
            <v>VR. UNITARIO</v>
          </cell>
        </row>
        <row r="26953">
          <cell r="A26953" t="str">
            <v/>
          </cell>
          <cell r="E26953" t="str">
            <v/>
          </cell>
          <cell r="F26953" t="str">
            <v/>
          </cell>
          <cell r="G26953" t="str">
            <v/>
          </cell>
        </row>
        <row r="26954">
          <cell r="A26954" t="str">
            <v/>
          </cell>
          <cell r="E26954" t="str">
            <v/>
          </cell>
          <cell r="F26954" t="str">
            <v/>
          </cell>
          <cell r="G26954" t="str">
            <v/>
          </cell>
        </row>
        <row r="26955">
          <cell r="A26955" t="str">
            <v/>
          </cell>
          <cell r="E26955" t="str">
            <v/>
          </cell>
          <cell r="F26955" t="str">
            <v/>
          </cell>
          <cell r="G26955" t="str">
            <v/>
          </cell>
        </row>
        <row r="26956">
          <cell r="F26956" t="str">
            <v>SUBTOTAL</v>
          </cell>
          <cell r="G26956" t="str">
            <v/>
          </cell>
        </row>
        <row r="26958">
          <cell r="A26958" t="str">
            <v>IV. MANO DE OBRA</v>
          </cell>
        </row>
        <row r="26959">
          <cell r="A26959" t="str">
            <v>CÓDIGO</v>
          </cell>
          <cell r="B26959" t="str">
            <v>CARGOS PERSONAL</v>
          </cell>
          <cell r="D26959" t="str">
            <v>CANTIDAD</v>
          </cell>
          <cell r="E26959" t="str">
            <v>JORNAL TOTAL</v>
          </cell>
          <cell r="F26959" t="str">
            <v>RENDIMIENTO</v>
          </cell>
          <cell r="G26959" t="str">
            <v>VR. UNITARIO</v>
          </cell>
        </row>
        <row r="26960">
          <cell r="A26960" t="str">
            <v/>
          </cell>
          <cell r="E26960" t="str">
            <v/>
          </cell>
          <cell r="G26960" t="str">
            <v/>
          </cell>
        </row>
        <row r="26961">
          <cell r="A26961" t="str">
            <v/>
          </cell>
          <cell r="E26961" t="str">
            <v/>
          </cell>
          <cell r="F26961" t="str">
            <v/>
          </cell>
          <cell r="G26961" t="str">
            <v/>
          </cell>
        </row>
        <row r="26962">
          <cell r="A26962" t="str">
            <v/>
          </cell>
          <cell r="E26962" t="str">
            <v/>
          </cell>
          <cell r="F26962" t="str">
            <v/>
          </cell>
          <cell r="G26962" t="str">
            <v/>
          </cell>
        </row>
        <row r="26963">
          <cell r="A26963" t="str">
            <v/>
          </cell>
          <cell r="E26963" t="str">
            <v/>
          </cell>
          <cell r="F26963" t="str">
            <v/>
          </cell>
          <cell r="G26963" t="str">
            <v/>
          </cell>
        </row>
        <row r="26964">
          <cell r="F26964" t="str">
            <v>SUBTOTAL</v>
          </cell>
          <cell r="G26964" t="str">
            <v/>
          </cell>
        </row>
        <row r="26966">
          <cell r="A26966" t="str">
            <v>V. SERVICIOS</v>
          </cell>
        </row>
        <row r="26967">
          <cell r="A26967" t="str">
            <v>CÓDIGO</v>
          </cell>
          <cell r="B26967" t="str">
            <v>DESCRIPCIÓN</v>
          </cell>
          <cell r="D26967" t="str">
            <v>UNIDAD</v>
          </cell>
          <cell r="E26967" t="str">
            <v>CANTIDAD</v>
          </cell>
          <cell r="F26967" t="str">
            <v>PRECIO UNIT.</v>
          </cell>
          <cell r="G26967" t="str">
            <v>VR. UNITARIO</v>
          </cell>
        </row>
        <row r="26968">
          <cell r="A26968" t="str">
            <v/>
          </cell>
          <cell r="D26968" t="str">
            <v/>
          </cell>
          <cell r="F26968" t="str">
            <v/>
          </cell>
          <cell r="G26968" t="str">
            <v/>
          </cell>
        </row>
        <row r="26969">
          <cell r="A26969" t="str">
            <v/>
          </cell>
          <cell r="D26969" t="str">
            <v/>
          </cell>
          <cell r="F26969" t="str">
            <v/>
          </cell>
          <cell r="G26969" t="str">
            <v/>
          </cell>
        </row>
        <row r="26970">
          <cell r="A26970" t="str">
            <v/>
          </cell>
          <cell r="D26970" t="str">
            <v/>
          </cell>
          <cell r="F26970" t="str">
            <v/>
          </cell>
          <cell r="G26970" t="str">
            <v/>
          </cell>
        </row>
        <row r="26971">
          <cell r="F26971" t="str">
            <v>SUBTOTAL</v>
          </cell>
          <cell r="G26971" t="str">
            <v/>
          </cell>
        </row>
        <row r="26973">
          <cell r="A26973" t="str">
            <v>TOTAL COSTO DIRECTO</v>
          </cell>
          <cell r="G26973" t="str">
            <v/>
          </cell>
        </row>
        <row r="26975">
          <cell r="A26975" t="str">
            <v>2. COSTOS INDIRECTOS</v>
          </cell>
        </row>
        <row r="26977">
          <cell r="A26977" t="str">
            <v>DESCRIPCIÓN</v>
          </cell>
          <cell r="F26977" t="str">
            <v>PORCENTAJE</v>
          </cell>
          <cell r="G26977" t="str">
            <v>VALOR TOTAL</v>
          </cell>
        </row>
        <row r="26978">
          <cell r="A26978" t="str">
            <v>ADMINISTRACION</v>
          </cell>
          <cell r="F26978">
            <v>0.27879999999999999</v>
          </cell>
          <cell r="G26978" t="str">
            <v/>
          </cell>
        </row>
        <row r="26979">
          <cell r="A26979" t="str">
            <v>IMPREVISTOS</v>
          </cell>
          <cell r="F26979" t="str">
            <v/>
          </cell>
          <cell r="G26979" t="str">
            <v/>
          </cell>
        </row>
        <row r="26980">
          <cell r="A26980" t="str">
            <v>UTILIDADES</v>
          </cell>
          <cell r="F26980">
            <v>0.05</v>
          </cell>
          <cell r="G26980" t="str">
            <v/>
          </cell>
        </row>
        <row r="26981">
          <cell r="A26981" t="str">
            <v>TOTAL COSTO INDIRECTO</v>
          </cell>
          <cell r="F26981">
            <v>0.32879999999999998</v>
          </cell>
          <cell r="G26981" t="str">
            <v/>
          </cell>
        </row>
        <row r="26983">
          <cell r="A26983" t="str">
            <v>PRECIO UNITARIO TOTAL APROXIMADO AL PESO</v>
          </cell>
          <cell r="G26983" t="str">
            <v/>
          </cell>
        </row>
        <row r="26985">
          <cell r="B26985" t="str">
            <v xml:space="preserve">RESPONSABLE: JOSE ENRIQUE CASTRO CASTRO </v>
          </cell>
        </row>
        <row r="26986">
          <cell r="B26986" t="str">
            <v xml:space="preserve">SECRETARIO DE PLANEACION </v>
          </cell>
        </row>
        <row r="26987">
          <cell r="B26987" t="str">
            <v xml:space="preserve">SECRETARIA DE PLANEACION </v>
          </cell>
        </row>
        <row r="26988">
          <cell r="B26988" t="str">
            <v/>
          </cell>
          <cell r="D26988" t="str">
            <v>FIRMA RESPONSABLE</v>
          </cell>
        </row>
        <row r="26989">
          <cell r="A26989" t="str">
            <v>DEPARTAMENTO DE ANTIOQUIA</v>
          </cell>
          <cell r="F26989" t="str">
            <v/>
          </cell>
        </row>
        <row r="26990">
          <cell r="A26990" t="str">
            <v>MUNICIPIO DE MONTEBELLO</v>
          </cell>
        </row>
        <row r="26991">
          <cell r="A26991" t="str">
            <v>PROYECTO: Mantenimiento y Mejoramiento de Vías Terciarias en los Municipios de Montebello y Santa Barbara</v>
          </cell>
        </row>
        <row r="26993">
          <cell r="A26993" t="str">
            <v>ANÁLISIS DE PRECIOS UNITARIOS</v>
          </cell>
        </row>
        <row r="26995">
          <cell r="A26995" t="str">
            <v>ITEM DE PAGO</v>
          </cell>
          <cell r="B26995" t="str">
            <v>DESCRIPCIÓN</v>
          </cell>
          <cell r="E26995" t="str">
            <v>UNIDAD</v>
          </cell>
          <cell r="F26995" t="str">
            <v>CANTIDAD</v>
          </cell>
          <cell r="G26995" t="str">
            <v>COSTO DIRECTO</v>
          </cell>
        </row>
        <row r="26996">
          <cell r="B26996" t="str">
            <v/>
          </cell>
          <cell r="E26996" t="str">
            <v/>
          </cell>
          <cell r="F26996" t="str">
            <v/>
          </cell>
          <cell r="G26996" t="str">
            <v/>
          </cell>
        </row>
        <row r="26998">
          <cell r="A26998" t="str">
            <v>1. COSTOS DIRECTOS</v>
          </cell>
        </row>
        <row r="27000">
          <cell r="A27000" t="str">
            <v>I. EQUIPO</v>
          </cell>
        </row>
        <row r="27001">
          <cell r="A27001" t="str">
            <v>CÓDIGO</v>
          </cell>
          <cell r="B27001" t="str">
            <v>DESCRIPCIÓN</v>
          </cell>
          <cell r="D27001" t="str">
            <v>UNIDAD</v>
          </cell>
          <cell r="E27001" t="str">
            <v>TARIFA</v>
          </cell>
          <cell r="F27001" t="str">
            <v>RENDIMIENTO</v>
          </cell>
          <cell r="G27001" t="str">
            <v>VR. UNITARIO</v>
          </cell>
        </row>
        <row r="27002">
          <cell r="A27002" t="str">
            <v/>
          </cell>
          <cell r="D27002" t="str">
            <v/>
          </cell>
          <cell r="E27002" t="str">
            <v/>
          </cell>
          <cell r="G27002" t="str">
            <v/>
          </cell>
        </row>
        <row r="27003">
          <cell r="A27003" t="str">
            <v/>
          </cell>
          <cell r="D27003" t="str">
            <v/>
          </cell>
          <cell r="E27003" t="str">
            <v/>
          </cell>
          <cell r="G27003" t="str">
            <v/>
          </cell>
        </row>
        <row r="27004">
          <cell r="A27004" t="str">
            <v/>
          </cell>
          <cell r="D27004" t="str">
            <v/>
          </cell>
          <cell r="E27004" t="str">
            <v/>
          </cell>
          <cell r="G27004" t="str">
            <v/>
          </cell>
        </row>
        <row r="27005">
          <cell r="A27005" t="str">
            <v/>
          </cell>
          <cell r="D27005" t="str">
            <v/>
          </cell>
          <cell r="E27005" t="str">
            <v/>
          </cell>
          <cell r="G27005" t="str">
            <v/>
          </cell>
        </row>
        <row r="27006">
          <cell r="A27006" t="str">
            <v/>
          </cell>
          <cell r="D27006" t="str">
            <v/>
          </cell>
          <cell r="E27006" t="str">
            <v/>
          </cell>
          <cell r="G27006" t="str">
            <v/>
          </cell>
        </row>
        <row r="27007">
          <cell r="A27007" t="str">
            <v/>
          </cell>
          <cell r="D27007" t="str">
            <v/>
          </cell>
          <cell r="E27007" t="str">
            <v/>
          </cell>
          <cell r="G27007" t="str">
            <v/>
          </cell>
        </row>
        <row r="27008">
          <cell r="A27008" t="str">
            <v/>
          </cell>
          <cell r="B27008" t="str">
            <v/>
          </cell>
          <cell r="D27008" t="str">
            <v/>
          </cell>
          <cell r="E27008" t="str">
            <v/>
          </cell>
          <cell r="F27008" t="str">
            <v/>
          </cell>
          <cell r="G27008" t="str">
            <v/>
          </cell>
        </row>
        <row r="27009">
          <cell r="F27009" t="str">
            <v>SUBTOTAL</v>
          </cell>
          <cell r="G27009" t="str">
            <v/>
          </cell>
        </row>
        <row r="27011">
          <cell r="A27011" t="str">
            <v>II. MATERIALES</v>
          </cell>
        </row>
        <row r="27012">
          <cell r="A27012" t="str">
            <v>CÓDIGO</v>
          </cell>
          <cell r="B27012" t="str">
            <v>DESCRIPCIÓN</v>
          </cell>
          <cell r="C27012" t="str">
            <v>UNIDAD</v>
          </cell>
          <cell r="D27012" t="str">
            <v>CANTIDAD</v>
          </cell>
          <cell r="E27012" t="str">
            <v>DESP.</v>
          </cell>
          <cell r="F27012" t="str">
            <v>PRECIO UNIT.</v>
          </cell>
          <cell r="G27012" t="str">
            <v>VR. UNITARIO</v>
          </cell>
        </row>
        <row r="27013">
          <cell r="A27013" t="str">
            <v/>
          </cell>
          <cell r="C27013" t="str">
            <v/>
          </cell>
          <cell r="F27013" t="str">
            <v/>
          </cell>
          <cell r="G27013" t="str">
            <v/>
          </cell>
        </row>
        <row r="27014">
          <cell r="A27014" t="str">
            <v/>
          </cell>
          <cell r="C27014" t="str">
            <v/>
          </cell>
          <cell r="F27014" t="str">
            <v/>
          </cell>
          <cell r="G27014" t="str">
            <v/>
          </cell>
        </row>
        <row r="27015">
          <cell r="A27015" t="str">
            <v/>
          </cell>
          <cell r="C27015" t="str">
            <v/>
          </cell>
          <cell r="F27015" t="str">
            <v/>
          </cell>
          <cell r="G27015" t="str">
            <v/>
          </cell>
        </row>
        <row r="27016">
          <cell r="A27016" t="str">
            <v/>
          </cell>
          <cell r="C27016" t="str">
            <v/>
          </cell>
          <cell r="F27016" t="str">
            <v/>
          </cell>
          <cell r="G27016" t="str">
            <v/>
          </cell>
        </row>
        <row r="27017">
          <cell r="A27017" t="str">
            <v/>
          </cell>
          <cell r="C27017" t="str">
            <v/>
          </cell>
          <cell r="F27017" t="str">
            <v/>
          </cell>
          <cell r="G27017" t="str">
            <v/>
          </cell>
        </row>
        <row r="27018">
          <cell r="A27018" t="str">
            <v/>
          </cell>
          <cell r="C27018" t="str">
            <v/>
          </cell>
          <cell r="F27018" t="str">
            <v/>
          </cell>
          <cell r="G27018" t="str">
            <v/>
          </cell>
        </row>
        <row r="27019">
          <cell r="A27019" t="str">
            <v/>
          </cell>
          <cell r="C27019" t="str">
            <v/>
          </cell>
          <cell r="F27019" t="str">
            <v/>
          </cell>
          <cell r="G27019" t="str">
            <v/>
          </cell>
        </row>
        <row r="27020">
          <cell r="A27020" t="str">
            <v/>
          </cell>
          <cell r="C27020" t="str">
            <v/>
          </cell>
          <cell r="F27020" t="str">
            <v/>
          </cell>
          <cell r="G27020" t="str">
            <v/>
          </cell>
        </row>
        <row r="27021">
          <cell r="A27021" t="str">
            <v/>
          </cell>
          <cell r="C27021" t="str">
            <v/>
          </cell>
          <cell r="F27021" t="str">
            <v/>
          </cell>
          <cell r="G27021" t="str">
            <v/>
          </cell>
        </row>
        <row r="27022">
          <cell r="A27022" t="str">
            <v/>
          </cell>
          <cell r="C27022" t="str">
            <v/>
          </cell>
          <cell r="F27022" t="str">
            <v/>
          </cell>
          <cell r="G27022" t="str">
            <v/>
          </cell>
        </row>
        <row r="27023">
          <cell r="A27023" t="str">
            <v/>
          </cell>
          <cell r="C27023" t="str">
            <v/>
          </cell>
          <cell r="F27023" t="str">
            <v/>
          </cell>
          <cell r="G27023" t="str">
            <v/>
          </cell>
        </row>
        <row r="27024">
          <cell r="A27024" t="str">
            <v/>
          </cell>
          <cell r="C27024" t="str">
            <v/>
          </cell>
          <cell r="F27024" t="str">
            <v/>
          </cell>
          <cell r="G27024" t="str">
            <v/>
          </cell>
        </row>
        <row r="27025">
          <cell r="A27025" t="str">
            <v/>
          </cell>
          <cell r="C27025" t="str">
            <v/>
          </cell>
          <cell r="F27025" t="str">
            <v/>
          </cell>
          <cell r="G27025" t="str">
            <v/>
          </cell>
        </row>
        <row r="27026">
          <cell r="A27026" t="str">
            <v/>
          </cell>
          <cell r="C27026" t="str">
            <v/>
          </cell>
          <cell r="F27026" t="str">
            <v/>
          </cell>
          <cell r="G27026" t="str">
            <v/>
          </cell>
        </row>
        <row r="27027">
          <cell r="F27027" t="str">
            <v>SUBTOTAL</v>
          </cell>
          <cell r="G27027" t="str">
            <v/>
          </cell>
        </row>
        <row r="27029">
          <cell r="A27029" t="str">
            <v>III. TRANSPORTES</v>
          </cell>
        </row>
        <row r="27030">
          <cell r="A27030" t="str">
            <v>CÓDIGO</v>
          </cell>
          <cell r="B27030" t="str">
            <v>DESCRIPCIÓN</v>
          </cell>
          <cell r="C27030" t="str">
            <v>TIPO</v>
          </cell>
          <cell r="D27030" t="str">
            <v>VOLUMEN/PESO</v>
          </cell>
          <cell r="E27030" t="str">
            <v>DISTANCIA</v>
          </cell>
          <cell r="F27030" t="str">
            <v>TARIFA</v>
          </cell>
          <cell r="G27030" t="str">
            <v>VR. UNITARIO</v>
          </cell>
        </row>
        <row r="27031">
          <cell r="A27031" t="str">
            <v/>
          </cell>
          <cell r="E27031" t="str">
            <v/>
          </cell>
          <cell r="F27031" t="str">
            <v/>
          </cell>
          <cell r="G27031" t="str">
            <v/>
          </cell>
        </row>
        <row r="27032">
          <cell r="A27032" t="str">
            <v/>
          </cell>
          <cell r="E27032" t="str">
            <v/>
          </cell>
          <cell r="F27032" t="str">
            <v/>
          </cell>
          <cell r="G27032" t="str">
            <v/>
          </cell>
        </row>
        <row r="27033">
          <cell r="A27033" t="str">
            <v/>
          </cell>
          <cell r="E27033" t="str">
            <v/>
          </cell>
          <cell r="F27033" t="str">
            <v/>
          </cell>
          <cell r="G27033" t="str">
            <v/>
          </cell>
        </row>
        <row r="27034">
          <cell r="F27034" t="str">
            <v>SUBTOTAL</v>
          </cell>
          <cell r="G27034" t="str">
            <v/>
          </cell>
        </row>
        <row r="27036">
          <cell r="A27036" t="str">
            <v>IV. MANO DE OBRA</v>
          </cell>
        </row>
        <row r="27037">
          <cell r="A27037" t="str">
            <v>CÓDIGO</v>
          </cell>
          <cell r="B27037" t="str">
            <v>CARGOS PERSONAL</v>
          </cell>
          <cell r="D27037" t="str">
            <v>CANTIDAD</v>
          </cell>
          <cell r="E27037" t="str">
            <v>JORNAL TOTAL</v>
          </cell>
          <cell r="F27037" t="str">
            <v>RENDIMIENTO</v>
          </cell>
          <cell r="G27037" t="str">
            <v>VR. UNITARIO</v>
          </cell>
        </row>
        <row r="27038">
          <cell r="A27038" t="str">
            <v/>
          </cell>
          <cell r="E27038" t="str">
            <v/>
          </cell>
          <cell r="G27038" t="str">
            <v/>
          </cell>
        </row>
        <row r="27039">
          <cell r="A27039" t="str">
            <v/>
          </cell>
          <cell r="E27039" t="str">
            <v/>
          </cell>
          <cell r="F27039" t="str">
            <v/>
          </cell>
          <cell r="G27039" t="str">
            <v/>
          </cell>
        </row>
        <row r="27040">
          <cell r="A27040" t="str">
            <v/>
          </cell>
          <cell r="E27040" t="str">
            <v/>
          </cell>
          <cell r="F27040" t="str">
            <v/>
          </cell>
          <cell r="G27040" t="str">
            <v/>
          </cell>
        </row>
        <row r="27041">
          <cell r="A27041" t="str">
            <v/>
          </cell>
          <cell r="E27041" t="str">
            <v/>
          </cell>
          <cell r="F27041" t="str">
            <v/>
          </cell>
          <cell r="G27041" t="str">
            <v/>
          </cell>
        </row>
        <row r="27042">
          <cell r="F27042" t="str">
            <v>SUBTOTAL</v>
          </cell>
          <cell r="G27042" t="str">
            <v/>
          </cell>
        </row>
        <row r="27044">
          <cell r="A27044" t="str">
            <v>V. SERVICIOS</v>
          </cell>
        </row>
        <row r="27045">
          <cell r="A27045" t="str">
            <v>CÓDIGO</v>
          </cell>
          <cell r="B27045" t="str">
            <v>DESCRIPCIÓN</v>
          </cell>
          <cell r="D27045" t="str">
            <v>UNIDAD</v>
          </cell>
          <cell r="E27045" t="str">
            <v>CANTIDAD</v>
          </cell>
          <cell r="F27045" t="str">
            <v>PRECIO UNIT.</v>
          </cell>
          <cell r="G27045" t="str">
            <v>VR. UNITARIO</v>
          </cell>
        </row>
        <row r="27046">
          <cell r="A27046" t="str">
            <v/>
          </cell>
          <cell r="D27046" t="str">
            <v/>
          </cell>
          <cell r="F27046" t="str">
            <v/>
          </cell>
          <cell r="G27046" t="str">
            <v/>
          </cell>
        </row>
        <row r="27047">
          <cell r="A27047" t="str">
            <v/>
          </cell>
          <cell r="D27047" t="str">
            <v/>
          </cell>
          <cell r="F27047" t="str">
            <v/>
          </cell>
          <cell r="G27047" t="str">
            <v/>
          </cell>
        </row>
        <row r="27048">
          <cell r="A27048" t="str">
            <v/>
          </cell>
          <cell r="D27048" t="str">
            <v/>
          </cell>
          <cell r="F27048" t="str">
            <v/>
          </cell>
          <cell r="G27048" t="str">
            <v/>
          </cell>
        </row>
        <row r="27049">
          <cell r="F27049" t="str">
            <v>SUBTOTAL</v>
          </cell>
          <cell r="G27049" t="str">
            <v/>
          </cell>
        </row>
        <row r="27051">
          <cell r="A27051" t="str">
            <v>TOTAL COSTO DIRECTO</v>
          </cell>
          <cell r="G27051" t="str">
            <v/>
          </cell>
        </row>
        <row r="27053">
          <cell r="A27053" t="str">
            <v>2. COSTOS INDIRECTOS</v>
          </cell>
        </row>
        <row r="27055">
          <cell r="A27055" t="str">
            <v>DESCRIPCIÓN</v>
          </cell>
          <cell r="F27055" t="str">
            <v>PORCENTAJE</v>
          </cell>
          <cell r="G27055" t="str">
            <v>VALOR TOTAL</v>
          </cell>
        </row>
        <row r="27056">
          <cell r="A27056" t="str">
            <v>ADMINISTRACION</v>
          </cell>
          <cell r="F27056">
            <v>0.27879999999999999</v>
          </cell>
          <cell r="G27056" t="str">
            <v/>
          </cell>
        </row>
        <row r="27057">
          <cell r="A27057" t="str">
            <v>IMPREVISTOS</v>
          </cell>
          <cell r="F27057" t="str">
            <v/>
          </cell>
          <cell r="G27057" t="str">
            <v/>
          </cell>
        </row>
        <row r="27058">
          <cell r="A27058" t="str">
            <v>UTILIDADES</v>
          </cell>
          <cell r="F27058">
            <v>0.05</v>
          </cell>
          <cell r="G27058" t="str">
            <v/>
          </cell>
        </row>
        <row r="27059">
          <cell r="A27059" t="str">
            <v>TOTAL COSTO INDIRECTO</v>
          </cell>
          <cell r="F27059">
            <v>0.32879999999999998</v>
          </cell>
          <cell r="G27059" t="str">
            <v/>
          </cell>
        </row>
        <row r="27061">
          <cell r="A27061" t="str">
            <v>PRECIO UNITARIO TOTAL APROXIMADO AL PESO</v>
          </cell>
          <cell r="G27061" t="str">
            <v/>
          </cell>
        </row>
        <row r="27063">
          <cell r="B27063" t="str">
            <v xml:space="preserve">RESPONSABLE: JOSE ENRIQUE CASTRO CASTRO </v>
          </cell>
        </row>
        <row r="27064">
          <cell r="B27064" t="str">
            <v xml:space="preserve">SECRETARIO DE PLANEACION </v>
          </cell>
        </row>
        <row r="27065">
          <cell r="B27065" t="str">
            <v xml:space="preserve">SECRETARIA DE PLANEACION </v>
          </cell>
        </row>
        <row r="27066">
          <cell r="B27066" t="str">
            <v/>
          </cell>
          <cell r="D27066" t="str">
            <v>FIRMA RESPONSABLE</v>
          </cell>
        </row>
        <row r="27067">
          <cell r="A27067" t="str">
            <v>DEPARTAMENTO DE ANTIOQUIA</v>
          </cell>
          <cell r="F27067" t="str">
            <v/>
          </cell>
        </row>
        <row r="27068">
          <cell r="A27068" t="str">
            <v>MUNICIPIO DE MONTEBELLO</v>
          </cell>
        </row>
        <row r="27069">
          <cell r="A27069" t="str">
            <v>PROYECTO: Mantenimiento y Mejoramiento de Vías Terciarias en los Municipios de Montebello y Santa Barbara</v>
          </cell>
        </row>
        <row r="27071">
          <cell r="A27071" t="str">
            <v>ANÁLISIS DE PRECIOS UNITARIOS</v>
          </cell>
        </row>
        <row r="27073">
          <cell r="A27073" t="str">
            <v>ITEM DE PAGO</v>
          </cell>
          <cell r="B27073" t="str">
            <v>DESCRIPCIÓN</v>
          </cell>
          <cell r="E27073" t="str">
            <v>UNIDAD</v>
          </cell>
          <cell r="F27073" t="str">
            <v>CANTIDAD</v>
          </cell>
          <cell r="G27073" t="str">
            <v>COSTO DIRECTO</v>
          </cell>
        </row>
        <row r="27074">
          <cell r="B27074" t="str">
            <v/>
          </cell>
          <cell r="E27074" t="str">
            <v/>
          </cell>
          <cell r="F27074" t="str">
            <v/>
          </cell>
          <cell r="G27074" t="str">
            <v/>
          </cell>
        </row>
        <row r="27076">
          <cell r="A27076" t="str">
            <v>1. COSTOS DIRECTOS</v>
          </cell>
        </row>
        <row r="27078">
          <cell r="A27078" t="str">
            <v>I. EQUIPO</v>
          </cell>
        </row>
        <row r="27079">
          <cell r="A27079" t="str">
            <v>CÓDIGO</v>
          </cell>
          <cell r="B27079" t="str">
            <v>DESCRIPCIÓN</v>
          </cell>
          <cell r="D27079" t="str">
            <v>UNIDAD</v>
          </cell>
          <cell r="E27079" t="str">
            <v>TARIFA</v>
          </cell>
          <cell r="F27079" t="str">
            <v>RENDIMIENTO</v>
          </cell>
          <cell r="G27079" t="str">
            <v>VR. UNITARIO</v>
          </cell>
        </row>
        <row r="27080">
          <cell r="A27080" t="str">
            <v/>
          </cell>
          <cell r="D27080" t="str">
            <v/>
          </cell>
          <cell r="E27080" t="str">
            <v/>
          </cell>
          <cell r="G27080" t="str">
            <v/>
          </cell>
        </row>
        <row r="27081">
          <cell r="A27081" t="str">
            <v/>
          </cell>
          <cell r="D27081" t="str">
            <v/>
          </cell>
          <cell r="E27081" t="str">
            <v/>
          </cell>
          <cell r="G27081" t="str">
            <v/>
          </cell>
        </row>
        <row r="27082">
          <cell r="A27082" t="str">
            <v/>
          </cell>
          <cell r="D27082" t="str">
            <v/>
          </cell>
          <cell r="E27082" t="str">
            <v/>
          </cell>
          <cell r="G27082" t="str">
            <v/>
          </cell>
        </row>
        <row r="27083">
          <cell r="A27083" t="str">
            <v/>
          </cell>
          <cell r="D27083" t="str">
            <v/>
          </cell>
          <cell r="E27083" t="str">
            <v/>
          </cell>
          <cell r="G27083" t="str">
            <v/>
          </cell>
        </row>
        <row r="27084">
          <cell r="A27084" t="str">
            <v/>
          </cell>
          <cell r="D27084" t="str">
            <v/>
          </cell>
          <cell r="E27084" t="str">
            <v/>
          </cell>
          <cell r="G27084" t="str">
            <v/>
          </cell>
        </row>
        <row r="27085">
          <cell r="A27085" t="str">
            <v/>
          </cell>
          <cell r="D27085" t="str">
            <v/>
          </cell>
          <cell r="E27085" t="str">
            <v/>
          </cell>
          <cell r="G27085" t="str">
            <v/>
          </cell>
        </row>
        <row r="27086">
          <cell r="A27086" t="str">
            <v/>
          </cell>
          <cell r="B27086" t="str">
            <v/>
          </cell>
          <cell r="D27086" t="str">
            <v/>
          </cell>
          <cell r="E27086" t="str">
            <v/>
          </cell>
          <cell r="F27086" t="str">
            <v/>
          </cell>
          <cell r="G27086" t="str">
            <v/>
          </cell>
        </row>
        <row r="27087">
          <cell r="F27087" t="str">
            <v>SUBTOTAL</v>
          </cell>
          <cell r="G27087" t="str">
            <v/>
          </cell>
        </row>
        <row r="27089">
          <cell r="A27089" t="str">
            <v>II. MATERIALES</v>
          </cell>
        </row>
        <row r="27090">
          <cell r="A27090" t="str">
            <v>CÓDIGO</v>
          </cell>
          <cell r="B27090" t="str">
            <v>DESCRIPCIÓN</v>
          </cell>
          <cell r="C27090" t="str">
            <v>UNIDAD</v>
          </cell>
          <cell r="D27090" t="str">
            <v>CANTIDAD</v>
          </cell>
          <cell r="E27090" t="str">
            <v>DESP.</v>
          </cell>
          <cell r="F27090" t="str">
            <v>PRECIO UNIT.</v>
          </cell>
          <cell r="G27090" t="str">
            <v>VR. UNITARIO</v>
          </cell>
        </row>
        <row r="27091">
          <cell r="A27091" t="str">
            <v/>
          </cell>
          <cell r="C27091" t="str">
            <v/>
          </cell>
          <cell r="F27091" t="str">
            <v/>
          </cell>
          <cell r="G27091" t="str">
            <v/>
          </cell>
        </row>
        <row r="27092">
          <cell r="A27092" t="str">
            <v/>
          </cell>
          <cell r="C27092" t="str">
            <v/>
          </cell>
          <cell r="F27092" t="str">
            <v/>
          </cell>
          <cell r="G27092" t="str">
            <v/>
          </cell>
        </row>
        <row r="27093">
          <cell r="A27093" t="str">
            <v/>
          </cell>
          <cell r="C27093" t="str">
            <v/>
          </cell>
          <cell r="F27093" t="str">
            <v/>
          </cell>
          <cell r="G27093" t="str">
            <v/>
          </cell>
        </row>
        <row r="27094">
          <cell r="A27094" t="str">
            <v/>
          </cell>
          <cell r="C27094" t="str">
            <v/>
          </cell>
          <cell r="F27094" t="str">
            <v/>
          </cell>
          <cell r="G27094" t="str">
            <v/>
          </cell>
        </row>
        <row r="27095">
          <cell r="A27095" t="str">
            <v/>
          </cell>
          <cell r="C27095" t="str">
            <v/>
          </cell>
          <cell r="F27095" t="str">
            <v/>
          </cell>
          <cell r="G27095" t="str">
            <v/>
          </cell>
        </row>
        <row r="27096">
          <cell r="A27096" t="str">
            <v/>
          </cell>
          <cell r="C27096" t="str">
            <v/>
          </cell>
          <cell r="F27096" t="str">
            <v/>
          </cell>
          <cell r="G27096" t="str">
            <v/>
          </cell>
        </row>
        <row r="27097">
          <cell r="A27097" t="str">
            <v/>
          </cell>
          <cell r="C27097" t="str">
            <v/>
          </cell>
          <cell r="F27097" t="str">
            <v/>
          </cell>
          <cell r="G27097" t="str">
            <v/>
          </cell>
        </row>
        <row r="27098">
          <cell r="A27098" t="str">
            <v/>
          </cell>
          <cell r="C27098" t="str">
            <v/>
          </cell>
          <cell r="F27098" t="str">
            <v/>
          </cell>
          <cell r="G27098" t="str">
            <v/>
          </cell>
        </row>
        <row r="27099">
          <cell r="A27099" t="str">
            <v/>
          </cell>
          <cell r="C27099" t="str">
            <v/>
          </cell>
          <cell r="F27099" t="str">
            <v/>
          </cell>
          <cell r="G27099" t="str">
            <v/>
          </cell>
        </row>
        <row r="27100">
          <cell r="A27100" t="str">
            <v/>
          </cell>
          <cell r="C27100" t="str">
            <v/>
          </cell>
          <cell r="F27100" t="str">
            <v/>
          </cell>
          <cell r="G27100" t="str">
            <v/>
          </cell>
        </row>
        <row r="27101">
          <cell r="A27101" t="str">
            <v/>
          </cell>
          <cell r="C27101" t="str">
            <v/>
          </cell>
          <cell r="F27101" t="str">
            <v/>
          </cell>
          <cell r="G27101" t="str">
            <v/>
          </cell>
        </row>
        <row r="27102">
          <cell r="A27102" t="str">
            <v/>
          </cell>
          <cell r="C27102" t="str">
            <v/>
          </cell>
          <cell r="F27102" t="str">
            <v/>
          </cell>
          <cell r="G27102" t="str">
            <v/>
          </cell>
        </row>
        <row r="27103">
          <cell r="A27103" t="str">
            <v/>
          </cell>
          <cell r="C27103" t="str">
            <v/>
          </cell>
          <cell r="F27103" t="str">
            <v/>
          </cell>
          <cell r="G27103" t="str">
            <v/>
          </cell>
        </row>
        <row r="27104">
          <cell r="A27104" t="str">
            <v/>
          </cell>
          <cell r="C27104" t="str">
            <v/>
          </cell>
          <cell r="F27104" t="str">
            <v/>
          </cell>
          <cell r="G27104" t="str">
            <v/>
          </cell>
        </row>
        <row r="27105">
          <cell r="F27105" t="str">
            <v>SUBTOTAL</v>
          </cell>
          <cell r="G27105" t="str">
            <v/>
          </cell>
        </row>
        <row r="27107">
          <cell r="A27107" t="str">
            <v>III. TRANSPORTES</v>
          </cell>
        </row>
        <row r="27108">
          <cell r="A27108" t="str">
            <v>CÓDIGO</v>
          </cell>
          <cell r="B27108" t="str">
            <v>DESCRIPCIÓN</v>
          </cell>
          <cell r="C27108" t="str">
            <v>TIPO</v>
          </cell>
          <cell r="D27108" t="str">
            <v>VOLUMEN/PESO</v>
          </cell>
          <cell r="E27108" t="str">
            <v>DISTANCIA</v>
          </cell>
          <cell r="F27108" t="str">
            <v>TARIFA</v>
          </cell>
          <cell r="G27108" t="str">
            <v>VR. UNITARIO</v>
          </cell>
        </row>
        <row r="27109">
          <cell r="A27109" t="str">
            <v/>
          </cell>
          <cell r="E27109" t="str">
            <v/>
          </cell>
          <cell r="F27109" t="str">
            <v/>
          </cell>
          <cell r="G27109" t="str">
            <v/>
          </cell>
        </row>
        <row r="27110">
          <cell r="A27110" t="str">
            <v/>
          </cell>
          <cell r="E27110" t="str">
            <v/>
          </cell>
          <cell r="F27110" t="str">
            <v/>
          </cell>
          <cell r="G27110" t="str">
            <v/>
          </cell>
        </row>
        <row r="27111">
          <cell r="A27111" t="str">
            <v/>
          </cell>
          <cell r="E27111" t="str">
            <v/>
          </cell>
          <cell r="F27111" t="str">
            <v/>
          </cell>
          <cell r="G27111" t="str">
            <v/>
          </cell>
        </row>
        <row r="27112">
          <cell r="F27112" t="str">
            <v>SUBTOTAL</v>
          </cell>
          <cell r="G27112" t="str">
            <v/>
          </cell>
        </row>
        <row r="27114">
          <cell r="A27114" t="str">
            <v>IV. MANO DE OBRA</v>
          </cell>
        </row>
        <row r="27115">
          <cell r="A27115" t="str">
            <v>CÓDIGO</v>
          </cell>
          <cell r="B27115" t="str">
            <v>CARGOS PERSONAL</v>
          </cell>
          <cell r="D27115" t="str">
            <v>CANTIDAD</v>
          </cell>
          <cell r="E27115" t="str">
            <v>JORNAL TOTAL</v>
          </cell>
          <cell r="F27115" t="str">
            <v>RENDIMIENTO</v>
          </cell>
          <cell r="G27115" t="str">
            <v>VR. UNITARIO</v>
          </cell>
        </row>
        <row r="27116">
          <cell r="A27116" t="str">
            <v/>
          </cell>
          <cell r="E27116" t="str">
            <v/>
          </cell>
          <cell r="G27116" t="str">
            <v/>
          </cell>
        </row>
        <row r="27117">
          <cell r="A27117" t="str">
            <v/>
          </cell>
          <cell r="E27117" t="str">
            <v/>
          </cell>
          <cell r="F27117" t="str">
            <v/>
          </cell>
          <cell r="G27117" t="str">
            <v/>
          </cell>
        </row>
        <row r="27118">
          <cell r="A27118" t="str">
            <v/>
          </cell>
          <cell r="E27118" t="str">
            <v/>
          </cell>
          <cell r="F27118" t="str">
            <v/>
          </cell>
          <cell r="G27118" t="str">
            <v/>
          </cell>
        </row>
        <row r="27119">
          <cell r="A27119" t="str">
            <v/>
          </cell>
          <cell r="E27119" t="str">
            <v/>
          </cell>
          <cell r="F27119" t="str">
            <v/>
          </cell>
          <cell r="G27119" t="str">
            <v/>
          </cell>
        </row>
        <row r="27120">
          <cell r="F27120" t="str">
            <v>SUBTOTAL</v>
          </cell>
          <cell r="G27120" t="str">
            <v/>
          </cell>
        </row>
        <row r="27122">
          <cell r="A27122" t="str">
            <v>V. SERVICIOS</v>
          </cell>
        </row>
        <row r="27123">
          <cell r="A27123" t="str">
            <v>CÓDIGO</v>
          </cell>
          <cell r="B27123" t="str">
            <v>DESCRIPCIÓN</v>
          </cell>
          <cell r="D27123" t="str">
            <v>UNIDAD</v>
          </cell>
          <cell r="E27123" t="str">
            <v>CANTIDAD</v>
          </cell>
          <cell r="F27123" t="str">
            <v>PRECIO UNIT.</v>
          </cell>
          <cell r="G27123" t="str">
            <v>VR. UNITARIO</v>
          </cell>
        </row>
        <row r="27124">
          <cell r="A27124" t="str">
            <v/>
          </cell>
          <cell r="D27124" t="str">
            <v/>
          </cell>
          <cell r="F27124" t="str">
            <v/>
          </cell>
          <cell r="G27124" t="str">
            <v/>
          </cell>
        </row>
        <row r="27125">
          <cell r="A27125" t="str">
            <v/>
          </cell>
          <cell r="D27125" t="str">
            <v/>
          </cell>
          <cell r="F27125" t="str">
            <v/>
          </cell>
          <cell r="G27125" t="str">
            <v/>
          </cell>
        </row>
        <row r="27126">
          <cell r="A27126" t="str">
            <v/>
          </cell>
          <cell r="D27126" t="str">
            <v/>
          </cell>
          <cell r="F27126" t="str">
            <v/>
          </cell>
          <cell r="G27126" t="str">
            <v/>
          </cell>
        </row>
        <row r="27127">
          <cell r="F27127" t="str">
            <v>SUBTOTAL</v>
          </cell>
          <cell r="G27127" t="str">
            <v/>
          </cell>
        </row>
        <row r="27129">
          <cell r="A27129" t="str">
            <v>TOTAL COSTO DIRECTO</v>
          </cell>
          <cell r="G27129" t="str">
            <v/>
          </cell>
        </row>
        <row r="27131">
          <cell r="A27131" t="str">
            <v>2. COSTOS INDIRECTOS</v>
          </cell>
        </row>
        <row r="27133">
          <cell r="A27133" t="str">
            <v>DESCRIPCIÓN</v>
          </cell>
          <cell r="F27133" t="str">
            <v>PORCENTAJE</v>
          </cell>
          <cell r="G27133" t="str">
            <v>VALOR TOTAL</v>
          </cell>
        </row>
        <row r="27134">
          <cell r="A27134" t="str">
            <v>ADMINISTRACION</v>
          </cell>
          <cell r="F27134">
            <v>0.27879999999999999</v>
          </cell>
          <cell r="G27134" t="str">
            <v/>
          </cell>
        </row>
        <row r="27135">
          <cell r="A27135" t="str">
            <v>IMPREVISTOS</v>
          </cell>
          <cell r="F27135" t="str">
            <v/>
          </cell>
          <cell r="G27135" t="str">
            <v/>
          </cell>
        </row>
        <row r="27136">
          <cell r="A27136" t="str">
            <v>UTILIDADES</v>
          </cell>
          <cell r="F27136">
            <v>0.05</v>
          </cell>
          <cell r="G27136" t="str">
            <v/>
          </cell>
        </row>
        <row r="27137">
          <cell r="A27137" t="str">
            <v>TOTAL COSTO INDIRECTO</v>
          </cell>
          <cell r="F27137">
            <v>0.32879999999999998</v>
          </cell>
          <cell r="G27137" t="str">
            <v/>
          </cell>
        </row>
        <row r="27139">
          <cell r="A27139" t="str">
            <v>PRECIO UNITARIO TOTAL APROXIMADO AL PESO</v>
          </cell>
          <cell r="G27139" t="str">
            <v/>
          </cell>
        </row>
        <row r="27141">
          <cell r="B27141" t="str">
            <v xml:space="preserve">RESPONSABLE: JOSE ENRIQUE CASTRO CASTRO </v>
          </cell>
        </row>
        <row r="27142">
          <cell r="B27142" t="str">
            <v xml:space="preserve">SECRETARIO DE PLANEACION </v>
          </cell>
        </row>
        <row r="27143">
          <cell r="B27143" t="str">
            <v xml:space="preserve">SECRETARIA DE PLANEACION </v>
          </cell>
        </row>
        <row r="27144">
          <cell r="B27144" t="str">
            <v/>
          </cell>
          <cell r="D27144" t="str">
            <v>FIRMA RESPONSABLE</v>
          </cell>
        </row>
        <row r="27145">
          <cell r="A27145" t="str">
            <v>DEPARTAMENTO DE ANTIOQUIA</v>
          </cell>
          <cell r="F27145" t="str">
            <v/>
          </cell>
        </row>
        <row r="27146">
          <cell r="A27146" t="str">
            <v>MUNICIPIO DE MONTEBELLO</v>
          </cell>
        </row>
        <row r="27147">
          <cell r="A27147" t="str">
            <v>PROYECTO: Mantenimiento y Mejoramiento de Vías Terciarias en los Municipios de Montebello y Santa Barbara</v>
          </cell>
        </row>
        <row r="27149">
          <cell r="A27149" t="str">
            <v>ANÁLISIS DE PRECIOS UNITARIOS</v>
          </cell>
        </row>
        <row r="27151">
          <cell r="A27151" t="str">
            <v>ITEM DE PAGO</v>
          </cell>
          <cell r="B27151" t="str">
            <v>DESCRIPCIÓN</v>
          </cell>
          <cell r="E27151" t="str">
            <v>UNIDAD</v>
          </cell>
          <cell r="F27151" t="str">
            <v>CANTIDAD</v>
          </cell>
          <cell r="G27151" t="str">
            <v>COSTO DIRECTO</v>
          </cell>
        </row>
        <row r="27152">
          <cell r="B27152" t="str">
            <v/>
          </cell>
          <cell r="E27152" t="str">
            <v/>
          </cell>
          <cell r="F27152" t="str">
            <v/>
          </cell>
          <cell r="G27152" t="str">
            <v/>
          </cell>
        </row>
        <row r="27154">
          <cell r="A27154" t="str">
            <v>1. COSTOS DIRECTOS</v>
          </cell>
        </row>
        <row r="27156">
          <cell r="A27156" t="str">
            <v>I. EQUIPO</v>
          </cell>
        </row>
        <row r="27157">
          <cell r="A27157" t="str">
            <v>CÓDIGO</v>
          </cell>
          <cell r="B27157" t="str">
            <v>DESCRIPCIÓN</v>
          </cell>
          <cell r="D27157" t="str">
            <v>UNIDAD</v>
          </cell>
          <cell r="E27157" t="str">
            <v>TARIFA</v>
          </cell>
          <cell r="F27157" t="str">
            <v>RENDIMIENTO</v>
          </cell>
          <cell r="G27157" t="str">
            <v>VR. UNITARIO</v>
          </cell>
        </row>
        <row r="27158">
          <cell r="A27158" t="str">
            <v/>
          </cell>
          <cell r="D27158" t="str">
            <v/>
          </cell>
          <cell r="E27158" t="str">
            <v/>
          </cell>
          <cell r="G27158" t="str">
            <v/>
          </cell>
        </row>
        <row r="27159">
          <cell r="A27159" t="str">
            <v/>
          </cell>
          <cell r="D27159" t="str">
            <v/>
          </cell>
          <cell r="E27159" t="str">
            <v/>
          </cell>
          <cell r="G27159" t="str">
            <v/>
          </cell>
        </row>
        <row r="27160">
          <cell r="A27160" t="str">
            <v/>
          </cell>
          <cell r="D27160" t="str">
            <v/>
          </cell>
          <cell r="E27160" t="str">
            <v/>
          </cell>
          <cell r="G27160" t="str">
            <v/>
          </cell>
        </row>
        <row r="27161">
          <cell r="A27161" t="str">
            <v/>
          </cell>
          <cell r="D27161" t="str">
            <v/>
          </cell>
          <cell r="E27161" t="str">
            <v/>
          </cell>
          <cell r="G27161" t="str">
            <v/>
          </cell>
        </row>
        <row r="27162">
          <cell r="A27162" t="str">
            <v/>
          </cell>
          <cell r="D27162" t="str">
            <v/>
          </cell>
          <cell r="E27162" t="str">
            <v/>
          </cell>
          <cell r="G27162" t="str">
            <v/>
          </cell>
        </row>
        <row r="27163">
          <cell r="A27163" t="str">
            <v/>
          </cell>
          <cell r="D27163" t="str">
            <v/>
          </cell>
          <cell r="E27163" t="str">
            <v/>
          </cell>
          <cell r="G27163" t="str">
            <v/>
          </cell>
        </row>
        <row r="27164">
          <cell r="A27164" t="str">
            <v/>
          </cell>
          <cell r="B27164" t="str">
            <v/>
          </cell>
          <cell r="D27164" t="str">
            <v/>
          </cell>
          <cell r="E27164" t="str">
            <v/>
          </cell>
          <cell r="F27164" t="str">
            <v/>
          </cell>
          <cell r="G27164" t="str">
            <v/>
          </cell>
        </row>
        <row r="27165">
          <cell r="F27165" t="str">
            <v>SUBTOTAL</v>
          </cell>
          <cell r="G27165" t="str">
            <v/>
          </cell>
        </row>
        <row r="27167">
          <cell r="A27167" t="str">
            <v>II. MATERIALES</v>
          </cell>
        </row>
        <row r="27168">
          <cell r="A27168" t="str">
            <v>CÓDIGO</v>
          </cell>
          <cell r="B27168" t="str">
            <v>DESCRIPCIÓN</v>
          </cell>
          <cell r="C27168" t="str">
            <v>UNIDAD</v>
          </cell>
          <cell r="D27168" t="str">
            <v>CANTIDAD</v>
          </cell>
          <cell r="E27168" t="str">
            <v>DESP.</v>
          </cell>
          <cell r="F27168" t="str">
            <v>PRECIO UNIT.</v>
          </cell>
          <cell r="G27168" t="str">
            <v>VR. UNITARIO</v>
          </cell>
        </row>
        <row r="27169">
          <cell r="A27169" t="str">
            <v/>
          </cell>
          <cell r="C27169" t="str">
            <v/>
          </cell>
          <cell r="F27169" t="str">
            <v/>
          </cell>
          <cell r="G27169" t="str">
            <v/>
          </cell>
        </row>
        <row r="27170">
          <cell r="A27170" t="str">
            <v/>
          </cell>
          <cell r="C27170" t="str">
            <v/>
          </cell>
          <cell r="F27170" t="str">
            <v/>
          </cell>
          <cell r="G27170" t="str">
            <v/>
          </cell>
        </row>
        <row r="27171">
          <cell r="A27171" t="str">
            <v/>
          </cell>
          <cell r="C27171" t="str">
            <v/>
          </cell>
          <cell r="F27171" t="str">
            <v/>
          </cell>
          <cell r="G27171" t="str">
            <v/>
          </cell>
        </row>
        <row r="27172">
          <cell r="A27172" t="str">
            <v/>
          </cell>
          <cell r="C27172" t="str">
            <v/>
          </cell>
          <cell r="F27172" t="str">
            <v/>
          </cell>
          <cell r="G27172" t="str">
            <v/>
          </cell>
        </row>
        <row r="27173">
          <cell r="A27173" t="str">
            <v/>
          </cell>
          <cell r="C27173" t="str">
            <v/>
          </cell>
          <cell r="F27173" t="str">
            <v/>
          </cell>
          <cell r="G27173" t="str">
            <v/>
          </cell>
        </row>
        <row r="27174">
          <cell r="A27174" t="str">
            <v/>
          </cell>
          <cell r="C27174" t="str">
            <v/>
          </cell>
          <cell r="F27174" t="str">
            <v/>
          </cell>
          <cell r="G27174" t="str">
            <v/>
          </cell>
        </row>
        <row r="27175">
          <cell r="A27175" t="str">
            <v/>
          </cell>
          <cell r="C27175" t="str">
            <v/>
          </cell>
          <cell r="F27175" t="str">
            <v/>
          </cell>
          <cell r="G27175" t="str">
            <v/>
          </cell>
        </row>
        <row r="27176">
          <cell r="A27176" t="str">
            <v/>
          </cell>
          <cell r="C27176" t="str">
            <v/>
          </cell>
          <cell r="F27176" t="str">
            <v/>
          </cell>
          <cell r="G27176" t="str">
            <v/>
          </cell>
        </row>
        <row r="27177">
          <cell r="A27177" t="str">
            <v/>
          </cell>
          <cell r="C27177" t="str">
            <v/>
          </cell>
          <cell r="F27177" t="str">
            <v/>
          </cell>
          <cell r="G27177" t="str">
            <v/>
          </cell>
        </row>
        <row r="27178">
          <cell r="A27178" t="str">
            <v/>
          </cell>
          <cell r="C27178" t="str">
            <v/>
          </cell>
          <cell r="F27178" t="str">
            <v/>
          </cell>
          <cell r="G27178" t="str">
            <v/>
          </cell>
        </row>
        <row r="27179">
          <cell r="A27179" t="str">
            <v/>
          </cell>
          <cell r="C27179" t="str">
            <v/>
          </cell>
          <cell r="F27179" t="str">
            <v/>
          </cell>
          <cell r="G27179" t="str">
            <v/>
          </cell>
        </row>
        <row r="27180">
          <cell r="A27180" t="str">
            <v/>
          </cell>
          <cell r="C27180" t="str">
            <v/>
          </cell>
          <cell r="F27180" t="str">
            <v/>
          </cell>
          <cell r="G27180" t="str">
            <v/>
          </cell>
        </row>
        <row r="27181">
          <cell r="A27181" t="str">
            <v/>
          </cell>
          <cell r="C27181" t="str">
            <v/>
          </cell>
          <cell r="F27181" t="str">
            <v/>
          </cell>
          <cell r="G27181" t="str">
            <v/>
          </cell>
        </row>
        <row r="27182">
          <cell r="A27182" t="str">
            <v/>
          </cell>
          <cell r="C27182" t="str">
            <v/>
          </cell>
          <cell r="F27182" t="str">
            <v/>
          </cell>
          <cell r="G27182" t="str">
            <v/>
          </cell>
        </row>
        <row r="27183">
          <cell r="F27183" t="str">
            <v>SUBTOTAL</v>
          </cell>
          <cell r="G27183" t="str">
            <v/>
          </cell>
        </row>
        <row r="27185">
          <cell r="A27185" t="str">
            <v>III. TRANSPORTES</v>
          </cell>
        </row>
        <row r="27186">
          <cell r="A27186" t="str">
            <v>CÓDIGO</v>
          </cell>
          <cell r="B27186" t="str">
            <v>DESCRIPCIÓN</v>
          </cell>
          <cell r="C27186" t="str">
            <v>TIPO</v>
          </cell>
          <cell r="D27186" t="str">
            <v>VOLUMEN/PESO</v>
          </cell>
          <cell r="E27186" t="str">
            <v>DISTANCIA</v>
          </cell>
          <cell r="F27186" t="str">
            <v>TARIFA</v>
          </cell>
          <cell r="G27186" t="str">
            <v>VR. UNITARIO</v>
          </cell>
        </row>
        <row r="27187">
          <cell r="A27187" t="str">
            <v/>
          </cell>
          <cell r="E27187" t="str">
            <v/>
          </cell>
          <cell r="F27187" t="str">
            <v/>
          </cell>
          <cell r="G27187" t="str">
            <v/>
          </cell>
        </row>
        <row r="27188">
          <cell r="A27188" t="str">
            <v/>
          </cell>
          <cell r="E27188" t="str">
            <v/>
          </cell>
          <cell r="F27188" t="str">
            <v/>
          </cell>
          <cell r="G27188" t="str">
            <v/>
          </cell>
        </row>
        <row r="27189">
          <cell r="A27189" t="str">
            <v/>
          </cell>
          <cell r="E27189" t="str">
            <v/>
          </cell>
          <cell r="F27189" t="str">
            <v/>
          </cell>
          <cell r="G27189" t="str">
            <v/>
          </cell>
        </row>
        <row r="27190">
          <cell r="F27190" t="str">
            <v>SUBTOTAL</v>
          </cell>
          <cell r="G27190" t="str">
            <v/>
          </cell>
        </row>
        <row r="27192">
          <cell r="A27192" t="str">
            <v>IV. MANO DE OBRA</v>
          </cell>
        </row>
        <row r="27193">
          <cell r="A27193" t="str">
            <v>CÓDIGO</v>
          </cell>
          <cell r="B27193" t="str">
            <v>CARGOS PERSONAL</v>
          </cell>
          <cell r="D27193" t="str">
            <v>CANTIDAD</v>
          </cell>
          <cell r="E27193" t="str">
            <v>JORNAL TOTAL</v>
          </cell>
          <cell r="F27193" t="str">
            <v>RENDIMIENTO</v>
          </cell>
          <cell r="G27193" t="str">
            <v>VR. UNITARIO</v>
          </cell>
        </row>
        <row r="27194">
          <cell r="A27194" t="str">
            <v/>
          </cell>
          <cell r="E27194" t="str">
            <v/>
          </cell>
          <cell r="G27194" t="str">
            <v/>
          </cell>
        </row>
        <row r="27195">
          <cell r="A27195" t="str">
            <v/>
          </cell>
          <cell r="E27195" t="str">
            <v/>
          </cell>
          <cell r="F27195" t="str">
            <v/>
          </cell>
          <cell r="G27195" t="str">
            <v/>
          </cell>
        </row>
        <row r="27196">
          <cell r="A27196" t="str">
            <v/>
          </cell>
          <cell r="E27196" t="str">
            <v/>
          </cell>
          <cell r="F27196" t="str">
            <v/>
          </cell>
          <cell r="G27196" t="str">
            <v/>
          </cell>
        </row>
        <row r="27197">
          <cell r="A27197" t="str">
            <v/>
          </cell>
          <cell r="E27197" t="str">
            <v/>
          </cell>
          <cell r="F27197" t="str">
            <v/>
          </cell>
          <cell r="G27197" t="str">
            <v/>
          </cell>
        </row>
        <row r="27198">
          <cell r="F27198" t="str">
            <v>SUBTOTAL</v>
          </cell>
          <cell r="G27198" t="str">
            <v/>
          </cell>
        </row>
        <row r="27200">
          <cell r="A27200" t="str">
            <v>V. SERVICIOS</v>
          </cell>
        </row>
        <row r="27201">
          <cell r="A27201" t="str">
            <v>CÓDIGO</v>
          </cell>
          <cell r="B27201" t="str">
            <v>DESCRIPCIÓN</v>
          </cell>
          <cell r="D27201" t="str">
            <v>UNIDAD</v>
          </cell>
          <cell r="E27201" t="str">
            <v>CANTIDAD</v>
          </cell>
          <cell r="F27201" t="str">
            <v>PRECIO UNIT.</v>
          </cell>
          <cell r="G27201" t="str">
            <v>VR. UNITARIO</v>
          </cell>
        </row>
        <row r="27202">
          <cell r="A27202" t="str">
            <v/>
          </cell>
          <cell r="D27202" t="str">
            <v/>
          </cell>
          <cell r="F27202" t="str">
            <v/>
          </cell>
          <cell r="G27202" t="str">
            <v/>
          </cell>
        </row>
        <row r="27203">
          <cell r="A27203" t="str">
            <v/>
          </cell>
          <cell r="D27203" t="str">
            <v/>
          </cell>
          <cell r="F27203" t="str">
            <v/>
          </cell>
          <cell r="G27203" t="str">
            <v/>
          </cell>
        </row>
        <row r="27204">
          <cell r="A27204" t="str">
            <v/>
          </cell>
          <cell r="D27204" t="str">
            <v/>
          </cell>
          <cell r="F27204" t="str">
            <v/>
          </cell>
          <cell r="G27204" t="str">
            <v/>
          </cell>
        </row>
        <row r="27205">
          <cell r="F27205" t="str">
            <v>SUBTOTAL</v>
          </cell>
          <cell r="G27205" t="str">
            <v/>
          </cell>
        </row>
        <row r="27207">
          <cell r="A27207" t="str">
            <v>TOTAL COSTO DIRECTO</v>
          </cell>
          <cell r="G27207" t="str">
            <v/>
          </cell>
        </row>
        <row r="27209">
          <cell r="A27209" t="str">
            <v>2. COSTOS INDIRECTOS</v>
          </cell>
        </row>
        <row r="27211">
          <cell r="A27211" t="str">
            <v>DESCRIPCIÓN</v>
          </cell>
          <cell r="F27211" t="str">
            <v>PORCENTAJE</v>
          </cell>
          <cell r="G27211" t="str">
            <v>VALOR TOTAL</v>
          </cell>
        </row>
        <row r="27212">
          <cell r="A27212" t="str">
            <v>ADMINISTRACION</v>
          </cell>
          <cell r="F27212">
            <v>0.27879999999999999</v>
          </cell>
          <cell r="G27212" t="str">
            <v/>
          </cell>
        </row>
        <row r="27213">
          <cell r="A27213" t="str">
            <v>IMPREVISTOS</v>
          </cell>
          <cell r="F27213" t="str">
            <v/>
          </cell>
          <cell r="G27213" t="str">
            <v/>
          </cell>
        </row>
        <row r="27214">
          <cell r="A27214" t="str">
            <v>UTILIDADES</v>
          </cell>
          <cell r="F27214">
            <v>0.05</v>
          </cell>
          <cell r="G27214" t="str">
            <v/>
          </cell>
        </row>
        <row r="27215">
          <cell r="A27215" t="str">
            <v>TOTAL COSTO INDIRECTO</v>
          </cell>
          <cell r="F27215">
            <v>0.32879999999999998</v>
          </cell>
          <cell r="G27215" t="str">
            <v/>
          </cell>
        </row>
        <row r="27217">
          <cell r="A27217" t="str">
            <v>PRECIO UNITARIO TOTAL APROXIMADO AL PESO</v>
          </cell>
          <cell r="G27217" t="str">
            <v/>
          </cell>
        </row>
        <row r="27219">
          <cell r="B27219" t="str">
            <v xml:space="preserve">RESPONSABLE: JOSE ENRIQUE CASTRO CASTRO </v>
          </cell>
        </row>
        <row r="27220">
          <cell r="B27220" t="str">
            <v xml:space="preserve">SECRETARIO DE PLANEACION </v>
          </cell>
        </row>
        <row r="27221">
          <cell r="B27221" t="str">
            <v xml:space="preserve">SECRETARIA DE PLANEACION </v>
          </cell>
        </row>
        <row r="27222">
          <cell r="B27222" t="str">
            <v/>
          </cell>
          <cell r="D27222" t="str">
            <v>FIRMA RESPONSABLE</v>
          </cell>
        </row>
        <row r="27223">
          <cell r="A27223" t="str">
            <v>DEPARTAMENTO DE ANTIOQUIA</v>
          </cell>
          <cell r="F27223" t="str">
            <v/>
          </cell>
        </row>
        <row r="27224">
          <cell r="A27224" t="str">
            <v>MUNICIPIO DE MONTEBELLO</v>
          </cell>
        </row>
        <row r="27225">
          <cell r="A27225" t="str">
            <v>PROYECTO: Mantenimiento y Mejoramiento de Vías Terciarias en los Municipios de Montebello y Santa Barbara</v>
          </cell>
        </row>
        <row r="27227">
          <cell r="A27227" t="str">
            <v>ANÁLISIS DE PRECIOS UNITARIOS</v>
          </cell>
        </row>
        <row r="27229">
          <cell r="A27229" t="str">
            <v>ITEM DE PAGO</v>
          </cell>
          <cell r="B27229" t="str">
            <v>DESCRIPCIÓN</v>
          </cell>
          <cell r="E27229" t="str">
            <v>UNIDAD</v>
          </cell>
          <cell r="F27229" t="str">
            <v>CANTIDAD</v>
          </cell>
          <cell r="G27229" t="str">
            <v>COSTO DIRECTO</v>
          </cell>
        </row>
        <row r="27230">
          <cell r="B27230" t="str">
            <v/>
          </cell>
          <cell r="E27230" t="str">
            <v/>
          </cell>
          <cell r="F27230" t="str">
            <v/>
          </cell>
          <cell r="G27230" t="str">
            <v/>
          </cell>
        </row>
        <row r="27232">
          <cell r="A27232" t="str">
            <v>1. COSTOS DIRECTOS</v>
          </cell>
        </row>
        <row r="27234">
          <cell r="A27234" t="str">
            <v>I. EQUIPO</v>
          </cell>
        </row>
        <row r="27235">
          <cell r="A27235" t="str">
            <v>CÓDIGO</v>
          </cell>
          <cell r="B27235" t="str">
            <v>DESCRIPCIÓN</v>
          </cell>
          <cell r="D27235" t="str">
            <v>UNIDAD</v>
          </cell>
          <cell r="E27235" t="str">
            <v>TARIFA</v>
          </cell>
          <cell r="F27235" t="str">
            <v>RENDIMIENTO</v>
          </cell>
          <cell r="G27235" t="str">
            <v>VR. UNITARIO</v>
          </cell>
        </row>
        <row r="27236">
          <cell r="A27236" t="str">
            <v/>
          </cell>
          <cell r="D27236" t="str">
            <v/>
          </cell>
          <cell r="E27236" t="str">
            <v/>
          </cell>
          <cell r="G27236" t="str">
            <v/>
          </cell>
        </row>
        <row r="27237">
          <cell r="A27237" t="str">
            <v/>
          </cell>
          <cell r="D27237" t="str">
            <v/>
          </cell>
          <cell r="E27237" t="str">
            <v/>
          </cell>
          <cell r="G27237" t="str">
            <v/>
          </cell>
        </row>
        <row r="27238">
          <cell r="A27238" t="str">
            <v/>
          </cell>
          <cell r="D27238" t="str">
            <v/>
          </cell>
          <cell r="E27238" t="str">
            <v/>
          </cell>
          <cell r="G27238" t="str">
            <v/>
          </cell>
        </row>
        <row r="27239">
          <cell r="A27239" t="str">
            <v/>
          </cell>
          <cell r="D27239" t="str">
            <v/>
          </cell>
          <cell r="E27239" t="str">
            <v/>
          </cell>
          <cell r="G27239" t="str">
            <v/>
          </cell>
        </row>
        <row r="27240">
          <cell r="A27240" t="str">
            <v/>
          </cell>
          <cell r="D27240" t="str">
            <v/>
          </cell>
          <cell r="E27240" t="str">
            <v/>
          </cell>
          <cell r="G27240" t="str">
            <v/>
          </cell>
        </row>
        <row r="27241">
          <cell r="A27241" t="str">
            <v/>
          </cell>
          <cell r="D27241" t="str">
            <v/>
          </cell>
          <cell r="E27241" t="str">
            <v/>
          </cell>
          <cell r="G27241" t="str">
            <v/>
          </cell>
        </row>
        <row r="27242">
          <cell r="A27242" t="str">
            <v/>
          </cell>
          <cell r="B27242" t="str">
            <v/>
          </cell>
          <cell r="D27242" t="str">
            <v/>
          </cell>
          <cell r="E27242" t="str">
            <v/>
          </cell>
          <cell r="F27242" t="str">
            <v/>
          </cell>
          <cell r="G27242" t="str">
            <v/>
          </cell>
        </row>
        <row r="27243">
          <cell r="F27243" t="str">
            <v>SUBTOTAL</v>
          </cell>
          <cell r="G27243" t="str">
            <v/>
          </cell>
        </row>
        <row r="27245">
          <cell r="A27245" t="str">
            <v>II. MATERIALES</v>
          </cell>
        </row>
        <row r="27246">
          <cell r="A27246" t="str">
            <v>CÓDIGO</v>
          </cell>
          <cell r="B27246" t="str">
            <v>DESCRIPCIÓN</v>
          </cell>
          <cell r="C27246" t="str">
            <v>UNIDAD</v>
          </cell>
          <cell r="D27246" t="str">
            <v>CANTIDAD</v>
          </cell>
          <cell r="E27246" t="str">
            <v>DESP.</v>
          </cell>
          <cell r="F27246" t="str">
            <v>PRECIO UNIT.</v>
          </cell>
          <cell r="G27246" t="str">
            <v>VR. UNITARIO</v>
          </cell>
        </row>
        <row r="27247">
          <cell r="A27247" t="str">
            <v/>
          </cell>
          <cell r="C27247" t="str">
            <v/>
          </cell>
          <cell r="F27247" t="str">
            <v/>
          </cell>
          <cell r="G27247" t="str">
            <v/>
          </cell>
        </row>
        <row r="27248">
          <cell r="A27248" t="str">
            <v/>
          </cell>
          <cell r="C27248" t="str">
            <v/>
          </cell>
          <cell r="F27248" t="str">
            <v/>
          </cell>
          <cell r="G27248" t="str">
            <v/>
          </cell>
        </row>
        <row r="27249">
          <cell r="A27249" t="str">
            <v/>
          </cell>
          <cell r="C27249" t="str">
            <v/>
          </cell>
          <cell r="F27249" t="str">
            <v/>
          </cell>
          <cell r="G27249" t="str">
            <v/>
          </cell>
        </row>
        <row r="27250">
          <cell r="A27250" t="str">
            <v/>
          </cell>
          <cell r="C27250" t="str">
            <v/>
          </cell>
          <cell r="F27250" t="str">
            <v/>
          </cell>
          <cell r="G27250" t="str">
            <v/>
          </cell>
        </row>
        <row r="27251">
          <cell r="A27251" t="str">
            <v/>
          </cell>
          <cell r="C27251" t="str">
            <v/>
          </cell>
          <cell r="F27251" t="str">
            <v/>
          </cell>
          <cell r="G27251" t="str">
            <v/>
          </cell>
        </row>
        <row r="27252">
          <cell r="A27252" t="str">
            <v/>
          </cell>
          <cell r="C27252" t="str">
            <v/>
          </cell>
          <cell r="F27252" t="str">
            <v/>
          </cell>
          <cell r="G27252" t="str">
            <v/>
          </cell>
        </row>
        <row r="27253">
          <cell r="A27253" t="str">
            <v/>
          </cell>
          <cell r="C27253" t="str">
            <v/>
          </cell>
          <cell r="F27253" t="str">
            <v/>
          </cell>
          <cell r="G27253" t="str">
            <v/>
          </cell>
        </row>
        <row r="27254">
          <cell r="A27254" t="str">
            <v/>
          </cell>
          <cell r="C27254" t="str">
            <v/>
          </cell>
          <cell r="F27254" t="str">
            <v/>
          </cell>
          <cell r="G27254" t="str">
            <v/>
          </cell>
        </row>
        <row r="27255">
          <cell r="A27255" t="str">
            <v/>
          </cell>
          <cell r="C27255" t="str">
            <v/>
          </cell>
          <cell r="F27255" t="str">
            <v/>
          </cell>
          <cell r="G27255" t="str">
            <v/>
          </cell>
        </row>
        <row r="27256">
          <cell r="A27256" t="str">
            <v/>
          </cell>
          <cell r="C27256" t="str">
            <v/>
          </cell>
          <cell r="F27256" t="str">
            <v/>
          </cell>
          <cell r="G27256" t="str">
            <v/>
          </cell>
        </row>
        <row r="27257">
          <cell r="A27257" t="str">
            <v/>
          </cell>
          <cell r="C27257" t="str">
            <v/>
          </cell>
          <cell r="F27257" t="str">
            <v/>
          </cell>
          <cell r="G27257" t="str">
            <v/>
          </cell>
        </row>
        <row r="27258">
          <cell r="A27258" t="str">
            <v/>
          </cell>
          <cell r="C27258" t="str">
            <v/>
          </cell>
          <cell r="F27258" t="str">
            <v/>
          </cell>
          <cell r="G27258" t="str">
            <v/>
          </cell>
        </row>
        <row r="27259">
          <cell r="A27259" t="str">
            <v/>
          </cell>
          <cell r="C27259" t="str">
            <v/>
          </cell>
          <cell r="F27259" t="str">
            <v/>
          </cell>
          <cell r="G27259" t="str">
            <v/>
          </cell>
        </row>
        <row r="27260">
          <cell r="A27260" t="str">
            <v/>
          </cell>
          <cell r="C27260" t="str">
            <v/>
          </cell>
          <cell r="F27260" t="str">
            <v/>
          </cell>
          <cell r="G27260" t="str">
            <v/>
          </cell>
        </row>
        <row r="27261">
          <cell r="F27261" t="str">
            <v>SUBTOTAL</v>
          </cell>
          <cell r="G27261" t="str">
            <v/>
          </cell>
        </row>
        <row r="27263">
          <cell r="A27263" t="str">
            <v>III. TRANSPORTES</v>
          </cell>
        </row>
        <row r="27264">
          <cell r="A27264" t="str">
            <v>CÓDIGO</v>
          </cell>
          <cell r="B27264" t="str">
            <v>DESCRIPCIÓN</v>
          </cell>
          <cell r="C27264" t="str">
            <v>TIPO</v>
          </cell>
          <cell r="D27264" t="str">
            <v>VOLUMEN/PESO</v>
          </cell>
          <cell r="E27264" t="str">
            <v>DISTANCIA</v>
          </cell>
          <cell r="F27264" t="str">
            <v>TARIFA</v>
          </cell>
          <cell r="G27264" t="str">
            <v>VR. UNITARIO</v>
          </cell>
        </row>
        <row r="27265">
          <cell r="A27265" t="str">
            <v/>
          </cell>
          <cell r="E27265" t="str">
            <v/>
          </cell>
          <cell r="F27265" t="str">
            <v/>
          </cell>
          <cell r="G27265" t="str">
            <v/>
          </cell>
        </row>
        <row r="27266">
          <cell r="A27266" t="str">
            <v/>
          </cell>
          <cell r="E27266" t="str">
            <v/>
          </cell>
          <cell r="F27266" t="str">
            <v/>
          </cell>
          <cell r="G27266" t="str">
            <v/>
          </cell>
        </row>
        <row r="27267">
          <cell r="A27267" t="str">
            <v/>
          </cell>
          <cell r="E27267" t="str">
            <v/>
          </cell>
          <cell r="F27267" t="str">
            <v/>
          </cell>
          <cell r="G27267" t="str">
            <v/>
          </cell>
        </row>
        <row r="27268">
          <cell r="F27268" t="str">
            <v>SUBTOTAL</v>
          </cell>
          <cell r="G27268" t="str">
            <v/>
          </cell>
        </row>
        <row r="27270">
          <cell r="A27270" t="str">
            <v>IV. MANO DE OBRA</v>
          </cell>
        </row>
        <row r="27271">
          <cell r="A27271" t="str">
            <v>CÓDIGO</v>
          </cell>
          <cell r="B27271" t="str">
            <v>CARGOS PERSONAL</v>
          </cell>
          <cell r="D27271" t="str">
            <v>CANTIDAD</v>
          </cell>
          <cell r="E27271" t="str">
            <v>JORNAL TOTAL</v>
          </cell>
          <cell r="F27271" t="str">
            <v>RENDIMIENTO</v>
          </cell>
          <cell r="G27271" t="str">
            <v>VR. UNITARIO</v>
          </cell>
        </row>
        <row r="27272">
          <cell r="A27272" t="str">
            <v/>
          </cell>
          <cell r="E27272" t="str">
            <v/>
          </cell>
          <cell r="G27272" t="str">
            <v/>
          </cell>
        </row>
        <row r="27273">
          <cell r="A27273" t="str">
            <v/>
          </cell>
          <cell r="E27273" t="str">
            <v/>
          </cell>
          <cell r="F27273" t="str">
            <v/>
          </cell>
          <cell r="G27273" t="str">
            <v/>
          </cell>
        </row>
        <row r="27274">
          <cell r="A27274" t="str">
            <v/>
          </cell>
          <cell r="E27274" t="str">
            <v/>
          </cell>
          <cell r="F27274" t="str">
            <v/>
          </cell>
          <cell r="G27274" t="str">
            <v/>
          </cell>
        </row>
        <row r="27275">
          <cell r="A27275" t="str">
            <v/>
          </cell>
          <cell r="E27275" t="str">
            <v/>
          </cell>
          <cell r="F27275" t="str">
            <v/>
          </cell>
          <cell r="G27275" t="str">
            <v/>
          </cell>
        </row>
        <row r="27276">
          <cell r="F27276" t="str">
            <v>SUBTOTAL</v>
          </cell>
          <cell r="G27276" t="str">
            <v/>
          </cell>
        </row>
        <row r="27278">
          <cell r="A27278" t="str">
            <v>V. SERVICIOS</v>
          </cell>
        </row>
        <row r="27279">
          <cell r="A27279" t="str">
            <v>CÓDIGO</v>
          </cell>
          <cell r="B27279" t="str">
            <v>DESCRIPCIÓN</v>
          </cell>
          <cell r="D27279" t="str">
            <v>UNIDAD</v>
          </cell>
          <cell r="E27279" t="str">
            <v>CANTIDAD</v>
          </cell>
          <cell r="F27279" t="str">
            <v>PRECIO UNIT.</v>
          </cell>
          <cell r="G27279" t="str">
            <v>VR. UNITARIO</v>
          </cell>
        </row>
        <row r="27280">
          <cell r="A27280" t="str">
            <v/>
          </cell>
          <cell r="D27280" t="str">
            <v/>
          </cell>
          <cell r="F27280" t="str">
            <v/>
          </cell>
          <cell r="G27280" t="str">
            <v/>
          </cell>
        </row>
        <row r="27281">
          <cell r="A27281" t="str">
            <v/>
          </cell>
          <cell r="D27281" t="str">
            <v/>
          </cell>
          <cell r="F27281" t="str">
            <v/>
          </cell>
          <cell r="G27281" t="str">
            <v/>
          </cell>
        </row>
        <row r="27282">
          <cell r="A27282" t="str">
            <v/>
          </cell>
          <cell r="D27282" t="str">
            <v/>
          </cell>
          <cell r="F27282" t="str">
            <v/>
          </cell>
          <cell r="G27282" t="str">
            <v/>
          </cell>
        </row>
        <row r="27283">
          <cell r="F27283" t="str">
            <v>SUBTOTAL</v>
          </cell>
          <cell r="G27283" t="str">
            <v/>
          </cell>
        </row>
        <row r="27285">
          <cell r="A27285" t="str">
            <v>TOTAL COSTO DIRECTO</v>
          </cell>
          <cell r="G27285" t="str">
            <v/>
          </cell>
        </row>
        <row r="27287">
          <cell r="A27287" t="str">
            <v>2. COSTOS INDIRECTOS</v>
          </cell>
        </row>
        <row r="27289">
          <cell r="A27289" t="str">
            <v>DESCRIPCIÓN</v>
          </cell>
          <cell r="F27289" t="str">
            <v>PORCENTAJE</v>
          </cell>
          <cell r="G27289" t="str">
            <v>VALOR TOTAL</v>
          </cell>
        </row>
        <row r="27290">
          <cell r="A27290" t="str">
            <v>ADMINISTRACION</v>
          </cell>
          <cell r="F27290">
            <v>0.27879999999999999</v>
          </cell>
          <cell r="G27290" t="str">
            <v/>
          </cell>
        </row>
        <row r="27291">
          <cell r="A27291" t="str">
            <v>IMPREVISTOS</v>
          </cell>
          <cell r="F27291" t="str">
            <v/>
          </cell>
          <cell r="G27291" t="str">
            <v/>
          </cell>
        </row>
        <row r="27292">
          <cell r="A27292" t="str">
            <v>UTILIDADES</v>
          </cell>
          <cell r="F27292">
            <v>0.05</v>
          </cell>
          <cell r="G27292" t="str">
            <v/>
          </cell>
        </row>
        <row r="27293">
          <cell r="A27293" t="str">
            <v>TOTAL COSTO INDIRECTO</v>
          </cell>
          <cell r="F27293">
            <v>0.32879999999999998</v>
          </cell>
          <cell r="G27293" t="str">
            <v/>
          </cell>
        </row>
        <row r="27295">
          <cell r="A27295" t="str">
            <v>PRECIO UNITARIO TOTAL APROXIMADO AL PESO</v>
          </cell>
          <cell r="G27295" t="str">
            <v/>
          </cell>
        </row>
        <row r="27297">
          <cell r="B27297" t="str">
            <v xml:space="preserve">RESPONSABLE: JOSE ENRIQUE CASTRO CASTRO </v>
          </cell>
        </row>
        <row r="27298">
          <cell r="B27298" t="str">
            <v xml:space="preserve">SECRETARIO DE PLANEACION </v>
          </cell>
        </row>
        <row r="27299">
          <cell r="B27299" t="str">
            <v xml:space="preserve">SECRETARIA DE PLANEACION </v>
          </cell>
        </row>
        <row r="27300">
          <cell r="B27300" t="str">
            <v/>
          </cell>
          <cell r="D27300" t="str">
            <v>FIRMA RESPONSABLE</v>
          </cell>
        </row>
      </sheetData>
      <sheetData sheetId="7"/>
      <sheetData sheetId="8"/>
      <sheetData sheetId="9"/>
      <sheetData sheetId="10"/>
      <sheetData sheetId="11"/>
      <sheetData sheetId="12"/>
      <sheetData sheetId="13"/>
      <sheetData sheetId="14"/>
      <sheetData sheetId="15">
        <row r="1">
          <cell r="A1" t="str">
            <v>DEPARTAMENTO DE ANTIOQUIA</v>
          </cell>
          <cell r="F1" t="str">
            <v/>
          </cell>
        </row>
        <row r="2">
          <cell r="A2" t="str">
            <v>MUNICIPIO DE MONTEBELLO</v>
          </cell>
        </row>
        <row r="3">
          <cell r="A3" t="str">
            <v>PROYECTO: Mantenimiento y Mejoramiento de Vías Terciarias en los Municipios de Montebello y Santa Barbara</v>
          </cell>
        </row>
        <row r="5">
          <cell r="A5" t="str">
            <v>ANÁLISIS DE PRECIOS UNITARIOS AUXILIARES</v>
          </cell>
        </row>
        <row r="7">
          <cell r="A7" t="str">
            <v>ITEM</v>
          </cell>
          <cell r="B7" t="str">
            <v>DESCRIPCIÓN</v>
          </cell>
          <cell r="E7" t="str">
            <v>UNIDAD</v>
          </cell>
          <cell r="F7" t="str">
            <v>CANTIDAD</v>
          </cell>
          <cell r="G7" t="str">
            <v>COSTO DIRECTO</v>
          </cell>
        </row>
        <row r="8">
          <cell r="A8" t="str">
            <v>SA001</v>
          </cell>
          <cell r="B8" t="str">
            <v>CONCRETO 2000 PSI (140 MPA) EN OBRA</v>
          </cell>
          <cell r="E8" t="str">
            <v>M3</v>
          </cell>
          <cell r="F8" t="str">
            <v>N.D.</v>
          </cell>
          <cell r="G8">
            <v>423737</v>
          </cell>
        </row>
        <row r="10">
          <cell r="A10" t="str">
            <v>1. COSTOS DIRECTOS</v>
          </cell>
        </row>
        <row r="12">
          <cell r="A12" t="str">
            <v>I. EQUIPO</v>
          </cell>
        </row>
        <row r="13">
          <cell r="A13" t="str">
            <v>CÓDIGO</v>
          </cell>
          <cell r="B13" t="str">
            <v>DESCRIPCIÓN</v>
          </cell>
          <cell r="D13" t="str">
            <v>UNIDAD</v>
          </cell>
          <cell r="E13" t="str">
            <v>TARIFA</v>
          </cell>
          <cell r="F13" t="str">
            <v>RENDIMIENTO</v>
          </cell>
          <cell r="G13" t="str">
            <v>VR. UNITARIO</v>
          </cell>
        </row>
        <row r="14">
          <cell r="A14" t="str">
            <v>HEQ002</v>
          </cell>
          <cell r="B14" t="str">
            <v>CONCRETADORA 1.5 SACOS A GASOLINA</v>
          </cell>
          <cell r="D14" t="str">
            <v>DIA</v>
          </cell>
          <cell r="E14">
            <v>65000</v>
          </cell>
          <cell r="F14">
            <v>8</v>
          </cell>
          <cell r="G14">
            <v>8125</v>
          </cell>
        </row>
        <row r="15">
          <cell r="A15" t="str">
            <v/>
          </cell>
          <cell r="D15" t="str">
            <v/>
          </cell>
          <cell r="E15" t="str">
            <v/>
          </cell>
          <cell r="G15" t="str">
            <v/>
          </cell>
        </row>
        <row r="16">
          <cell r="A16" t="str">
            <v/>
          </cell>
          <cell r="D16" t="str">
            <v/>
          </cell>
          <cell r="E16" t="str">
            <v/>
          </cell>
          <cell r="G16" t="str">
            <v/>
          </cell>
        </row>
        <row r="17">
          <cell r="A17" t="str">
            <v/>
          </cell>
          <cell r="D17" t="str">
            <v/>
          </cell>
          <cell r="E17" t="str">
            <v/>
          </cell>
          <cell r="G17" t="str">
            <v/>
          </cell>
        </row>
        <row r="18">
          <cell r="A18" t="str">
            <v>HEQ001</v>
          </cell>
          <cell r="B18" t="str">
            <v>HERRAMIENTA MENOR (5% DE LA MANO DE OBRA)</v>
          </cell>
          <cell r="D18" t="str">
            <v>%</v>
          </cell>
          <cell r="E18">
            <v>0.05</v>
          </cell>
          <cell r="F18">
            <v>45129.066666666666</v>
          </cell>
          <cell r="G18">
            <v>2256.4533333333334</v>
          </cell>
        </row>
        <row r="19">
          <cell r="F19" t="str">
            <v>SUBTOTAL</v>
          </cell>
          <cell r="G19">
            <v>10381.453333333333</v>
          </cell>
        </row>
        <row r="21">
          <cell r="A21" t="str">
            <v>II. MATERIALES</v>
          </cell>
        </row>
        <row r="22">
          <cell r="A22" t="str">
            <v>CÓDIGO</v>
          </cell>
          <cell r="B22" t="str">
            <v>DESCRIPCIÓN</v>
          </cell>
          <cell r="C22" t="str">
            <v>UNIDAD</v>
          </cell>
          <cell r="D22" t="str">
            <v>CANTIDAD</v>
          </cell>
          <cell r="E22" t="str">
            <v>DESP.</v>
          </cell>
          <cell r="F22" t="str">
            <v>PRECIO UNIT.</v>
          </cell>
          <cell r="G22" t="str">
            <v>VR. UNITARIO</v>
          </cell>
        </row>
        <row r="23">
          <cell r="A23" t="str">
            <v>MA001</v>
          </cell>
          <cell r="B23" t="str">
            <v>CEMENTO GRIS (50 KG) PORTLAND TIPO I</v>
          </cell>
          <cell r="C23" t="str">
            <v>SC</v>
          </cell>
          <cell r="D23">
            <v>4.8499999999999996</v>
          </cell>
          <cell r="E23">
            <v>0.05</v>
          </cell>
          <cell r="F23">
            <v>32500</v>
          </cell>
          <cell r="G23">
            <v>165506.25</v>
          </cell>
        </row>
        <row r="24">
          <cell r="A24" t="str">
            <v>MA004</v>
          </cell>
          <cell r="B24" t="str">
            <v>ARENA FINA PARA CONCRETOS</v>
          </cell>
          <cell r="C24" t="str">
            <v>M3</v>
          </cell>
          <cell r="D24">
            <v>0.63</v>
          </cell>
          <cell r="E24">
            <v>0.05</v>
          </cell>
          <cell r="F24">
            <v>58000</v>
          </cell>
          <cell r="G24">
            <v>38367</v>
          </cell>
        </row>
        <row r="25">
          <cell r="A25" t="str">
            <v>MA005</v>
          </cell>
          <cell r="B25" t="str">
            <v>TRITURADO 3/4"</v>
          </cell>
          <cell r="C25" t="str">
            <v>M3</v>
          </cell>
          <cell r="D25">
            <v>0.84</v>
          </cell>
          <cell r="E25">
            <v>0.05</v>
          </cell>
          <cell r="F25">
            <v>56000</v>
          </cell>
          <cell r="G25">
            <v>49392</v>
          </cell>
        </row>
        <row r="26">
          <cell r="A26" t="str">
            <v>MA019</v>
          </cell>
          <cell r="B26" t="str">
            <v>AGUA</v>
          </cell>
          <cell r="C26" t="str">
            <v>LT</v>
          </cell>
          <cell r="D26">
            <v>170</v>
          </cell>
          <cell r="E26">
            <v>0.1</v>
          </cell>
          <cell r="F26">
            <v>70</v>
          </cell>
          <cell r="G26">
            <v>13090.000000000002</v>
          </cell>
        </row>
        <row r="27">
          <cell r="A27" t="str">
            <v/>
          </cell>
          <cell r="C27" t="str">
            <v/>
          </cell>
          <cell r="F27" t="str">
            <v/>
          </cell>
          <cell r="G27" t="str">
            <v/>
          </cell>
        </row>
        <row r="28">
          <cell r="A28" t="str">
            <v/>
          </cell>
          <cell r="C28" t="str">
            <v/>
          </cell>
          <cell r="F28" t="str">
            <v/>
          </cell>
          <cell r="G28" t="str">
            <v/>
          </cell>
        </row>
        <row r="29">
          <cell r="A29" t="str">
            <v/>
          </cell>
          <cell r="C29" t="str">
            <v/>
          </cell>
          <cell r="F29" t="str">
            <v/>
          </cell>
          <cell r="G29" t="str">
            <v/>
          </cell>
        </row>
        <row r="30">
          <cell r="F30" t="str">
            <v>SUBTOTAL</v>
          </cell>
          <cell r="G30">
            <v>266355.25</v>
          </cell>
        </row>
        <row r="32">
          <cell r="A32" t="str">
            <v>III. TRANSPORTES</v>
          </cell>
        </row>
        <row r="33">
          <cell r="A33" t="str">
            <v>CÓDIGO</v>
          </cell>
          <cell r="B33" t="str">
            <v>DESCRIPCIÓN</v>
          </cell>
          <cell r="C33" t="str">
            <v>TIPO</v>
          </cell>
          <cell r="D33" t="str">
            <v>VOLUMEN/PESO</v>
          </cell>
          <cell r="E33" t="str">
            <v>DISTANCIA</v>
          </cell>
          <cell r="F33" t="str">
            <v>TARIFA</v>
          </cell>
          <cell r="G33" t="str">
            <v>VR. UNITARIO</v>
          </cell>
        </row>
        <row r="34">
          <cell r="A34" t="str">
            <v>TR002</v>
          </cell>
          <cell r="B34" t="str">
            <v>TRANSPORTE DE MATERIALES DE PLAYA</v>
          </cell>
          <cell r="C34" t="str">
            <v>PLAYA</v>
          </cell>
          <cell r="D34">
            <v>1.5435000000000001</v>
          </cell>
          <cell r="E34">
            <v>55</v>
          </cell>
          <cell r="F34">
            <v>1200</v>
          </cell>
          <cell r="G34">
            <v>101871</v>
          </cell>
        </row>
        <row r="35">
          <cell r="A35" t="str">
            <v/>
          </cell>
          <cell r="E35" t="str">
            <v/>
          </cell>
          <cell r="F35" t="str">
            <v/>
          </cell>
          <cell r="G35" t="str">
            <v/>
          </cell>
        </row>
        <row r="36">
          <cell r="A36" t="str">
            <v/>
          </cell>
          <cell r="E36" t="str">
            <v/>
          </cell>
          <cell r="F36" t="str">
            <v/>
          </cell>
          <cell r="G36" t="str">
            <v/>
          </cell>
        </row>
        <row r="37">
          <cell r="F37" t="str">
            <v>SUBTOTAL</v>
          </cell>
          <cell r="G37">
            <v>101871</v>
          </cell>
        </row>
        <row r="39">
          <cell r="A39" t="str">
            <v>IV. MANO DE OBRA</v>
          </cell>
        </row>
        <row r="40">
          <cell r="A40" t="str">
            <v>CÓDIGO</v>
          </cell>
          <cell r="B40" t="str">
            <v>CARGOS PERSONAL</v>
          </cell>
          <cell r="D40" t="str">
            <v>CANTIDAD</v>
          </cell>
          <cell r="E40" t="str">
            <v>JORNAL TOTAL</v>
          </cell>
          <cell r="F40" t="str">
            <v>RENDIMIENTO</v>
          </cell>
          <cell r="G40" t="str">
            <v>VR. UNITARIO</v>
          </cell>
        </row>
        <row r="41">
          <cell r="A41" t="str">
            <v>MO029</v>
          </cell>
          <cell r="B41" t="str">
            <v>OFICIAL DE OBRA CIVIL</v>
          </cell>
          <cell r="D41">
            <v>1</v>
          </cell>
          <cell r="E41">
            <v>106856</v>
          </cell>
          <cell r="F41">
            <v>7.5</v>
          </cell>
          <cell r="G41">
            <v>14247.466666666667</v>
          </cell>
        </row>
        <row r="42">
          <cell r="A42" t="str">
            <v>MO032</v>
          </cell>
          <cell r="B42" t="str">
            <v>AYUDANTE RASO</v>
          </cell>
          <cell r="D42">
            <v>4</v>
          </cell>
          <cell r="E42">
            <v>57903</v>
          </cell>
          <cell r="F42">
            <v>7.5</v>
          </cell>
          <cell r="G42">
            <v>30881.599999999999</v>
          </cell>
        </row>
        <row r="43">
          <cell r="A43" t="str">
            <v/>
          </cell>
          <cell r="E43" t="str">
            <v/>
          </cell>
          <cell r="F43" t="str">
            <v/>
          </cell>
          <cell r="G43" t="str">
            <v/>
          </cell>
        </row>
        <row r="44">
          <cell r="A44" t="str">
            <v/>
          </cell>
          <cell r="E44" t="str">
            <v/>
          </cell>
          <cell r="F44" t="str">
            <v/>
          </cell>
          <cell r="G44" t="str">
            <v/>
          </cell>
        </row>
        <row r="45">
          <cell r="F45" t="str">
            <v>SUBTOTAL</v>
          </cell>
          <cell r="G45">
            <v>45129.066666666666</v>
          </cell>
        </row>
        <row r="47">
          <cell r="A47" t="str">
            <v>V. SERVICIOS</v>
          </cell>
        </row>
        <row r="48">
          <cell r="A48" t="str">
            <v>CÓDIGO</v>
          </cell>
          <cell r="B48" t="str">
            <v>DESCRIPCIÓN</v>
          </cell>
          <cell r="D48" t="str">
            <v>UNIDAD</v>
          </cell>
          <cell r="E48" t="str">
            <v>CANTIDAD</v>
          </cell>
          <cell r="F48" t="str">
            <v>PRECIO UNIT.</v>
          </cell>
          <cell r="G48" t="str">
            <v>VR. UNITARIO</v>
          </cell>
        </row>
        <row r="49">
          <cell r="A49" t="str">
            <v/>
          </cell>
          <cell r="D49" t="str">
            <v/>
          </cell>
          <cell r="F49" t="str">
            <v/>
          </cell>
          <cell r="G49" t="str">
            <v/>
          </cell>
        </row>
        <row r="50">
          <cell r="A50" t="str">
            <v/>
          </cell>
          <cell r="D50" t="str">
            <v/>
          </cell>
          <cell r="F50" t="str">
            <v/>
          </cell>
          <cell r="G50" t="str">
            <v/>
          </cell>
        </row>
        <row r="51">
          <cell r="A51" t="str">
            <v/>
          </cell>
          <cell r="D51" t="str">
            <v/>
          </cell>
          <cell r="F51" t="str">
            <v/>
          </cell>
          <cell r="G51" t="str">
            <v/>
          </cell>
        </row>
        <row r="52">
          <cell r="F52" t="str">
            <v>SUBTOTAL</v>
          </cell>
          <cell r="G52" t="str">
            <v/>
          </cell>
        </row>
        <row r="54">
          <cell r="A54" t="str">
            <v>TOTAL COSTO DIRECTO</v>
          </cell>
          <cell r="G54">
            <v>423737</v>
          </cell>
        </row>
        <row r="56">
          <cell r="A56" t="str">
            <v>2. COSTOS INDIRECTOS</v>
          </cell>
        </row>
        <row r="58">
          <cell r="A58" t="str">
            <v>DESCRIPCIÓN</v>
          </cell>
          <cell r="F58" t="str">
            <v>PORCENTAJE</v>
          </cell>
          <cell r="G58" t="str">
            <v>VALOR TOTAL</v>
          </cell>
        </row>
        <row r="59">
          <cell r="A59" t="str">
            <v>ADMINISTRACION</v>
          </cell>
          <cell r="F59">
            <v>0.27879999999999999</v>
          </cell>
          <cell r="G59">
            <v>118137.8756</v>
          </cell>
        </row>
        <row r="60">
          <cell r="A60" t="str">
            <v>IMPREVISTOS</v>
          </cell>
          <cell r="F60" t="str">
            <v/>
          </cell>
          <cell r="G60" t="str">
            <v/>
          </cell>
        </row>
        <row r="61">
          <cell r="A61" t="str">
            <v>UTILIDADES</v>
          </cell>
          <cell r="F61">
            <v>0.05</v>
          </cell>
          <cell r="G61">
            <v>21186.850000000002</v>
          </cell>
        </row>
        <row r="62">
          <cell r="A62" t="str">
            <v>TOTAL COSTO INDIRECTO</v>
          </cell>
          <cell r="F62">
            <v>0.32879999999999998</v>
          </cell>
          <cell r="G62">
            <v>139325</v>
          </cell>
        </row>
        <row r="64">
          <cell r="A64" t="str">
            <v>PRECIO UNITARIO TOTAL APROXIMADO AL PESO</v>
          </cell>
          <cell r="G64">
            <v>563062</v>
          </cell>
        </row>
        <row r="66">
          <cell r="B66" t="str">
            <v xml:space="preserve">RESPONSABLE: JOSE ENRIQUE CASTRO CASTRO </v>
          </cell>
        </row>
        <row r="67">
          <cell r="B67" t="str">
            <v xml:space="preserve">SECRETARIO DE PLANEACION </v>
          </cell>
        </row>
        <row r="68">
          <cell r="B68" t="str">
            <v xml:space="preserve">SECRETARIA DE PLANEACION </v>
          </cell>
        </row>
        <row r="69">
          <cell r="B69" t="str">
            <v/>
          </cell>
          <cell r="D69" t="str">
            <v>FIRMA RESPONSABLE</v>
          </cell>
        </row>
        <row r="70">
          <cell r="A70" t="str">
            <v>DEPARTAMENTO DE ANTIOQUIA</v>
          </cell>
          <cell r="F70" t="str">
            <v/>
          </cell>
        </row>
        <row r="71">
          <cell r="A71" t="str">
            <v>MUNICIPIO DE MONTEBELLO</v>
          </cell>
        </row>
        <row r="72">
          <cell r="A72" t="str">
            <v>PROYECTO: Mantenimiento y Mejoramiento de Vías Terciarias en los Municipios de Montebello y Santa Barbara</v>
          </cell>
        </row>
        <row r="74">
          <cell r="A74" t="str">
            <v>ANÁLISIS DE PRECIOS UNITARIOS AUXILIARES</v>
          </cell>
        </row>
        <row r="76">
          <cell r="A76" t="str">
            <v>ITEM</v>
          </cell>
          <cell r="B76" t="str">
            <v>DESCRIPCIÓN</v>
          </cell>
          <cell r="E76" t="str">
            <v>UNIDAD</v>
          </cell>
          <cell r="F76" t="str">
            <v>CANTIDAD</v>
          </cell>
          <cell r="G76" t="str">
            <v>COSTO DIRECTO</v>
          </cell>
        </row>
        <row r="77">
          <cell r="A77" t="str">
            <v>SA002</v>
          </cell>
          <cell r="B77" t="str">
            <v>CONCRETO 2500 PSI (175 MPA) EN OBRA</v>
          </cell>
          <cell r="E77" t="str">
            <v>M3</v>
          </cell>
          <cell r="F77" t="str">
            <v>N.D.</v>
          </cell>
          <cell r="G77">
            <v>440536</v>
          </cell>
        </row>
        <row r="79">
          <cell r="A79" t="str">
            <v>1. COSTOS DIRECTOS</v>
          </cell>
        </row>
        <row r="81">
          <cell r="A81" t="str">
            <v>I. EQUIPO</v>
          </cell>
        </row>
        <row r="82">
          <cell r="A82" t="str">
            <v>CÓDIGO</v>
          </cell>
          <cell r="B82" t="str">
            <v>DESCRIPCIÓN</v>
          </cell>
          <cell r="D82" t="str">
            <v>UNIDAD</v>
          </cell>
          <cell r="E82" t="str">
            <v>TARIFA</v>
          </cell>
          <cell r="F82" t="str">
            <v>RENDIMIENTO</v>
          </cell>
          <cell r="G82" t="str">
            <v>VR. UNITARIO</v>
          </cell>
        </row>
        <row r="83">
          <cell r="A83" t="str">
            <v>HEQ002</v>
          </cell>
          <cell r="B83" t="str">
            <v>CONCRETADORA 1.5 SACOS A GASOLINA</v>
          </cell>
          <cell r="D83" t="str">
            <v>DIA</v>
          </cell>
          <cell r="E83">
            <v>65000</v>
          </cell>
          <cell r="F83">
            <v>8</v>
          </cell>
          <cell r="G83">
            <v>8125</v>
          </cell>
        </row>
        <row r="84">
          <cell r="A84" t="str">
            <v/>
          </cell>
          <cell r="D84" t="str">
            <v/>
          </cell>
          <cell r="E84" t="str">
            <v/>
          </cell>
          <cell r="G84" t="str">
            <v/>
          </cell>
        </row>
        <row r="85">
          <cell r="A85" t="str">
            <v/>
          </cell>
          <cell r="D85" t="str">
            <v/>
          </cell>
          <cell r="E85" t="str">
            <v/>
          </cell>
          <cell r="G85" t="str">
            <v/>
          </cell>
        </row>
        <row r="86">
          <cell r="A86" t="str">
            <v/>
          </cell>
          <cell r="D86" t="str">
            <v/>
          </cell>
          <cell r="E86" t="str">
            <v/>
          </cell>
          <cell r="G86" t="str">
            <v/>
          </cell>
        </row>
        <row r="87">
          <cell r="A87" t="str">
            <v>HEQ001</v>
          </cell>
          <cell r="B87" t="str">
            <v>HERRAMIENTA MENOR (5% DE LA MANO DE OBRA)</v>
          </cell>
          <cell r="D87" t="str">
            <v>%</v>
          </cell>
          <cell r="E87">
            <v>0.05</v>
          </cell>
          <cell r="F87">
            <v>21713.625</v>
          </cell>
          <cell r="G87">
            <v>1085.6812500000001</v>
          </cell>
        </row>
        <row r="88">
          <cell r="F88" t="str">
            <v>SUBTOTAL</v>
          </cell>
          <cell r="G88">
            <v>9210.6812499999996</v>
          </cell>
        </row>
        <row r="90">
          <cell r="A90" t="str">
            <v>II. MATERIALES</v>
          </cell>
        </row>
        <row r="91">
          <cell r="A91" t="str">
            <v>CÓDIGO</v>
          </cell>
          <cell r="B91" t="str">
            <v>DESCRIPCIÓN</v>
          </cell>
          <cell r="C91" t="str">
            <v>UNIDAD</v>
          </cell>
          <cell r="D91" t="str">
            <v>CANTIDAD</v>
          </cell>
          <cell r="E91" t="str">
            <v>DESP.</v>
          </cell>
          <cell r="F91" t="str">
            <v>PRECIO UNIT.</v>
          </cell>
          <cell r="G91" t="str">
            <v>VR. UNITARIO</v>
          </cell>
        </row>
        <row r="92">
          <cell r="A92" t="str">
            <v>MA001</v>
          </cell>
          <cell r="B92" t="str">
            <v>CEMENTO GRIS (50 KG) PORTLAND TIPO I</v>
          </cell>
          <cell r="C92" t="str">
            <v>SC</v>
          </cell>
          <cell r="D92">
            <v>6</v>
          </cell>
          <cell r="E92">
            <v>0.05</v>
          </cell>
          <cell r="F92">
            <v>32500</v>
          </cell>
          <cell r="G92">
            <v>204750</v>
          </cell>
        </row>
        <row r="93">
          <cell r="A93" t="str">
            <v>MA004</v>
          </cell>
          <cell r="B93" t="str">
            <v>ARENA FINA PARA CONCRETOS</v>
          </cell>
          <cell r="C93" t="str">
            <v>M3</v>
          </cell>
          <cell r="D93">
            <v>0.48</v>
          </cell>
          <cell r="E93">
            <v>0.05</v>
          </cell>
          <cell r="F93">
            <v>58000</v>
          </cell>
          <cell r="G93">
            <v>29232</v>
          </cell>
        </row>
        <row r="94">
          <cell r="A94" t="str">
            <v>MA005</v>
          </cell>
          <cell r="B94" t="str">
            <v>TRITURADO 3/4"</v>
          </cell>
          <cell r="C94" t="str">
            <v>M3</v>
          </cell>
          <cell r="D94">
            <v>0.96</v>
          </cell>
          <cell r="E94">
            <v>0.05</v>
          </cell>
          <cell r="F94">
            <v>56000</v>
          </cell>
          <cell r="G94">
            <v>56448</v>
          </cell>
        </row>
        <row r="95">
          <cell r="A95" t="str">
            <v>MA019</v>
          </cell>
          <cell r="B95" t="str">
            <v>AGUA</v>
          </cell>
          <cell r="C95" t="str">
            <v>LT</v>
          </cell>
          <cell r="D95">
            <v>170</v>
          </cell>
          <cell r="E95">
            <v>0.1</v>
          </cell>
          <cell r="F95">
            <v>70</v>
          </cell>
          <cell r="G95">
            <v>13090.000000000002</v>
          </cell>
        </row>
        <row r="96">
          <cell r="A96" t="str">
            <v/>
          </cell>
          <cell r="C96" t="str">
            <v/>
          </cell>
          <cell r="F96" t="str">
            <v/>
          </cell>
          <cell r="G96" t="str">
            <v/>
          </cell>
        </row>
        <row r="97">
          <cell r="A97" t="str">
            <v/>
          </cell>
          <cell r="C97" t="str">
            <v/>
          </cell>
          <cell r="F97" t="str">
            <v/>
          </cell>
          <cell r="G97" t="str">
            <v/>
          </cell>
        </row>
        <row r="98">
          <cell r="A98" t="str">
            <v/>
          </cell>
          <cell r="C98" t="str">
            <v/>
          </cell>
          <cell r="F98" t="str">
            <v/>
          </cell>
          <cell r="G98" t="str">
            <v/>
          </cell>
        </row>
        <row r="99">
          <cell r="F99" t="str">
            <v>SUBTOTAL</v>
          </cell>
          <cell r="G99">
            <v>303520</v>
          </cell>
        </row>
        <row r="101">
          <cell r="A101" t="str">
            <v>III. TRANSPORTES</v>
          </cell>
        </row>
        <row r="102">
          <cell r="A102" t="str">
            <v>CÓDIGO</v>
          </cell>
          <cell r="B102" t="str">
            <v>DESCRIPCIÓN</v>
          </cell>
          <cell r="C102" t="str">
            <v>TIPO</v>
          </cell>
          <cell r="D102" t="str">
            <v>VOLUMEN/PESO</v>
          </cell>
          <cell r="E102" t="str">
            <v>DISTANCIA</v>
          </cell>
          <cell r="F102" t="str">
            <v>TARIFA</v>
          </cell>
          <cell r="G102" t="str">
            <v>VR. UNITARIO</v>
          </cell>
        </row>
        <row r="103">
          <cell r="A103" t="str">
            <v>TR002</v>
          </cell>
          <cell r="B103" t="str">
            <v>TRANSPORTE DE MATERIALES DE PLAYA</v>
          </cell>
          <cell r="C103" t="str">
            <v>PLAYA</v>
          </cell>
          <cell r="D103">
            <v>1.512</v>
          </cell>
          <cell r="E103">
            <v>55</v>
          </cell>
          <cell r="F103">
            <v>1200</v>
          </cell>
          <cell r="G103">
            <v>99792</v>
          </cell>
        </row>
        <row r="104">
          <cell r="A104" t="str">
            <v>TR001</v>
          </cell>
          <cell r="B104" t="str">
            <v>TRANSPORTE DE INSUMOS GENERALES</v>
          </cell>
          <cell r="C104" t="str">
            <v>INSUMOS A MUNICIPIO</v>
          </cell>
          <cell r="D104">
            <v>0.31500000000000006</v>
          </cell>
          <cell r="E104">
            <v>8</v>
          </cell>
          <cell r="F104">
            <v>2500</v>
          </cell>
          <cell r="G104">
            <v>6300.0000000000009</v>
          </cell>
        </row>
        <row r="105">
          <cell r="A105" t="str">
            <v/>
          </cell>
          <cell r="E105" t="str">
            <v/>
          </cell>
          <cell r="F105" t="str">
            <v/>
          </cell>
          <cell r="G105" t="str">
            <v/>
          </cell>
        </row>
        <row r="106">
          <cell r="F106" t="str">
            <v>SUBTOTAL</v>
          </cell>
          <cell r="G106">
            <v>106092</v>
          </cell>
        </row>
        <row r="108">
          <cell r="A108" t="str">
            <v>IV. MANO DE OBRA</v>
          </cell>
        </row>
        <row r="109">
          <cell r="A109" t="str">
            <v>CÓDIGO</v>
          </cell>
          <cell r="B109" t="str">
            <v>CARGOS PERSONAL</v>
          </cell>
          <cell r="D109" t="str">
            <v>CANTIDAD</v>
          </cell>
          <cell r="E109" t="str">
            <v>JORNAL TOTAL</v>
          </cell>
          <cell r="F109" t="str">
            <v>RENDIMIENTO</v>
          </cell>
          <cell r="G109" t="str">
            <v>VR. UNITARIO</v>
          </cell>
        </row>
        <row r="110">
          <cell r="A110" t="e">
            <v>#N/A</v>
          </cell>
          <cell r="B110" t="str">
            <v>OPERADOR EQUIPO LIVIANO</v>
          </cell>
          <cell r="D110">
            <v>1</v>
          </cell>
          <cell r="E110" t="e">
            <v>#N/A</v>
          </cell>
          <cell r="F110">
            <v>8</v>
          </cell>
          <cell r="G110" t="str">
            <v/>
          </cell>
        </row>
        <row r="111">
          <cell r="A111" t="str">
            <v>MO032</v>
          </cell>
          <cell r="B111" t="str">
            <v>AYUDANTE RASO</v>
          </cell>
          <cell r="D111">
            <v>3</v>
          </cell>
          <cell r="E111">
            <v>57903</v>
          </cell>
          <cell r="F111">
            <v>8</v>
          </cell>
          <cell r="G111">
            <v>21713.625</v>
          </cell>
        </row>
        <row r="112">
          <cell r="A112" t="str">
            <v/>
          </cell>
          <cell r="E112" t="str">
            <v/>
          </cell>
          <cell r="F112" t="str">
            <v/>
          </cell>
          <cell r="G112" t="str">
            <v/>
          </cell>
        </row>
        <row r="113">
          <cell r="A113" t="str">
            <v/>
          </cell>
          <cell r="E113" t="str">
            <v/>
          </cell>
          <cell r="F113" t="str">
            <v/>
          </cell>
          <cell r="G113" t="str">
            <v/>
          </cell>
        </row>
        <row r="114">
          <cell r="F114" t="str">
            <v>SUBTOTAL</v>
          </cell>
          <cell r="G114">
            <v>21713.625</v>
          </cell>
        </row>
        <row r="116">
          <cell r="A116" t="str">
            <v>V. SERVICIOS</v>
          </cell>
        </row>
        <row r="117">
          <cell r="A117" t="str">
            <v>CÓDIGO</v>
          </cell>
          <cell r="B117" t="str">
            <v>DESCRIPCIÓN</v>
          </cell>
          <cell r="D117" t="str">
            <v>UNIDAD</v>
          </cell>
          <cell r="E117" t="str">
            <v>CANTIDAD</v>
          </cell>
          <cell r="F117" t="str">
            <v>PRECIO UNIT.</v>
          </cell>
          <cell r="G117" t="str">
            <v>VR. UNITARIO</v>
          </cell>
        </row>
        <row r="118">
          <cell r="A118" t="str">
            <v/>
          </cell>
          <cell r="D118" t="str">
            <v/>
          </cell>
          <cell r="F118" t="str">
            <v/>
          </cell>
          <cell r="G118" t="str">
            <v/>
          </cell>
        </row>
        <row r="119">
          <cell r="A119" t="str">
            <v/>
          </cell>
          <cell r="D119" t="str">
            <v/>
          </cell>
          <cell r="F119" t="str">
            <v/>
          </cell>
          <cell r="G119" t="str">
            <v/>
          </cell>
        </row>
        <row r="120">
          <cell r="A120" t="str">
            <v/>
          </cell>
          <cell r="D120" t="str">
            <v/>
          </cell>
          <cell r="F120" t="str">
            <v/>
          </cell>
          <cell r="G120" t="str">
            <v/>
          </cell>
        </row>
        <row r="121">
          <cell r="F121" t="str">
            <v>SUBTOTAL</v>
          </cell>
          <cell r="G121" t="str">
            <v/>
          </cell>
        </row>
        <row r="123">
          <cell r="A123" t="str">
            <v>TOTAL COSTO DIRECTO</v>
          </cell>
          <cell r="G123">
            <v>440536</v>
          </cell>
        </row>
        <row r="125">
          <cell r="A125" t="str">
            <v>2. COSTOS INDIRECTOS</v>
          </cell>
        </row>
        <row r="127">
          <cell r="A127" t="str">
            <v>DESCRIPCIÓN</v>
          </cell>
          <cell r="F127" t="str">
            <v>PORCENTAJE</v>
          </cell>
          <cell r="G127" t="str">
            <v>VALOR TOTAL</v>
          </cell>
        </row>
        <row r="128">
          <cell r="A128" t="str">
            <v>ADMINISTRACION</v>
          </cell>
          <cell r="F128">
            <v>0.27879999999999999</v>
          </cell>
          <cell r="G128">
            <v>122821.4368</v>
          </cell>
        </row>
        <row r="129">
          <cell r="A129" t="str">
            <v>IMPREVISTOS</v>
          </cell>
          <cell r="F129" t="str">
            <v/>
          </cell>
          <cell r="G129" t="str">
            <v/>
          </cell>
        </row>
        <row r="130">
          <cell r="A130" t="str">
            <v>UTILIDADES</v>
          </cell>
          <cell r="F130">
            <v>0.05</v>
          </cell>
          <cell r="G130">
            <v>22026.800000000003</v>
          </cell>
        </row>
        <row r="131">
          <cell r="A131" t="str">
            <v>TOTAL COSTO INDIRECTO</v>
          </cell>
          <cell r="F131">
            <v>0.32879999999999998</v>
          </cell>
          <cell r="G131">
            <v>144848</v>
          </cell>
        </row>
        <row r="133">
          <cell r="A133" t="str">
            <v>PRECIO UNITARIO TOTAL APROXIMADO AL PESO</v>
          </cell>
          <cell r="G133">
            <v>585384</v>
          </cell>
        </row>
        <row r="135">
          <cell r="B135" t="str">
            <v xml:space="preserve">RESPONSABLE: JOSE ENRIQUE CASTRO CASTRO </v>
          </cell>
        </row>
        <row r="136">
          <cell r="B136" t="str">
            <v xml:space="preserve">SECRETARIO DE PLANEACION </v>
          </cell>
        </row>
        <row r="137">
          <cell r="B137" t="str">
            <v xml:space="preserve">SECRETARIA DE PLANEACION </v>
          </cell>
        </row>
        <row r="138">
          <cell r="B138" t="str">
            <v/>
          </cell>
          <cell r="D138" t="str">
            <v>FIRMA RESPONSABLE</v>
          </cell>
        </row>
        <row r="139">
          <cell r="A139" t="str">
            <v>DEPARTAMENTO DE ANTIOQUIA</v>
          </cell>
          <cell r="F139" t="str">
            <v/>
          </cell>
        </row>
        <row r="140">
          <cell r="A140" t="str">
            <v>MUNICIPIO DE MONTEBELLO</v>
          </cell>
        </row>
        <row r="141">
          <cell r="A141" t="str">
            <v>PROYECTO: Mantenimiento y Mejoramiento de Vías Terciarias en los Municipios de Montebello y Santa Barbara</v>
          </cell>
        </row>
        <row r="143">
          <cell r="A143" t="str">
            <v>ANÁLISIS DE PRECIOS UNITARIOS AUXILIARES</v>
          </cell>
        </row>
        <row r="145">
          <cell r="A145" t="str">
            <v>ITEM</v>
          </cell>
          <cell r="B145" t="str">
            <v>DESCRIPCIÓN</v>
          </cell>
          <cell r="E145" t="str">
            <v>UNIDAD</v>
          </cell>
          <cell r="F145" t="str">
            <v>CANTIDAD</v>
          </cell>
          <cell r="G145" t="str">
            <v>COSTO DIRECTO</v>
          </cell>
        </row>
        <row r="146">
          <cell r="A146" t="str">
            <v>SA003</v>
          </cell>
          <cell r="B146" t="str">
            <v>CONCRETO 3000 PSI (210 MPA) EN OBRA</v>
          </cell>
          <cell r="E146" t="str">
            <v>M3</v>
          </cell>
          <cell r="F146" t="str">
            <v>N.D.</v>
          </cell>
          <cell r="G146">
            <v>515260</v>
          </cell>
        </row>
        <row r="148">
          <cell r="A148" t="str">
            <v>1. COSTOS DIRECTOS</v>
          </cell>
        </row>
        <row r="150">
          <cell r="A150" t="str">
            <v>I. EQUIPO</v>
          </cell>
        </row>
        <row r="151">
          <cell r="A151" t="str">
            <v>CÓDIGO</v>
          </cell>
          <cell r="B151" t="str">
            <v>DESCRIPCIÓN</v>
          </cell>
          <cell r="D151" t="str">
            <v>UNIDAD</v>
          </cell>
          <cell r="E151" t="str">
            <v>TARIFA</v>
          </cell>
          <cell r="F151" t="str">
            <v>RENDIMIENTO</v>
          </cell>
          <cell r="G151" t="str">
            <v>VR. UNITARIO</v>
          </cell>
        </row>
        <row r="152">
          <cell r="A152" t="str">
            <v>HEQ002</v>
          </cell>
          <cell r="B152" t="str">
            <v>CONCRETADORA 1.5 SACOS A GASOLINA</v>
          </cell>
          <cell r="D152" t="str">
            <v>DIA</v>
          </cell>
          <cell r="E152">
            <v>65000</v>
          </cell>
          <cell r="F152">
            <v>6</v>
          </cell>
          <cell r="G152">
            <v>10833.333333333334</v>
          </cell>
        </row>
        <row r="153">
          <cell r="A153" t="str">
            <v/>
          </cell>
          <cell r="D153" t="str">
            <v/>
          </cell>
          <cell r="E153" t="str">
            <v/>
          </cell>
          <cell r="G153" t="str">
            <v/>
          </cell>
        </row>
        <row r="154">
          <cell r="A154" t="str">
            <v/>
          </cell>
          <cell r="D154" t="str">
            <v/>
          </cell>
          <cell r="E154" t="str">
            <v/>
          </cell>
          <cell r="G154" t="str">
            <v/>
          </cell>
        </row>
        <row r="155">
          <cell r="A155" t="str">
            <v/>
          </cell>
          <cell r="D155" t="str">
            <v/>
          </cell>
          <cell r="E155" t="str">
            <v/>
          </cell>
          <cell r="G155" t="str">
            <v/>
          </cell>
        </row>
        <row r="156">
          <cell r="A156" t="str">
            <v>HEQ001</v>
          </cell>
          <cell r="B156" t="str">
            <v>HERRAMIENTA MENOR (5% DE LA MANO DE OBRA)</v>
          </cell>
          <cell r="D156" t="str">
            <v>%</v>
          </cell>
          <cell r="E156">
            <v>0.05</v>
          </cell>
          <cell r="F156">
            <v>56411.333333333328</v>
          </cell>
          <cell r="G156">
            <v>2820.5666666666666</v>
          </cell>
        </row>
        <row r="157">
          <cell r="F157" t="str">
            <v>SUBTOTAL</v>
          </cell>
          <cell r="G157">
            <v>13653.900000000001</v>
          </cell>
        </row>
        <row r="159">
          <cell r="A159" t="str">
            <v>II. MATERIALES</v>
          </cell>
        </row>
        <row r="160">
          <cell r="A160" t="str">
            <v>CÓDIGO</v>
          </cell>
          <cell r="B160" t="str">
            <v>DESCRIPCIÓN</v>
          </cell>
          <cell r="C160" t="str">
            <v>UNIDAD</v>
          </cell>
          <cell r="D160" t="str">
            <v>CANTIDAD</v>
          </cell>
          <cell r="E160" t="str">
            <v>DESP.</v>
          </cell>
          <cell r="F160" t="str">
            <v>PRECIO UNIT.</v>
          </cell>
          <cell r="G160" t="str">
            <v>VR. UNITARIO</v>
          </cell>
        </row>
        <row r="161">
          <cell r="A161" t="str">
            <v>MA001</v>
          </cell>
          <cell r="B161" t="str">
            <v>CEMENTO GRIS (50 KG) PORTLAND TIPO I</v>
          </cell>
          <cell r="C161" t="str">
            <v>SC</v>
          </cell>
          <cell r="D161">
            <v>7.35</v>
          </cell>
          <cell r="E161">
            <v>0.05</v>
          </cell>
          <cell r="F161">
            <v>32500</v>
          </cell>
          <cell r="G161">
            <v>250818.75</v>
          </cell>
        </row>
        <row r="162">
          <cell r="A162" t="str">
            <v>MA004</v>
          </cell>
          <cell r="B162" t="str">
            <v>ARENA FINA PARA CONCRETOS</v>
          </cell>
          <cell r="C162" t="str">
            <v>M3</v>
          </cell>
          <cell r="D162">
            <v>0.56000000000000005</v>
          </cell>
          <cell r="E162">
            <v>0.05</v>
          </cell>
          <cell r="F162">
            <v>58000</v>
          </cell>
          <cell r="G162">
            <v>34104.000000000007</v>
          </cell>
        </row>
        <row r="163">
          <cell r="A163" t="str">
            <v>MA005</v>
          </cell>
          <cell r="B163" t="str">
            <v>TRITURADO 3/4"</v>
          </cell>
          <cell r="C163" t="str">
            <v>M3</v>
          </cell>
          <cell r="D163">
            <v>0.84</v>
          </cell>
          <cell r="E163">
            <v>0.05</v>
          </cell>
          <cell r="F163">
            <v>56000</v>
          </cell>
          <cell r="G163">
            <v>49392</v>
          </cell>
        </row>
        <row r="164">
          <cell r="A164" t="str">
            <v>MA019</v>
          </cell>
          <cell r="B164" t="str">
            <v>AGUA</v>
          </cell>
          <cell r="C164" t="str">
            <v>LT</v>
          </cell>
          <cell r="D164">
            <v>180</v>
          </cell>
          <cell r="E164">
            <v>0.1</v>
          </cell>
          <cell r="F164">
            <v>70</v>
          </cell>
          <cell r="G164">
            <v>13860.000000000002</v>
          </cell>
        </row>
        <row r="165">
          <cell r="A165" t="str">
            <v/>
          </cell>
          <cell r="C165" t="str">
            <v/>
          </cell>
          <cell r="F165" t="str">
            <v/>
          </cell>
          <cell r="G165" t="str">
            <v/>
          </cell>
        </row>
        <row r="166">
          <cell r="A166" t="str">
            <v/>
          </cell>
          <cell r="C166" t="str">
            <v/>
          </cell>
          <cell r="F166" t="str">
            <v/>
          </cell>
          <cell r="G166" t="str">
            <v/>
          </cell>
        </row>
        <row r="167">
          <cell r="A167" t="str">
            <v/>
          </cell>
          <cell r="C167" t="str">
            <v/>
          </cell>
          <cell r="F167" t="str">
            <v/>
          </cell>
          <cell r="G167" t="str">
            <v/>
          </cell>
        </row>
        <row r="168">
          <cell r="F168" t="str">
            <v>SUBTOTAL</v>
          </cell>
          <cell r="G168">
            <v>348174.75</v>
          </cell>
        </row>
        <row r="170">
          <cell r="A170" t="str">
            <v>III. TRANSPORTES</v>
          </cell>
        </row>
        <row r="171">
          <cell r="A171" t="str">
            <v>CÓDIGO</v>
          </cell>
          <cell r="B171" t="str">
            <v>DESCRIPCIÓN</v>
          </cell>
          <cell r="C171" t="str">
            <v>TIPO</v>
          </cell>
          <cell r="D171" t="str">
            <v>VOLUMEN/PESO</v>
          </cell>
          <cell r="E171" t="str">
            <v>DISTANCIA</v>
          </cell>
          <cell r="F171" t="str">
            <v>TARIFA</v>
          </cell>
          <cell r="G171" t="str">
            <v>VR. UNITARIO</v>
          </cell>
        </row>
        <row r="172">
          <cell r="A172" t="str">
            <v>TR002</v>
          </cell>
          <cell r="B172" t="str">
            <v>TRANSPORTE DE MATERIALES DE PLAYA</v>
          </cell>
          <cell r="C172" t="str">
            <v>PLAYA</v>
          </cell>
          <cell r="D172">
            <v>1.47</v>
          </cell>
          <cell r="E172">
            <v>55</v>
          </cell>
          <cell r="F172">
            <v>1200</v>
          </cell>
          <cell r="G172">
            <v>97020</v>
          </cell>
        </row>
        <row r="173">
          <cell r="A173" t="str">
            <v/>
          </cell>
          <cell r="F173" t="str">
            <v/>
          </cell>
          <cell r="G173" t="str">
            <v/>
          </cell>
        </row>
        <row r="174">
          <cell r="A174" t="str">
            <v/>
          </cell>
          <cell r="E174" t="str">
            <v/>
          </cell>
          <cell r="F174" t="str">
            <v/>
          </cell>
          <cell r="G174" t="str">
            <v/>
          </cell>
        </row>
        <row r="175">
          <cell r="F175" t="str">
            <v>SUBTOTAL</v>
          </cell>
          <cell r="G175">
            <v>97020</v>
          </cell>
        </row>
        <row r="177">
          <cell r="A177" t="str">
            <v>IV. MANO DE OBRA</v>
          </cell>
        </row>
        <row r="178">
          <cell r="A178" t="str">
            <v>CÓDIGO</v>
          </cell>
          <cell r="B178" t="str">
            <v>CARGOS PERSONAL</v>
          </cell>
          <cell r="D178" t="str">
            <v>CANTIDAD</v>
          </cell>
          <cell r="E178" t="str">
            <v>JORNAL TOTAL</v>
          </cell>
          <cell r="F178" t="str">
            <v>RENDIMIENTO</v>
          </cell>
          <cell r="G178" t="str">
            <v>VR. UNITARIO</v>
          </cell>
        </row>
        <row r="179">
          <cell r="A179" t="str">
            <v>MO029</v>
          </cell>
          <cell r="B179" t="str">
            <v>OFICIAL DE OBRA CIVIL</v>
          </cell>
          <cell r="D179">
            <v>1</v>
          </cell>
          <cell r="E179">
            <v>106856</v>
          </cell>
          <cell r="F179">
            <v>6</v>
          </cell>
          <cell r="G179">
            <v>17809.333333333332</v>
          </cell>
        </row>
        <row r="180">
          <cell r="A180" t="str">
            <v>MO032</v>
          </cell>
          <cell r="B180" t="str">
            <v>AYUDANTE RASO</v>
          </cell>
          <cell r="D180">
            <v>4</v>
          </cell>
          <cell r="E180">
            <v>57903</v>
          </cell>
          <cell r="F180">
            <v>6</v>
          </cell>
          <cell r="G180">
            <v>38602</v>
          </cell>
        </row>
        <row r="181">
          <cell r="A181" t="str">
            <v/>
          </cell>
          <cell r="E181" t="str">
            <v/>
          </cell>
          <cell r="F181" t="str">
            <v/>
          </cell>
          <cell r="G181" t="str">
            <v/>
          </cell>
        </row>
        <row r="182">
          <cell r="A182" t="str">
            <v/>
          </cell>
          <cell r="E182" t="str">
            <v/>
          </cell>
          <cell r="F182" t="str">
            <v/>
          </cell>
          <cell r="G182" t="str">
            <v/>
          </cell>
        </row>
        <row r="183">
          <cell r="F183" t="str">
            <v>SUBTOTAL</v>
          </cell>
          <cell r="G183">
            <v>56411.333333333328</v>
          </cell>
        </row>
        <row r="185">
          <cell r="A185" t="str">
            <v>V. SERVICIOS</v>
          </cell>
        </row>
        <row r="186">
          <cell r="A186" t="str">
            <v>CÓDIGO</v>
          </cell>
          <cell r="B186" t="str">
            <v>DESCRIPCIÓN</v>
          </cell>
          <cell r="D186" t="str">
            <v>UNIDAD</v>
          </cell>
          <cell r="E186" t="str">
            <v>CANTIDAD</v>
          </cell>
          <cell r="F186" t="str">
            <v>PRECIO UNIT.</v>
          </cell>
          <cell r="G186" t="str">
            <v>VR. UNITARIO</v>
          </cell>
        </row>
        <row r="187">
          <cell r="A187" t="str">
            <v/>
          </cell>
          <cell r="D187" t="str">
            <v/>
          </cell>
          <cell r="F187" t="str">
            <v/>
          </cell>
          <cell r="G187" t="str">
            <v/>
          </cell>
        </row>
        <row r="188">
          <cell r="A188" t="str">
            <v/>
          </cell>
          <cell r="D188" t="str">
            <v/>
          </cell>
          <cell r="F188" t="str">
            <v/>
          </cell>
          <cell r="G188" t="str">
            <v/>
          </cell>
        </row>
        <row r="189">
          <cell r="A189" t="str">
            <v/>
          </cell>
          <cell r="D189" t="str">
            <v/>
          </cell>
          <cell r="F189" t="str">
            <v/>
          </cell>
          <cell r="G189" t="str">
            <v/>
          </cell>
        </row>
        <row r="190">
          <cell r="F190" t="str">
            <v>SUBTOTAL</v>
          </cell>
          <cell r="G190" t="str">
            <v/>
          </cell>
        </row>
        <row r="192">
          <cell r="A192" t="str">
            <v>TOTAL COSTO DIRECTO</v>
          </cell>
          <cell r="G192">
            <v>515260</v>
          </cell>
        </row>
        <row r="194">
          <cell r="A194" t="str">
            <v>2. COSTOS INDIRECTOS</v>
          </cell>
        </row>
        <row r="196">
          <cell r="A196" t="str">
            <v>DESCRIPCIÓN</v>
          </cell>
          <cell r="F196" t="str">
            <v>PORCENTAJE</v>
          </cell>
          <cell r="G196" t="str">
            <v>VALOR TOTAL</v>
          </cell>
        </row>
        <row r="197">
          <cell r="A197" t="str">
            <v>ADMINISTRACION</v>
          </cell>
          <cell r="F197">
            <v>0.27879999999999999</v>
          </cell>
          <cell r="G197">
            <v>143654.48799999998</v>
          </cell>
        </row>
        <row r="198">
          <cell r="A198" t="str">
            <v>IMPREVISTOS</v>
          </cell>
          <cell r="F198" t="str">
            <v/>
          </cell>
          <cell r="G198" t="str">
            <v/>
          </cell>
        </row>
        <row r="199">
          <cell r="A199" t="str">
            <v>UTILIDADES</v>
          </cell>
          <cell r="F199">
            <v>0.05</v>
          </cell>
          <cell r="G199">
            <v>25763</v>
          </cell>
        </row>
        <row r="200">
          <cell r="A200" t="str">
            <v>TOTAL COSTO INDIRECTO</v>
          </cell>
          <cell r="F200">
            <v>0.32879999999999998</v>
          </cell>
          <cell r="G200">
            <v>169417</v>
          </cell>
        </row>
        <row r="202">
          <cell r="A202" t="str">
            <v>PRECIO UNITARIO TOTAL APROXIMADO AL PESO</v>
          </cell>
          <cell r="G202">
            <v>684677</v>
          </cell>
        </row>
        <row r="204">
          <cell r="B204" t="str">
            <v xml:space="preserve">RESPONSABLE: JOSE ENRIQUE CASTRO CASTRO </v>
          </cell>
        </row>
        <row r="205">
          <cell r="B205" t="str">
            <v xml:space="preserve">SECRETARIO DE PLANEACION </v>
          </cell>
        </row>
        <row r="206">
          <cell r="B206" t="str">
            <v xml:space="preserve">SECRETARIA DE PLANEACION </v>
          </cell>
        </row>
        <row r="207">
          <cell r="B207" t="str">
            <v/>
          </cell>
          <cell r="D207" t="str">
            <v>FIRMA RESPONSABLE</v>
          </cell>
        </row>
        <row r="208">
          <cell r="A208" t="str">
            <v>DEPARTAMENTO DE ANTIOQUIA</v>
          </cell>
          <cell r="F208" t="str">
            <v/>
          </cell>
        </row>
        <row r="209">
          <cell r="A209" t="str">
            <v>MUNICIPIO DE MONTEBELLO</v>
          </cell>
        </row>
        <row r="210">
          <cell r="A210" t="str">
            <v>PROYECTO: Mantenimiento y Mejoramiento de Vías Terciarias en los Municipios de Montebello y Santa Barbara</v>
          </cell>
        </row>
        <row r="212">
          <cell r="A212" t="str">
            <v>ANÁLISIS DE PRECIOS UNITARIOS AUXILIARES</v>
          </cell>
        </row>
        <row r="214">
          <cell r="A214" t="str">
            <v>ITEM</v>
          </cell>
          <cell r="B214" t="str">
            <v>DESCRIPCIÓN</v>
          </cell>
          <cell r="E214" t="str">
            <v>UNIDAD</v>
          </cell>
          <cell r="F214" t="str">
            <v>CANTIDAD</v>
          </cell>
          <cell r="G214" t="str">
            <v>COSTO DIRECTO</v>
          </cell>
        </row>
        <row r="215">
          <cell r="A215" t="str">
            <v>SA004</v>
          </cell>
          <cell r="B215" t="str">
            <v>CONCRETO 3500 PSI (245 MPA) EN OBRA</v>
          </cell>
          <cell r="E215" t="str">
            <v>M3</v>
          </cell>
          <cell r="F215" t="str">
            <v>N.D.</v>
          </cell>
          <cell r="G215">
            <v>486820</v>
          </cell>
        </row>
        <row r="217">
          <cell r="A217" t="str">
            <v>1. COSTOS DIRECTOS</v>
          </cell>
        </row>
        <row r="219">
          <cell r="A219" t="str">
            <v>I. EQUIPO</v>
          </cell>
        </row>
        <row r="220">
          <cell r="A220" t="str">
            <v>CÓDIGO</v>
          </cell>
          <cell r="B220" t="str">
            <v>DESCRIPCIÓN</v>
          </cell>
          <cell r="D220" t="str">
            <v>UNIDAD</v>
          </cell>
          <cell r="E220" t="str">
            <v>TARIFA</v>
          </cell>
          <cell r="F220" t="str">
            <v>RENDIMIENTO</v>
          </cell>
          <cell r="G220" t="str">
            <v>VR. UNITARIO</v>
          </cell>
        </row>
        <row r="221">
          <cell r="A221" t="str">
            <v>HEQ002</v>
          </cell>
          <cell r="B221" t="str">
            <v>CONCRETADORA 1.5 SACOS A GASOLINA</v>
          </cell>
          <cell r="D221" t="str">
            <v>DIA</v>
          </cell>
          <cell r="E221">
            <v>65000</v>
          </cell>
          <cell r="F221">
            <v>8</v>
          </cell>
          <cell r="G221">
            <v>8125</v>
          </cell>
        </row>
        <row r="222">
          <cell r="A222" t="str">
            <v/>
          </cell>
          <cell r="D222" t="str">
            <v/>
          </cell>
          <cell r="E222" t="str">
            <v/>
          </cell>
          <cell r="G222" t="str">
            <v/>
          </cell>
        </row>
        <row r="223">
          <cell r="A223" t="str">
            <v/>
          </cell>
          <cell r="D223" t="str">
            <v/>
          </cell>
          <cell r="E223" t="str">
            <v/>
          </cell>
          <cell r="G223" t="str">
            <v/>
          </cell>
        </row>
        <row r="224">
          <cell r="A224" t="str">
            <v/>
          </cell>
          <cell r="D224" t="str">
            <v/>
          </cell>
          <cell r="E224" t="str">
            <v/>
          </cell>
          <cell r="G224" t="str">
            <v/>
          </cell>
        </row>
        <row r="225">
          <cell r="A225" t="str">
            <v>HEQ001</v>
          </cell>
          <cell r="B225" t="str">
            <v>HERRAMIENTA MENOR (5% DE LA MANO DE OBRA)</v>
          </cell>
          <cell r="D225" t="str">
            <v>%</v>
          </cell>
          <cell r="E225">
            <v>0.05</v>
          </cell>
          <cell r="F225">
            <v>21713.625</v>
          </cell>
          <cell r="G225">
            <v>1085.6812500000001</v>
          </cell>
        </row>
        <row r="226">
          <cell r="F226" t="str">
            <v>SUBTOTAL</v>
          </cell>
          <cell r="G226">
            <v>9210.6812499999996</v>
          </cell>
        </row>
        <row r="228">
          <cell r="A228" t="str">
            <v>II. MATERIALES</v>
          </cell>
        </row>
        <row r="229">
          <cell r="A229" t="str">
            <v>CÓDIGO</v>
          </cell>
          <cell r="B229" t="str">
            <v>DESCRIPCIÓN</v>
          </cell>
          <cell r="C229" t="str">
            <v>UNIDAD</v>
          </cell>
          <cell r="D229" t="str">
            <v>CANTIDAD</v>
          </cell>
          <cell r="E229" t="str">
            <v>DESP.</v>
          </cell>
          <cell r="F229" t="str">
            <v>PRECIO UNIT.</v>
          </cell>
          <cell r="G229" t="str">
            <v>VR. UNITARIO</v>
          </cell>
        </row>
        <row r="230">
          <cell r="A230" t="str">
            <v>MA001</v>
          </cell>
          <cell r="B230" t="str">
            <v>CEMENTO GRIS (50 KG) PORTLAND TIPO I</v>
          </cell>
          <cell r="C230" t="str">
            <v>SC</v>
          </cell>
          <cell r="D230">
            <v>7.6</v>
          </cell>
          <cell r="E230">
            <v>0.05</v>
          </cell>
          <cell r="F230">
            <v>32500</v>
          </cell>
          <cell r="G230">
            <v>259350</v>
          </cell>
        </row>
        <row r="231">
          <cell r="A231" t="str">
            <v>MA004</v>
          </cell>
          <cell r="B231" t="str">
            <v>ARENA FINA PARA CONCRETOS</v>
          </cell>
          <cell r="C231" t="str">
            <v>M3</v>
          </cell>
          <cell r="D231">
            <v>0.6</v>
          </cell>
          <cell r="E231">
            <v>0.05</v>
          </cell>
          <cell r="F231">
            <v>58000</v>
          </cell>
          <cell r="G231">
            <v>36540</v>
          </cell>
        </row>
        <row r="232">
          <cell r="A232" t="str">
            <v>MA005</v>
          </cell>
          <cell r="B232" t="str">
            <v>TRITURADO 3/4"</v>
          </cell>
          <cell r="C232" t="str">
            <v>M3</v>
          </cell>
          <cell r="D232">
            <v>0.76</v>
          </cell>
          <cell r="E232">
            <v>0.05</v>
          </cell>
          <cell r="F232">
            <v>56000</v>
          </cell>
          <cell r="G232">
            <v>44688</v>
          </cell>
        </row>
        <row r="233">
          <cell r="A233" t="str">
            <v>MA019</v>
          </cell>
          <cell r="B233" t="str">
            <v>AGUA</v>
          </cell>
          <cell r="C233" t="str">
            <v>LT</v>
          </cell>
          <cell r="D233">
            <v>170</v>
          </cell>
          <cell r="E233">
            <v>0.1</v>
          </cell>
          <cell r="F233">
            <v>70</v>
          </cell>
          <cell r="G233">
            <v>13090.000000000002</v>
          </cell>
        </row>
        <row r="234">
          <cell r="A234" t="str">
            <v/>
          </cell>
          <cell r="C234" t="str">
            <v/>
          </cell>
          <cell r="F234" t="str">
            <v/>
          </cell>
          <cell r="G234" t="str">
            <v/>
          </cell>
        </row>
        <row r="235">
          <cell r="A235" t="str">
            <v/>
          </cell>
          <cell r="C235" t="str">
            <v/>
          </cell>
          <cell r="F235" t="str">
            <v/>
          </cell>
          <cell r="G235" t="str">
            <v/>
          </cell>
        </row>
        <row r="236">
          <cell r="A236" t="str">
            <v/>
          </cell>
          <cell r="C236" t="str">
            <v/>
          </cell>
          <cell r="F236" t="str">
            <v/>
          </cell>
          <cell r="G236" t="str">
            <v/>
          </cell>
        </row>
        <row r="237">
          <cell r="F237" t="str">
            <v>SUBTOTAL</v>
          </cell>
          <cell r="G237">
            <v>353668</v>
          </cell>
        </row>
        <row r="239">
          <cell r="A239" t="str">
            <v>III. TRANSPORTES</v>
          </cell>
        </row>
        <row r="240">
          <cell r="A240" t="str">
            <v>CÓDIGO</v>
          </cell>
          <cell r="B240" t="str">
            <v>DESCRIPCIÓN</v>
          </cell>
          <cell r="C240" t="str">
            <v>TIPO</v>
          </cell>
          <cell r="D240" t="str">
            <v>VOLUMEN/PESO</v>
          </cell>
          <cell r="E240" t="str">
            <v>DISTANCIA</v>
          </cell>
          <cell r="F240" t="str">
            <v>TARIFA</v>
          </cell>
          <cell r="G240" t="str">
            <v>VR. UNITARIO</v>
          </cell>
        </row>
        <row r="241">
          <cell r="A241" t="str">
            <v>TR002</v>
          </cell>
          <cell r="B241" t="str">
            <v>TRANSPORTE DE MATERIALES DE PLAYA</v>
          </cell>
          <cell r="C241" t="str">
            <v>PLAYA</v>
          </cell>
          <cell r="D241">
            <v>1.4279999999999999</v>
          </cell>
          <cell r="E241">
            <v>55</v>
          </cell>
          <cell r="F241">
            <v>1200</v>
          </cell>
          <cell r="G241">
            <v>94247.999999999985</v>
          </cell>
        </row>
        <row r="242">
          <cell r="A242" t="str">
            <v>TR001</v>
          </cell>
          <cell r="B242" t="str">
            <v>TRANSPORTE DE INSUMOS GENERALES</v>
          </cell>
          <cell r="C242" t="str">
            <v>INSUMOS A MUNICIPIO</v>
          </cell>
          <cell r="D242">
            <v>0.39900000000000002</v>
          </cell>
          <cell r="E242">
            <v>8</v>
          </cell>
          <cell r="F242">
            <v>2500</v>
          </cell>
          <cell r="G242">
            <v>7980</v>
          </cell>
        </row>
        <row r="243">
          <cell r="A243" t="str">
            <v/>
          </cell>
          <cell r="E243" t="str">
            <v/>
          </cell>
          <cell r="F243" t="str">
            <v/>
          </cell>
          <cell r="G243" t="str">
            <v/>
          </cell>
        </row>
        <row r="244">
          <cell r="F244" t="str">
            <v>SUBTOTAL</v>
          </cell>
          <cell r="G244">
            <v>102227.99999999999</v>
          </cell>
        </row>
        <row r="246">
          <cell r="A246" t="str">
            <v>IV. MANO DE OBRA</v>
          </cell>
        </row>
        <row r="247">
          <cell r="A247" t="str">
            <v>CÓDIGO</v>
          </cell>
          <cell r="B247" t="str">
            <v>CARGOS PERSONAL</v>
          </cell>
          <cell r="D247" t="str">
            <v>CANTIDAD</v>
          </cell>
          <cell r="E247" t="str">
            <v>JORNAL TOTAL</v>
          </cell>
          <cell r="F247" t="str">
            <v>RENDIMIENTO</v>
          </cell>
          <cell r="G247" t="str">
            <v>VR. UNITARIO</v>
          </cell>
        </row>
        <row r="248">
          <cell r="A248" t="e">
            <v>#N/A</v>
          </cell>
          <cell r="B248" t="str">
            <v>OPERADOR EQUIPO LIVIANO</v>
          </cell>
          <cell r="D248">
            <v>1</v>
          </cell>
          <cell r="E248" t="e">
            <v>#N/A</v>
          </cell>
          <cell r="F248">
            <v>8</v>
          </cell>
          <cell r="G248" t="str">
            <v/>
          </cell>
        </row>
        <row r="249">
          <cell r="A249" t="str">
            <v>MO032</v>
          </cell>
          <cell r="B249" t="str">
            <v>AYUDANTE RASO</v>
          </cell>
          <cell r="D249">
            <v>3</v>
          </cell>
          <cell r="E249">
            <v>57903</v>
          </cell>
          <cell r="F249">
            <v>8</v>
          </cell>
          <cell r="G249">
            <v>21713.625</v>
          </cell>
        </row>
        <row r="250">
          <cell r="A250" t="str">
            <v/>
          </cell>
          <cell r="E250" t="str">
            <v/>
          </cell>
          <cell r="F250" t="str">
            <v/>
          </cell>
          <cell r="G250" t="str">
            <v/>
          </cell>
        </row>
        <row r="251">
          <cell r="A251" t="str">
            <v/>
          </cell>
          <cell r="E251" t="str">
            <v/>
          </cell>
          <cell r="F251" t="str">
            <v/>
          </cell>
          <cell r="G251" t="str">
            <v/>
          </cell>
        </row>
        <row r="252">
          <cell r="F252" t="str">
            <v>SUBTOTAL</v>
          </cell>
          <cell r="G252">
            <v>21713.625</v>
          </cell>
        </row>
        <row r="254">
          <cell r="A254" t="str">
            <v>V. SERVICIOS</v>
          </cell>
        </row>
        <row r="255">
          <cell r="A255" t="str">
            <v>CÓDIGO</v>
          </cell>
          <cell r="B255" t="str">
            <v>DESCRIPCIÓN</v>
          </cell>
          <cell r="D255" t="str">
            <v>UNIDAD</v>
          </cell>
          <cell r="E255" t="str">
            <v>CANTIDAD</v>
          </cell>
          <cell r="F255" t="str">
            <v>PRECIO UNIT.</v>
          </cell>
          <cell r="G255" t="str">
            <v>VR. UNITARIO</v>
          </cell>
        </row>
        <row r="256">
          <cell r="A256" t="str">
            <v/>
          </cell>
          <cell r="D256" t="str">
            <v/>
          </cell>
          <cell r="F256" t="str">
            <v/>
          </cell>
          <cell r="G256" t="str">
            <v/>
          </cell>
        </row>
        <row r="257">
          <cell r="A257" t="str">
            <v/>
          </cell>
          <cell r="D257" t="str">
            <v/>
          </cell>
          <cell r="F257" t="str">
            <v/>
          </cell>
          <cell r="G257" t="str">
            <v/>
          </cell>
        </row>
        <row r="258">
          <cell r="A258" t="str">
            <v/>
          </cell>
          <cell r="D258" t="str">
            <v/>
          </cell>
          <cell r="F258" t="str">
            <v/>
          </cell>
          <cell r="G258" t="str">
            <v/>
          </cell>
        </row>
        <row r="259">
          <cell r="F259" t="str">
            <v>SUBTOTAL</v>
          </cell>
          <cell r="G259" t="str">
            <v/>
          </cell>
        </row>
        <row r="261">
          <cell r="A261" t="str">
            <v>TOTAL COSTO DIRECTO</v>
          </cell>
          <cell r="G261">
            <v>486820</v>
          </cell>
        </row>
        <row r="263">
          <cell r="A263" t="str">
            <v>2. COSTOS INDIRECTOS</v>
          </cell>
        </row>
        <row r="265">
          <cell r="A265" t="str">
            <v>DESCRIPCIÓN</v>
          </cell>
          <cell r="F265" t="str">
            <v>PORCENTAJE</v>
          </cell>
          <cell r="G265" t="str">
            <v>VALOR TOTAL</v>
          </cell>
        </row>
        <row r="266">
          <cell r="A266" t="str">
            <v>ADMINISTRACION</v>
          </cell>
          <cell r="F266">
            <v>0.27879999999999999</v>
          </cell>
          <cell r="G266">
            <v>135725.416</v>
          </cell>
        </row>
        <row r="267">
          <cell r="A267" t="str">
            <v>IMPREVISTOS</v>
          </cell>
          <cell r="F267" t="str">
            <v/>
          </cell>
          <cell r="G267" t="str">
            <v/>
          </cell>
        </row>
        <row r="268">
          <cell r="A268" t="str">
            <v>UTILIDADES</v>
          </cell>
          <cell r="F268">
            <v>0.05</v>
          </cell>
          <cell r="G268">
            <v>24341</v>
          </cell>
        </row>
        <row r="269">
          <cell r="A269" t="str">
            <v>TOTAL COSTO INDIRECTO</v>
          </cell>
          <cell r="F269">
            <v>0.32879999999999998</v>
          </cell>
          <cell r="G269">
            <v>160066</v>
          </cell>
        </row>
        <row r="271">
          <cell r="A271" t="str">
            <v>PRECIO UNITARIO TOTAL APROXIMADO AL PESO</v>
          </cell>
          <cell r="G271">
            <v>646886</v>
          </cell>
        </row>
        <row r="273">
          <cell r="B273" t="str">
            <v xml:space="preserve">RESPONSABLE: JOSE ENRIQUE CASTRO CASTRO </v>
          </cell>
        </row>
        <row r="274">
          <cell r="B274" t="str">
            <v xml:space="preserve">SECRETARIO DE PLANEACION </v>
          </cell>
        </row>
        <row r="275">
          <cell r="B275" t="str">
            <v xml:space="preserve">SECRETARIA DE PLANEACION </v>
          </cell>
        </row>
        <row r="276">
          <cell r="B276" t="str">
            <v/>
          </cell>
          <cell r="D276" t="str">
            <v>FIRMA RESPONSABLE</v>
          </cell>
        </row>
        <row r="277">
          <cell r="A277" t="str">
            <v>DEPARTAMENTO DE ANTIOQUIA</v>
          </cell>
          <cell r="F277" t="str">
            <v/>
          </cell>
        </row>
        <row r="278">
          <cell r="A278" t="str">
            <v>MUNICIPIO DE MONTEBELLO</v>
          </cell>
        </row>
        <row r="279">
          <cell r="A279" t="str">
            <v>PROYECTO: Mantenimiento y Mejoramiento de Vías Terciarias en los Municipios de Montebello y Santa Barbara</v>
          </cell>
        </row>
        <row r="281">
          <cell r="A281" t="str">
            <v>ANÁLISIS DE PRECIOS UNITARIOS AUXILIARES</v>
          </cell>
        </row>
        <row r="283">
          <cell r="A283" t="str">
            <v>ITEM</v>
          </cell>
          <cell r="B283" t="str">
            <v>DESCRIPCIÓN</v>
          </cell>
          <cell r="E283" t="str">
            <v>UNIDAD</v>
          </cell>
          <cell r="F283" t="str">
            <v>CANTIDAD</v>
          </cell>
          <cell r="G283" t="str">
            <v>COSTO DIRECTO</v>
          </cell>
        </row>
        <row r="284">
          <cell r="A284" t="str">
            <v>SA005</v>
          </cell>
          <cell r="B284" t="str">
            <v>CONCRETO 4000 PSI (280 MPA) EN OBRA</v>
          </cell>
          <cell r="E284" t="str">
            <v>M3</v>
          </cell>
          <cell r="F284" t="str">
            <v>N.D.</v>
          </cell>
          <cell r="G284">
            <v>512545</v>
          </cell>
        </row>
        <row r="286">
          <cell r="A286" t="str">
            <v>1. COSTOS DIRECTOS</v>
          </cell>
        </row>
        <row r="288">
          <cell r="A288" t="str">
            <v>I. EQUIPO</v>
          </cell>
        </row>
        <row r="289">
          <cell r="A289" t="str">
            <v>CÓDIGO</v>
          </cell>
          <cell r="B289" t="str">
            <v>DESCRIPCIÓN</v>
          </cell>
          <cell r="D289" t="str">
            <v>UNIDAD</v>
          </cell>
          <cell r="E289" t="str">
            <v>TARIFA</v>
          </cell>
          <cell r="F289" t="str">
            <v>RENDIMIENTO</v>
          </cell>
          <cell r="G289" t="str">
            <v>VR. UNITARIO</v>
          </cell>
        </row>
        <row r="290">
          <cell r="A290" t="str">
            <v>HEQ002</v>
          </cell>
          <cell r="B290" t="str">
            <v>CONCRETADORA 1.5 SACOS A GASOLINA</v>
          </cell>
          <cell r="D290" t="str">
            <v>DIA</v>
          </cell>
          <cell r="E290">
            <v>65000</v>
          </cell>
          <cell r="F290">
            <v>8</v>
          </cell>
          <cell r="G290">
            <v>8125</v>
          </cell>
        </row>
        <row r="291">
          <cell r="A291" t="str">
            <v/>
          </cell>
          <cell r="D291" t="str">
            <v/>
          </cell>
          <cell r="E291" t="str">
            <v/>
          </cell>
          <cell r="G291" t="str">
            <v/>
          </cell>
        </row>
        <row r="292">
          <cell r="A292" t="str">
            <v/>
          </cell>
          <cell r="D292" t="str">
            <v/>
          </cell>
          <cell r="E292" t="str">
            <v/>
          </cell>
          <cell r="G292" t="str">
            <v/>
          </cell>
        </row>
        <row r="293">
          <cell r="A293" t="str">
            <v/>
          </cell>
          <cell r="D293" t="str">
            <v/>
          </cell>
          <cell r="E293" t="str">
            <v/>
          </cell>
          <cell r="G293" t="str">
            <v/>
          </cell>
        </row>
        <row r="294">
          <cell r="A294" t="str">
            <v>HEQ001</v>
          </cell>
          <cell r="B294" t="str">
            <v>HERRAMIENTA MENOR (5% DE LA MANO DE OBRA)</v>
          </cell>
          <cell r="D294" t="str">
            <v>%</v>
          </cell>
          <cell r="E294">
            <v>0.05</v>
          </cell>
          <cell r="F294">
            <v>21713.625</v>
          </cell>
          <cell r="G294">
            <v>1085.6812500000001</v>
          </cell>
        </row>
        <row r="295">
          <cell r="F295" t="str">
            <v>SUBTOTAL</v>
          </cell>
          <cell r="G295">
            <v>9210.6812499999996</v>
          </cell>
        </row>
        <row r="297">
          <cell r="A297" t="str">
            <v>II. MATERIALES</v>
          </cell>
        </row>
        <row r="298">
          <cell r="A298" t="str">
            <v>CÓDIGO</v>
          </cell>
          <cell r="B298" t="str">
            <v>DESCRIPCIÓN</v>
          </cell>
          <cell r="C298" t="str">
            <v>UNIDAD</v>
          </cell>
          <cell r="D298" t="str">
            <v>CANTIDAD</v>
          </cell>
          <cell r="E298" t="str">
            <v>DESP.</v>
          </cell>
          <cell r="F298" t="str">
            <v>PRECIO UNIT.</v>
          </cell>
          <cell r="G298" t="str">
            <v>VR. UNITARIO</v>
          </cell>
        </row>
        <row r="299">
          <cell r="A299" t="str">
            <v>MA001</v>
          </cell>
          <cell r="B299" t="str">
            <v>CEMENTO GRIS (50 KG) PORTLAND TIPO I</v>
          </cell>
          <cell r="C299" t="str">
            <v>SC</v>
          </cell>
          <cell r="D299">
            <v>8.4</v>
          </cell>
          <cell r="E299">
            <v>0.05</v>
          </cell>
          <cell r="F299">
            <v>32500</v>
          </cell>
          <cell r="G299">
            <v>286650</v>
          </cell>
        </row>
        <row r="300">
          <cell r="A300" t="str">
            <v>MA004</v>
          </cell>
          <cell r="B300" t="str">
            <v>ARENA FINA PARA CONCRETOS</v>
          </cell>
          <cell r="C300" t="str">
            <v>M3</v>
          </cell>
          <cell r="D300">
            <v>0.67</v>
          </cell>
          <cell r="E300">
            <v>0.05</v>
          </cell>
          <cell r="F300">
            <v>58000</v>
          </cell>
          <cell r="G300">
            <v>40803</v>
          </cell>
        </row>
        <row r="301">
          <cell r="A301" t="str">
            <v>MA005</v>
          </cell>
          <cell r="B301" t="str">
            <v>TRITURADO 3/4"</v>
          </cell>
          <cell r="C301" t="str">
            <v>M3</v>
          </cell>
          <cell r="D301">
            <v>0.67</v>
          </cell>
          <cell r="E301">
            <v>0.05</v>
          </cell>
          <cell r="F301">
            <v>56000</v>
          </cell>
          <cell r="G301">
            <v>39396</v>
          </cell>
        </row>
        <row r="302">
          <cell r="A302" t="str">
            <v>MA019</v>
          </cell>
          <cell r="B302" t="str">
            <v>AGUA</v>
          </cell>
          <cell r="C302" t="str">
            <v>LT</v>
          </cell>
          <cell r="D302">
            <v>170</v>
          </cell>
          <cell r="E302">
            <v>0.1</v>
          </cell>
          <cell r="F302">
            <v>70</v>
          </cell>
          <cell r="G302">
            <v>13090.000000000002</v>
          </cell>
        </row>
        <row r="303">
          <cell r="A303" t="str">
            <v/>
          </cell>
          <cell r="C303" t="str">
            <v/>
          </cell>
          <cell r="F303" t="str">
            <v/>
          </cell>
          <cell r="G303" t="str">
            <v/>
          </cell>
        </row>
        <row r="304">
          <cell r="A304" t="str">
            <v/>
          </cell>
          <cell r="C304" t="str">
            <v/>
          </cell>
          <cell r="F304" t="str">
            <v/>
          </cell>
          <cell r="G304" t="str">
            <v/>
          </cell>
        </row>
        <row r="305">
          <cell r="A305" t="str">
            <v/>
          </cell>
          <cell r="C305" t="str">
            <v/>
          </cell>
          <cell r="F305" t="str">
            <v/>
          </cell>
          <cell r="G305" t="str">
            <v/>
          </cell>
        </row>
        <row r="306">
          <cell r="F306" t="str">
            <v>SUBTOTAL</v>
          </cell>
          <cell r="G306">
            <v>379939</v>
          </cell>
        </row>
        <row r="308">
          <cell r="A308" t="str">
            <v>III. TRANSPORTES</v>
          </cell>
        </row>
        <row r="309">
          <cell r="A309" t="str">
            <v>CÓDIGO</v>
          </cell>
          <cell r="B309" t="str">
            <v>DESCRIPCIÓN</v>
          </cell>
          <cell r="C309" t="str">
            <v>TIPO</v>
          </cell>
          <cell r="D309" t="str">
            <v>VOLUMEN/PESO</v>
          </cell>
          <cell r="E309" t="str">
            <v>DISTANCIA</v>
          </cell>
          <cell r="F309" t="str">
            <v>TARIFA</v>
          </cell>
          <cell r="G309" t="str">
            <v>VR. UNITARIO</v>
          </cell>
        </row>
        <row r="310">
          <cell r="A310" t="str">
            <v>TR002</v>
          </cell>
          <cell r="B310" t="str">
            <v>TRANSPORTE DE MATERIALES DE PLAYA</v>
          </cell>
          <cell r="C310" t="str">
            <v>PLAYA</v>
          </cell>
          <cell r="D310">
            <v>1.4070000000000003</v>
          </cell>
          <cell r="E310">
            <v>55</v>
          </cell>
          <cell r="F310">
            <v>1200</v>
          </cell>
          <cell r="G310">
            <v>92862.000000000029</v>
          </cell>
        </row>
        <row r="311">
          <cell r="A311" t="str">
            <v>TR001</v>
          </cell>
          <cell r="B311" t="str">
            <v>TRANSPORTE DE INSUMOS GENERALES</v>
          </cell>
          <cell r="C311" t="str">
            <v>INSUMOS A MUNICIPIO</v>
          </cell>
          <cell r="D311">
            <v>0.44100000000000006</v>
          </cell>
          <cell r="E311">
            <v>8</v>
          </cell>
          <cell r="F311">
            <v>2500</v>
          </cell>
          <cell r="G311">
            <v>8820.0000000000018</v>
          </cell>
        </row>
        <row r="312">
          <cell r="A312" t="str">
            <v/>
          </cell>
          <cell r="E312" t="str">
            <v/>
          </cell>
          <cell r="F312" t="str">
            <v/>
          </cell>
          <cell r="G312" t="str">
            <v/>
          </cell>
        </row>
        <row r="313">
          <cell r="F313" t="str">
            <v>SUBTOTAL</v>
          </cell>
          <cell r="G313">
            <v>101682.00000000003</v>
          </cell>
        </row>
        <row r="315">
          <cell r="A315" t="str">
            <v>IV. MANO DE OBRA</v>
          </cell>
        </row>
        <row r="316">
          <cell r="A316" t="str">
            <v>CÓDIGO</v>
          </cell>
          <cell r="B316" t="str">
            <v>CARGOS PERSONAL</v>
          </cell>
          <cell r="D316" t="str">
            <v>CANTIDAD</v>
          </cell>
          <cell r="E316" t="str">
            <v>JORNAL TOTAL</v>
          </cell>
          <cell r="F316" t="str">
            <v>RENDIMIENTO</v>
          </cell>
          <cell r="G316" t="str">
            <v>VR. UNITARIO</v>
          </cell>
        </row>
        <row r="317">
          <cell r="A317" t="e">
            <v>#N/A</v>
          </cell>
          <cell r="B317" t="str">
            <v>OPERADOR EQUIPO LIVIANO</v>
          </cell>
          <cell r="D317">
            <v>1</v>
          </cell>
          <cell r="E317" t="e">
            <v>#N/A</v>
          </cell>
          <cell r="F317">
            <v>8</v>
          </cell>
          <cell r="G317" t="str">
            <v/>
          </cell>
        </row>
        <row r="318">
          <cell r="A318" t="str">
            <v>MO032</v>
          </cell>
          <cell r="B318" t="str">
            <v>AYUDANTE RASO</v>
          </cell>
          <cell r="D318">
            <v>3</v>
          </cell>
          <cell r="E318">
            <v>57903</v>
          </cell>
          <cell r="F318">
            <v>8</v>
          </cell>
          <cell r="G318">
            <v>21713.625</v>
          </cell>
        </row>
        <row r="319">
          <cell r="A319" t="str">
            <v/>
          </cell>
          <cell r="E319" t="str">
            <v/>
          </cell>
          <cell r="F319" t="str">
            <v/>
          </cell>
          <cell r="G319" t="str">
            <v/>
          </cell>
        </row>
        <row r="320">
          <cell r="A320" t="str">
            <v/>
          </cell>
          <cell r="E320" t="str">
            <v/>
          </cell>
          <cell r="F320" t="str">
            <v/>
          </cell>
          <cell r="G320" t="str">
            <v/>
          </cell>
        </row>
        <row r="321">
          <cell r="F321" t="str">
            <v>SUBTOTAL</v>
          </cell>
          <cell r="G321">
            <v>21713.625</v>
          </cell>
        </row>
        <row r="323">
          <cell r="A323" t="str">
            <v>V. SERVICIOS</v>
          </cell>
        </row>
        <row r="324">
          <cell r="A324" t="str">
            <v>CÓDIGO</v>
          </cell>
          <cell r="B324" t="str">
            <v>DESCRIPCIÓN</v>
          </cell>
          <cell r="D324" t="str">
            <v>UNIDAD</v>
          </cell>
          <cell r="E324" t="str">
            <v>CANTIDAD</v>
          </cell>
          <cell r="F324" t="str">
            <v>PRECIO UNIT.</v>
          </cell>
          <cell r="G324" t="str">
            <v>VR. UNITARIO</v>
          </cell>
        </row>
        <row r="325">
          <cell r="A325" t="str">
            <v/>
          </cell>
          <cell r="D325" t="str">
            <v/>
          </cell>
          <cell r="F325" t="str">
            <v/>
          </cell>
          <cell r="G325" t="str">
            <v/>
          </cell>
        </row>
        <row r="326">
          <cell r="A326" t="str">
            <v/>
          </cell>
          <cell r="D326" t="str">
            <v/>
          </cell>
          <cell r="F326" t="str">
            <v/>
          </cell>
          <cell r="G326" t="str">
            <v/>
          </cell>
        </row>
        <row r="327">
          <cell r="A327" t="str">
            <v/>
          </cell>
          <cell r="D327" t="str">
            <v/>
          </cell>
          <cell r="F327" t="str">
            <v/>
          </cell>
          <cell r="G327" t="str">
            <v/>
          </cell>
        </row>
        <row r="328">
          <cell r="F328" t="str">
            <v>SUBTOTAL</v>
          </cell>
          <cell r="G328" t="str">
            <v/>
          </cell>
        </row>
        <row r="330">
          <cell r="A330" t="str">
            <v>TOTAL COSTO DIRECTO</v>
          </cell>
          <cell r="G330">
            <v>512545</v>
          </cell>
        </row>
        <row r="332">
          <cell r="A332" t="str">
            <v>2. COSTOS INDIRECTOS</v>
          </cell>
        </row>
        <row r="334">
          <cell r="A334" t="str">
            <v>DESCRIPCIÓN</v>
          </cell>
          <cell r="F334" t="str">
            <v>PORCENTAJE</v>
          </cell>
          <cell r="G334" t="str">
            <v>VALOR TOTAL</v>
          </cell>
        </row>
        <row r="335">
          <cell r="A335" t="str">
            <v>ADMINISTRACION</v>
          </cell>
          <cell r="F335">
            <v>0.27879999999999999</v>
          </cell>
          <cell r="G335">
            <v>142897.546</v>
          </cell>
        </row>
        <row r="336">
          <cell r="A336" t="str">
            <v>IMPREVISTOS</v>
          </cell>
          <cell r="F336" t="str">
            <v/>
          </cell>
          <cell r="G336" t="str">
            <v/>
          </cell>
        </row>
        <row r="337">
          <cell r="A337" t="str">
            <v>UTILIDADES</v>
          </cell>
          <cell r="F337">
            <v>0.05</v>
          </cell>
          <cell r="G337">
            <v>25627.25</v>
          </cell>
        </row>
        <row r="338">
          <cell r="A338" t="str">
            <v>TOTAL COSTO INDIRECTO</v>
          </cell>
          <cell r="F338">
            <v>0.32879999999999998</v>
          </cell>
          <cell r="G338">
            <v>168525</v>
          </cell>
        </row>
        <row r="340">
          <cell r="A340" t="str">
            <v>PRECIO UNITARIO TOTAL APROXIMADO AL PESO</v>
          </cell>
          <cell r="G340">
            <v>681070</v>
          </cell>
        </row>
        <row r="342">
          <cell r="B342" t="str">
            <v xml:space="preserve">RESPONSABLE: JOSE ENRIQUE CASTRO CASTRO </v>
          </cell>
        </row>
        <row r="343">
          <cell r="B343" t="str">
            <v xml:space="preserve">SECRETARIO DE PLANEACION </v>
          </cell>
        </row>
        <row r="344">
          <cell r="B344" t="str">
            <v xml:space="preserve">SECRETARIA DE PLANEACION </v>
          </cell>
        </row>
        <row r="345">
          <cell r="B345" t="str">
            <v/>
          </cell>
          <cell r="D345" t="str">
            <v>FIRMA RESPONSABLE</v>
          </cell>
        </row>
        <row r="346">
          <cell r="A346" t="str">
            <v>DEPARTAMENTO DE ANTIOQUIA</v>
          </cell>
          <cell r="F346" t="str">
            <v/>
          </cell>
        </row>
        <row r="347">
          <cell r="A347" t="str">
            <v>MUNICIPIO DE MONTEBELLO</v>
          </cell>
        </row>
        <row r="348">
          <cell r="A348" t="str">
            <v>PROYECTO: Mantenimiento y Mejoramiento de Vías Terciarias en los Municipios de Montebello y Santa Barbara</v>
          </cell>
        </row>
        <row r="350">
          <cell r="A350" t="str">
            <v>ANÁLISIS DE PRECIOS UNITARIOS AUXILIARES</v>
          </cell>
        </row>
        <row r="352">
          <cell r="A352" t="str">
            <v>ITEM</v>
          </cell>
          <cell r="B352" t="str">
            <v>DESCRIPCIÓN</v>
          </cell>
          <cell r="E352" t="str">
            <v>UNIDAD</v>
          </cell>
          <cell r="F352" t="str">
            <v>CANTIDAD</v>
          </cell>
          <cell r="G352" t="str">
            <v>COSTO DIRECTO</v>
          </cell>
        </row>
        <row r="353">
          <cell r="A353" t="str">
            <v>SA006</v>
          </cell>
          <cell r="B353" t="str">
            <v>MORTERO 1:2 EN OBRA (REVOQUE)</v>
          </cell>
          <cell r="E353" t="str">
            <v>M3</v>
          </cell>
          <cell r="F353" t="str">
            <v>N.D.</v>
          </cell>
          <cell r="G353">
            <v>466271</v>
          </cell>
        </row>
        <row r="355">
          <cell r="A355" t="str">
            <v>1. COSTOS DIRECTOS</v>
          </cell>
        </row>
        <row r="357">
          <cell r="A357" t="str">
            <v>I. EQUIPO</v>
          </cell>
        </row>
        <row r="358">
          <cell r="A358" t="str">
            <v>CÓDIGO</v>
          </cell>
          <cell r="B358" t="str">
            <v>DESCRIPCIÓN</v>
          </cell>
          <cell r="D358" t="str">
            <v>UNIDAD</v>
          </cell>
          <cell r="E358" t="str">
            <v>TARIFA</v>
          </cell>
          <cell r="F358" t="str">
            <v>RENDIMIENTO</v>
          </cell>
          <cell r="G358" t="str">
            <v>VR. UNITARIO</v>
          </cell>
        </row>
        <row r="359">
          <cell r="A359" t="str">
            <v>HEQ002</v>
          </cell>
          <cell r="B359" t="str">
            <v>CONCRETADORA 1.5 SACOS A GASOLINA</v>
          </cell>
          <cell r="D359" t="str">
            <v>DIA</v>
          </cell>
          <cell r="E359">
            <v>65000</v>
          </cell>
          <cell r="F359">
            <v>8</v>
          </cell>
          <cell r="G359">
            <v>8125</v>
          </cell>
        </row>
        <row r="360">
          <cell r="A360" t="str">
            <v/>
          </cell>
          <cell r="D360" t="str">
            <v/>
          </cell>
          <cell r="E360" t="str">
            <v/>
          </cell>
          <cell r="G360" t="str">
            <v/>
          </cell>
        </row>
        <row r="361">
          <cell r="A361" t="str">
            <v/>
          </cell>
          <cell r="D361" t="str">
            <v/>
          </cell>
          <cell r="E361" t="str">
            <v/>
          </cell>
          <cell r="G361" t="str">
            <v/>
          </cell>
        </row>
        <row r="362">
          <cell r="A362" t="str">
            <v/>
          </cell>
          <cell r="D362" t="str">
            <v/>
          </cell>
          <cell r="E362" t="str">
            <v/>
          </cell>
          <cell r="G362" t="str">
            <v/>
          </cell>
        </row>
        <row r="363">
          <cell r="A363" t="str">
            <v>HEQ001</v>
          </cell>
          <cell r="B363" t="str">
            <v>HERRAMIENTA MENOR (5% DE LA MANO DE OBRA)</v>
          </cell>
          <cell r="D363" t="str">
            <v>%</v>
          </cell>
          <cell r="E363">
            <v>0.05</v>
          </cell>
          <cell r="F363">
            <v>14475.75</v>
          </cell>
          <cell r="G363">
            <v>723.78750000000002</v>
          </cell>
        </row>
        <row r="364">
          <cell r="F364" t="str">
            <v>SUBTOTAL</v>
          </cell>
          <cell r="G364">
            <v>8848.7875000000004</v>
          </cell>
        </row>
        <row r="366">
          <cell r="A366" t="str">
            <v>II. MATERIALES</v>
          </cell>
        </row>
        <row r="367">
          <cell r="A367" t="str">
            <v>CÓDIGO</v>
          </cell>
          <cell r="B367" t="str">
            <v>DESCRIPCIÓN</v>
          </cell>
          <cell r="C367" t="str">
            <v>UNIDAD</v>
          </cell>
          <cell r="D367" t="str">
            <v>CANTIDAD</v>
          </cell>
          <cell r="E367" t="str">
            <v>DESP.</v>
          </cell>
          <cell r="F367" t="str">
            <v>PRECIO UNIT.</v>
          </cell>
          <cell r="G367" t="str">
            <v>VR. UNITARIO</v>
          </cell>
        </row>
        <row r="368">
          <cell r="A368" t="str">
            <v>MA001</v>
          </cell>
          <cell r="B368" t="str">
            <v>CEMENTO GRIS (50 KG) PORTLAND TIPO I</v>
          </cell>
          <cell r="C368" t="str">
            <v>SC</v>
          </cell>
          <cell r="D368">
            <v>10.199999999999999</v>
          </cell>
          <cell r="E368">
            <v>0.05</v>
          </cell>
          <cell r="F368">
            <v>32500</v>
          </cell>
          <cell r="G368">
            <v>348075</v>
          </cell>
        </row>
        <row r="369">
          <cell r="A369" t="str">
            <v>MA003</v>
          </cell>
          <cell r="B369" t="str">
            <v xml:space="preserve">ARENA DE REVOQUE </v>
          </cell>
          <cell r="C369" t="str">
            <v>M3</v>
          </cell>
          <cell r="D369">
            <v>0.97</v>
          </cell>
          <cell r="E369">
            <v>0.05</v>
          </cell>
          <cell r="F369">
            <v>0</v>
          </cell>
          <cell r="G369">
            <v>0</v>
          </cell>
        </row>
        <row r="370">
          <cell r="A370" t="str">
            <v>MA019</v>
          </cell>
          <cell r="B370" t="str">
            <v>AGUA</v>
          </cell>
          <cell r="C370" t="str">
            <v>LT</v>
          </cell>
          <cell r="D370">
            <v>220</v>
          </cell>
          <cell r="E370">
            <v>0.1</v>
          </cell>
          <cell r="F370">
            <v>70</v>
          </cell>
          <cell r="G370">
            <v>16940</v>
          </cell>
        </row>
        <row r="371">
          <cell r="A371" t="str">
            <v/>
          </cell>
          <cell r="C371" t="str">
            <v/>
          </cell>
          <cell r="F371" t="str">
            <v/>
          </cell>
          <cell r="G371" t="str">
            <v/>
          </cell>
        </row>
        <row r="372">
          <cell r="A372" t="str">
            <v/>
          </cell>
          <cell r="C372" t="str">
            <v/>
          </cell>
          <cell r="F372" t="str">
            <v/>
          </cell>
          <cell r="G372" t="str">
            <v/>
          </cell>
        </row>
        <row r="373">
          <cell r="A373" t="str">
            <v/>
          </cell>
          <cell r="C373" t="str">
            <v/>
          </cell>
          <cell r="F373" t="str">
            <v/>
          </cell>
          <cell r="G373" t="str">
            <v/>
          </cell>
        </row>
        <row r="374">
          <cell r="A374" t="str">
            <v/>
          </cell>
          <cell r="C374" t="str">
            <v/>
          </cell>
          <cell r="F374" t="str">
            <v/>
          </cell>
          <cell r="G374" t="str">
            <v/>
          </cell>
        </row>
        <row r="375">
          <cell r="F375" t="str">
            <v>SUBTOTAL</v>
          </cell>
          <cell r="G375">
            <v>365015</v>
          </cell>
        </row>
        <row r="377">
          <cell r="A377" t="str">
            <v>III. TRANSPORTES</v>
          </cell>
        </row>
        <row r="378">
          <cell r="A378" t="str">
            <v>CÓDIGO</v>
          </cell>
          <cell r="B378" t="str">
            <v>DESCRIPCIÓN</v>
          </cell>
          <cell r="C378" t="str">
            <v>TIPO</v>
          </cell>
          <cell r="D378" t="str">
            <v>VOLUMEN/PESO</v>
          </cell>
          <cell r="E378" t="str">
            <v>DISTANCIA</v>
          </cell>
          <cell r="F378" t="str">
            <v>TARIFA</v>
          </cell>
          <cell r="G378" t="str">
            <v>VR. UNITARIO</v>
          </cell>
        </row>
        <row r="379">
          <cell r="A379" t="str">
            <v>TR002</v>
          </cell>
          <cell r="B379" t="str">
            <v>TRANSPORTE DE MATERIALES DE PLAYA</v>
          </cell>
          <cell r="C379" t="str">
            <v>PLAYA</v>
          </cell>
          <cell r="D379">
            <v>1.0185</v>
          </cell>
          <cell r="E379">
            <v>55</v>
          </cell>
          <cell r="F379">
            <v>1200</v>
          </cell>
          <cell r="G379">
            <v>67221</v>
          </cell>
        </row>
        <row r="380">
          <cell r="A380" t="str">
            <v>TR001</v>
          </cell>
          <cell r="B380" t="str">
            <v>TRANSPORTE DE INSUMOS GENERALES</v>
          </cell>
          <cell r="C380" t="str">
            <v>INSUMOS A MUNICIPIO</v>
          </cell>
          <cell r="D380">
            <v>0.53550000000000009</v>
          </cell>
          <cell r="E380">
            <v>8</v>
          </cell>
          <cell r="F380">
            <v>2500</v>
          </cell>
          <cell r="G380">
            <v>10710.000000000002</v>
          </cell>
        </row>
        <row r="381">
          <cell r="A381" t="str">
            <v/>
          </cell>
          <cell r="E381" t="str">
            <v/>
          </cell>
          <cell r="F381" t="str">
            <v/>
          </cell>
          <cell r="G381" t="str">
            <v/>
          </cell>
        </row>
        <row r="382">
          <cell r="F382" t="str">
            <v>SUBTOTAL</v>
          </cell>
          <cell r="G382">
            <v>77931</v>
          </cell>
        </row>
        <row r="384">
          <cell r="A384" t="str">
            <v>IV. MANO DE OBRA</v>
          </cell>
        </row>
        <row r="385">
          <cell r="A385" t="str">
            <v>CÓDIGO</v>
          </cell>
          <cell r="B385" t="str">
            <v>CARGOS PERSONAL</v>
          </cell>
          <cell r="D385" t="str">
            <v>CANTIDAD</v>
          </cell>
          <cell r="E385" t="str">
            <v>JORNAL TOTAL</v>
          </cell>
          <cell r="F385" t="str">
            <v>RENDIMIENTO</v>
          </cell>
          <cell r="G385" t="str">
            <v>VR. UNITARIO</v>
          </cell>
        </row>
        <row r="386">
          <cell r="A386" t="e">
            <v>#N/A</v>
          </cell>
          <cell r="B386" t="str">
            <v>OPERADOR EQUIPO LIVIANO</v>
          </cell>
          <cell r="D386">
            <v>1</v>
          </cell>
          <cell r="E386" t="e">
            <v>#N/A</v>
          </cell>
          <cell r="F386">
            <v>8</v>
          </cell>
          <cell r="G386" t="str">
            <v/>
          </cell>
        </row>
        <row r="387">
          <cell r="A387" t="str">
            <v>MO032</v>
          </cell>
          <cell r="B387" t="str">
            <v>AYUDANTE RASO</v>
          </cell>
          <cell r="D387">
            <v>2</v>
          </cell>
          <cell r="E387">
            <v>57903</v>
          </cell>
          <cell r="F387">
            <v>8</v>
          </cell>
          <cell r="G387">
            <v>14475.75</v>
          </cell>
        </row>
        <row r="388">
          <cell r="A388" t="str">
            <v/>
          </cell>
          <cell r="E388" t="str">
            <v/>
          </cell>
          <cell r="F388" t="str">
            <v/>
          </cell>
          <cell r="G388" t="str">
            <v/>
          </cell>
        </row>
        <row r="389">
          <cell r="A389" t="str">
            <v/>
          </cell>
          <cell r="E389" t="str">
            <v/>
          </cell>
          <cell r="F389" t="str">
            <v/>
          </cell>
          <cell r="G389" t="str">
            <v/>
          </cell>
        </row>
        <row r="390">
          <cell r="F390" t="str">
            <v>SUBTOTAL</v>
          </cell>
          <cell r="G390">
            <v>14475.75</v>
          </cell>
        </row>
        <row r="392">
          <cell r="A392" t="str">
            <v>V. SERVICIOS</v>
          </cell>
        </row>
        <row r="393">
          <cell r="A393" t="str">
            <v>CÓDIGO</v>
          </cell>
          <cell r="B393" t="str">
            <v>DESCRIPCIÓN</v>
          </cell>
          <cell r="D393" t="str">
            <v>UNIDAD</v>
          </cell>
          <cell r="E393" t="str">
            <v>CANTIDAD</v>
          </cell>
          <cell r="F393" t="str">
            <v>PRECIO UNIT.</v>
          </cell>
          <cell r="G393" t="str">
            <v>VR. UNITARIO</v>
          </cell>
        </row>
        <row r="394">
          <cell r="A394" t="str">
            <v/>
          </cell>
          <cell r="D394" t="str">
            <v/>
          </cell>
          <cell r="F394" t="str">
            <v/>
          </cell>
          <cell r="G394" t="str">
            <v/>
          </cell>
        </row>
        <row r="395">
          <cell r="A395" t="str">
            <v/>
          </cell>
          <cell r="D395" t="str">
            <v/>
          </cell>
          <cell r="F395" t="str">
            <v/>
          </cell>
          <cell r="G395" t="str">
            <v/>
          </cell>
        </row>
        <row r="396">
          <cell r="A396" t="str">
            <v/>
          </cell>
          <cell r="D396" t="str">
            <v/>
          </cell>
          <cell r="F396" t="str">
            <v/>
          </cell>
          <cell r="G396" t="str">
            <v/>
          </cell>
        </row>
        <row r="397">
          <cell r="F397" t="str">
            <v>SUBTOTAL</v>
          </cell>
          <cell r="G397" t="str">
            <v/>
          </cell>
        </row>
        <row r="399">
          <cell r="A399" t="str">
            <v>TOTAL COSTO DIRECTO</v>
          </cell>
          <cell r="G399">
            <v>466271</v>
          </cell>
        </row>
        <row r="401">
          <cell r="A401" t="str">
            <v>2. COSTOS INDIRECTOS</v>
          </cell>
        </row>
        <row r="403">
          <cell r="A403" t="str">
            <v>DESCRIPCIÓN</v>
          </cell>
          <cell r="F403" t="str">
            <v>PORCENTAJE</v>
          </cell>
          <cell r="G403" t="str">
            <v>VALOR TOTAL</v>
          </cell>
        </row>
        <row r="404">
          <cell r="A404" t="str">
            <v>ADMINISTRACION</v>
          </cell>
          <cell r="F404">
            <v>0.27879999999999999</v>
          </cell>
          <cell r="G404">
            <v>129996.3548</v>
          </cell>
        </row>
        <row r="405">
          <cell r="A405" t="str">
            <v>IMPREVISTOS</v>
          </cell>
          <cell r="F405" t="str">
            <v/>
          </cell>
          <cell r="G405" t="str">
            <v/>
          </cell>
        </row>
        <row r="406">
          <cell r="A406" t="str">
            <v>UTILIDADES</v>
          </cell>
          <cell r="F406">
            <v>0.05</v>
          </cell>
          <cell r="G406">
            <v>23313.550000000003</v>
          </cell>
        </row>
        <row r="407">
          <cell r="A407" t="str">
            <v>TOTAL COSTO INDIRECTO</v>
          </cell>
          <cell r="F407">
            <v>0.32879999999999998</v>
          </cell>
          <cell r="G407">
            <v>153310</v>
          </cell>
        </row>
        <row r="409">
          <cell r="A409" t="str">
            <v>PRECIO UNITARIO TOTAL APROXIMADO AL PESO</v>
          </cell>
          <cell r="G409">
            <v>619581</v>
          </cell>
        </row>
        <row r="411">
          <cell r="B411" t="str">
            <v xml:space="preserve">RESPONSABLE: JOSE ENRIQUE CASTRO CASTRO </v>
          </cell>
        </row>
        <row r="412">
          <cell r="B412" t="str">
            <v xml:space="preserve">SECRETARIO DE PLANEACION </v>
          </cell>
        </row>
        <row r="413">
          <cell r="B413" t="str">
            <v xml:space="preserve">SECRETARIA DE PLANEACION </v>
          </cell>
        </row>
        <row r="414">
          <cell r="B414" t="str">
            <v/>
          </cell>
          <cell r="D414" t="str">
            <v>FIRMA RESPONSABLE</v>
          </cell>
        </row>
        <row r="415">
          <cell r="A415" t="str">
            <v>DEPARTAMENTO DE ANTIOQUIA</v>
          </cell>
          <cell r="F415" t="str">
            <v/>
          </cell>
        </row>
        <row r="416">
          <cell r="A416" t="str">
            <v>MUNICIPIO DE MONTEBELLO</v>
          </cell>
        </row>
        <row r="417">
          <cell r="A417" t="str">
            <v>PROYECTO: Mantenimiento y Mejoramiento de Vías Terciarias en los Municipios de Montebello y Santa Barbara</v>
          </cell>
        </row>
        <row r="419">
          <cell r="A419" t="str">
            <v>ANÁLISIS DE PRECIOS UNITARIOS AUXILIARES</v>
          </cell>
        </row>
        <row r="421">
          <cell r="A421" t="str">
            <v>ITEM</v>
          </cell>
          <cell r="B421" t="str">
            <v>DESCRIPCIÓN</v>
          </cell>
          <cell r="E421" t="str">
            <v>UNIDAD</v>
          </cell>
          <cell r="F421" t="str">
            <v>CANTIDAD</v>
          </cell>
          <cell r="G421" t="str">
            <v>COSTO DIRECTO</v>
          </cell>
        </row>
        <row r="422">
          <cell r="A422" t="str">
            <v>SA007</v>
          </cell>
          <cell r="B422" t="str">
            <v>MORTERO 1:2 EN OBRA (GROUT)</v>
          </cell>
          <cell r="E422" t="str">
            <v>M3</v>
          </cell>
          <cell r="F422" t="str">
            <v>N.D.</v>
          </cell>
          <cell r="G422">
            <v>525344</v>
          </cell>
        </row>
        <row r="424">
          <cell r="A424" t="str">
            <v>1. COSTOS DIRECTOS</v>
          </cell>
        </row>
        <row r="426">
          <cell r="A426" t="str">
            <v>I. EQUIPO</v>
          </cell>
        </row>
        <row r="427">
          <cell r="A427" t="str">
            <v>CÓDIGO</v>
          </cell>
          <cell r="B427" t="str">
            <v>DESCRIPCIÓN</v>
          </cell>
          <cell r="D427" t="str">
            <v>UNIDAD</v>
          </cell>
          <cell r="E427" t="str">
            <v>TARIFA</v>
          </cell>
          <cell r="F427" t="str">
            <v>RENDIMIENTO</v>
          </cell>
          <cell r="G427" t="str">
            <v>VR. UNITARIO</v>
          </cell>
        </row>
        <row r="428">
          <cell r="A428" t="str">
            <v>HEQ002</v>
          </cell>
          <cell r="B428" t="str">
            <v>CONCRETADORA 1.5 SACOS A GASOLINA</v>
          </cell>
          <cell r="D428" t="str">
            <v>DIA</v>
          </cell>
          <cell r="E428">
            <v>65000</v>
          </cell>
          <cell r="F428">
            <v>8</v>
          </cell>
          <cell r="G428">
            <v>8125</v>
          </cell>
        </row>
        <row r="429">
          <cell r="A429" t="str">
            <v/>
          </cell>
          <cell r="D429" t="str">
            <v/>
          </cell>
          <cell r="E429" t="str">
            <v/>
          </cell>
          <cell r="G429" t="str">
            <v/>
          </cell>
        </row>
        <row r="430">
          <cell r="A430" t="str">
            <v/>
          </cell>
          <cell r="D430" t="str">
            <v/>
          </cell>
          <cell r="E430" t="str">
            <v/>
          </cell>
          <cell r="G430" t="str">
            <v/>
          </cell>
        </row>
        <row r="431">
          <cell r="A431" t="str">
            <v/>
          </cell>
          <cell r="D431" t="str">
            <v/>
          </cell>
          <cell r="E431" t="str">
            <v/>
          </cell>
          <cell r="G431" t="str">
            <v/>
          </cell>
        </row>
        <row r="432">
          <cell r="A432" t="str">
            <v>HEQ001</v>
          </cell>
          <cell r="B432" t="str">
            <v>HERRAMIENTA MENOR (5% DE LA MANO DE OBRA)</v>
          </cell>
          <cell r="D432" t="str">
            <v>%</v>
          </cell>
          <cell r="E432">
            <v>0.05</v>
          </cell>
          <cell r="F432">
            <v>14475.75</v>
          </cell>
          <cell r="G432">
            <v>723.78750000000002</v>
          </cell>
        </row>
        <row r="433">
          <cell r="F433" t="str">
            <v>SUBTOTAL</v>
          </cell>
          <cell r="G433">
            <v>8848.7875000000004</v>
          </cell>
        </row>
        <row r="435">
          <cell r="A435" t="str">
            <v>II. MATERIALES</v>
          </cell>
        </row>
        <row r="436">
          <cell r="A436" t="str">
            <v>CÓDIGO</v>
          </cell>
          <cell r="B436" t="str">
            <v>DESCRIPCIÓN</v>
          </cell>
          <cell r="C436" t="str">
            <v>UNIDAD</v>
          </cell>
          <cell r="D436" t="str">
            <v>CANTIDAD</v>
          </cell>
          <cell r="E436" t="str">
            <v>DESP.</v>
          </cell>
          <cell r="F436" t="str">
            <v>PRECIO UNIT.</v>
          </cell>
          <cell r="G436" t="str">
            <v>VR. UNITARIO</v>
          </cell>
        </row>
        <row r="437">
          <cell r="A437" t="str">
            <v>MA001</v>
          </cell>
          <cell r="B437" t="str">
            <v>CEMENTO GRIS (50 KG) PORTLAND TIPO I</v>
          </cell>
          <cell r="C437" t="str">
            <v>SC</v>
          </cell>
          <cell r="D437">
            <v>10.199999999999999</v>
          </cell>
          <cell r="E437">
            <v>0.05</v>
          </cell>
          <cell r="F437">
            <v>32500</v>
          </cell>
          <cell r="G437">
            <v>348075</v>
          </cell>
        </row>
        <row r="438">
          <cell r="A438" t="str">
            <v>MA004</v>
          </cell>
          <cell r="B438" t="str">
            <v>ARENA FINA PARA CONCRETOS</v>
          </cell>
          <cell r="C438" t="str">
            <v>M3</v>
          </cell>
          <cell r="D438">
            <v>0.97</v>
          </cell>
          <cell r="E438">
            <v>0.05</v>
          </cell>
          <cell r="F438">
            <v>58000</v>
          </cell>
          <cell r="G438">
            <v>59073</v>
          </cell>
        </row>
        <row r="439">
          <cell r="A439" t="str">
            <v>MA019</v>
          </cell>
          <cell r="B439" t="str">
            <v>AGUA</v>
          </cell>
          <cell r="C439" t="str">
            <v>LT</v>
          </cell>
          <cell r="D439">
            <v>220</v>
          </cell>
          <cell r="E439">
            <v>0.1</v>
          </cell>
          <cell r="F439">
            <v>70</v>
          </cell>
          <cell r="G439">
            <v>16940</v>
          </cell>
        </row>
        <row r="440">
          <cell r="A440" t="str">
            <v/>
          </cell>
          <cell r="C440" t="str">
            <v/>
          </cell>
          <cell r="F440" t="str">
            <v/>
          </cell>
          <cell r="G440" t="str">
            <v/>
          </cell>
        </row>
        <row r="441">
          <cell r="A441" t="str">
            <v/>
          </cell>
          <cell r="C441" t="str">
            <v/>
          </cell>
          <cell r="F441" t="str">
            <v/>
          </cell>
          <cell r="G441" t="str">
            <v/>
          </cell>
        </row>
        <row r="442">
          <cell r="A442" t="str">
            <v/>
          </cell>
          <cell r="C442" t="str">
            <v/>
          </cell>
          <cell r="F442" t="str">
            <v/>
          </cell>
          <cell r="G442" t="str">
            <v/>
          </cell>
        </row>
        <row r="443">
          <cell r="A443" t="str">
            <v/>
          </cell>
          <cell r="C443" t="str">
            <v/>
          </cell>
          <cell r="F443" t="str">
            <v/>
          </cell>
          <cell r="G443" t="str">
            <v/>
          </cell>
        </row>
        <row r="444">
          <cell r="F444" t="str">
            <v>SUBTOTAL</v>
          </cell>
          <cell r="G444">
            <v>424088</v>
          </cell>
        </row>
        <row r="446">
          <cell r="A446" t="str">
            <v>III. TRANSPORTES</v>
          </cell>
        </row>
        <row r="447">
          <cell r="A447" t="str">
            <v>CÓDIGO</v>
          </cell>
          <cell r="B447" t="str">
            <v>DESCRIPCIÓN</v>
          </cell>
          <cell r="C447" t="str">
            <v>TIPO</v>
          </cell>
          <cell r="D447" t="str">
            <v>VOLUMEN/PESO</v>
          </cell>
          <cell r="E447" t="str">
            <v>DISTANCIA</v>
          </cell>
          <cell r="F447" t="str">
            <v>TARIFA</v>
          </cell>
          <cell r="G447" t="str">
            <v>VR. UNITARIO</v>
          </cell>
        </row>
        <row r="448">
          <cell r="A448" t="str">
            <v>TR002</v>
          </cell>
          <cell r="B448" t="str">
            <v>TRANSPORTE DE MATERIALES DE PLAYA</v>
          </cell>
          <cell r="C448" t="str">
            <v>PLAYA</v>
          </cell>
          <cell r="D448">
            <v>1.0185</v>
          </cell>
          <cell r="E448">
            <v>55</v>
          </cell>
          <cell r="F448">
            <v>1200</v>
          </cell>
          <cell r="G448">
            <v>67221</v>
          </cell>
        </row>
        <row r="449">
          <cell r="A449" t="str">
            <v>TR001</v>
          </cell>
          <cell r="B449" t="str">
            <v>TRANSPORTE DE INSUMOS GENERALES</v>
          </cell>
          <cell r="C449" t="str">
            <v>INSUMOS A MUNICIPIO</v>
          </cell>
          <cell r="D449">
            <v>0.53550000000000009</v>
          </cell>
          <cell r="E449">
            <v>8</v>
          </cell>
          <cell r="F449">
            <v>2500</v>
          </cell>
          <cell r="G449">
            <v>10710.000000000002</v>
          </cell>
        </row>
        <row r="450">
          <cell r="A450" t="str">
            <v/>
          </cell>
          <cell r="E450" t="str">
            <v/>
          </cell>
          <cell r="F450" t="str">
            <v/>
          </cell>
          <cell r="G450" t="str">
            <v/>
          </cell>
        </row>
        <row r="451">
          <cell r="F451" t="str">
            <v>SUBTOTAL</v>
          </cell>
          <cell r="G451">
            <v>77931</v>
          </cell>
        </row>
        <row r="453">
          <cell r="A453" t="str">
            <v>IV. MANO DE OBRA</v>
          </cell>
        </row>
        <row r="454">
          <cell r="A454" t="str">
            <v>CÓDIGO</v>
          </cell>
          <cell r="B454" t="str">
            <v>CARGOS PERSONAL</v>
          </cell>
          <cell r="D454" t="str">
            <v>CANTIDAD</v>
          </cell>
          <cell r="E454" t="str">
            <v>JORNAL TOTAL</v>
          </cell>
          <cell r="F454" t="str">
            <v>RENDIMIENTO</v>
          </cell>
          <cell r="G454" t="str">
            <v>VR. UNITARIO</v>
          </cell>
        </row>
        <row r="455">
          <cell r="A455" t="e">
            <v>#N/A</v>
          </cell>
          <cell r="B455" t="str">
            <v>OPERADOR EQUIPO LIVIANO</v>
          </cell>
          <cell r="D455">
            <v>1</v>
          </cell>
          <cell r="E455" t="e">
            <v>#N/A</v>
          </cell>
          <cell r="F455">
            <v>8</v>
          </cell>
          <cell r="G455" t="str">
            <v/>
          </cell>
        </row>
        <row r="456">
          <cell r="A456" t="str">
            <v>MO032</v>
          </cell>
          <cell r="B456" t="str">
            <v>AYUDANTE RASO</v>
          </cell>
          <cell r="D456">
            <v>2</v>
          </cell>
          <cell r="E456">
            <v>57903</v>
          </cell>
          <cell r="F456">
            <v>8</v>
          </cell>
          <cell r="G456">
            <v>14475.75</v>
          </cell>
        </row>
        <row r="457">
          <cell r="A457" t="str">
            <v/>
          </cell>
          <cell r="E457" t="str">
            <v/>
          </cell>
          <cell r="F457" t="str">
            <v/>
          </cell>
          <cell r="G457" t="str">
            <v/>
          </cell>
        </row>
        <row r="458">
          <cell r="A458" t="str">
            <v/>
          </cell>
          <cell r="E458" t="str">
            <v/>
          </cell>
          <cell r="F458" t="str">
            <v/>
          </cell>
          <cell r="G458" t="str">
            <v/>
          </cell>
        </row>
        <row r="459">
          <cell r="F459" t="str">
            <v>SUBTOTAL</v>
          </cell>
          <cell r="G459">
            <v>14475.75</v>
          </cell>
        </row>
        <row r="461">
          <cell r="A461" t="str">
            <v>V. SERVICIOS</v>
          </cell>
        </row>
        <row r="462">
          <cell r="A462" t="str">
            <v>CÓDIGO</v>
          </cell>
          <cell r="B462" t="str">
            <v>DESCRIPCIÓN</v>
          </cell>
          <cell r="D462" t="str">
            <v>UNIDAD</v>
          </cell>
          <cell r="E462" t="str">
            <v>CANTIDAD</v>
          </cell>
          <cell r="F462" t="str">
            <v>PRECIO UNIT.</v>
          </cell>
          <cell r="G462" t="str">
            <v>VR. UNITARIO</v>
          </cell>
        </row>
        <row r="463">
          <cell r="A463" t="str">
            <v/>
          </cell>
          <cell r="D463" t="str">
            <v/>
          </cell>
          <cell r="F463" t="str">
            <v/>
          </cell>
          <cell r="G463" t="str">
            <v/>
          </cell>
        </row>
        <row r="464">
          <cell r="A464" t="str">
            <v/>
          </cell>
          <cell r="D464" t="str">
            <v/>
          </cell>
          <cell r="F464" t="str">
            <v/>
          </cell>
          <cell r="G464" t="str">
            <v/>
          </cell>
        </row>
        <row r="465">
          <cell r="A465" t="str">
            <v/>
          </cell>
          <cell r="D465" t="str">
            <v/>
          </cell>
          <cell r="F465" t="str">
            <v/>
          </cell>
          <cell r="G465" t="str">
            <v/>
          </cell>
        </row>
        <row r="466">
          <cell r="F466" t="str">
            <v>SUBTOTAL</v>
          </cell>
          <cell r="G466" t="str">
            <v/>
          </cell>
        </row>
        <row r="468">
          <cell r="A468" t="str">
            <v>TOTAL COSTO DIRECTO</v>
          </cell>
          <cell r="G468">
            <v>525344</v>
          </cell>
        </row>
        <row r="470">
          <cell r="A470" t="str">
            <v>2. COSTOS INDIRECTOS</v>
          </cell>
        </row>
        <row r="472">
          <cell r="A472" t="str">
            <v>DESCRIPCIÓN</v>
          </cell>
          <cell r="F472" t="str">
            <v>PORCENTAJE</v>
          </cell>
          <cell r="G472" t="str">
            <v>VALOR TOTAL</v>
          </cell>
        </row>
        <row r="473">
          <cell r="A473" t="str">
            <v>ADMINISTRACION</v>
          </cell>
          <cell r="F473">
            <v>0.27879999999999999</v>
          </cell>
          <cell r="G473">
            <v>146465.90719999999</v>
          </cell>
        </row>
        <row r="474">
          <cell r="A474" t="str">
            <v>IMPREVISTOS</v>
          </cell>
          <cell r="F474" t="str">
            <v/>
          </cell>
          <cell r="G474" t="str">
            <v/>
          </cell>
        </row>
        <row r="475">
          <cell r="A475" t="str">
            <v>UTILIDADES</v>
          </cell>
          <cell r="F475">
            <v>0.05</v>
          </cell>
          <cell r="G475">
            <v>26267.200000000001</v>
          </cell>
        </row>
        <row r="476">
          <cell r="A476" t="str">
            <v>TOTAL COSTO INDIRECTO</v>
          </cell>
          <cell r="F476">
            <v>0.32879999999999998</v>
          </cell>
          <cell r="G476">
            <v>172733</v>
          </cell>
        </row>
        <row r="478">
          <cell r="A478" t="str">
            <v>PRECIO UNITARIO TOTAL APROXIMADO AL PESO</v>
          </cell>
          <cell r="G478">
            <v>698077</v>
          </cell>
        </row>
        <row r="480">
          <cell r="B480" t="str">
            <v xml:space="preserve">RESPONSABLE: JOSE ENRIQUE CASTRO CASTRO </v>
          </cell>
        </row>
        <row r="481">
          <cell r="B481" t="str">
            <v xml:space="preserve">SECRETARIO DE PLANEACION </v>
          </cell>
        </row>
        <row r="482">
          <cell r="B482" t="str">
            <v xml:space="preserve">SECRETARIA DE PLANEACION </v>
          </cell>
        </row>
        <row r="483">
          <cell r="B483" t="str">
            <v/>
          </cell>
          <cell r="D483" t="str">
            <v>FIRMA RESPONSABLE</v>
          </cell>
        </row>
        <row r="484">
          <cell r="A484" t="str">
            <v>DEPARTAMENTO DE ANTIOQUIA</v>
          </cell>
          <cell r="F484" t="str">
            <v/>
          </cell>
        </row>
        <row r="485">
          <cell r="A485" t="str">
            <v>MUNICIPIO DE MONTEBELLO</v>
          </cell>
        </row>
        <row r="486">
          <cell r="A486" t="str">
            <v>PROYECTO: Mantenimiento y Mejoramiento de Vías Terciarias en los Municipios de Montebello y Santa Barbara</v>
          </cell>
        </row>
        <row r="488">
          <cell r="A488" t="str">
            <v>ANÁLISIS DE PRECIOS UNITARIOS AUXILIARES</v>
          </cell>
        </row>
        <row r="490">
          <cell r="A490" t="str">
            <v>ITEM</v>
          </cell>
          <cell r="B490" t="str">
            <v>DESCRIPCIÓN</v>
          </cell>
          <cell r="E490" t="str">
            <v>UNIDAD</v>
          </cell>
          <cell r="F490" t="str">
            <v>CANTIDAD</v>
          </cell>
          <cell r="G490" t="str">
            <v>COSTO DIRECTO</v>
          </cell>
        </row>
        <row r="491">
          <cell r="A491" t="str">
            <v>SA008</v>
          </cell>
          <cell r="B491" t="str">
            <v>MORTERO 1:3 EN OBRA (REVOQUE)</v>
          </cell>
          <cell r="E491" t="str">
            <v>M3</v>
          </cell>
          <cell r="F491" t="str">
            <v>N.D.</v>
          </cell>
          <cell r="G491">
            <v>432496</v>
          </cell>
        </row>
        <row r="493">
          <cell r="A493" t="str">
            <v>1. COSTOS DIRECTOS</v>
          </cell>
        </row>
        <row r="495">
          <cell r="A495" t="str">
            <v>I. EQUIPO</v>
          </cell>
        </row>
        <row r="496">
          <cell r="A496" t="str">
            <v>CÓDIGO</v>
          </cell>
          <cell r="B496" t="str">
            <v>DESCRIPCIÓN</v>
          </cell>
          <cell r="D496" t="str">
            <v>UNIDAD</v>
          </cell>
          <cell r="E496" t="str">
            <v>TARIFA</v>
          </cell>
          <cell r="F496" t="str">
            <v>RENDIMIENTO</v>
          </cell>
          <cell r="G496" t="str">
            <v>VR. UNITARIO</v>
          </cell>
        </row>
        <row r="497">
          <cell r="A497" t="str">
            <v>HEQ002</v>
          </cell>
          <cell r="B497" t="str">
            <v>CONCRETADORA 1.5 SACOS A GASOLINA</v>
          </cell>
          <cell r="D497" t="str">
            <v>DIA</v>
          </cell>
          <cell r="E497">
            <v>65000</v>
          </cell>
          <cell r="F497">
            <v>8</v>
          </cell>
          <cell r="G497">
            <v>8125</v>
          </cell>
        </row>
        <row r="498">
          <cell r="A498" t="str">
            <v/>
          </cell>
          <cell r="D498" t="str">
            <v/>
          </cell>
          <cell r="E498" t="str">
            <v/>
          </cell>
          <cell r="G498" t="str">
            <v/>
          </cell>
        </row>
        <row r="499">
          <cell r="A499" t="str">
            <v/>
          </cell>
          <cell r="D499" t="str">
            <v/>
          </cell>
          <cell r="E499" t="str">
            <v/>
          </cell>
          <cell r="G499" t="str">
            <v/>
          </cell>
        </row>
        <row r="500">
          <cell r="A500" t="str">
            <v/>
          </cell>
          <cell r="D500" t="str">
            <v/>
          </cell>
          <cell r="E500" t="str">
            <v/>
          </cell>
          <cell r="G500" t="str">
            <v/>
          </cell>
        </row>
        <row r="501">
          <cell r="A501" t="str">
            <v>HEQ001</v>
          </cell>
          <cell r="B501" t="str">
            <v>HERRAMIENTA MENOR (5% DE LA MANO DE OBRA)</v>
          </cell>
          <cell r="D501" t="str">
            <v>%</v>
          </cell>
          <cell r="E501">
            <v>0.05</v>
          </cell>
          <cell r="F501">
            <v>14475.75</v>
          </cell>
          <cell r="G501">
            <v>723.78750000000002</v>
          </cell>
        </row>
        <row r="502">
          <cell r="F502" t="str">
            <v>SUBTOTAL</v>
          </cell>
          <cell r="G502">
            <v>8848.7875000000004</v>
          </cell>
        </row>
        <row r="504">
          <cell r="A504" t="str">
            <v>II. MATERIALES</v>
          </cell>
        </row>
        <row r="505">
          <cell r="A505" t="str">
            <v>CÓDIGO</v>
          </cell>
          <cell r="B505" t="str">
            <v>DESCRIPCIÓN</v>
          </cell>
          <cell r="C505" t="str">
            <v>UNIDAD</v>
          </cell>
          <cell r="D505" t="str">
            <v>CANTIDAD</v>
          </cell>
          <cell r="E505" t="str">
            <v>DESP.</v>
          </cell>
          <cell r="F505" t="str">
            <v>PRECIO UNIT.</v>
          </cell>
          <cell r="G505" t="str">
            <v>VR. UNITARIO</v>
          </cell>
        </row>
        <row r="506">
          <cell r="A506" t="str">
            <v>MA001</v>
          </cell>
          <cell r="B506" t="str">
            <v>CEMENTO GRIS (50 KG) PORTLAND TIPO I</v>
          </cell>
          <cell r="C506" t="str">
            <v>SC</v>
          </cell>
          <cell r="D506">
            <v>9.08</v>
          </cell>
          <cell r="E506">
            <v>0.05</v>
          </cell>
          <cell r="F506">
            <v>32500</v>
          </cell>
          <cell r="G506">
            <v>309855</v>
          </cell>
        </row>
        <row r="507">
          <cell r="A507" t="str">
            <v>MA003</v>
          </cell>
          <cell r="B507" t="str">
            <v xml:space="preserve">ARENA DE REVOQUE </v>
          </cell>
          <cell r="C507" t="str">
            <v>M3</v>
          </cell>
          <cell r="D507">
            <v>1.0900000000000001</v>
          </cell>
          <cell r="E507">
            <v>0.05</v>
          </cell>
          <cell r="F507">
            <v>0</v>
          </cell>
          <cell r="G507">
            <v>0</v>
          </cell>
        </row>
        <row r="508">
          <cell r="A508" t="str">
            <v>MA019</v>
          </cell>
          <cell r="B508" t="str">
            <v>AGUA</v>
          </cell>
          <cell r="C508" t="str">
            <v>LT</v>
          </cell>
          <cell r="D508">
            <v>185</v>
          </cell>
          <cell r="E508">
            <v>0.1</v>
          </cell>
          <cell r="F508">
            <v>70</v>
          </cell>
          <cell r="G508">
            <v>14245.000000000002</v>
          </cell>
        </row>
        <row r="509">
          <cell r="A509" t="str">
            <v/>
          </cell>
          <cell r="C509" t="str">
            <v/>
          </cell>
          <cell r="F509" t="str">
            <v/>
          </cell>
          <cell r="G509" t="str">
            <v/>
          </cell>
        </row>
        <row r="510">
          <cell r="A510" t="str">
            <v/>
          </cell>
          <cell r="C510" t="str">
            <v/>
          </cell>
          <cell r="F510" t="str">
            <v/>
          </cell>
          <cell r="G510" t="str">
            <v/>
          </cell>
        </row>
        <row r="511">
          <cell r="A511" t="str">
            <v/>
          </cell>
          <cell r="C511" t="str">
            <v/>
          </cell>
          <cell r="F511" t="str">
            <v/>
          </cell>
          <cell r="G511" t="str">
            <v/>
          </cell>
        </row>
        <row r="512">
          <cell r="A512" t="str">
            <v/>
          </cell>
          <cell r="C512" t="str">
            <v/>
          </cell>
          <cell r="F512" t="str">
            <v/>
          </cell>
          <cell r="G512" t="str">
            <v/>
          </cell>
        </row>
        <row r="513">
          <cell r="F513" t="str">
            <v>SUBTOTAL</v>
          </cell>
          <cell r="G513">
            <v>324100</v>
          </cell>
        </row>
        <row r="515">
          <cell r="A515" t="str">
            <v>III. TRANSPORTES</v>
          </cell>
        </row>
        <row r="516">
          <cell r="A516" t="str">
            <v>CÓDIGO</v>
          </cell>
          <cell r="B516" t="str">
            <v>DESCRIPCIÓN</v>
          </cell>
          <cell r="C516" t="str">
            <v>TIPO</v>
          </cell>
          <cell r="D516" t="str">
            <v>VOLUMEN/PESO</v>
          </cell>
          <cell r="E516" t="str">
            <v>DISTANCIA</v>
          </cell>
          <cell r="F516" t="str">
            <v>TARIFA</v>
          </cell>
          <cell r="G516" t="str">
            <v>VR. UNITARIO</v>
          </cell>
        </row>
        <row r="517">
          <cell r="A517" t="str">
            <v>TR002</v>
          </cell>
          <cell r="B517" t="str">
            <v>TRANSPORTE DE MATERIALES DE PLAYA</v>
          </cell>
          <cell r="C517" t="str">
            <v>PLAYA</v>
          </cell>
          <cell r="D517">
            <v>1.1445000000000001</v>
          </cell>
          <cell r="E517">
            <v>55</v>
          </cell>
          <cell r="F517">
            <v>1200</v>
          </cell>
          <cell r="G517">
            <v>75537</v>
          </cell>
        </row>
        <row r="518">
          <cell r="A518" t="str">
            <v>TR001</v>
          </cell>
          <cell r="B518" t="str">
            <v>TRANSPORTE DE INSUMOS GENERALES</v>
          </cell>
          <cell r="C518" t="str">
            <v>INSUMOS A MUNICIPIO</v>
          </cell>
          <cell r="D518">
            <v>0.47670000000000001</v>
          </cell>
          <cell r="E518">
            <v>8</v>
          </cell>
          <cell r="F518">
            <v>2500</v>
          </cell>
          <cell r="G518">
            <v>9534</v>
          </cell>
        </row>
        <row r="519">
          <cell r="A519" t="str">
            <v/>
          </cell>
          <cell r="E519" t="str">
            <v/>
          </cell>
          <cell r="F519" t="str">
            <v/>
          </cell>
          <cell r="G519" t="str">
            <v/>
          </cell>
        </row>
        <row r="520">
          <cell r="F520" t="str">
            <v>SUBTOTAL</v>
          </cell>
          <cell r="G520">
            <v>85071</v>
          </cell>
        </row>
        <row r="522">
          <cell r="A522" t="str">
            <v>IV. MANO DE OBRA</v>
          </cell>
        </row>
        <row r="523">
          <cell r="A523" t="str">
            <v>CÓDIGO</v>
          </cell>
          <cell r="B523" t="str">
            <v>CARGOS PERSONAL</v>
          </cell>
          <cell r="D523" t="str">
            <v>CANTIDAD</v>
          </cell>
          <cell r="E523" t="str">
            <v>JORNAL TOTAL</v>
          </cell>
          <cell r="F523" t="str">
            <v>RENDIMIENTO</v>
          </cell>
          <cell r="G523" t="str">
            <v>VR. UNITARIO</v>
          </cell>
        </row>
        <row r="524">
          <cell r="A524" t="e">
            <v>#N/A</v>
          </cell>
          <cell r="B524" t="str">
            <v>OPERADOR EQUIPO LIVIANO</v>
          </cell>
          <cell r="D524">
            <v>1</v>
          </cell>
          <cell r="E524" t="e">
            <v>#N/A</v>
          </cell>
          <cell r="F524">
            <v>8</v>
          </cell>
          <cell r="G524" t="str">
            <v/>
          </cell>
        </row>
        <row r="525">
          <cell r="A525" t="str">
            <v>MO032</v>
          </cell>
          <cell r="B525" t="str">
            <v>AYUDANTE RASO</v>
          </cell>
          <cell r="D525">
            <v>2</v>
          </cell>
          <cell r="E525">
            <v>57903</v>
          </cell>
          <cell r="F525">
            <v>8</v>
          </cell>
          <cell r="G525">
            <v>14475.75</v>
          </cell>
        </row>
        <row r="526">
          <cell r="A526" t="str">
            <v/>
          </cell>
          <cell r="E526" t="str">
            <v/>
          </cell>
          <cell r="F526" t="str">
            <v/>
          </cell>
          <cell r="G526" t="str">
            <v/>
          </cell>
        </row>
        <row r="527">
          <cell r="A527" t="str">
            <v/>
          </cell>
          <cell r="E527" t="str">
            <v/>
          </cell>
          <cell r="F527" t="str">
            <v/>
          </cell>
          <cell r="G527" t="str">
            <v/>
          </cell>
        </row>
        <row r="528">
          <cell r="F528" t="str">
            <v>SUBTOTAL</v>
          </cell>
          <cell r="G528">
            <v>14475.75</v>
          </cell>
        </row>
        <row r="530">
          <cell r="A530" t="str">
            <v>V. SERVICIOS</v>
          </cell>
        </row>
        <row r="531">
          <cell r="A531" t="str">
            <v>CÓDIGO</v>
          </cell>
          <cell r="B531" t="str">
            <v>DESCRIPCIÓN</v>
          </cell>
          <cell r="D531" t="str">
            <v>UNIDAD</v>
          </cell>
          <cell r="E531" t="str">
            <v>CANTIDAD</v>
          </cell>
          <cell r="F531" t="str">
            <v>PRECIO UNIT.</v>
          </cell>
          <cell r="G531" t="str">
            <v>VR. UNITARIO</v>
          </cell>
        </row>
        <row r="532">
          <cell r="A532" t="str">
            <v/>
          </cell>
          <cell r="D532" t="str">
            <v/>
          </cell>
          <cell r="F532" t="str">
            <v/>
          </cell>
          <cell r="G532" t="str">
            <v/>
          </cell>
        </row>
        <row r="533">
          <cell r="A533" t="str">
            <v/>
          </cell>
          <cell r="D533" t="str">
            <v/>
          </cell>
          <cell r="F533" t="str">
            <v/>
          </cell>
          <cell r="G533" t="str">
            <v/>
          </cell>
        </row>
        <row r="534">
          <cell r="A534" t="str">
            <v/>
          </cell>
          <cell r="D534" t="str">
            <v/>
          </cell>
          <cell r="F534" t="str">
            <v/>
          </cell>
          <cell r="G534" t="str">
            <v/>
          </cell>
        </row>
        <row r="535">
          <cell r="F535" t="str">
            <v>SUBTOTAL</v>
          </cell>
          <cell r="G535" t="str">
            <v/>
          </cell>
        </row>
        <row r="537">
          <cell r="A537" t="str">
            <v>TOTAL COSTO DIRECTO</v>
          </cell>
          <cell r="G537">
            <v>432496</v>
          </cell>
        </row>
        <row r="539">
          <cell r="A539" t="str">
            <v>2. COSTOS INDIRECTOS</v>
          </cell>
        </row>
        <row r="541">
          <cell r="A541" t="str">
            <v>DESCRIPCIÓN</v>
          </cell>
          <cell r="F541" t="str">
            <v>PORCENTAJE</v>
          </cell>
          <cell r="G541" t="str">
            <v>VALOR TOTAL</v>
          </cell>
        </row>
        <row r="542">
          <cell r="A542" t="str">
            <v>ADMINISTRACION</v>
          </cell>
          <cell r="F542">
            <v>0.27879999999999999</v>
          </cell>
          <cell r="G542">
            <v>120579.8848</v>
          </cell>
        </row>
        <row r="543">
          <cell r="A543" t="str">
            <v>IMPREVISTOS</v>
          </cell>
          <cell r="F543" t="str">
            <v/>
          </cell>
          <cell r="G543" t="str">
            <v/>
          </cell>
        </row>
        <row r="544">
          <cell r="A544" t="str">
            <v>UTILIDADES</v>
          </cell>
          <cell r="F544">
            <v>0.05</v>
          </cell>
          <cell r="G544">
            <v>21624.800000000003</v>
          </cell>
        </row>
        <row r="545">
          <cell r="A545" t="str">
            <v>TOTAL COSTO INDIRECTO</v>
          </cell>
          <cell r="F545">
            <v>0.32879999999999998</v>
          </cell>
          <cell r="G545">
            <v>142205</v>
          </cell>
        </row>
        <row r="547">
          <cell r="A547" t="str">
            <v>PRECIO UNITARIO TOTAL APROXIMADO AL PESO</v>
          </cell>
          <cell r="G547">
            <v>574701</v>
          </cell>
        </row>
        <row r="549">
          <cell r="B549" t="str">
            <v xml:space="preserve">RESPONSABLE: JOSE ENRIQUE CASTRO CASTRO </v>
          </cell>
        </row>
        <row r="550">
          <cell r="B550" t="str">
            <v xml:space="preserve">SECRETARIO DE PLANEACION </v>
          </cell>
        </row>
        <row r="551">
          <cell r="B551" t="str">
            <v xml:space="preserve">SECRETARIA DE PLANEACION </v>
          </cell>
        </row>
        <row r="552">
          <cell r="B552" t="str">
            <v/>
          </cell>
          <cell r="D552" t="str">
            <v>FIRMA RESPONSABLE</v>
          </cell>
        </row>
        <row r="553">
          <cell r="A553" t="str">
            <v>DEPARTAMENTO DE ANTIOQUIA</v>
          </cell>
          <cell r="F553" t="str">
            <v/>
          </cell>
        </row>
        <row r="554">
          <cell r="A554" t="str">
            <v>MUNICIPIO DE MONTEBELLO</v>
          </cell>
        </row>
        <row r="555">
          <cell r="A555" t="str">
            <v>PROYECTO: Mantenimiento y Mejoramiento de Vías Terciarias en los Municipios de Montebello y Santa Barbara</v>
          </cell>
        </row>
        <row r="557">
          <cell r="A557" t="str">
            <v>ANÁLISIS DE PRECIOS UNITARIOS AUXILIARES</v>
          </cell>
        </row>
        <row r="559">
          <cell r="A559" t="str">
            <v>ITEM</v>
          </cell>
          <cell r="B559" t="str">
            <v>DESCRIPCIÓN</v>
          </cell>
          <cell r="E559" t="str">
            <v>UNIDAD</v>
          </cell>
          <cell r="F559" t="str">
            <v>CANTIDAD</v>
          </cell>
          <cell r="G559" t="str">
            <v>COSTO DIRECTO</v>
          </cell>
        </row>
        <row r="560">
          <cell r="A560" t="str">
            <v>SA009</v>
          </cell>
          <cell r="B560" t="str">
            <v>MORTERO 1:3 EN OBRA (GROUT)</v>
          </cell>
          <cell r="E560" t="str">
            <v>M3</v>
          </cell>
          <cell r="F560" t="str">
            <v>N.D.</v>
          </cell>
          <cell r="G560">
            <v>498877</v>
          </cell>
        </row>
        <row r="562">
          <cell r="A562" t="str">
            <v>1. COSTOS DIRECTOS</v>
          </cell>
        </row>
        <row r="564">
          <cell r="A564" t="str">
            <v>I. EQUIPO</v>
          </cell>
        </row>
        <row r="565">
          <cell r="A565" t="str">
            <v>CÓDIGO</v>
          </cell>
          <cell r="B565" t="str">
            <v>DESCRIPCIÓN</v>
          </cell>
          <cell r="D565" t="str">
            <v>UNIDAD</v>
          </cell>
          <cell r="E565" t="str">
            <v>TARIFA</v>
          </cell>
          <cell r="F565" t="str">
            <v>RENDIMIENTO</v>
          </cell>
          <cell r="G565" t="str">
            <v>VR. UNITARIO</v>
          </cell>
        </row>
        <row r="566">
          <cell r="A566" t="str">
            <v>HEQ002</v>
          </cell>
          <cell r="B566" t="str">
            <v>CONCRETADORA 1.5 SACOS A GASOLINA</v>
          </cell>
          <cell r="D566" t="str">
            <v>DIA</v>
          </cell>
          <cell r="E566">
            <v>65000</v>
          </cell>
          <cell r="F566">
            <v>8</v>
          </cell>
          <cell r="G566">
            <v>8125</v>
          </cell>
        </row>
        <row r="567">
          <cell r="A567" t="str">
            <v/>
          </cell>
          <cell r="D567" t="str">
            <v/>
          </cell>
          <cell r="E567" t="str">
            <v/>
          </cell>
          <cell r="G567" t="str">
            <v/>
          </cell>
        </row>
        <row r="568">
          <cell r="A568" t="str">
            <v/>
          </cell>
          <cell r="D568" t="str">
            <v/>
          </cell>
          <cell r="E568" t="str">
            <v/>
          </cell>
          <cell r="G568" t="str">
            <v/>
          </cell>
        </row>
        <row r="569">
          <cell r="A569" t="str">
            <v/>
          </cell>
          <cell r="D569" t="str">
            <v/>
          </cell>
          <cell r="E569" t="str">
            <v/>
          </cell>
          <cell r="G569" t="str">
            <v/>
          </cell>
        </row>
        <row r="570">
          <cell r="A570" t="str">
            <v>HEQ001</v>
          </cell>
          <cell r="B570" t="str">
            <v>HERRAMIENTA MENOR (5% DE LA MANO DE OBRA)</v>
          </cell>
          <cell r="D570" t="str">
            <v>%</v>
          </cell>
          <cell r="E570">
            <v>0.05</v>
          </cell>
          <cell r="F570">
            <v>14475.75</v>
          </cell>
          <cell r="G570">
            <v>723.78750000000002</v>
          </cell>
        </row>
        <row r="571">
          <cell r="F571" t="str">
            <v>SUBTOTAL</v>
          </cell>
          <cell r="G571">
            <v>8848.7875000000004</v>
          </cell>
        </row>
        <row r="573">
          <cell r="A573" t="str">
            <v>II. MATERIALES</v>
          </cell>
        </row>
        <row r="574">
          <cell r="A574" t="str">
            <v>CÓDIGO</v>
          </cell>
          <cell r="B574" t="str">
            <v>DESCRIPCIÓN</v>
          </cell>
          <cell r="C574" t="str">
            <v>UNIDAD</v>
          </cell>
          <cell r="D574" t="str">
            <v>CANTIDAD</v>
          </cell>
          <cell r="E574" t="str">
            <v>DESP.</v>
          </cell>
          <cell r="F574" t="str">
            <v>PRECIO UNIT.</v>
          </cell>
          <cell r="G574" t="str">
            <v>VR. UNITARIO</v>
          </cell>
        </row>
        <row r="575">
          <cell r="A575" t="str">
            <v>MA001</v>
          </cell>
          <cell r="B575" t="str">
            <v>CEMENTO GRIS (50 KG) PORTLAND TIPO I</v>
          </cell>
          <cell r="C575" t="str">
            <v>SC</v>
          </cell>
          <cell r="D575">
            <v>9.08</v>
          </cell>
          <cell r="E575">
            <v>0.05</v>
          </cell>
          <cell r="F575">
            <v>32500</v>
          </cell>
          <cell r="G575">
            <v>309855</v>
          </cell>
        </row>
        <row r="576">
          <cell r="A576" t="str">
            <v>MA004</v>
          </cell>
          <cell r="B576" t="str">
            <v>ARENA FINA PARA CONCRETOS</v>
          </cell>
          <cell r="C576" t="str">
            <v>M3</v>
          </cell>
          <cell r="D576">
            <v>1.0900000000000001</v>
          </cell>
          <cell r="E576">
            <v>0.05</v>
          </cell>
          <cell r="F576">
            <v>58000</v>
          </cell>
          <cell r="G576">
            <v>66381.000000000015</v>
          </cell>
        </row>
        <row r="577">
          <cell r="A577" t="str">
            <v>MA019</v>
          </cell>
          <cell r="B577" t="str">
            <v>AGUA</v>
          </cell>
          <cell r="C577" t="str">
            <v>LT</v>
          </cell>
          <cell r="D577">
            <v>185</v>
          </cell>
          <cell r="E577">
            <v>0.1</v>
          </cell>
          <cell r="F577">
            <v>70</v>
          </cell>
          <cell r="G577">
            <v>14245.000000000002</v>
          </cell>
        </row>
        <row r="578">
          <cell r="A578" t="str">
            <v/>
          </cell>
          <cell r="C578" t="str">
            <v/>
          </cell>
          <cell r="F578" t="str">
            <v/>
          </cell>
          <cell r="G578" t="str">
            <v/>
          </cell>
        </row>
        <row r="579">
          <cell r="A579" t="str">
            <v/>
          </cell>
          <cell r="C579" t="str">
            <v/>
          </cell>
          <cell r="F579" t="str">
            <v/>
          </cell>
          <cell r="G579" t="str">
            <v/>
          </cell>
        </row>
        <row r="580">
          <cell r="A580" t="str">
            <v/>
          </cell>
          <cell r="C580" t="str">
            <v/>
          </cell>
          <cell r="F580" t="str">
            <v/>
          </cell>
          <cell r="G580" t="str">
            <v/>
          </cell>
        </row>
        <row r="581">
          <cell r="A581" t="str">
            <v/>
          </cell>
          <cell r="C581" t="str">
            <v/>
          </cell>
          <cell r="F581" t="str">
            <v/>
          </cell>
          <cell r="G581" t="str">
            <v/>
          </cell>
        </row>
        <row r="582">
          <cell r="F582" t="str">
            <v>SUBTOTAL</v>
          </cell>
          <cell r="G582">
            <v>390481</v>
          </cell>
        </row>
        <row r="584">
          <cell r="A584" t="str">
            <v>III. TRANSPORTES</v>
          </cell>
        </row>
        <row r="585">
          <cell r="A585" t="str">
            <v>CÓDIGO</v>
          </cell>
          <cell r="B585" t="str">
            <v>DESCRIPCIÓN</v>
          </cell>
          <cell r="C585" t="str">
            <v>TIPO</v>
          </cell>
          <cell r="D585" t="str">
            <v>VOLUMEN/PESO</v>
          </cell>
          <cell r="E585" t="str">
            <v>DISTANCIA</v>
          </cell>
          <cell r="F585" t="str">
            <v>TARIFA</v>
          </cell>
          <cell r="G585" t="str">
            <v>VR. UNITARIO</v>
          </cell>
        </row>
        <row r="586">
          <cell r="A586" t="str">
            <v>TR002</v>
          </cell>
          <cell r="B586" t="str">
            <v>TRANSPORTE DE MATERIALES DE PLAYA</v>
          </cell>
          <cell r="C586" t="str">
            <v>PLAYA</v>
          </cell>
          <cell r="D586">
            <v>1.1445000000000001</v>
          </cell>
          <cell r="E586">
            <v>55</v>
          </cell>
          <cell r="F586">
            <v>1200</v>
          </cell>
          <cell r="G586">
            <v>75537</v>
          </cell>
        </row>
        <row r="587">
          <cell r="A587" t="str">
            <v>TR001</v>
          </cell>
          <cell r="B587" t="str">
            <v>TRANSPORTE DE INSUMOS GENERALES</v>
          </cell>
          <cell r="C587" t="str">
            <v>INSUMOS A MUNICIPIO</v>
          </cell>
          <cell r="D587">
            <v>0.47670000000000001</v>
          </cell>
          <cell r="E587">
            <v>8</v>
          </cell>
          <cell r="F587">
            <v>2500</v>
          </cell>
          <cell r="G587">
            <v>9534</v>
          </cell>
        </row>
        <row r="588">
          <cell r="A588" t="str">
            <v/>
          </cell>
          <cell r="E588" t="str">
            <v/>
          </cell>
          <cell r="F588" t="str">
            <v/>
          </cell>
          <cell r="G588" t="str">
            <v/>
          </cell>
        </row>
        <row r="589">
          <cell r="F589" t="str">
            <v>SUBTOTAL</v>
          </cell>
          <cell r="G589">
            <v>85071</v>
          </cell>
        </row>
        <row r="591">
          <cell r="A591" t="str">
            <v>IV. MANO DE OBRA</v>
          </cell>
        </row>
        <row r="592">
          <cell r="A592" t="str">
            <v>CÓDIGO</v>
          </cell>
          <cell r="B592" t="str">
            <v>CARGOS PERSONAL</v>
          </cell>
          <cell r="D592" t="str">
            <v>CANTIDAD</v>
          </cell>
          <cell r="E592" t="str">
            <v>JORNAL TOTAL</v>
          </cell>
          <cell r="F592" t="str">
            <v>RENDIMIENTO</v>
          </cell>
          <cell r="G592" t="str">
            <v>VR. UNITARIO</v>
          </cell>
        </row>
        <row r="593">
          <cell r="A593" t="e">
            <v>#N/A</v>
          </cell>
          <cell r="B593" t="str">
            <v>OPERADOR EQUIPO LIVIANO</v>
          </cell>
          <cell r="D593">
            <v>1</v>
          </cell>
          <cell r="E593" t="e">
            <v>#N/A</v>
          </cell>
          <cell r="F593">
            <v>8</v>
          </cell>
          <cell r="G593" t="str">
            <v/>
          </cell>
        </row>
        <row r="594">
          <cell r="A594" t="str">
            <v>MO032</v>
          </cell>
          <cell r="B594" t="str">
            <v>AYUDANTE RASO</v>
          </cell>
          <cell r="D594">
            <v>2</v>
          </cell>
          <cell r="E594">
            <v>57903</v>
          </cell>
          <cell r="F594">
            <v>8</v>
          </cell>
          <cell r="G594">
            <v>14475.75</v>
          </cell>
        </row>
        <row r="595">
          <cell r="A595" t="str">
            <v/>
          </cell>
          <cell r="E595" t="str">
            <v/>
          </cell>
          <cell r="F595" t="str">
            <v/>
          </cell>
          <cell r="G595" t="str">
            <v/>
          </cell>
        </row>
        <row r="596">
          <cell r="A596" t="str">
            <v/>
          </cell>
          <cell r="E596" t="str">
            <v/>
          </cell>
          <cell r="F596" t="str">
            <v/>
          </cell>
          <cell r="G596" t="str">
            <v/>
          </cell>
        </row>
        <row r="597">
          <cell r="F597" t="str">
            <v>SUBTOTAL</v>
          </cell>
          <cell r="G597">
            <v>14475.75</v>
          </cell>
        </row>
        <row r="599">
          <cell r="A599" t="str">
            <v>V. SERVICIOS</v>
          </cell>
        </row>
        <row r="600">
          <cell r="A600" t="str">
            <v>CÓDIGO</v>
          </cell>
          <cell r="B600" t="str">
            <v>DESCRIPCIÓN</v>
          </cell>
          <cell r="D600" t="str">
            <v>UNIDAD</v>
          </cell>
          <cell r="E600" t="str">
            <v>CANTIDAD</v>
          </cell>
          <cell r="F600" t="str">
            <v>PRECIO UNIT.</v>
          </cell>
          <cell r="G600" t="str">
            <v>VR. UNITARIO</v>
          </cell>
        </row>
        <row r="601">
          <cell r="A601" t="str">
            <v/>
          </cell>
          <cell r="D601" t="str">
            <v/>
          </cell>
          <cell r="F601" t="str">
            <v/>
          </cell>
          <cell r="G601" t="str">
            <v/>
          </cell>
        </row>
        <row r="602">
          <cell r="A602" t="str">
            <v/>
          </cell>
          <cell r="D602" t="str">
            <v/>
          </cell>
          <cell r="F602" t="str">
            <v/>
          </cell>
          <cell r="G602" t="str">
            <v/>
          </cell>
        </row>
        <row r="603">
          <cell r="A603" t="str">
            <v/>
          </cell>
          <cell r="D603" t="str">
            <v/>
          </cell>
          <cell r="F603" t="str">
            <v/>
          </cell>
          <cell r="G603" t="str">
            <v/>
          </cell>
        </row>
        <row r="604">
          <cell r="F604" t="str">
            <v>SUBTOTAL</v>
          </cell>
          <cell r="G604" t="str">
            <v/>
          </cell>
        </row>
        <row r="606">
          <cell r="A606" t="str">
            <v>TOTAL COSTO DIRECTO</v>
          </cell>
          <cell r="G606">
            <v>498877</v>
          </cell>
        </row>
        <row r="608">
          <cell r="A608" t="str">
            <v>2. COSTOS INDIRECTOS</v>
          </cell>
        </row>
        <row r="610">
          <cell r="A610" t="str">
            <v>DESCRIPCIÓN</v>
          </cell>
          <cell r="F610" t="str">
            <v>PORCENTAJE</v>
          </cell>
          <cell r="G610" t="str">
            <v>VALOR TOTAL</v>
          </cell>
        </row>
        <row r="611">
          <cell r="A611" t="str">
            <v>ADMINISTRACION</v>
          </cell>
          <cell r="F611">
            <v>0.27879999999999999</v>
          </cell>
          <cell r="G611">
            <v>139086.90760000001</v>
          </cell>
        </row>
        <row r="612">
          <cell r="A612" t="str">
            <v>IMPREVISTOS</v>
          </cell>
          <cell r="F612" t="str">
            <v/>
          </cell>
          <cell r="G612" t="str">
            <v/>
          </cell>
        </row>
        <row r="613">
          <cell r="A613" t="str">
            <v>UTILIDADES</v>
          </cell>
          <cell r="F613">
            <v>0.05</v>
          </cell>
          <cell r="G613">
            <v>24943.850000000002</v>
          </cell>
        </row>
        <row r="614">
          <cell r="A614" t="str">
            <v>TOTAL COSTO INDIRECTO</v>
          </cell>
          <cell r="F614">
            <v>0.32879999999999998</v>
          </cell>
          <cell r="G614">
            <v>164031</v>
          </cell>
        </row>
        <row r="616">
          <cell r="A616" t="str">
            <v>PRECIO UNITARIO TOTAL APROXIMADO AL PESO</v>
          </cell>
          <cell r="G616">
            <v>662908</v>
          </cell>
        </row>
        <row r="618">
          <cell r="B618" t="str">
            <v xml:space="preserve">RESPONSABLE: JOSE ENRIQUE CASTRO CASTRO </v>
          </cell>
        </row>
        <row r="619">
          <cell r="B619" t="str">
            <v xml:space="preserve">SECRETARIO DE PLANEACION </v>
          </cell>
        </row>
        <row r="620">
          <cell r="B620" t="str">
            <v xml:space="preserve">SECRETARIA DE PLANEACION </v>
          </cell>
        </row>
        <row r="621">
          <cell r="B621" t="str">
            <v/>
          </cell>
          <cell r="D621" t="str">
            <v>FIRMA RESPONSABLE</v>
          </cell>
        </row>
        <row r="622">
          <cell r="A622" t="str">
            <v>DEPARTAMENTO DE ANTIOQUIA</v>
          </cell>
          <cell r="F622" t="str">
            <v/>
          </cell>
        </row>
        <row r="623">
          <cell r="A623" t="str">
            <v>MUNICIPIO DE MONTEBELLO</v>
          </cell>
        </row>
        <row r="624">
          <cell r="A624" t="str">
            <v>PROYECTO: Mantenimiento y Mejoramiento de Vías Terciarias en los Municipios de Montebello y Santa Barbara</v>
          </cell>
        </row>
        <row r="626">
          <cell r="A626" t="str">
            <v>ANÁLISIS DE PRECIOS UNITARIOS AUXILIARES</v>
          </cell>
        </row>
        <row r="628">
          <cell r="A628" t="str">
            <v>ITEM</v>
          </cell>
          <cell r="B628" t="str">
            <v>DESCRIPCIÓN</v>
          </cell>
          <cell r="E628" t="str">
            <v>UNIDAD</v>
          </cell>
          <cell r="F628" t="str">
            <v>CANTIDAD</v>
          </cell>
          <cell r="G628" t="str">
            <v>COSTO DIRECTO</v>
          </cell>
        </row>
        <row r="629">
          <cell r="A629" t="str">
            <v>SA010</v>
          </cell>
          <cell r="B629" t="str">
            <v>MORTERO 1:3 EN OBRA (PEGA)</v>
          </cell>
          <cell r="E629" t="str">
            <v>M3</v>
          </cell>
          <cell r="F629" t="str">
            <v>N.D.</v>
          </cell>
          <cell r="G629">
            <v>432496</v>
          </cell>
        </row>
        <row r="631">
          <cell r="A631" t="str">
            <v>1. COSTOS DIRECTOS</v>
          </cell>
        </row>
        <row r="633">
          <cell r="A633" t="str">
            <v>I. EQUIPO</v>
          </cell>
        </row>
        <row r="634">
          <cell r="A634" t="str">
            <v>CÓDIGO</v>
          </cell>
          <cell r="B634" t="str">
            <v>DESCRIPCIÓN</v>
          </cell>
          <cell r="D634" t="str">
            <v>UNIDAD</v>
          </cell>
          <cell r="E634" t="str">
            <v>TARIFA</v>
          </cell>
          <cell r="F634" t="str">
            <v>RENDIMIENTO</v>
          </cell>
          <cell r="G634" t="str">
            <v>VR. UNITARIO</v>
          </cell>
        </row>
        <row r="635">
          <cell r="A635" t="str">
            <v>HEQ002</v>
          </cell>
          <cell r="B635" t="str">
            <v>CONCRETADORA 1.5 SACOS A GASOLINA</v>
          </cell>
          <cell r="D635" t="str">
            <v>DIA</v>
          </cell>
          <cell r="E635">
            <v>65000</v>
          </cell>
          <cell r="F635">
            <v>8</v>
          </cell>
          <cell r="G635">
            <v>8125</v>
          </cell>
        </row>
        <row r="636">
          <cell r="A636" t="str">
            <v/>
          </cell>
          <cell r="D636" t="str">
            <v/>
          </cell>
          <cell r="E636" t="str">
            <v/>
          </cell>
          <cell r="G636" t="str">
            <v/>
          </cell>
        </row>
        <row r="637">
          <cell r="A637" t="str">
            <v/>
          </cell>
          <cell r="D637" t="str">
            <v/>
          </cell>
          <cell r="E637" t="str">
            <v/>
          </cell>
          <cell r="G637" t="str">
            <v/>
          </cell>
        </row>
        <row r="638">
          <cell r="A638" t="str">
            <v/>
          </cell>
          <cell r="D638" t="str">
            <v/>
          </cell>
          <cell r="E638" t="str">
            <v/>
          </cell>
          <cell r="G638" t="str">
            <v/>
          </cell>
        </row>
        <row r="639">
          <cell r="A639" t="str">
            <v>HEQ001</v>
          </cell>
          <cell r="B639" t="str">
            <v>HERRAMIENTA MENOR (5% DE LA MANO DE OBRA)</v>
          </cell>
          <cell r="D639" t="str">
            <v>%</v>
          </cell>
          <cell r="E639">
            <v>0.05</v>
          </cell>
          <cell r="F639">
            <v>14475.75</v>
          </cell>
          <cell r="G639">
            <v>723.78750000000002</v>
          </cell>
        </row>
        <row r="640">
          <cell r="F640" t="str">
            <v>SUBTOTAL</v>
          </cell>
          <cell r="G640">
            <v>8848.7875000000004</v>
          </cell>
        </row>
        <row r="642">
          <cell r="A642" t="str">
            <v>II. MATERIALES</v>
          </cell>
        </row>
        <row r="643">
          <cell r="A643" t="str">
            <v>CÓDIGO</v>
          </cell>
          <cell r="B643" t="str">
            <v>DESCRIPCIÓN</v>
          </cell>
          <cell r="C643" t="str">
            <v>UNIDAD</v>
          </cell>
          <cell r="D643" t="str">
            <v>CANTIDAD</v>
          </cell>
          <cell r="E643" t="str">
            <v>DESP.</v>
          </cell>
          <cell r="F643" t="str">
            <v>PRECIO UNIT.</v>
          </cell>
          <cell r="G643" t="str">
            <v>VR. UNITARIO</v>
          </cell>
        </row>
        <row r="644">
          <cell r="A644" t="str">
            <v>MA001</v>
          </cell>
          <cell r="B644" t="str">
            <v>CEMENTO GRIS (50 KG) PORTLAND TIPO I</v>
          </cell>
          <cell r="C644" t="str">
            <v>SC</v>
          </cell>
          <cell r="D644">
            <v>9.08</v>
          </cell>
          <cell r="E644">
            <v>0.05</v>
          </cell>
          <cell r="F644">
            <v>32500</v>
          </cell>
          <cell r="G644">
            <v>309855</v>
          </cell>
        </row>
        <row r="645">
          <cell r="A645" t="str">
            <v>MA002</v>
          </cell>
          <cell r="B645" t="str">
            <v xml:space="preserve">ARENA DE PEGA </v>
          </cell>
          <cell r="C645" t="str">
            <v>M3</v>
          </cell>
          <cell r="D645">
            <v>1.0900000000000001</v>
          </cell>
          <cell r="E645">
            <v>0.05</v>
          </cell>
          <cell r="F645">
            <v>0</v>
          </cell>
          <cell r="G645">
            <v>0</v>
          </cell>
        </row>
        <row r="646">
          <cell r="A646" t="str">
            <v>MA019</v>
          </cell>
          <cell r="B646" t="str">
            <v>AGUA</v>
          </cell>
          <cell r="C646" t="str">
            <v>LT</v>
          </cell>
          <cell r="D646">
            <v>185</v>
          </cell>
          <cell r="E646">
            <v>0.1</v>
          </cell>
          <cell r="F646">
            <v>70</v>
          </cell>
          <cell r="G646">
            <v>14245.000000000002</v>
          </cell>
        </row>
        <row r="647">
          <cell r="A647" t="str">
            <v/>
          </cell>
          <cell r="C647" t="str">
            <v/>
          </cell>
          <cell r="F647" t="str">
            <v/>
          </cell>
          <cell r="G647" t="str">
            <v/>
          </cell>
        </row>
        <row r="648">
          <cell r="A648" t="str">
            <v/>
          </cell>
          <cell r="C648" t="str">
            <v/>
          </cell>
          <cell r="F648" t="str">
            <v/>
          </cell>
          <cell r="G648" t="str">
            <v/>
          </cell>
        </row>
        <row r="649">
          <cell r="A649" t="str">
            <v/>
          </cell>
          <cell r="C649" t="str">
            <v/>
          </cell>
          <cell r="F649" t="str">
            <v/>
          </cell>
          <cell r="G649" t="str">
            <v/>
          </cell>
        </row>
        <row r="650">
          <cell r="A650" t="str">
            <v/>
          </cell>
          <cell r="C650" t="str">
            <v/>
          </cell>
          <cell r="F650" t="str">
            <v/>
          </cell>
          <cell r="G650" t="str">
            <v/>
          </cell>
        </row>
        <row r="651">
          <cell r="F651" t="str">
            <v>SUBTOTAL</v>
          </cell>
          <cell r="G651">
            <v>324100</v>
          </cell>
        </row>
        <row r="653">
          <cell r="A653" t="str">
            <v>III. TRANSPORTES</v>
          </cell>
        </row>
        <row r="654">
          <cell r="A654" t="str">
            <v>CÓDIGO</v>
          </cell>
          <cell r="B654" t="str">
            <v>DESCRIPCIÓN</v>
          </cell>
          <cell r="C654" t="str">
            <v>TIPO</v>
          </cell>
          <cell r="D654" t="str">
            <v>VOLUMEN/PESO</v>
          </cell>
          <cell r="E654" t="str">
            <v>DISTANCIA</v>
          </cell>
          <cell r="F654" t="str">
            <v>TARIFA</v>
          </cell>
          <cell r="G654" t="str">
            <v>VR. UNITARIO</v>
          </cell>
        </row>
        <row r="655">
          <cell r="A655" t="str">
            <v>TR002</v>
          </cell>
          <cell r="B655" t="str">
            <v>TRANSPORTE DE MATERIALES DE PLAYA</v>
          </cell>
          <cell r="C655" t="str">
            <v>PLAYA</v>
          </cell>
          <cell r="D655">
            <v>1.1445000000000001</v>
          </cell>
          <cell r="E655">
            <v>55</v>
          </cell>
          <cell r="F655">
            <v>1200</v>
          </cell>
          <cell r="G655">
            <v>75537</v>
          </cell>
        </row>
        <row r="656">
          <cell r="A656" t="str">
            <v>TR001</v>
          </cell>
          <cell r="B656" t="str">
            <v>TRANSPORTE DE INSUMOS GENERALES</v>
          </cell>
          <cell r="C656" t="str">
            <v>INSUMOS A MUNICIPIO</v>
          </cell>
          <cell r="D656">
            <v>0.47670000000000001</v>
          </cell>
          <cell r="E656">
            <v>8</v>
          </cell>
          <cell r="F656">
            <v>2500</v>
          </cell>
          <cell r="G656">
            <v>9534</v>
          </cell>
        </row>
        <row r="657">
          <cell r="A657" t="str">
            <v/>
          </cell>
          <cell r="E657" t="str">
            <v/>
          </cell>
          <cell r="F657" t="str">
            <v/>
          </cell>
          <cell r="G657" t="str">
            <v/>
          </cell>
        </row>
        <row r="658">
          <cell r="F658" t="str">
            <v>SUBTOTAL</v>
          </cell>
          <cell r="G658">
            <v>85071</v>
          </cell>
        </row>
        <row r="660">
          <cell r="A660" t="str">
            <v>IV. MANO DE OBRA</v>
          </cell>
        </row>
        <row r="661">
          <cell r="A661" t="str">
            <v>CÓDIGO</v>
          </cell>
          <cell r="B661" t="str">
            <v>CARGOS PERSONAL</v>
          </cell>
          <cell r="D661" t="str">
            <v>CANTIDAD</v>
          </cell>
          <cell r="E661" t="str">
            <v>JORNAL TOTAL</v>
          </cell>
          <cell r="F661" t="str">
            <v>RENDIMIENTO</v>
          </cell>
          <cell r="G661" t="str">
            <v>VR. UNITARIO</v>
          </cell>
        </row>
        <row r="662">
          <cell r="A662" t="e">
            <v>#N/A</v>
          </cell>
          <cell r="B662" t="str">
            <v>OPERADOR EQUIPO LIVIANO</v>
          </cell>
          <cell r="D662">
            <v>1</v>
          </cell>
          <cell r="E662" t="e">
            <v>#N/A</v>
          </cell>
          <cell r="F662">
            <v>8</v>
          </cell>
          <cell r="G662" t="str">
            <v/>
          </cell>
        </row>
        <row r="663">
          <cell r="A663" t="str">
            <v>MO032</v>
          </cell>
          <cell r="B663" t="str">
            <v>AYUDANTE RASO</v>
          </cell>
          <cell r="D663">
            <v>2</v>
          </cell>
          <cell r="E663">
            <v>57903</v>
          </cell>
          <cell r="F663">
            <v>8</v>
          </cell>
          <cell r="G663">
            <v>14475.75</v>
          </cell>
        </row>
        <row r="664">
          <cell r="A664" t="str">
            <v/>
          </cell>
          <cell r="E664" t="str">
            <v/>
          </cell>
          <cell r="F664" t="str">
            <v/>
          </cell>
          <cell r="G664" t="str">
            <v/>
          </cell>
        </row>
        <row r="665">
          <cell r="A665" t="str">
            <v/>
          </cell>
          <cell r="E665" t="str">
            <v/>
          </cell>
          <cell r="F665" t="str">
            <v/>
          </cell>
          <cell r="G665" t="str">
            <v/>
          </cell>
        </row>
        <row r="666">
          <cell r="F666" t="str">
            <v>SUBTOTAL</v>
          </cell>
          <cell r="G666">
            <v>14475.75</v>
          </cell>
        </row>
        <row r="668">
          <cell r="A668" t="str">
            <v>V. SERVICIOS</v>
          </cell>
        </row>
        <row r="669">
          <cell r="A669" t="str">
            <v>CÓDIGO</v>
          </cell>
          <cell r="B669" t="str">
            <v>DESCRIPCIÓN</v>
          </cell>
          <cell r="D669" t="str">
            <v>UNIDAD</v>
          </cell>
          <cell r="E669" t="str">
            <v>CANTIDAD</v>
          </cell>
          <cell r="F669" t="str">
            <v>PRECIO UNIT.</v>
          </cell>
          <cell r="G669" t="str">
            <v>VR. UNITARIO</v>
          </cell>
        </row>
        <row r="670">
          <cell r="A670" t="str">
            <v/>
          </cell>
          <cell r="D670" t="str">
            <v/>
          </cell>
          <cell r="F670" t="str">
            <v/>
          </cell>
          <cell r="G670" t="str">
            <v/>
          </cell>
        </row>
        <row r="671">
          <cell r="A671" t="str">
            <v/>
          </cell>
          <cell r="D671" t="str">
            <v/>
          </cell>
          <cell r="F671" t="str">
            <v/>
          </cell>
          <cell r="G671" t="str">
            <v/>
          </cell>
        </row>
        <row r="672">
          <cell r="A672" t="str">
            <v/>
          </cell>
          <cell r="D672" t="str">
            <v/>
          </cell>
          <cell r="F672" t="str">
            <v/>
          </cell>
          <cell r="G672" t="str">
            <v/>
          </cell>
        </row>
        <row r="673">
          <cell r="F673" t="str">
            <v>SUBTOTAL</v>
          </cell>
          <cell r="G673" t="str">
            <v/>
          </cell>
        </row>
        <row r="675">
          <cell r="A675" t="str">
            <v>TOTAL COSTO DIRECTO</v>
          </cell>
          <cell r="G675">
            <v>432496</v>
          </cell>
        </row>
        <row r="677">
          <cell r="A677" t="str">
            <v>2. COSTOS INDIRECTOS</v>
          </cell>
        </row>
        <row r="679">
          <cell r="A679" t="str">
            <v>DESCRIPCIÓN</v>
          </cell>
          <cell r="F679" t="str">
            <v>PORCENTAJE</v>
          </cell>
          <cell r="G679" t="str">
            <v>VALOR TOTAL</v>
          </cell>
        </row>
        <row r="680">
          <cell r="A680" t="str">
            <v>ADMINISTRACION</v>
          </cell>
          <cell r="F680">
            <v>0.27879999999999999</v>
          </cell>
          <cell r="G680">
            <v>120579.8848</v>
          </cell>
        </row>
        <row r="681">
          <cell r="A681" t="str">
            <v>IMPREVISTOS</v>
          </cell>
          <cell r="F681" t="str">
            <v/>
          </cell>
          <cell r="G681" t="str">
            <v/>
          </cell>
        </row>
        <row r="682">
          <cell r="A682" t="str">
            <v>UTILIDADES</v>
          </cell>
          <cell r="F682">
            <v>0.05</v>
          </cell>
          <cell r="G682">
            <v>21624.800000000003</v>
          </cell>
        </row>
        <row r="683">
          <cell r="A683" t="str">
            <v>TOTAL COSTO INDIRECTO</v>
          </cell>
          <cell r="F683">
            <v>0.32879999999999998</v>
          </cell>
          <cell r="G683">
            <v>142205</v>
          </cell>
        </row>
        <row r="685">
          <cell r="A685" t="str">
            <v>PRECIO UNITARIO TOTAL APROXIMADO AL PESO</v>
          </cell>
          <cell r="G685">
            <v>574701</v>
          </cell>
        </row>
        <row r="687">
          <cell r="B687" t="str">
            <v xml:space="preserve">RESPONSABLE: JOSE ENRIQUE CASTRO CASTRO </v>
          </cell>
        </row>
        <row r="688">
          <cell r="B688" t="str">
            <v xml:space="preserve">SECRETARIO DE PLANEACION </v>
          </cell>
        </row>
        <row r="689">
          <cell r="B689" t="str">
            <v xml:space="preserve">SECRETARIA DE PLANEACION </v>
          </cell>
        </row>
        <row r="690">
          <cell r="B690" t="str">
            <v/>
          </cell>
          <cell r="D690" t="str">
            <v>FIRMA RESPONSABLE</v>
          </cell>
        </row>
        <row r="691">
          <cell r="A691" t="str">
            <v>DEPARTAMENTO DE ANTIOQUIA</v>
          </cell>
          <cell r="F691" t="str">
            <v/>
          </cell>
        </row>
        <row r="692">
          <cell r="A692" t="str">
            <v>MUNICIPIO DE MONTEBELLO</v>
          </cell>
        </row>
        <row r="693">
          <cell r="A693" t="str">
            <v>PROYECTO: Mantenimiento y Mejoramiento de Vías Terciarias en los Municipios de Montebello y Santa Barbara</v>
          </cell>
        </row>
        <row r="695">
          <cell r="A695" t="str">
            <v>ANÁLISIS DE PRECIOS UNITARIOS AUXILIARES</v>
          </cell>
        </row>
        <row r="697">
          <cell r="A697" t="str">
            <v>ITEM</v>
          </cell>
          <cell r="B697" t="str">
            <v>DESCRIPCIÓN</v>
          </cell>
          <cell r="E697" t="str">
            <v>UNIDAD</v>
          </cell>
          <cell r="F697" t="str">
            <v>CANTIDAD</v>
          </cell>
          <cell r="G697" t="str">
            <v>COSTO DIRECTO</v>
          </cell>
        </row>
        <row r="698">
          <cell r="A698" t="str">
            <v>SA011</v>
          </cell>
          <cell r="B698" t="str">
            <v>MORTERO 1:4 EN OBRA (REVOQUE)</v>
          </cell>
          <cell r="E698" t="str">
            <v>M3</v>
          </cell>
          <cell r="F698" t="str">
            <v>N.D.</v>
          </cell>
          <cell r="G698">
            <v>372877</v>
          </cell>
        </row>
        <row r="700">
          <cell r="A700" t="str">
            <v>1. COSTOS DIRECTOS</v>
          </cell>
        </row>
        <row r="702">
          <cell r="A702" t="str">
            <v>I. EQUIPO</v>
          </cell>
        </row>
        <row r="703">
          <cell r="A703" t="str">
            <v>CÓDIGO</v>
          </cell>
          <cell r="B703" t="str">
            <v>DESCRIPCIÓN</v>
          </cell>
          <cell r="D703" t="str">
            <v>UNIDAD</v>
          </cell>
          <cell r="E703" t="str">
            <v>TARIFA</v>
          </cell>
          <cell r="F703" t="str">
            <v>RENDIMIENTO</v>
          </cell>
          <cell r="G703" t="str">
            <v>VR. UNITARIO</v>
          </cell>
        </row>
        <row r="704">
          <cell r="A704" t="str">
            <v>HEQ002</v>
          </cell>
          <cell r="B704" t="str">
            <v>CONCRETADORA 1.5 SACOS A GASOLINA</v>
          </cell>
          <cell r="D704" t="str">
            <v>DIA</v>
          </cell>
          <cell r="E704">
            <v>65000</v>
          </cell>
          <cell r="F704">
            <v>8</v>
          </cell>
          <cell r="G704">
            <v>8125</v>
          </cell>
        </row>
        <row r="705">
          <cell r="A705" t="str">
            <v/>
          </cell>
          <cell r="D705" t="str">
            <v/>
          </cell>
          <cell r="E705" t="str">
            <v/>
          </cell>
          <cell r="G705" t="str">
            <v/>
          </cell>
        </row>
        <row r="706">
          <cell r="A706" t="str">
            <v/>
          </cell>
          <cell r="D706" t="str">
            <v/>
          </cell>
          <cell r="E706" t="str">
            <v/>
          </cell>
          <cell r="G706" t="str">
            <v/>
          </cell>
        </row>
        <row r="707">
          <cell r="A707" t="str">
            <v/>
          </cell>
          <cell r="D707" t="str">
            <v/>
          </cell>
          <cell r="E707" t="str">
            <v/>
          </cell>
          <cell r="G707" t="str">
            <v/>
          </cell>
        </row>
        <row r="708">
          <cell r="A708" t="str">
            <v>HEQ001</v>
          </cell>
          <cell r="B708" t="str">
            <v>HERRAMIENTA MENOR (5% DE LA MANO DE OBRA)</v>
          </cell>
          <cell r="D708" t="str">
            <v>%</v>
          </cell>
          <cell r="E708">
            <v>0.05</v>
          </cell>
          <cell r="F708">
            <v>14475.75</v>
          </cell>
          <cell r="G708">
            <v>723.78750000000002</v>
          </cell>
        </row>
        <row r="709">
          <cell r="F709" t="str">
            <v>SUBTOTAL</v>
          </cell>
          <cell r="G709">
            <v>8848.7875000000004</v>
          </cell>
        </row>
        <row r="711">
          <cell r="A711" t="str">
            <v>II. MATERIALES</v>
          </cell>
        </row>
        <row r="712">
          <cell r="A712" t="str">
            <v>CÓDIGO</v>
          </cell>
          <cell r="B712" t="str">
            <v>DESCRIPCIÓN</v>
          </cell>
          <cell r="C712" t="str">
            <v>UNIDAD</v>
          </cell>
          <cell r="D712" t="str">
            <v>CANTIDAD</v>
          </cell>
          <cell r="E712" t="str">
            <v>DESP.</v>
          </cell>
          <cell r="F712" t="str">
            <v>PRECIO UNIT.</v>
          </cell>
          <cell r="G712" t="str">
            <v>VR. UNITARIO</v>
          </cell>
        </row>
        <row r="713">
          <cell r="A713" t="str">
            <v>MA001</v>
          </cell>
          <cell r="B713" t="str">
            <v>CEMENTO GRIS (50 KG) PORTLAND TIPO I</v>
          </cell>
          <cell r="C713" t="str">
            <v>SC</v>
          </cell>
          <cell r="D713">
            <v>7.28</v>
          </cell>
          <cell r="E713">
            <v>0.05</v>
          </cell>
          <cell r="F713">
            <v>32500</v>
          </cell>
          <cell r="G713">
            <v>248430</v>
          </cell>
        </row>
        <row r="714">
          <cell r="A714" t="str">
            <v>MA003</v>
          </cell>
          <cell r="B714" t="str">
            <v xml:space="preserve">ARENA DE REVOQUE </v>
          </cell>
          <cell r="C714" t="str">
            <v>M3</v>
          </cell>
          <cell r="D714">
            <v>1.1599999999999999</v>
          </cell>
          <cell r="E714">
            <v>0.05</v>
          </cell>
          <cell r="F714">
            <v>0</v>
          </cell>
          <cell r="G714">
            <v>0</v>
          </cell>
        </row>
        <row r="715">
          <cell r="A715" t="str">
            <v>MA019</v>
          </cell>
          <cell r="B715" t="str">
            <v>AGUA</v>
          </cell>
          <cell r="C715" t="str">
            <v>LT</v>
          </cell>
          <cell r="D715">
            <v>170</v>
          </cell>
          <cell r="E715">
            <v>0.1</v>
          </cell>
          <cell r="F715">
            <v>70</v>
          </cell>
          <cell r="G715">
            <v>13090.000000000002</v>
          </cell>
        </row>
        <row r="716">
          <cell r="A716" t="str">
            <v/>
          </cell>
          <cell r="C716" t="str">
            <v/>
          </cell>
          <cell r="F716" t="str">
            <v/>
          </cell>
          <cell r="G716" t="str">
            <v/>
          </cell>
        </row>
        <row r="717">
          <cell r="A717" t="str">
            <v/>
          </cell>
          <cell r="C717" t="str">
            <v/>
          </cell>
          <cell r="F717" t="str">
            <v/>
          </cell>
          <cell r="G717" t="str">
            <v/>
          </cell>
        </row>
        <row r="718">
          <cell r="A718" t="str">
            <v/>
          </cell>
          <cell r="C718" t="str">
            <v/>
          </cell>
          <cell r="F718" t="str">
            <v/>
          </cell>
          <cell r="G718" t="str">
            <v/>
          </cell>
        </row>
        <row r="719">
          <cell r="A719" t="str">
            <v/>
          </cell>
          <cell r="C719" t="str">
            <v/>
          </cell>
          <cell r="F719" t="str">
            <v/>
          </cell>
          <cell r="G719" t="str">
            <v/>
          </cell>
        </row>
        <row r="720">
          <cell r="F720" t="str">
            <v>SUBTOTAL</v>
          </cell>
          <cell r="G720">
            <v>261520</v>
          </cell>
        </row>
        <row r="722">
          <cell r="A722" t="str">
            <v>III. TRANSPORTES</v>
          </cell>
        </row>
        <row r="723">
          <cell r="A723" t="str">
            <v>CÓDIGO</v>
          </cell>
          <cell r="B723" t="str">
            <v>DESCRIPCIÓN</v>
          </cell>
          <cell r="C723" t="str">
            <v>TIPO</v>
          </cell>
          <cell r="D723" t="str">
            <v>VOLUMEN/PESO</v>
          </cell>
          <cell r="E723" t="str">
            <v>DISTANCIA</v>
          </cell>
          <cell r="F723" t="str">
            <v>TARIFA</v>
          </cell>
          <cell r="G723" t="str">
            <v>VR. UNITARIO</v>
          </cell>
        </row>
        <row r="724">
          <cell r="A724" t="str">
            <v>TR002</v>
          </cell>
          <cell r="B724" t="str">
            <v>TRANSPORTE DE MATERIALES DE PLAYA</v>
          </cell>
          <cell r="C724" t="str">
            <v>PLAYA</v>
          </cell>
          <cell r="D724">
            <v>1.218</v>
          </cell>
          <cell r="E724">
            <v>55</v>
          </cell>
          <cell r="F724">
            <v>1200</v>
          </cell>
          <cell r="G724">
            <v>80388</v>
          </cell>
        </row>
        <row r="725">
          <cell r="A725" t="str">
            <v>TR001</v>
          </cell>
          <cell r="B725" t="str">
            <v>TRANSPORTE DE INSUMOS GENERALES</v>
          </cell>
          <cell r="C725" t="str">
            <v>INSUMOS A MUNICIPIO</v>
          </cell>
          <cell r="D725">
            <v>0.38220000000000004</v>
          </cell>
          <cell r="E725">
            <v>8</v>
          </cell>
          <cell r="F725">
            <v>2500</v>
          </cell>
          <cell r="G725">
            <v>7644.0000000000009</v>
          </cell>
        </row>
        <row r="726">
          <cell r="A726" t="str">
            <v/>
          </cell>
          <cell r="E726" t="str">
            <v/>
          </cell>
          <cell r="F726" t="str">
            <v/>
          </cell>
          <cell r="G726" t="str">
            <v/>
          </cell>
        </row>
        <row r="727">
          <cell r="F727" t="str">
            <v>SUBTOTAL</v>
          </cell>
          <cell r="G727">
            <v>88032</v>
          </cell>
        </row>
        <row r="729">
          <cell r="A729" t="str">
            <v>IV. MANO DE OBRA</v>
          </cell>
        </row>
        <row r="730">
          <cell r="A730" t="str">
            <v>CÓDIGO</v>
          </cell>
          <cell r="B730" t="str">
            <v>CARGOS PERSONAL</v>
          </cell>
          <cell r="D730" t="str">
            <v>CANTIDAD</v>
          </cell>
          <cell r="E730" t="str">
            <v>JORNAL TOTAL</v>
          </cell>
          <cell r="F730" t="str">
            <v>RENDIMIENTO</v>
          </cell>
          <cell r="G730" t="str">
            <v>VR. UNITARIO</v>
          </cell>
        </row>
        <row r="731">
          <cell r="A731" t="e">
            <v>#N/A</v>
          </cell>
          <cell r="B731" t="str">
            <v>OPERADOR EQUIPO LIVIANO</v>
          </cell>
          <cell r="D731">
            <v>1</v>
          </cell>
          <cell r="E731" t="e">
            <v>#N/A</v>
          </cell>
          <cell r="F731">
            <v>8</v>
          </cell>
          <cell r="G731" t="str">
            <v/>
          </cell>
        </row>
        <row r="732">
          <cell r="A732" t="str">
            <v>MO032</v>
          </cell>
          <cell r="B732" t="str">
            <v>AYUDANTE RASO</v>
          </cell>
          <cell r="D732">
            <v>2</v>
          </cell>
          <cell r="E732">
            <v>57903</v>
          </cell>
          <cell r="F732">
            <v>8</v>
          </cell>
          <cell r="G732">
            <v>14475.75</v>
          </cell>
        </row>
        <row r="733">
          <cell r="A733" t="str">
            <v/>
          </cell>
          <cell r="E733" t="str">
            <v/>
          </cell>
          <cell r="F733" t="str">
            <v/>
          </cell>
          <cell r="G733" t="str">
            <v/>
          </cell>
        </row>
        <row r="734">
          <cell r="A734" t="str">
            <v/>
          </cell>
          <cell r="E734" t="str">
            <v/>
          </cell>
          <cell r="F734" t="str">
            <v/>
          </cell>
          <cell r="G734" t="str">
            <v/>
          </cell>
        </row>
        <row r="735">
          <cell r="F735" t="str">
            <v>SUBTOTAL</v>
          </cell>
          <cell r="G735">
            <v>14475.75</v>
          </cell>
        </row>
        <row r="737">
          <cell r="A737" t="str">
            <v>V. SERVICIOS</v>
          </cell>
        </row>
        <row r="738">
          <cell r="A738" t="str">
            <v>CÓDIGO</v>
          </cell>
          <cell r="B738" t="str">
            <v>DESCRIPCIÓN</v>
          </cell>
          <cell r="D738" t="str">
            <v>UNIDAD</v>
          </cell>
          <cell r="E738" t="str">
            <v>CANTIDAD</v>
          </cell>
          <cell r="F738" t="str">
            <v>PRECIO UNIT.</v>
          </cell>
          <cell r="G738" t="str">
            <v>VR. UNITARIO</v>
          </cell>
        </row>
        <row r="739">
          <cell r="A739" t="str">
            <v/>
          </cell>
          <cell r="D739" t="str">
            <v/>
          </cell>
          <cell r="F739" t="str">
            <v/>
          </cell>
          <cell r="G739" t="str">
            <v/>
          </cell>
        </row>
        <row r="740">
          <cell r="A740" t="str">
            <v/>
          </cell>
          <cell r="D740" t="str">
            <v/>
          </cell>
          <cell r="F740" t="str">
            <v/>
          </cell>
          <cell r="G740" t="str">
            <v/>
          </cell>
        </row>
        <row r="741">
          <cell r="A741" t="str">
            <v/>
          </cell>
          <cell r="D741" t="str">
            <v/>
          </cell>
          <cell r="F741" t="str">
            <v/>
          </cell>
          <cell r="G741" t="str">
            <v/>
          </cell>
        </row>
        <row r="742">
          <cell r="F742" t="str">
            <v>SUBTOTAL</v>
          </cell>
          <cell r="G742" t="str">
            <v/>
          </cell>
        </row>
        <row r="744">
          <cell r="A744" t="str">
            <v>TOTAL COSTO DIRECTO</v>
          </cell>
          <cell r="G744">
            <v>372877</v>
          </cell>
        </row>
        <row r="746">
          <cell r="A746" t="str">
            <v>2. COSTOS INDIRECTOS</v>
          </cell>
        </row>
        <row r="748">
          <cell r="A748" t="str">
            <v>DESCRIPCIÓN</v>
          </cell>
          <cell r="F748" t="str">
            <v>PORCENTAJE</v>
          </cell>
          <cell r="G748" t="str">
            <v>VALOR TOTAL</v>
          </cell>
        </row>
        <row r="749">
          <cell r="A749" t="str">
            <v>ADMINISTRACION</v>
          </cell>
          <cell r="F749">
            <v>0.27879999999999999</v>
          </cell>
          <cell r="G749">
            <v>103958.1076</v>
          </cell>
        </row>
        <row r="750">
          <cell r="A750" t="str">
            <v>IMPREVISTOS</v>
          </cell>
          <cell r="F750" t="str">
            <v/>
          </cell>
          <cell r="G750" t="str">
            <v/>
          </cell>
        </row>
        <row r="751">
          <cell r="A751" t="str">
            <v>UTILIDADES</v>
          </cell>
          <cell r="F751">
            <v>0.05</v>
          </cell>
          <cell r="G751">
            <v>18643.850000000002</v>
          </cell>
        </row>
        <row r="752">
          <cell r="A752" t="str">
            <v>TOTAL COSTO INDIRECTO</v>
          </cell>
          <cell r="F752">
            <v>0.32879999999999998</v>
          </cell>
          <cell r="G752">
            <v>122602</v>
          </cell>
        </row>
        <row r="754">
          <cell r="A754" t="str">
            <v>PRECIO UNITARIO TOTAL APROXIMADO AL PESO</v>
          </cell>
          <cell r="G754">
            <v>495479</v>
          </cell>
        </row>
        <row r="756">
          <cell r="B756" t="str">
            <v xml:space="preserve">RESPONSABLE: JOSE ENRIQUE CASTRO CASTRO </v>
          </cell>
        </row>
        <row r="757">
          <cell r="B757" t="str">
            <v xml:space="preserve">SECRETARIO DE PLANEACION </v>
          </cell>
        </row>
        <row r="758">
          <cell r="B758" t="str">
            <v xml:space="preserve">SECRETARIA DE PLANEACION </v>
          </cell>
        </row>
        <row r="759">
          <cell r="B759" t="str">
            <v/>
          </cell>
          <cell r="D759" t="str">
            <v>FIRMA RESPONSABLE</v>
          </cell>
        </row>
        <row r="760">
          <cell r="A760" t="str">
            <v>DEPARTAMENTO DE ANTIOQUIA</v>
          </cell>
          <cell r="F760" t="str">
            <v/>
          </cell>
        </row>
        <row r="761">
          <cell r="A761" t="str">
            <v>MUNICIPIO DE MONTEBELLO</v>
          </cell>
        </row>
        <row r="762">
          <cell r="A762" t="str">
            <v>PROYECTO: Mantenimiento y Mejoramiento de Vías Terciarias en los Municipios de Montebello y Santa Barbara</v>
          </cell>
        </row>
        <row r="764">
          <cell r="A764" t="str">
            <v>ANÁLISIS DE PRECIOS UNITARIOS AUXILIARES</v>
          </cell>
        </row>
        <row r="766">
          <cell r="A766" t="str">
            <v>ITEM</v>
          </cell>
          <cell r="B766" t="str">
            <v>DESCRIPCIÓN</v>
          </cell>
          <cell r="E766" t="str">
            <v>UNIDAD</v>
          </cell>
          <cell r="F766" t="str">
            <v>CANTIDAD</v>
          </cell>
          <cell r="G766" t="str">
            <v>COSTO DIRECTO</v>
          </cell>
        </row>
        <row r="767">
          <cell r="A767" t="str">
            <v>SA012</v>
          </cell>
          <cell r="B767" t="str">
            <v>MORTERO 1:4 EN OBRA (GROUT)</v>
          </cell>
          <cell r="E767" t="str">
            <v>M3</v>
          </cell>
          <cell r="F767" t="str">
            <v>N.D.</v>
          </cell>
          <cell r="G767">
            <v>443521</v>
          </cell>
        </row>
        <row r="769">
          <cell r="A769" t="str">
            <v>1. COSTOS DIRECTOS</v>
          </cell>
        </row>
        <row r="771">
          <cell r="A771" t="str">
            <v>I. EQUIPO</v>
          </cell>
        </row>
        <row r="772">
          <cell r="A772" t="str">
            <v>CÓDIGO</v>
          </cell>
          <cell r="B772" t="str">
            <v>DESCRIPCIÓN</v>
          </cell>
          <cell r="D772" t="str">
            <v>UNIDAD</v>
          </cell>
          <cell r="E772" t="str">
            <v>TARIFA</v>
          </cell>
          <cell r="F772" t="str">
            <v>RENDIMIENTO</v>
          </cell>
          <cell r="G772" t="str">
            <v>VR. UNITARIO</v>
          </cell>
        </row>
        <row r="773">
          <cell r="A773" t="str">
            <v>HEQ002</v>
          </cell>
          <cell r="B773" t="str">
            <v>CONCRETADORA 1.5 SACOS A GASOLINA</v>
          </cell>
          <cell r="D773" t="str">
            <v>DIA</v>
          </cell>
          <cell r="E773">
            <v>65000</v>
          </cell>
          <cell r="F773">
            <v>8</v>
          </cell>
          <cell r="G773">
            <v>8125</v>
          </cell>
        </row>
        <row r="774">
          <cell r="A774" t="str">
            <v/>
          </cell>
          <cell r="D774" t="str">
            <v/>
          </cell>
          <cell r="E774" t="str">
            <v/>
          </cell>
          <cell r="G774" t="str">
            <v/>
          </cell>
        </row>
        <row r="775">
          <cell r="A775" t="str">
            <v/>
          </cell>
          <cell r="D775" t="str">
            <v/>
          </cell>
          <cell r="E775" t="str">
            <v/>
          </cell>
          <cell r="G775" t="str">
            <v/>
          </cell>
        </row>
        <row r="776">
          <cell r="A776" t="str">
            <v/>
          </cell>
          <cell r="D776" t="str">
            <v/>
          </cell>
          <cell r="E776" t="str">
            <v/>
          </cell>
          <cell r="G776" t="str">
            <v/>
          </cell>
        </row>
        <row r="777">
          <cell r="A777" t="str">
            <v>HEQ001</v>
          </cell>
          <cell r="B777" t="str">
            <v>HERRAMIENTA MENOR (5% DE LA MANO DE OBRA)</v>
          </cell>
          <cell r="D777" t="str">
            <v>%</v>
          </cell>
          <cell r="E777">
            <v>0.05</v>
          </cell>
          <cell r="F777">
            <v>14475.75</v>
          </cell>
          <cell r="G777">
            <v>723.78750000000002</v>
          </cell>
        </row>
        <row r="778">
          <cell r="F778" t="str">
            <v>SUBTOTAL</v>
          </cell>
          <cell r="G778">
            <v>8848.7875000000004</v>
          </cell>
        </row>
        <row r="780">
          <cell r="A780" t="str">
            <v>II. MATERIALES</v>
          </cell>
        </row>
        <row r="781">
          <cell r="A781" t="str">
            <v>CÓDIGO</v>
          </cell>
          <cell r="B781" t="str">
            <v>DESCRIPCIÓN</v>
          </cell>
          <cell r="C781" t="str">
            <v>UNIDAD</v>
          </cell>
          <cell r="D781" t="str">
            <v>CANTIDAD</v>
          </cell>
          <cell r="E781" t="str">
            <v>DESP.</v>
          </cell>
          <cell r="F781" t="str">
            <v>PRECIO UNIT.</v>
          </cell>
          <cell r="G781" t="str">
            <v>VR. UNITARIO</v>
          </cell>
        </row>
        <row r="782">
          <cell r="A782" t="str">
            <v>MA001</v>
          </cell>
          <cell r="B782" t="str">
            <v>CEMENTO GRIS (50 KG) PORTLAND TIPO I</v>
          </cell>
          <cell r="C782" t="str">
            <v>SC</v>
          </cell>
          <cell r="D782">
            <v>7.28</v>
          </cell>
          <cell r="E782">
            <v>0.05</v>
          </cell>
          <cell r="F782">
            <v>32500</v>
          </cell>
          <cell r="G782">
            <v>248430</v>
          </cell>
        </row>
        <row r="783">
          <cell r="A783" t="str">
            <v>MA004</v>
          </cell>
          <cell r="B783" t="str">
            <v>ARENA FINA PARA CONCRETOS</v>
          </cell>
          <cell r="C783" t="str">
            <v>M3</v>
          </cell>
          <cell r="D783">
            <v>1.1599999999999999</v>
          </cell>
          <cell r="E783">
            <v>0.05</v>
          </cell>
          <cell r="F783">
            <v>58000</v>
          </cell>
          <cell r="G783">
            <v>70644</v>
          </cell>
        </row>
        <row r="784">
          <cell r="A784" t="str">
            <v>MA019</v>
          </cell>
          <cell r="B784" t="str">
            <v>AGUA</v>
          </cell>
          <cell r="C784" t="str">
            <v>LT</v>
          </cell>
          <cell r="D784">
            <v>170</v>
          </cell>
          <cell r="E784">
            <v>0.1</v>
          </cell>
          <cell r="F784">
            <v>70</v>
          </cell>
          <cell r="G784">
            <v>13090.000000000002</v>
          </cell>
        </row>
        <row r="785">
          <cell r="A785" t="str">
            <v/>
          </cell>
          <cell r="C785" t="str">
            <v/>
          </cell>
          <cell r="F785" t="str">
            <v/>
          </cell>
          <cell r="G785" t="str">
            <v/>
          </cell>
        </row>
        <row r="786">
          <cell r="A786" t="str">
            <v/>
          </cell>
          <cell r="C786" t="str">
            <v/>
          </cell>
          <cell r="F786" t="str">
            <v/>
          </cell>
          <cell r="G786" t="str">
            <v/>
          </cell>
        </row>
        <row r="787">
          <cell r="A787" t="str">
            <v/>
          </cell>
          <cell r="C787" t="str">
            <v/>
          </cell>
          <cell r="F787" t="str">
            <v/>
          </cell>
          <cell r="G787" t="str">
            <v/>
          </cell>
        </row>
        <row r="788">
          <cell r="A788" t="str">
            <v/>
          </cell>
          <cell r="C788" t="str">
            <v/>
          </cell>
          <cell r="F788" t="str">
            <v/>
          </cell>
          <cell r="G788" t="str">
            <v/>
          </cell>
        </row>
        <row r="789">
          <cell r="F789" t="str">
            <v>SUBTOTAL</v>
          </cell>
          <cell r="G789">
            <v>332164</v>
          </cell>
        </row>
        <row r="791">
          <cell r="A791" t="str">
            <v>III. TRANSPORTES</v>
          </cell>
        </row>
        <row r="792">
          <cell r="A792" t="str">
            <v>CÓDIGO</v>
          </cell>
          <cell r="B792" t="str">
            <v>DESCRIPCIÓN</v>
          </cell>
          <cell r="C792" t="str">
            <v>TIPO</v>
          </cell>
          <cell r="D792" t="str">
            <v>VOLUMEN/PESO</v>
          </cell>
          <cell r="E792" t="str">
            <v>DISTANCIA</v>
          </cell>
          <cell r="F792" t="str">
            <v>TARIFA</v>
          </cell>
          <cell r="G792" t="str">
            <v>VR. UNITARIO</v>
          </cell>
        </row>
        <row r="793">
          <cell r="A793" t="str">
            <v>TR002</v>
          </cell>
          <cell r="B793" t="str">
            <v>TRANSPORTE DE MATERIALES DE PLAYA</v>
          </cell>
          <cell r="C793" t="str">
            <v>PLAYA</v>
          </cell>
          <cell r="D793">
            <v>1.218</v>
          </cell>
          <cell r="E793">
            <v>55</v>
          </cell>
          <cell r="F793">
            <v>1200</v>
          </cell>
          <cell r="G793">
            <v>80388</v>
          </cell>
        </row>
        <row r="794">
          <cell r="A794" t="str">
            <v>TR001</v>
          </cell>
          <cell r="B794" t="str">
            <v>TRANSPORTE DE INSUMOS GENERALES</v>
          </cell>
          <cell r="C794" t="str">
            <v>INSUMOS A MUNICIPIO</v>
          </cell>
          <cell r="D794">
            <v>0.38220000000000004</v>
          </cell>
          <cell r="E794">
            <v>8</v>
          </cell>
          <cell r="F794">
            <v>2500</v>
          </cell>
          <cell r="G794">
            <v>7644.0000000000009</v>
          </cell>
        </row>
        <row r="795">
          <cell r="A795" t="str">
            <v/>
          </cell>
          <cell r="E795" t="str">
            <v/>
          </cell>
          <cell r="F795" t="str">
            <v/>
          </cell>
          <cell r="G795" t="str">
            <v/>
          </cell>
        </row>
        <row r="796">
          <cell r="F796" t="str">
            <v>SUBTOTAL</v>
          </cell>
          <cell r="G796">
            <v>88032</v>
          </cell>
        </row>
        <row r="798">
          <cell r="A798" t="str">
            <v>IV. MANO DE OBRA</v>
          </cell>
        </row>
        <row r="799">
          <cell r="A799" t="str">
            <v>CÓDIGO</v>
          </cell>
          <cell r="B799" t="str">
            <v>CARGOS PERSONAL</v>
          </cell>
          <cell r="D799" t="str">
            <v>CANTIDAD</v>
          </cell>
          <cell r="E799" t="str">
            <v>JORNAL TOTAL</v>
          </cell>
          <cell r="F799" t="str">
            <v>RENDIMIENTO</v>
          </cell>
          <cell r="G799" t="str">
            <v>VR. UNITARIO</v>
          </cell>
        </row>
        <row r="800">
          <cell r="A800" t="e">
            <v>#N/A</v>
          </cell>
          <cell r="B800" t="str">
            <v>OPERADOR EQUIPO LIVIANO</v>
          </cell>
          <cell r="D800">
            <v>1</v>
          </cell>
          <cell r="E800" t="e">
            <v>#N/A</v>
          </cell>
          <cell r="F800">
            <v>8</v>
          </cell>
          <cell r="G800" t="str">
            <v/>
          </cell>
        </row>
        <row r="801">
          <cell r="A801" t="str">
            <v>MO032</v>
          </cell>
          <cell r="B801" t="str">
            <v>AYUDANTE RASO</v>
          </cell>
          <cell r="D801">
            <v>2</v>
          </cell>
          <cell r="E801">
            <v>57903</v>
          </cell>
          <cell r="F801">
            <v>8</v>
          </cell>
          <cell r="G801">
            <v>14475.75</v>
          </cell>
        </row>
        <row r="802">
          <cell r="A802" t="str">
            <v/>
          </cell>
          <cell r="E802" t="str">
            <v/>
          </cell>
          <cell r="F802" t="str">
            <v/>
          </cell>
          <cell r="G802" t="str">
            <v/>
          </cell>
        </row>
        <row r="803">
          <cell r="A803" t="str">
            <v/>
          </cell>
          <cell r="E803" t="str">
            <v/>
          </cell>
          <cell r="F803" t="str">
            <v/>
          </cell>
          <cell r="G803" t="str">
            <v/>
          </cell>
        </row>
        <row r="804">
          <cell r="F804" t="str">
            <v>SUBTOTAL</v>
          </cell>
          <cell r="G804">
            <v>14475.75</v>
          </cell>
        </row>
        <row r="806">
          <cell r="A806" t="str">
            <v>V. SERVICIOS</v>
          </cell>
        </row>
        <row r="807">
          <cell r="A807" t="str">
            <v>CÓDIGO</v>
          </cell>
          <cell r="B807" t="str">
            <v>DESCRIPCIÓN</v>
          </cell>
          <cell r="D807" t="str">
            <v>UNIDAD</v>
          </cell>
          <cell r="E807" t="str">
            <v>CANTIDAD</v>
          </cell>
          <cell r="F807" t="str">
            <v>PRECIO UNIT.</v>
          </cell>
          <cell r="G807" t="str">
            <v>VR. UNITARIO</v>
          </cell>
        </row>
        <row r="808">
          <cell r="A808" t="str">
            <v/>
          </cell>
          <cell r="D808" t="str">
            <v/>
          </cell>
          <cell r="F808" t="str">
            <v/>
          </cell>
          <cell r="G808" t="str">
            <v/>
          </cell>
        </row>
        <row r="809">
          <cell r="A809" t="str">
            <v/>
          </cell>
          <cell r="D809" t="str">
            <v/>
          </cell>
          <cell r="F809" t="str">
            <v/>
          </cell>
          <cell r="G809" t="str">
            <v/>
          </cell>
        </row>
        <row r="810">
          <cell r="A810" t="str">
            <v/>
          </cell>
          <cell r="D810" t="str">
            <v/>
          </cell>
          <cell r="F810" t="str">
            <v/>
          </cell>
          <cell r="G810" t="str">
            <v/>
          </cell>
        </row>
        <row r="811">
          <cell r="F811" t="str">
            <v>SUBTOTAL</v>
          </cell>
          <cell r="G811" t="str">
            <v/>
          </cell>
        </row>
        <row r="813">
          <cell r="A813" t="str">
            <v>TOTAL COSTO DIRECTO</v>
          </cell>
          <cell r="G813">
            <v>443521</v>
          </cell>
        </row>
        <row r="815">
          <cell r="A815" t="str">
            <v>2. COSTOS INDIRECTOS</v>
          </cell>
        </row>
        <row r="817">
          <cell r="A817" t="str">
            <v>DESCRIPCIÓN</v>
          </cell>
          <cell r="F817" t="str">
            <v>PORCENTAJE</v>
          </cell>
          <cell r="G817" t="str">
            <v>VALOR TOTAL</v>
          </cell>
        </row>
        <row r="818">
          <cell r="A818" t="str">
            <v>ADMINISTRACION</v>
          </cell>
          <cell r="F818">
            <v>0.27879999999999999</v>
          </cell>
          <cell r="G818">
            <v>123653.65479999999</v>
          </cell>
        </row>
        <row r="819">
          <cell r="A819" t="str">
            <v>IMPREVISTOS</v>
          </cell>
          <cell r="F819" t="str">
            <v/>
          </cell>
          <cell r="G819" t="str">
            <v/>
          </cell>
        </row>
        <row r="820">
          <cell r="A820" t="str">
            <v>UTILIDADES</v>
          </cell>
          <cell r="F820">
            <v>0.05</v>
          </cell>
          <cell r="G820">
            <v>22176.050000000003</v>
          </cell>
        </row>
        <row r="821">
          <cell r="A821" t="str">
            <v>TOTAL COSTO INDIRECTO</v>
          </cell>
          <cell r="F821">
            <v>0.32879999999999998</v>
          </cell>
          <cell r="G821">
            <v>145830</v>
          </cell>
        </row>
        <row r="823">
          <cell r="A823" t="str">
            <v>PRECIO UNITARIO TOTAL APROXIMADO AL PESO</v>
          </cell>
          <cell r="G823">
            <v>589351</v>
          </cell>
        </row>
        <row r="825">
          <cell r="B825" t="str">
            <v xml:space="preserve">RESPONSABLE: JOSE ENRIQUE CASTRO CASTRO </v>
          </cell>
        </row>
        <row r="826">
          <cell r="B826" t="str">
            <v xml:space="preserve">SECRETARIO DE PLANEACION </v>
          </cell>
        </row>
        <row r="827">
          <cell r="B827" t="str">
            <v xml:space="preserve">SECRETARIA DE PLANEACION </v>
          </cell>
        </row>
        <row r="828">
          <cell r="B828" t="str">
            <v/>
          </cell>
          <cell r="D828" t="str">
            <v>FIRMA RESPONSABLE</v>
          </cell>
        </row>
        <row r="829">
          <cell r="A829" t="str">
            <v>DEPARTAMENTO DE ANTIOQUIA</v>
          </cell>
          <cell r="F829" t="str">
            <v/>
          </cell>
        </row>
        <row r="830">
          <cell r="A830" t="str">
            <v>MUNICIPIO DE MONTEBELLO</v>
          </cell>
        </row>
        <row r="831">
          <cell r="A831" t="str">
            <v>PROYECTO: Mantenimiento y Mejoramiento de Vías Terciarias en los Municipios de Montebello y Santa Barbara</v>
          </cell>
        </row>
        <row r="833">
          <cell r="A833" t="str">
            <v>ANÁLISIS DE PRECIOS UNITARIOS AUXILIARES</v>
          </cell>
        </row>
        <row r="835">
          <cell r="A835" t="str">
            <v>ITEM</v>
          </cell>
          <cell r="B835" t="str">
            <v>DESCRIPCIÓN</v>
          </cell>
          <cell r="E835" t="str">
            <v>UNIDAD</v>
          </cell>
          <cell r="F835" t="str">
            <v>CANTIDAD</v>
          </cell>
          <cell r="G835" t="str">
            <v>COSTO DIRECTO</v>
          </cell>
        </row>
        <row r="836">
          <cell r="A836" t="str">
            <v>SA013</v>
          </cell>
          <cell r="B836" t="str">
            <v>MORTERO 1:4 EN OBRA (PEGA)</v>
          </cell>
          <cell r="E836" t="str">
            <v>M3</v>
          </cell>
          <cell r="F836" t="str">
            <v>N.D.</v>
          </cell>
          <cell r="G836">
            <v>372877</v>
          </cell>
        </row>
        <row r="838">
          <cell r="A838" t="str">
            <v>1. COSTOS DIRECTOS</v>
          </cell>
        </row>
        <row r="840">
          <cell r="A840" t="str">
            <v>I. EQUIPO</v>
          </cell>
        </row>
        <row r="841">
          <cell r="A841" t="str">
            <v>CÓDIGO</v>
          </cell>
          <cell r="B841" t="str">
            <v>DESCRIPCIÓN</v>
          </cell>
          <cell r="D841" t="str">
            <v>UNIDAD</v>
          </cell>
          <cell r="E841" t="str">
            <v>TARIFA</v>
          </cell>
          <cell r="F841" t="str">
            <v>RENDIMIENTO</v>
          </cell>
          <cell r="G841" t="str">
            <v>VR. UNITARIO</v>
          </cell>
        </row>
        <row r="842">
          <cell r="A842" t="str">
            <v>HEQ002</v>
          </cell>
          <cell r="B842" t="str">
            <v>CONCRETADORA 1.5 SACOS A GASOLINA</v>
          </cell>
          <cell r="D842" t="str">
            <v>DIA</v>
          </cell>
          <cell r="E842">
            <v>65000</v>
          </cell>
          <cell r="F842">
            <v>8</v>
          </cell>
          <cell r="G842">
            <v>8125</v>
          </cell>
        </row>
        <row r="843">
          <cell r="A843" t="str">
            <v/>
          </cell>
          <cell r="D843" t="str">
            <v/>
          </cell>
          <cell r="E843" t="str">
            <v/>
          </cell>
          <cell r="G843" t="str">
            <v/>
          </cell>
        </row>
        <row r="844">
          <cell r="A844" t="str">
            <v/>
          </cell>
          <cell r="D844" t="str">
            <v/>
          </cell>
          <cell r="E844" t="str">
            <v/>
          </cell>
          <cell r="G844" t="str">
            <v/>
          </cell>
        </row>
        <row r="845">
          <cell r="A845" t="str">
            <v/>
          </cell>
          <cell r="D845" t="str">
            <v/>
          </cell>
          <cell r="E845" t="str">
            <v/>
          </cell>
          <cell r="G845" t="str">
            <v/>
          </cell>
        </row>
        <row r="846">
          <cell r="A846" t="str">
            <v>HEQ001</v>
          </cell>
          <cell r="B846" t="str">
            <v>HERRAMIENTA MENOR (5% DE LA MANO DE OBRA)</v>
          </cell>
          <cell r="D846" t="str">
            <v>%</v>
          </cell>
          <cell r="E846">
            <v>0.05</v>
          </cell>
          <cell r="F846">
            <v>14475.75</v>
          </cell>
          <cell r="G846">
            <v>723.78750000000002</v>
          </cell>
        </row>
        <row r="847">
          <cell r="F847" t="str">
            <v>SUBTOTAL</v>
          </cell>
          <cell r="G847">
            <v>8848.7875000000004</v>
          </cell>
        </row>
        <row r="849">
          <cell r="A849" t="str">
            <v>II. MATERIALES</v>
          </cell>
        </row>
        <row r="850">
          <cell r="A850" t="str">
            <v>CÓDIGO</v>
          </cell>
          <cell r="B850" t="str">
            <v>DESCRIPCIÓN</v>
          </cell>
          <cell r="C850" t="str">
            <v>UNIDAD</v>
          </cell>
          <cell r="D850" t="str">
            <v>CANTIDAD</v>
          </cell>
          <cell r="E850" t="str">
            <v>DESP.</v>
          </cell>
          <cell r="F850" t="str">
            <v>PRECIO UNIT.</v>
          </cell>
          <cell r="G850" t="str">
            <v>VR. UNITARIO</v>
          </cell>
        </row>
        <row r="851">
          <cell r="A851" t="str">
            <v>MA001</v>
          </cell>
          <cell r="B851" t="str">
            <v>CEMENTO GRIS (50 KG) PORTLAND TIPO I</v>
          </cell>
          <cell r="C851" t="str">
            <v>SC</v>
          </cell>
          <cell r="D851">
            <v>7.28</v>
          </cell>
          <cell r="E851">
            <v>0.05</v>
          </cell>
          <cell r="F851">
            <v>32500</v>
          </cell>
          <cell r="G851">
            <v>248430</v>
          </cell>
        </row>
        <row r="852">
          <cell r="A852" t="str">
            <v>MA002</v>
          </cell>
          <cell r="B852" t="str">
            <v xml:space="preserve">ARENA DE PEGA </v>
          </cell>
          <cell r="C852" t="str">
            <v>M3</v>
          </cell>
          <cell r="D852">
            <v>1.1599999999999999</v>
          </cell>
          <cell r="E852">
            <v>0.05</v>
          </cell>
          <cell r="F852">
            <v>0</v>
          </cell>
          <cell r="G852">
            <v>0</v>
          </cell>
        </row>
        <row r="853">
          <cell r="A853" t="str">
            <v>MA019</v>
          </cell>
          <cell r="B853" t="str">
            <v>AGUA</v>
          </cell>
          <cell r="C853" t="str">
            <v>LT</v>
          </cell>
          <cell r="D853">
            <v>170</v>
          </cell>
          <cell r="E853">
            <v>0.1</v>
          </cell>
          <cell r="F853">
            <v>70</v>
          </cell>
          <cell r="G853">
            <v>13090.000000000002</v>
          </cell>
        </row>
        <row r="854">
          <cell r="A854" t="str">
            <v/>
          </cell>
          <cell r="C854" t="str">
            <v/>
          </cell>
          <cell r="F854" t="str">
            <v/>
          </cell>
          <cell r="G854" t="str">
            <v/>
          </cell>
        </row>
        <row r="855">
          <cell r="A855" t="str">
            <v/>
          </cell>
          <cell r="C855" t="str">
            <v/>
          </cell>
          <cell r="F855" t="str">
            <v/>
          </cell>
          <cell r="G855" t="str">
            <v/>
          </cell>
        </row>
        <row r="856">
          <cell r="A856" t="str">
            <v/>
          </cell>
          <cell r="C856" t="str">
            <v/>
          </cell>
          <cell r="F856" t="str">
            <v/>
          </cell>
          <cell r="G856" t="str">
            <v/>
          </cell>
        </row>
        <row r="857">
          <cell r="A857" t="str">
            <v/>
          </cell>
          <cell r="C857" t="str">
            <v/>
          </cell>
          <cell r="F857" t="str">
            <v/>
          </cell>
          <cell r="G857" t="str">
            <v/>
          </cell>
        </row>
        <row r="858">
          <cell r="F858" t="str">
            <v>SUBTOTAL</v>
          </cell>
          <cell r="G858">
            <v>261520</v>
          </cell>
        </row>
        <row r="860">
          <cell r="A860" t="str">
            <v>III. TRANSPORTES</v>
          </cell>
        </row>
        <row r="861">
          <cell r="A861" t="str">
            <v>CÓDIGO</v>
          </cell>
          <cell r="B861" t="str">
            <v>DESCRIPCIÓN</v>
          </cell>
          <cell r="C861" t="str">
            <v>TIPO</v>
          </cell>
          <cell r="D861" t="str">
            <v>VOLUMEN/PESO</v>
          </cell>
          <cell r="E861" t="str">
            <v>DISTANCIA</v>
          </cell>
          <cell r="F861" t="str">
            <v>TARIFA</v>
          </cell>
          <cell r="G861" t="str">
            <v>VR. UNITARIO</v>
          </cell>
        </row>
        <row r="862">
          <cell r="A862" t="str">
            <v>TR002</v>
          </cell>
          <cell r="B862" t="str">
            <v>TRANSPORTE DE MATERIALES DE PLAYA</v>
          </cell>
          <cell r="C862" t="str">
            <v>PLAYA</v>
          </cell>
          <cell r="D862">
            <v>1.218</v>
          </cell>
          <cell r="E862">
            <v>55</v>
          </cell>
          <cell r="F862">
            <v>1200</v>
          </cell>
          <cell r="G862">
            <v>80388</v>
          </cell>
        </row>
        <row r="863">
          <cell r="A863" t="str">
            <v>TR001</v>
          </cell>
          <cell r="B863" t="str">
            <v>TRANSPORTE DE INSUMOS GENERALES</v>
          </cell>
          <cell r="C863" t="str">
            <v>INSUMOS A MUNICIPIO</v>
          </cell>
          <cell r="D863">
            <v>0.38220000000000004</v>
          </cell>
          <cell r="E863">
            <v>8</v>
          </cell>
          <cell r="F863">
            <v>2500</v>
          </cell>
          <cell r="G863">
            <v>7644.0000000000009</v>
          </cell>
        </row>
        <row r="864">
          <cell r="A864" t="str">
            <v/>
          </cell>
          <cell r="E864" t="str">
            <v/>
          </cell>
          <cell r="F864" t="str">
            <v/>
          </cell>
          <cell r="G864" t="str">
            <v/>
          </cell>
        </row>
        <row r="865">
          <cell r="F865" t="str">
            <v>SUBTOTAL</v>
          </cell>
          <cell r="G865">
            <v>88032</v>
          </cell>
        </row>
        <row r="867">
          <cell r="A867" t="str">
            <v>IV. MANO DE OBRA</v>
          </cell>
        </row>
        <row r="868">
          <cell r="A868" t="str">
            <v>CÓDIGO</v>
          </cell>
          <cell r="B868" t="str">
            <v>CARGOS PERSONAL</v>
          </cell>
          <cell r="D868" t="str">
            <v>CANTIDAD</v>
          </cell>
          <cell r="E868" t="str">
            <v>JORNAL TOTAL</v>
          </cell>
          <cell r="F868" t="str">
            <v>RENDIMIENTO</v>
          </cell>
          <cell r="G868" t="str">
            <v>VR. UNITARIO</v>
          </cell>
        </row>
        <row r="869">
          <cell r="A869" t="e">
            <v>#N/A</v>
          </cell>
          <cell r="B869" t="str">
            <v>OPERADOR EQUIPO LIVIANO</v>
          </cell>
          <cell r="D869">
            <v>1</v>
          </cell>
          <cell r="E869" t="e">
            <v>#N/A</v>
          </cell>
          <cell r="F869">
            <v>8</v>
          </cell>
          <cell r="G869" t="str">
            <v/>
          </cell>
        </row>
        <row r="870">
          <cell r="A870" t="str">
            <v>MO032</v>
          </cell>
          <cell r="B870" t="str">
            <v>AYUDANTE RASO</v>
          </cell>
          <cell r="D870">
            <v>2</v>
          </cell>
          <cell r="E870">
            <v>57903</v>
          </cell>
          <cell r="F870">
            <v>8</v>
          </cell>
          <cell r="G870">
            <v>14475.75</v>
          </cell>
        </row>
        <row r="871">
          <cell r="A871" t="str">
            <v/>
          </cell>
          <cell r="E871" t="str">
            <v/>
          </cell>
          <cell r="F871" t="str">
            <v/>
          </cell>
          <cell r="G871" t="str">
            <v/>
          </cell>
        </row>
        <row r="872">
          <cell r="A872" t="str">
            <v/>
          </cell>
          <cell r="E872" t="str">
            <v/>
          </cell>
          <cell r="F872" t="str">
            <v/>
          </cell>
          <cell r="G872" t="str">
            <v/>
          </cell>
        </row>
        <row r="873">
          <cell r="F873" t="str">
            <v>SUBTOTAL</v>
          </cell>
          <cell r="G873">
            <v>14475.75</v>
          </cell>
        </row>
        <row r="875">
          <cell r="A875" t="str">
            <v>V. SERVICIOS</v>
          </cell>
        </row>
        <row r="876">
          <cell r="A876" t="str">
            <v>CÓDIGO</v>
          </cell>
          <cell r="B876" t="str">
            <v>DESCRIPCIÓN</v>
          </cell>
          <cell r="D876" t="str">
            <v>UNIDAD</v>
          </cell>
          <cell r="E876" t="str">
            <v>CANTIDAD</v>
          </cell>
          <cell r="F876" t="str">
            <v>PRECIO UNIT.</v>
          </cell>
          <cell r="G876" t="str">
            <v>VR. UNITARIO</v>
          </cell>
        </row>
        <row r="877">
          <cell r="A877" t="str">
            <v/>
          </cell>
          <cell r="D877" t="str">
            <v/>
          </cell>
          <cell r="F877" t="str">
            <v/>
          </cell>
          <cell r="G877" t="str">
            <v/>
          </cell>
        </row>
        <row r="878">
          <cell r="A878" t="str">
            <v/>
          </cell>
          <cell r="D878" t="str">
            <v/>
          </cell>
          <cell r="F878" t="str">
            <v/>
          </cell>
          <cell r="G878" t="str">
            <v/>
          </cell>
        </row>
        <row r="879">
          <cell r="A879" t="str">
            <v/>
          </cell>
          <cell r="D879" t="str">
            <v/>
          </cell>
          <cell r="F879" t="str">
            <v/>
          </cell>
          <cell r="G879" t="str">
            <v/>
          </cell>
        </row>
        <row r="880">
          <cell r="F880" t="str">
            <v>SUBTOTAL</v>
          </cell>
          <cell r="G880" t="str">
            <v/>
          </cell>
        </row>
        <row r="882">
          <cell r="A882" t="str">
            <v>TOTAL COSTO DIRECTO</v>
          </cell>
          <cell r="G882">
            <v>372877</v>
          </cell>
        </row>
        <row r="884">
          <cell r="A884" t="str">
            <v>2. COSTOS INDIRECTOS</v>
          </cell>
        </row>
        <row r="886">
          <cell r="A886" t="str">
            <v>DESCRIPCIÓN</v>
          </cell>
          <cell r="F886" t="str">
            <v>PORCENTAJE</v>
          </cell>
          <cell r="G886" t="str">
            <v>VALOR TOTAL</v>
          </cell>
        </row>
        <row r="887">
          <cell r="A887" t="str">
            <v>ADMINISTRACION</v>
          </cell>
          <cell r="F887">
            <v>0.27879999999999999</v>
          </cell>
          <cell r="G887">
            <v>103958.1076</v>
          </cell>
        </row>
        <row r="888">
          <cell r="A888" t="str">
            <v>IMPREVISTOS</v>
          </cell>
          <cell r="F888" t="str">
            <v/>
          </cell>
          <cell r="G888" t="str">
            <v/>
          </cell>
        </row>
        <row r="889">
          <cell r="A889" t="str">
            <v>UTILIDADES</v>
          </cell>
          <cell r="F889">
            <v>0.05</v>
          </cell>
          <cell r="G889">
            <v>18643.850000000002</v>
          </cell>
        </row>
        <row r="890">
          <cell r="A890" t="str">
            <v>TOTAL COSTO INDIRECTO</v>
          </cell>
          <cell r="F890">
            <v>0.32879999999999998</v>
          </cell>
          <cell r="G890">
            <v>122602</v>
          </cell>
        </row>
        <row r="892">
          <cell r="A892" t="str">
            <v>PRECIO UNITARIO TOTAL APROXIMADO AL PESO</v>
          </cell>
          <cell r="G892">
            <v>495479</v>
          </cell>
        </row>
        <row r="894">
          <cell r="B894" t="str">
            <v xml:space="preserve">RESPONSABLE: JOSE ENRIQUE CASTRO CASTRO </v>
          </cell>
        </row>
        <row r="895">
          <cell r="B895" t="str">
            <v xml:space="preserve">SECRETARIO DE PLANEACION </v>
          </cell>
        </row>
        <row r="896">
          <cell r="B896" t="str">
            <v xml:space="preserve">SECRETARIA DE PLANEACION </v>
          </cell>
        </row>
        <row r="897">
          <cell r="B897" t="str">
            <v/>
          </cell>
          <cell r="D897" t="str">
            <v>FIRMA RESPONSABLE</v>
          </cell>
        </row>
        <row r="898">
          <cell r="A898" t="str">
            <v>DEPARTAMENTO DE ANTIOQUIA</v>
          </cell>
          <cell r="F898" t="str">
            <v/>
          </cell>
        </row>
        <row r="899">
          <cell r="A899" t="str">
            <v>MUNICIPIO DE MONTEBELLO</v>
          </cell>
        </row>
        <row r="900">
          <cell r="A900" t="str">
            <v>PROYECTO: Mantenimiento y Mejoramiento de Vías Terciarias en los Municipios de Montebello y Santa Barbara</v>
          </cell>
        </row>
        <row r="902">
          <cell r="A902" t="str">
            <v>ANÁLISIS DE PRECIOS UNITARIOS AUXILIARES</v>
          </cell>
        </row>
        <row r="904">
          <cell r="A904" t="str">
            <v>ITEM</v>
          </cell>
          <cell r="B904" t="str">
            <v>DESCRIPCIÓN</v>
          </cell>
          <cell r="E904" t="str">
            <v>UNIDAD</v>
          </cell>
          <cell r="F904" t="str">
            <v>CANTIDAD</v>
          </cell>
          <cell r="G904" t="str">
            <v>COSTO DIRECTO</v>
          </cell>
        </row>
        <row r="905">
          <cell r="A905" t="str">
            <v>SA014</v>
          </cell>
          <cell r="B905" t="str">
            <v>MORTERO 1:5 EN OBRA (REVOQUE)</v>
          </cell>
          <cell r="E905" t="str">
            <v>M3</v>
          </cell>
          <cell r="F905" t="str">
            <v>N.D.</v>
          </cell>
          <cell r="G905">
            <v>329106</v>
          </cell>
        </row>
        <row r="907">
          <cell r="A907" t="str">
            <v>1. COSTOS DIRECTOS</v>
          </cell>
        </row>
        <row r="909">
          <cell r="A909" t="str">
            <v>I. EQUIPO</v>
          </cell>
        </row>
        <row r="910">
          <cell r="A910" t="str">
            <v>CÓDIGO</v>
          </cell>
          <cell r="B910" t="str">
            <v>DESCRIPCIÓN</v>
          </cell>
          <cell r="D910" t="str">
            <v>UNIDAD</v>
          </cell>
          <cell r="E910" t="str">
            <v>TARIFA</v>
          </cell>
          <cell r="F910" t="str">
            <v>RENDIMIENTO</v>
          </cell>
          <cell r="G910" t="str">
            <v>VR. UNITARIO</v>
          </cell>
        </row>
        <row r="911">
          <cell r="A911" t="str">
            <v>HEQ002</v>
          </cell>
          <cell r="B911" t="str">
            <v>CONCRETADORA 1.5 SACOS A GASOLINA</v>
          </cell>
          <cell r="D911" t="str">
            <v>DIA</v>
          </cell>
          <cell r="E911">
            <v>65000</v>
          </cell>
          <cell r="F911">
            <v>8</v>
          </cell>
          <cell r="G911">
            <v>8125</v>
          </cell>
        </row>
        <row r="912">
          <cell r="A912" t="str">
            <v/>
          </cell>
          <cell r="D912" t="str">
            <v/>
          </cell>
          <cell r="E912" t="str">
            <v/>
          </cell>
          <cell r="G912" t="str">
            <v/>
          </cell>
        </row>
        <row r="913">
          <cell r="A913" t="str">
            <v/>
          </cell>
          <cell r="D913" t="str">
            <v/>
          </cell>
          <cell r="E913" t="str">
            <v/>
          </cell>
          <cell r="G913" t="str">
            <v/>
          </cell>
        </row>
        <row r="914">
          <cell r="A914" t="str">
            <v/>
          </cell>
          <cell r="D914" t="str">
            <v/>
          </cell>
          <cell r="E914" t="str">
            <v/>
          </cell>
          <cell r="G914" t="str">
            <v/>
          </cell>
        </row>
        <row r="915">
          <cell r="A915" t="str">
            <v>HEQ001</v>
          </cell>
          <cell r="B915" t="str">
            <v>HERRAMIENTA MENOR (5% DE LA MANO DE OBRA)</v>
          </cell>
          <cell r="D915" t="str">
            <v>%</v>
          </cell>
          <cell r="E915">
            <v>0.05</v>
          </cell>
          <cell r="F915">
            <v>14475.75</v>
          </cell>
          <cell r="G915">
            <v>723.78750000000002</v>
          </cell>
        </row>
        <row r="916">
          <cell r="F916" t="str">
            <v>SUBTOTAL</v>
          </cell>
          <cell r="G916">
            <v>8848.7875000000004</v>
          </cell>
        </row>
        <row r="918">
          <cell r="A918" t="str">
            <v>II. MATERIALES</v>
          </cell>
        </row>
        <row r="919">
          <cell r="A919" t="str">
            <v>CÓDIGO</v>
          </cell>
          <cell r="B919" t="str">
            <v>DESCRIPCIÓN</v>
          </cell>
          <cell r="C919" t="str">
            <v>UNIDAD</v>
          </cell>
          <cell r="D919" t="str">
            <v>CANTIDAD</v>
          </cell>
          <cell r="E919" t="str">
            <v>DESP.</v>
          </cell>
          <cell r="F919" t="str">
            <v>PRECIO UNIT.</v>
          </cell>
          <cell r="G919" t="str">
            <v>VR. UNITARIO</v>
          </cell>
        </row>
        <row r="920">
          <cell r="A920" t="str">
            <v>MA001</v>
          </cell>
          <cell r="B920" t="str">
            <v>CEMENTO GRIS (50 KG) PORTLAND TIPO I</v>
          </cell>
          <cell r="C920" t="str">
            <v>SC</v>
          </cell>
          <cell r="D920">
            <v>6.04</v>
          </cell>
          <cell r="E920">
            <v>0.05</v>
          </cell>
          <cell r="F920">
            <v>32500</v>
          </cell>
          <cell r="G920">
            <v>206115</v>
          </cell>
        </row>
        <row r="921">
          <cell r="A921" t="str">
            <v>MA003</v>
          </cell>
          <cell r="B921" t="str">
            <v xml:space="preserve">ARENA DE REVOQUE </v>
          </cell>
          <cell r="C921" t="str">
            <v>M3</v>
          </cell>
          <cell r="D921">
            <v>1.18</v>
          </cell>
          <cell r="E921">
            <v>0.05</v>
          </cell>
          <cell r="F921">
            <v>0</v>
          </cell>
          <cell r="G921">
            <v>0</v>
          </cell>
        </row>
        <row r="922">
          <cell r="A922" t="str">
            <v>MA019</v>
          </cell>
          <cell r="B922" t="str">
            <v>AGUA</v>
          </cell>
          <cell r="C922" t="str">
            <v>LT</v>
          </cell>
          <cell r="D922">
            <v>150</v>
          </cell>
          <cell r="E922">
            <v>0.1</v>
          </cell>
          <cell r="F922">
            <v>70</v>
          </cell>
          <cell r="G922">
            <v>11550.000000000002</v>
          </cell>
        </row>
        <row r="923">
          <cell r="A923" t="str">
            <v/>
          </cell>
          <cell r="C923" t="str">
            <v/>
          </cell>
          <cell r="F923" t="str">
            <v/>
          </cell>
          <cell r="G923" t="str">
            <v/>
          </cell>
        </row>
        <row r="924">
          <cell r="A924" t="str">
            <v/>
          </cell>
          <cell r="C924" t="str">
            <v/>
          </cell>
          <cell r="F924" t="str">
            <v/>
          </cell>
          <cell r="G924" t="str">
            <v/>
          </cell>
        </row>
        <row r="925">
          <cell r="A925" t="str">
            <v/>
          </cell>
          <cell r="C925" t="str">
            <v/>
          </cell>
          <cell r="F925" t="str">
            <v/>
          </cell>
          <cell r="G925" t="str">
            <v/>
          </cell>
        </row>
        <row r="926">
          <cell r="A926" t="str">
            <v/>
          </cell>
          <cell r="C926" t="str">
            <v/>
          </cell>
          <cell r="F926" t="str">
            <v/>
          </cell>
          <cell r="G926" t="str">
            <v/>
          </cell>
        </row>
        <row r="927">
          <cell r="F927" t="str">
            <v>SUBTOTAL</v>
          </cell>
          <cell r="G927">
            <v>217665</v>
          </cell>
        </row>
        <row r="929">
          <cell r="A929" t="str">
            <v>III. TRANSPORTES</v>
          </cell>
        </row>
        <row r="930">
          <cell r="A930" t="str">
            <v>CÓDIGO</v>
          </cell>
          <cell r="B930" t="str">
            <v>DESCRIPCIÓN</v>
          </cell>
          <cell r="C930" t="str">
            <v>TIPO</v>
          </cell>
          <cell r="D930" t="str">
            <v>VOLUMEN/PESO</v>
          </cell>
          <cell r="E930" t="str">
            <v>DISTANCIA</v>
          </cell>
          <cell r="F930" t="str">
            <v>TARIFA</v>
          </cell>
          <cell r="G930" t="str">
            <v>VR. UNITARIO</v>
          </cell>
        </row>
        <row r="931">
          <cell r="A931" t="str">
            <v>TR002</v>
          </cell>
          <cell r="B931" t="str">
            <v>TRANSPORTE DE MATERIALES DE PLAYA</v>
          </cell>
          <cell r="C931" t="str">
            <v>PLAYA</v>
          </cell>
          <cell r="D931">
            <v>1.2389999999999999</v>
          </cell>
          <cell r="E931">
            <v>55</v>
          </cell>
          <cell r="F931">
            <v>1200</v>
          </cell>
          <cell r="G931">
            <v>81774</v>
          </cell>
        </row>
        <row r="932">
          <cell r="A932" t="str">
            <v>TR001</v>
          </cell>
          <cell r="B932" t="str">
            <v>TRANSPORTE DE INSUMOS GENERALES</v>
          </cell>
          <cell r="C932" t="str">
            <v>INSUMOS A MUNICIPIO</v>
          </cell>
          <cell r="D932">
            <v>0.31710000000000005</v>
          </cell>
          <cell r="E932">
            <v>8</v>
          </cell>
          <cell r="F932">
            <v>2500</v>
          </cell>
          <cell r="G932">
            <v>6342.0000000000009</v>
          </cell>
        </row>
        <row r="933">
          <cell r="A933" t="str">
            <v/>
          </cell>
          <cell r="E933" t="str">
            <v/>
          </cell>
          <cell r="F933" t="str">
            <v/>
          </cell>
          <cell r="G933" t="str">
            <v/>
          </cell>
        </row>
        <row r="934">
          <cell r="F934" t="str">
            <v>SUBTOTAL</v>
          </cell>
          <cell r="G934">
            <v>88116</v>
          </cell>
        </row>
        <row r="936">
          <cell r="A936" t="str">
            <v>IV. MANO DE OBRA</v>
          </cell>
        </row>
        <row r="937">
          <cell r="A937" t="str">
            <v>CÓDIGO</v>
          </cell>
          <cell r="B937" t="str">
            <v>CARGOS PERSONAL</v>
          </cell>
          <cell r="D937" t="str">
            <v>CANTIDAD</v>
          </cell>
          <cell r="E937" t="str">
            <v>JORNAL TOTAL</v>
          </cell>
          <cell r="F937" t="str">
            <v>RENDIMIENTO</v>
          </cell>
          <cell r="G937" t="str">
            <v>VR. UNITARIO</v>
          </cell>
        </row>
        <row r="938">
          <cell r="A938" t="e">
            <v>#N/A</v>
          </cell>
          <cell r="B938" t="str">
            <v>OPERADOR EQUIPO LIVIANO</v>
          </cell>
          <cell r="D938">
            <v>1</v>
          </cell>
          <cell r="E938" t="e">
            <v>#N/A</v>
          </cell>
          <cell r="F938">
            <v>8</v>
          </cell>
          <cell r="G938" t="str">
            <v/>
          </cell>
        </row>
        <row r="939">
          <cell r="A939" t="str">
            <v>MO032</v>
          </cell>
          <cell r="B939" t="str">
            <v>AYUDANTE RASO</v>
          </cell>
          <cell r="D939">
            <v>2</v>
          </cell>
          <cell r="E939">
            <v>57903</v>
          </cell>
          <cell r="F939">
            <v>8</v>
          </cell>
          <cell r="G939">
            <v>14475.75</v>
          </cell>
        </row>
        <row r="940">
          <cell r="A940" t="str">
            <v/>
          </cell>
          <cell r="E940" t="str">
            <v/>
          </cell>
          <cell r="F940" t="str">
            <v/>
          </cell>
          <cell r="G940" t="str">
            <v/>
          </cell>
        </row>
        <row r="941">
          <cell r="A941" t="str">
            <v/>
          </cell>
          <cell r="E941" t="str">
            <v/>
          </cell>
          <cell r="F941" t="str">
            <v/>
          </cell>
          <cell r="G941" t="str">
            <v/>
          </cell>
        </row>
        <row r="942">
          <cell r="F942" t="str">
            <v>SUBTOTAL</v>
          </cell>
          <cell r="G942">
            <v>14475.75</v>
          </cell>
        </row>
        <row r="944">
          <cell r="A944" t="str">
            <v>V. SERVICIOS</v>
          </cell>
        </row>
        <row r="945">
          <cell r="A945" t="str">
            <v>CÓDIGO</v>
          </cell>
          <cell r="B945" t="str">
            <v>DESCRIPCIÓN</v>
          </cell>
          <cell r="D945" t="str">
            <v>UNIDAD</v>
          </cell>
          <cell r="E945" t="str">
            <v>CANTIDAD</v>
          </cell>
          <cell r="F945" t="str">
            <v>PRECIO UNIT.</v>
          </cell>
          <cell r="G945" t="str">
            <v>VR. UNITARIO</v>
          </cell>
        </row>
        <row r="946">
          <cell r="A946" t="str">
            <v/>
          </cell>
          <cell r="D946" t="str">
            <v/>
          </cell>
          <cell r="F946" t="str">
            <v/>
          </cell>
          <cell r="G946" t="str">
            <v/>
          </cell>
        </row>
        <row r="947">
          <cell r="A947" t="str">
            <v/>
          </cell>
          <cell r="D947" t="str">
            <v/>
          </cell>
          <cell r="F947" t="str">
            <v/>
          </cell>
          <cell r="G947" t="str">
            <v/>
          </cell>
        </row>
        <row r="948">
          <cell r="A948" t="str">
            <v/>
          </cell>
          <cell r="D948" t="str">
            <v/>
          </cell>
          <cell r="F948" t="str">
            <v/>
          </cell>
          <cell r="G948" t="str">
            <v/>
          </cell>
        </row>
        <row r="949">
          <cell r="F949" t="str">
            <v>SUBTOTAL</v>
          </cell>
          <cell r="G949" t="str">
            <v/>
          </cell>
        </row>
        <row r="951">
          <cell r="A951" t="str">
            <v>TOTAL COSTO DIRECTO</v>
          </cell>
          <cell r="G951">
            <v>329106</v>
          </cell>
        </row>
        <row r="953">
          <cell r="A953" t="str">
            <v>2. COSTOS INDIRECTOS</v>
          </cell>
        </row>
        <row r="955">
          <cell r="A955" t="str">
            <v>DESCRIPCIÓN</v>
          </cell>
          <cell r="F955" t="str">
            <v>PORCENTAJE</v>
          </cell>
          <cell r="G955" t="str">
            <v>VALOR TOTAL</v>
          </cell>
        </row>
        <row r="956">
          <cell r="A956" t="str">
            <v>ADMINISTRACION</v>
          </cell>
          <cell r="F956">
            <v>0.27879999999999999</v>
          </cell>
          <cell r="G956">
            <v>91754.752800000002</v>
          </cell>
        </row>
        <row r="957">
          <cell r="A957" t="str">
            <v>IMPREVISTOS</v>
          </cell>
          <cell r="F957" t="str">
            <v/>
          </cell>
          <cell r="G957" t="str">
            <v/>
          </cell>
        </row>
        <row r="958">
          <cell r="A958" t="str">
            <v>UTILIDADES</v>
          </cell>
          <cell r="F958">
            <v>0.05</v>
          </cell>
          <cell r="G958">
            <v>16455.3</v>
          </cell>
        </row>
        <row r="959">
          <cell r="A959" t="str">
            <v>TOTAL COSTO INDIRECTO</v>
          </cell>
          <cell r="F959">
            <v>0.32879999999999998</v>
          </cell>
          <cell r="G959">
            <v>108210</v>
          </cell>
        </row>
        <row r="961">
          <cell r="A961" t="str">
            <v>PRECIO UNITARIO TOTAL APROXIMADO AL PESO</v>
          </cell>
          <cell r="G961">
            <v>437316</v>
          </cell>
        </row>
        <row r="963">
          <cell r="B963" t="str">
            <v xml:space="preserve">RESPONSABLE: JOSE ENRIQUE CASTRO CASTRO </v>
          </cell>
        </row>
        <row r="964">
          <cell r="B964" t="str">
            <v xml:space="preserve">SECRETARIO DE PLANEACION </v>
          </cell>
        </row>
        <row r="965">
          <cell r="B965" t="str">
            <v xml:space="preserve">SECRETARIA DE PLANEACION </v>
          </cell>
        </row>
        <row r="966">
          <cell r="B966" t="str">
            <v/>
          </cell>
          <cell r="D966" t="str">
            <v>FIRMA RESPONSABLE</v>
          </cell>
        </row>
        <row r="967">
          <cell r="A967" t="str">
            <v>DEPARTAMENTO DE ANTIOQUIA</v>
          </cell>
          <cell r="F967" t="str">
            <v/>
          </cell>
        </row>
        <row r="968">
          <cell r="A968" t="str">
            <v>MUNICIPIO DE MONTEBELLO</v>
          </cell>
        </row>
        <row r="969">
          <cell r="A969" t="str">
            <v>PROYECTO: Mantenimiento y Mejoramiento de Vías Terciarias en los Municipios de Montebello y Santa Barbara</v>
          </cell>
        </row>
        <row r="971">
          <cell r="A971" t="str">
            <v>ANÁLISIS DE PRECIOS UNITARIOS AUXILIARES</v>
          </cell>
        </row>
        <row r="973">
          <cell r="A973" t="str">
            <v>ITEM</v>
          </cell>
          <cell r="B973" t="str">
            <v>DESCRIPCIÓN</v>
          </cell>
          <cell r="E973" t="str">
            <v>UNIDAD</v>
          </cell>
          <cell r="F973" t="str">
            <v>CANTIDAD</v>
          </cell>
          <cell r="G973" t="str">
            <v>COSTO DIRECTO</v>
          </cell>
        </row>
        <row r="974">
          <cell r="A974" t="str">
            <v>SA015</v>
          </cell>
          <cell r="B974" t="str">
            <v>MORTERO 1:5 EN OBRA (PEGA)</v>
          </cell>
          <cell r="E974" t="str">
            <v>M3</v>
          </cell>
          <cell r="F974" t="str">
            <v>N.D.</v>
          </cell>
          <cell r="G974">
            <v>329106</v>
          </cell>
        </row>
        <row r="976">
          <cell r="A976" t="str">
            <v>1. COSTOS DIRECTOS</v>
          </cell>
        </row>
        <row r="978">
          <cell r="A978" t="str">
            <v>I. EQUIPO</v>
          </cell>
        </row>
        <row r="979">
          <cell r="A979" t="str">
            <v>CÓDIGO</v>
          </cell>
          <cell r="B979" t="str">
            <v>DESCRIPCIÓN</v>
          </cell>
          <cell r="D979" t="str">
            <v>UNIDAD</v>
          </cell>
          <cell r="E979" t="str">
            <v>TARIFA</v>
          </cell>
          <cell r="F979" t="str">
            <v>RENDIMIENTO</v>
          </cell>
          <cell r="G979" t="str">
            <v>VR. UNITARIO</v>
          </cell>
        </row>
        <row r="980">
          <cell r="A980" t="str">
            <v>HEQ002</v>
          </cell>
          <cell r="B980" t="str">
            <v>CONCRETADORA 1.5 SACOS A GASOLINA</v>
          </cell>
          <cell r="D980" t="str">
            <v>DIA</v>
          </cell>
          <cell r="E980">
            <v>65000</v>
          </cell>
          <cell r="F980">
            <v>8</v>
          </cell>
          <cell r="G980">
            <v>8125</v>
          </cell>
        </row>
        <row r="981">
          <cell r="A981" t="str">
            <v/>
          </cell>
          <cell r="D981" t="str">
            <v/>
          </cell>
          <cell r="E981" t="str">
            <v/>
          </cell>
          <cell r="G981" t="str">
            <v/>
          </cell>
        </row>
        <row r="982">
          <cell r="A982" t="str">
            <v/>
          </cell>
          <cell r="D982" t="str">
            <v/>
          </cell>
          <cell r="E982" t="str">
            <v/>
          </cell>
          <cell r="G982" t="str">
            <v/>
          </cell>
        </row>
        <row r="983">
          <cell r="A983" t="str">
            <v/>
          </cell>
          <cell r="D983" t="str">
            <v/>
          </cell>
          <cell r="E983" t="str">
            <v/>
          </cell>
          <cell r="G983" t="str">
            <v/>
          </cell>
        </row>
        <row r="984">
          <cell r="A984" t="str">
            <v>HEQ001</v>
          </cell>
          <cell r="B984" t="str">
            <v>HERRAMIENTA MENOR (5% DE LA MANO DE OBRA)</v>
          </cell>
          <cell r="D984" t="str">
            <v>%</v>
          </cell>
          <cell r="E984">
            <v>0.05</v>
          </cell>
          <cell r="F984">
            <v>14475.75</v>
          </cell>
          <cell r="G984">
            <v>723.78750000000002</v>
          </cell>
        </row>
        <row r="985">
          <cell r="F985" t="str">
            <v>SUBTOTAL</v>
          </cell>
          <cell r="G985">
            <v>8848.7875000000004</v>
          </cell>
        </row>
        <row r="987">
          <cell r="A987" t="str">
            <v>II. MATERIALES</v>
          </cell>
        </row>
        <row r="988">
          <cell r="A988" t="str">
            <v>CÓDIGO</v>
          </cell>
          <cell r="B988" t="str">
            <v>DESCRIPCIÓN</v>
          </cell>
          <cell r="C988" t="str">
            <v>UNIDAD</v>
          </cell>
          <cell r="D988" t="str">
            <v>CANTIDAD</v>
          </cell>
          <cell r="E988" t="str">
            <v>DESP.</v>
          </cell>
          <cell r="F988" t="str">
            <v>PRECIO UNIT.</v>
          </cell>
          <cell r="G988" t="str">
            <v>VR. UNITARIO</v>
          </cell>
        </row>
        <row r="989">
          <cell r="A989" t="str">
            <v>MA001</v>
          </cell>
          <cell r="B989" t="str">
            <v>CEMENTO GRIS (50 KG) PORTLAND TIPO I</v>
          </cell>
          <cell r="C989" t="str">
            <v>SC</v>
          </cell>
          <cell r="D989">
            <v>6.04</v>
          </cell>
          <cell r="E989">
            <v>0.05</v>
          </cell>
          <cell r="F989">
            <v>32500</v>
          </cell>
          <cell r="G989">
            <v>206115</v>
          </cell>
        </row>
        <row r="990">
          <cell r="A990" t="str">
            <v>MA002</v>
          </cell>
          <cell r="B990" t="str">
            <v xml:space="preserve">ARENA DE PEGA </v>
          </cell>
          <cell r="C990" t="str">
            <v>M3</v>
          </cell>
          <cell r="D990">
            <v>1.18</v>
          </cell>
          <cell r="E990">
            <v>0.05</v>
          </cell>
          <cell r="F990">
            <v>0</v>
          </cell>
          <cell r="G990">
            <v>0</v>
          </cell>
        </row>
        <row r="991">
          <cell r="A991" t="str">
            <v>MA019</v>
          </cell>
          <cell r="B991" t="str">
            <v>AGUA</v>
          </cell>
          <cell r="C991" t="str">
            <v>LT</v>
          </cell>
          <cell r="D991">
            <v>150</v>
          </cell>
          <cell r="E991">
            <v>0.1</v>
          </cell>
          <cell r="F991">
            <v>70</v>
          </cell>
          <cell r="G991">
            <v>11550.000000000002</v>
          </cell>
        </row>
        <row r="992">
          <cell r="A992" t="str">
            <v/>
          </cell>
          <cell r="C992" t="str">
            <v/>
          </cell>
          <cell r="F992" t="str">
            <v/>
          </cell>
          <cell r="G992" t="str">
            <v/>
          </cell>
        </row>
        <row r="993">
          <cell r="A993" t="str">
            <v/>
          </cell>
          <cell r="C993" t="str">
            <v/>
          </cell>
          <cell r="F993" t="str">
            <v/>
          </cell>
          <cell r="G993" t="str">
            <v/>
          </cell>
        </row>
        <row r="994">
          <cell r="A994" t="str">
            <v/>
          </cell>
          <cell r="C994" t="str">
            <v/>
          </cell>
          <cell r="F994" t="str">
            <v/>
          </cell>
          <cell r="G994" t="str">
            <v/>
          </cell>
        </row>
        <row r="995">
          <cell r="A995" t="str">
            <v/>
          </cell>
          <cell r="C995" t="str">
            <v/>
          </cell>
          <cell r="F995" t="str">
            <v/>
          </cell>
          <cell r="G995" t="str">
            <v/>
          </cell>
        </row>
        <row r="996">
          <cell r="F996" t="str">
            <v>SUBTOTAL</v>
          </cell>
          <cell r="G996">
            <v>217665</v>
          </cell>
        </row>
        <row r="998">
          <cell r="A998" t="str">
            <v>III. TRANSPORTES</v>
          </cell>
        </row>
        <row r="999">
          <cell r="A999" t="str">
            <v>CÓDIGO</v>
          </cell>
          <cell r="B999" t="str">
            <v>DESCRIPCIÓN</v>
          </cell>
          <cell r="C999" t="str">
            <v>TIPO</v>
          </cell>
          <cell r="D999" t="str">
            <v>VOLUMEN/PESO</v>
          </cell>
          <cell r="E999" t="str">
            <v>DISTANCIA</v>
          </cell>
          <cell r="F999" t="str">
            <v>TARIFA</v>
          </cell>
          <cell r="G999" t="str">
            <v>VR. UNITARIO</v>
          </cell>
        </row>
        <row r="1000">
          <cell r="A1000" t="str">
            <v>TR002</v>
          </cell>
          <cell r="B1000" t="str">
            <v>TRANSPORTE DE MATERIALES DE PLAYA</v>
          </cell>
          <cell r="C1000" t="str">
            <v>PLAYA</v>
          </cell>
          <cell r="D1000">
            <v>1.2389999999999999</v>
          </cell>
          <cell r="E1000">
            <v>55</v>
          </cell>
          <cell r="F1000">
            <v>1200</v>
          </cell>
          <cell r="G1000">
            <v>81774</v>
          </cell>
        </row>
        <row r="1001">
          <cell r="A1001" t="str">
            <v>TR001</v>
          </cell>
          <cell r="B1001" t="str">
            <v>TRANSPORTE DE INSUMOS GENERALES</v>
          </cell>
          <cell r="C1001" t="str">
            <v>INSUMOS A MUNICIPIO</v>
          </cell>
          <cell r="D1001">
            <v>0.31710000000000005</v>
          </cell>
          <cell r="E1001">
            <v>8</v>
          </cell>
          <cell r="F1001">
            <v>2500</v>
          </cell>
          <cell r="G1001">
            <v>6342.0000000000009</v>
          </cell>
        </row>
        <row r="1002">
          <cell r="A1002" t="str">
            <v/>
          </cell>
          <cell r="E1002" t="str">
            <v/>
          </cell>
          <cell r="F1002" t="str">
            <v/>
          </cell>
          <cell r="G1002" t="str">
            <v/>
          </cell>
        </row>
        <row r="1003">
          <cell r="F1003" t="str">
            <v>SUBTOTAL</v>
          </cell>
          <cell r="G1003">
            <v>88116</v>
          </cell>
        </row>
        <row r="1005">
          <cell r="A1005" t="str">
            <v>IV. MANO DE OBRA</v>
          </cell>
        </row>
        <row r="1006">
          <cell r="A1006" t="str">
            <v>CÓDIGO</v>
          </cell>
          <cell r="B1006" t="str">
            <v>CARGOS PERSONAL</v>
          </cell>
          <cell r="D1006" t="str">
            <v>CANTIDAD</v>
          </cell>
          <cell r="E1006" t="str">
            <v>JORNAL TOTAL</v>
          </cell>
          <cell r="F1006" t="str">
            <v>RENDIMIENTO</v>
          </cell>
          <cell r="G1006" t="str">
            <v>VR. UNITARIO</v>
          </cell>
        </row>
        <row r="1007">
          <cell r="A1007" t="e">
            <v>#N/A</v>
          </cell>
          <cell r="B1007" t="str">
            <v>OPERADOR EQUIPO LIVIANO</v>
          </cell>
          <cell r="D1007">
            <v>1</v>
          </cell>
          <cell r="E1007" t="e">
            <v>#N/A</v>
          </cell>
          <cell r="F1007">
            <v>8</v>
          </cell>
          <cell r="G1007" t="str">
            <v/>
          </cell>
        </row>
        <row r="1008">
          <cell r="A1008" t="str">
            <v>MO032</v>
          </cell>
          <cell r="B1008" t="str">
            <v>AYUDANTE RASO</v>
          </cell>
          <cell r="D1008">
            <v>2</v>
          </cell>
          <cell r="E1008">
            <v>57903</v>
          </cell>
          <cell r="F1008">
            <v>8</v>
          </cell>
          <cell r="G1008">
            <v>14475.75</v>
          </cell>
        </row>
        <row r="1009">
          <cell r="A1009" t="str">
            <v/>
          </cell>
          <cell r="E1009" t="str">
            <v/>
          </cell>
          <cell r="F1009" t="str">
            <v/>
          </cell>
          <cell r="G1009" t="str">
            <v/>
          </cell>
        </row>
        <row r="1010">
          <cell r="A1010" t="str">
            <v/>
          </cell>
          <cell r="E1010" t="str">
            <v/>
          </cell>
          <cell r="F1010" t="str">
            <v/>
          </cell>
          <cell r="G1010" t="str">
            <v/>
          </cell>
        </row>
        <row r="1011">
          <cell r="F1011" t="str">
            <v>SUBTOTAL</v>
          </cell>
          <cell r="G1011">
            <v>14475.75</v>
          </cell>
        </row>
        <row r="1013">
          <cell r="A1013" t="str">
            <v>V. SERVICIOS</v>
          </cell>
        </row>
        <row r="1014">
          <cell r="A1014" t="str">
            <v>CÓDIGO</v>
          </cell>
          <cell r="B1014" t="str">
            <v>DESCRIPCIÓN</v>
          </cell>
          <cell r="D1014" t="str">
            <v>UNIDAD</v>
          </cell>
          <cell r="E1014" t="str">
            <v>CANTIDAD</v>
          </cell>
          <cell r="F1014" t="str">
            <v>PRECIO UNIT.</v>
          </cell>
          <cell r="G1014" t="str">
            <v>VR. UNITARIO</v>
          </cell>
        </row>
        <row r="1015">
          <cell r="A1015" t="str">
            <v/>
          </cell>
          <cell r="D1015" t="str">
            <v/>
          </cell>
          <cell r="F1015" t="str">
            <v/>
          </cell>
          <cell r="G1015" t="str">
            <v/>
          </cell>
        </row>
        <row r="1016">
          <cell r="A1016" t="str">
            <v/>
          </cell>
          <cell r="D1016" t="str">
            <v/>
          </cell>
          <cell r="F1016" t="str">
            <v/>
          </cell>
          <cell r="G1016" t="str">
            <v/>
          </cell>
        </row>
        <row r="1017">
          <cell r="A1017" t="str">
            <v/>
          </cell>
          <cell r="D1017" t="str">
            <v/>
          </cell>
          <cell r="F1017" t="str">
            <v/>
          </cell>
          <cell r="G1017" t="str">
            <v/>
          </cell>
        </row>
        <row r="1018">
          <cell r="F1018" t="str">
            <v>SUBTOTAL</v>
          </cell>
          <cell r="G1018" t="str">
            <v/>
          </cell>
        </row>
        <row r="1020">
          <cell r="A1020" t="str">
            <v>TOTAL COSTO DIRECTO</v>
          </cell>
          <cell r="G1020">
            <v>329106</v>
          </cell>
        </row>
        <row r="1022">
          <cell r="A1022" t="str">
            <v>2. COSTOS INDIRECTOS</v>
          </cell>
        </row>
        <row r="1024">
          <cell r="A1024" t="str">
            <v>DESCRIPCIÓN</v>
          </cell>
          <cell r="F1024" t="str">
            <v>PORCENTAJE</v>
          </cell>
          <cell r="G1024" t="str">
            <v>VALOR TOTAL</v>
          </cell>
        </row>
        <row r="1025">
          <cell r="A1025" t="str">
            <v>ADMINISTRACION</v>
          </cell>
          <cell r="F1025">
            <v>0.27879999999999999</v>
          </cell>
          <cell r="G1025">
            <v>91754.752800000002</v>
          </cell>
        </row>
        <row r="1026">
          <cell r="A1026" t="str">
            <v>IMPREVISTOS</v>
          </cell>
          <cell r="F1026" t="str">
            <v/>
          </cell>
          <cell r="G1026" t="str">
            <v/>
          </cell>
        </row>
        <row r="1027">
          <cell r="A1027" t="str">
            <v>UTILIDADES</v>
          </cell>
          <cell r="F1027">
            <v>0.05</v>
          </cell>
          <cell r="G1027">
            <v>16455.3</v>
          </cell>
        </row>
        <row r="1028">
          <cell r="A1028" t="str">
            <v>TOTAL COSTO INDIRECTO</v>
          </cell>
          <cell r="F1028">
            <v>0.32879999999999998</v>
          </cell>
          <cell r="G1028">
            <v>108210</v>
          </cell>
        </row>
        <row r="1030">
          <cell r="A1030" t="str">
            <v>PRECIO UNITARIO TOTAL APROXIMADO AL PESO</v>
          </cell>
          <cell r="G1030">
            <v>437316</v>
          </cell>
        </row>
        <row r="1032">
          <cell r="B1032" t="str">
            <v xml:space="preserve">RESPONSABLE: JOSE ENRIQUE CASTRO CASTRO </v>
          </cell>
        </row>
        <row r="1033">
          <cell r="B1033" t="str">
            <v xml:space="preserve">SECRETARIO DE PLANEACION </v>
          </cell>
        </row>
        <row r="1034">
          <cell r="B1034" t="str">
            <v xml:space="preserve">SECRETARIA DE PLANEACION </v>
          </cell>
        </row>
        <row r="1035">
          <cell r="B1035" t="str">
            <v/>
          </cell>
          <cell r="D1035" t="str">
            <v>FIRMA RESPONSABLE</v>
          </cell>
        </row>
        <row r="1036">
          <cell r="A1036" t="str">
            <v>DEPARTAMENTO DE ANTIOQUIA</v>
          </cell>
          <cell r="F1036" t="str">
            <v/>
          </cell>
        </row>
        <row r="1037">
          <cell r="A1037" t="str">
            <v>MUNICIPIO DE MONTEBELLO</v>
          </cell>
        </row>
        <row r="1038">
          <cell r="A1038" t="str">
            <v>PROYECTO: Mantenimiento y Mejoramiento de Vías Terciarias en los Municipios de Montebello y Santa Barbara</v>
          </cell>
        </row>
        <row r="1040">
          <cell r="A1040" t="str">
            <v>ANÁLISIS DE PRECIOS UNITARIOS AUXILIARES</v>
          </cell>
        </row>
        <row r="1042">
          <cell r="A1042" t="str">
            <v>ITEM</v>
          </cell>
          <cell r="B1042" t="str">
            <v>DESCRIPCIÓN</v>
          </cell>
          <cell r="E1042" t="str">
            <v>UNIDAD</v>
          </cell>
          <cell r="F1042" t="str">
            <v>CANTIDAD</v>
          </cell>
          <cell r="G1042" t="str">
            <v>COSTO DIRECTO</v>
          </cell>
        </row>
        <row r="1043">
          <cell r="A1043" t="str">
            <v>SA016</v>
          </cell>
          <cell r="B1043" t="str">
            <v>MORTERO 1:6 EN OBRA (PEGA)</v>
          </cell>
          <cell r="E1043" t="str">
            <v>M3</v>
          </cell>
          <cell r="F1043" t="str">
            <v>N.D.</v>
          </cell>
          <cell r="G1043">
            <v>300175</v>
          </cell>
        </row>
        <row r="1045">
          <cell r="A1045" t="str">
            <v>1. COSTOS DIRECTOS</v>
          </cell>
        </row>
        <row r="1047">
          <cell r="A1047" t="str">
            <v>I. EQUIPO</v>
          </cell>
        </row>
        <row r="1048">
          <cell r="A1048" t="str">
            <v>CÓDIGO</v>
          </cell>
          <cell r="B1048" t="str">
            <v>DESCRIPCIÓN</v>
          </cell>
          <cell r="D1048" t="str">
            <v>UNIDAD</v>
          </cell>
          <cell r="E1048" t="str">
            <v>TARIFA</v>
          </cell>
          <cell r="F1048" t="str">
            <v>RENDIMIENTO</v>
          </cell>
          <cell r="G1048" t="str">
            <v>VR. UNITARIO</v>
          </cell>
        </row>
        <row r="1049">
          <cell r="A1049" t="str">
            <v>HEQ002</v>
          </cell>
          <cell r="B1049" t="str">
            <v>CONCRETADORA 1.5 SACOS A GASOLINA</v>
          </cell>
          <cell r="D1049" t="str">
            <v>DIA</v>
          </cell>
          <cell r="E1049">
            <v>65000</v>
          </cell>
          <cell r="F1049">
            <v>8</v>
          </cell>
          <cell r="G1049">
            <v>8125</v>
          </cell>
        </row>
        <row r="1050">
          <cell r="A1050" t="str">
            <v/>
          </cell>
          <cell r="D1050" t="str">
            <v/>
          </cell>
          <cell r="E1050" t="str">
            <v/>
          </cell>
          <cell r="G1050" t="str">
            <v/>
          </cell>
        </row>
        <row r="1051">
          <cell r="A1051" t="str">
            <v/>
          </cell>
          <cell r="D1051" t="str">
            <v/>
          </cell>
          <cell r="E1051" t="str">
            <v/>
          </cell>
          <cell r="G1051" t="str">
            <v/>
          </cell>
        </row>
        <row r="1052">
          <cell r="A1052" t="str">
            <v/>
          </cell>
          <cell r="D1052" t="str">
            <v/>
          </cell>
          <cell r="E1052" t="str">
            <v/>
          </cell>
          <cell r="G1052" t="str">
            <v/>
          </cell>
        </row>
        <row r="1053">
          <cell r="A1053" t="str">
            <v>HEQ001</v>
          </cell>
          <cell r="B1053" t="str">
            <v>HERRAMIENTA MENOR (5% DE LA MANO DE OBRA)</v>
          </cell>
          <cell r="D1053" t="str">
            <v>%</v>
          </cell>
          <cell r="E1053">
            <v>0.05</v>
          </cell>
          <cell r="F1053">
            <v>14475.75</v>
          </cell>
          <cell r="G1053">
            <v>723.78750000000002</v>
          </cell>
        </row>
        <row r="1054">
          <cell r="F1054" t="str">
            <v>SUBTOTAL</v>
          </cell>
          <cell r="G1054">
            <v>8848.7875000000004</v>
          </cell>
        </row>
        <row r="1056">
          <cell r="A1056" t="str">
            <v>II. MATERIALES</v>
          </cell>
        </row>
        <row r="1057">
          <cell r="A1057" t="str">
            <v>CÓDIGO</v>
          </cell>
          <cell r="B1057" t="str">
            <v>DESCRIPCIÓN</v>
          </cell>
          <cell r="C1057" t="str">
            <v>UNIDAD</v>
          </cell>
          <cell r="D1057" t="str">
            <v>CANTIDAD</v>
          </cell>
          <cell r="E1057" t="str">
            <v>DESP.</v>
          </cell>
          <cell r="F1057" t="str">
            <v>PRECIO UNIT.</v>
          </cell>
          <cell r="G1057" t="str">
            <v>VR. UNITARIO</v>
          </cell>
        </row>
        <row r="1058">
          <cell r="A1058" t="str">
            <v>MA001</v>
          </cell>
          <cell r="B1058" t="str">
            <v>CEMENTO GRIS (50 KG) PORTLAND TIPO I</v>
          </cell>
          <cell r="C1058" t="str">
            <v>SC</v>
          </cell>
          <cell r="D1058">
            <v>5.2</v>
          </cell>
          <cell r="E1058">
            <v>0.05</v>
          </cell>
          <cell r="F1058">
            <v>32500</v>
          </cell>
          <cell r="G1058">
            <v>177450</v>
          </cell>
        </row>
        <row r="1059">
          <cell r="A1059" t="str">
            <v>MA002</v>
          </cell>
          <cell r="B1059" t="str">
            <v xml:space="preserve">ARENA DE PEGA </v>
          </cell>
          <cell r="C1059" t="str">
            <v>M3</v>
          </cell>
          <cell r="D1059">
            <v>1.2</v>
          </cell>
          <cell r="E1059">
            <v>0.05</v>
          </cell>
          <cell r="F1059">
            <v>0</v>
          </cell>
          <cell r="G1059">
            <v>0</v>
          </cell>
        </row>
        <row r="1060">
          <cell r="A1060" t="str">
            <v>MA019</v>
          </cell>
          <cell r="B1060" t="str">
            <v>AGUA</v>
          </cell>
          <cell r="C1060" t="str">
            <v>LT</v>
          </cell>
          <cell r="D1060">
            <v>140</v>
          </cell>
          <cell r="E1060">
            <v>0.1</v>
          </cell>
          <cell r="F1060">
            <v>70</v>
          </cell>
          <cell r="G1060">
            <v>10780</v>
          </cell>
        </row>
        <row r="1061">
          <cell r="A1061" t="str">
            <v/>
          </cell>
          <cell r="C1061" t="str">
            <v/>
          </cell>
          <cell r="F1061" t="str">
            <v/>
          </cell>
          <cell r="G1061" t="str">
            <v/>
          </cell>
        </row>
        <row r="1062">
          <cell r="A1062" t="str">
            <v/>
          </cell>
          <cell r="C1062" t="str">
            <v/>
          </cell>
          <cell r="F1062" t="str">
            <v/>
          </cell>
          <cell r="G1062" t="str">
            <v/>
          </cell>
        </row>
        <row r="1063">
          <cell r="A1063" t="str">
            <v/>
          </cell>
          <cell r="C1063" t="str">
            <v/>
          </cell>
          <cell r="F1063" t="str">
            <v/>
          </cell>
          <cell r="G1063" t="str">
            <v/>
          </cell>
        </row>
        <row r="1064">
          <cell r="A1064" t="str">
            <v/>
          </cell>
          <cell r="C1064" t="str">
            <v/>
          </cell>
          <cell r="F1064" t="str">
            <v/>
          </cell>
          <cell r="G1064" t="str">
            <v/>
          </cell>
        </row>
        <row r="1065">
          <cell r="F1065" t="str">
            <v>SUBTOTAL</v>
          </cell>
          <cell r="G1065">
            <v>188230</v>
          </cell>
        </row>
        <row r="1067">
          <cell r="A1067" t="str">
            <v>III. TRANSPORTES</v>
          </cell>
        </row>
        <row r="1068">
          <cell r="A1068" t="str">
            <v>CÓDIGO</v>
          </cell>
          <cell r="B1068" t="str">
            <v>DESCRIPCIÓN</v>
          </cell>
          <cell r="C1068" t="str">
            <v>TIPO</v>
          </cell>
          <cell r="D1068" t="str">
            <v>VOLUMEN/PESO</v>
          </cell>
          <cell r="E1068" t="str">
            <v>DISTANCIA</v>
          </cell>
          <cell r="F1068" t="str">
            <v>TARIFA</v>
          </cell>
          <cell r="G1068" t="str">
            <v>VR. UNITARIO</v>
          </cell>
        </row>
        <row r="1069">
          <cell r="A1069" t="str">
            <v>TR002</v>
          </cell>
          <cell r="B1069" t="str">
            <v>TRANSPORTE DE MATERIALES DE PLAYA</v>
          </cell>
          <cell r="C1069" t="str">
            <v>PLAYA</v>
          </cell>
          <cell r="D1069">
            <v>1.26</v>
          </cell>
          <cell r="E1069">
            <v>55</v>
          </cell>
          <cell r="F1069">
            <v>1200</v>
          </cell>
          <cell r="G1069">
            <v>83160</v>
          </cell>
        </row>
        <row r="1070">
          <cell r="A1070" t="str">
            <v>TR001</v>
          </cell>
          <cell r="B1070" t="str">
            <v>TRANSPORTE DE INSUMOS GENERALES</v>
          </cell>
          <cell r="C1070" t="str">
            <v>INSUMOS A MUNICIPIO</v>
          </cell>
          <cell r="D1070">
            <v>0.27300000000000002</v>
          </cell>
          <cell r="E1070">
            <v>8</v>
          </cell>
          <cell r="F1070">
            <v>2500</v>
          </cell>
          <cell r="G1070">
            <v>5460</v>
          </cell>
        </row>
        <row r="1071">
          <cell r="A1071" t="str">
            <v/>
          </cell>
          <cell r="E1071" t="str">
            <v/>
          </cell>
          <cell r="F1071" t="str">
            <v/>
          </cell>
          <cell r="G1071" t="str">
            <v/>
          </cell>
        </row>
        <row r="1072">
          <cell r="F1072" t="str">
            <v>SUBTOTAL</v>
          </cell>
          <cell r="G1072">
            <v>88620</v>
          </cell>
        </row>
        <row r="1074">
          <cell r="A1074" t="str">
            <v>IV. MANO DE OBRA</v>
          </cell>
        </row>
        <row r="1075">
          <cell r="A1075" t="str">
            <v>CÓDIGO</v>
          </cell>
          <cell r="B1075" t="str">
            <v>CARGOS PERSONAL</v>
          </cell>
          <cell r="D1075" t="str">
            <v>CANTIDAD</v>
          </cell>
          <cell r="E1075" t="str">
            <v>JORNAL TOTAL</v>
          </cell>
          <cell r="F1075" t="str">
            <v>RENDIMIENTO</v>
          </cell>
          <cell r="G1075" t="str">
            <v>VR. UNITARIO</v>
          </cell>
        </row>
        <row r="1076">
          <cell r="A1076" t="e">
            <v>#N/A</v>
          </cell>
          <cell r="B1076" t="str">
            <v>OPERADOR EQUIPO LIVIANO</v>
          </cell>
          <cell r="D1076">
            <v>1</v>
          </cell>
          <cell r="E1076" t="e">
            <v>#N/A</v>
          </cell>
          <cell r="F1076">
            <v>8</v>
          </cell>
          <cell r="G1076" t="str">
            <v/>
          </cell>
        </row>
        <row r="1077">
          <cell r="A1077" t="str">
            <v>MO032</v>
          </cell>
          <cell r="B1077" t="str">
            <v>AYUDANTE RASO</v>
          </cell>
          <cell r="D1077">
            <v>2</v>
          </cell>
          <cell r="E1077">
            <v>57903</v>
          </cell>
          <cell r="F1077">
            <v>8</v>
          </cell>
          <cell r="G1077">
            <v>14475.75</v>
          </cell>
        </row>
        <row r="1078">
          <cell r="A1078" t="str">
            <v/>
          </cell>
          <cell r="E1078" t="str">
            <v/>
          </cell>
          <cell r="F1078" t="str">
            <v/>
          </cell>
          <cell r="G1078" t="str">
            <v/>
          </cell>
        </row>
        <row r="1079">
          <cell r="A1079" t="str">
            <v/>
          </cell>
          <cell r="E1079" t="str">
            <v/>
          </cell>
          <cell r="F1079" t="str">
            <v/>
          </cell>
          <cell r="G1079" t="str">
            <v/>
          </cell>
        </row>
        <row r="1080">
          <cell r="F1080" t="str">
            <v>SUBTOTAL</v>
          </cell>
          <cell r="G1080">
            <v>14475.75</v>
          </cell>
        </row>
        <row r="1082">
          <cell r="A1082" t="str">
            <v>V. SERVICIOS</v>
          </cell>
        </row>
        <row r="1083">
          <cell r="A1083" t="str">
            <v>CÓDIGO</v>
          </cell>
          <cell r="B1083" t="str">
            <v>DESCRIPCIÓN</v>
          </cell>
          <cell r="D1083" t="str">
            <v>UNIDAD</v>
          </cell>
          <cell r="E1083" t="str">
            <v>CANTIDAD</v>
          </cell>
          <cell r="F1083" t="str">
            <v>PRECIO UNIT.</v>
          </cell>
          <cell r="G1083" t="str">
            <v>VR. UNITARIO</v>
          </cell>
        </row>
        <row r="1084">
          <cell r="A1084" t="str">
            <v/>
          </cell>
          <cell r="D1084" t="str">
            <v/>
          </cell>
          <cell r="F1084" t="str">
            <v/>
          </cell>
          <cell r="G1084" t="str">
            <v/>
          </cell>
        </row>
        <row r="1085">
          <cell r="A1085" t="str">
            <v/>
          </cell>
          <cell r="D1085" t="str">
            <v/>
          </cell>
          <cell r="F1085" t="str">
            <v/>
          </cell>
          <cell r="G1085" t="str">
            <v/>
          </cell>
        </row>
        <row r="1086">
          <cell r="A1086" t="str">
            <v/>
          </cell>
          <cell r="D1086" t="str">
            <v/>
          </cell>
          <cell r="F1086" t="str">
            <v/>
          </cell>
          <cell r="G1086" t="str">
            <v/>
          </cell>
        </row>
        <row r="1087">
          <cell r="F1087" t="str">
            <v>SUBTOTAL</v>
          </cell>
          <cell r="G1087" t="str">
            <v/>
          </cell>
        </row>
        <row r="1089">
          <cell r="A1089" t="str">
            <v>TOTAL COSTO DIRECTO</v>
          </cell>
          <cell r="G1089">
            <v>300175</v>
          </cell>
        </row>
        <row r="1091">
          <cell r="A1091" t="str">
            <v>2. COSTOS INDIRECTOS</v>
          </cell>
        </row>
        <row r="1093">
          <cell r="A1093" t="str">
            <v>DESCRIPCIÓN</v>
          </cell>
          <cell r="F1093" t="str">
            <v>PORCENTAJE</v>
          </cell>
          <cell r="G1093" t="str">
            <v>VALOR TOTAL</v>
          </cell>
        </row>
        <row r="1094">
          <cell r="A1094" t="str">
            <v>ADMINISTRACION</v>
          </cell>
          <cell r="F1094">
            <v>0.27879999999999999</v>
          </cell>
          <cell r="G1094">
            <v>83688.789999999994</v>
          </cell>
        </row>
        <row r="1095">
          <cell r="A1095" t="str">
            <v>IMPREVISTOS</v>
          </cell>
          <cell r="F1095" t="str">
            <v/>
          </cell>
          <cell r="G1095" t="str">
            <v/>
          </cell>
        </row>
        <row r="1096">
          <cell r="A1096" t="str">
            <v>UTILIDADES</v>
          </cell>
          <cell r="F1096">
            <v>0.05</v>
          </cell>
          <cell r="G1096">
            <v>15008.75</v>
          </cell>
        </row>
        <row r="1097">
          <cell r="A1097" t="str">
            <v>TOTAL COSTO INDIRECTO</v>
          </cell>
          <cell r="F1097">
            <v>0.32879999999999998</v>
          </cell>
          <cell r="G1097">
            <v>98698</v>
          </cell>
        </row>
        <row r="1099">
          <cell r="A1099" t="str">
            <v>PRECIO UNITARIO TOTAL APROXIMADO AL PESO</v>
          </cell>
          <cell r="G1099">
            <v>398873</v>
          </cell>
        </row>
        <row r="1101">
          <cell r="B1101" t="str">
            <v xml:space="preserve">RESPONSABLE: JOSE ENRIQUE CASTRO CASTRO </v>
          </cell>
        </row>
        <row r="1102">
          <cell r="B1102" t="str">
            <v xml:space="preserve">SECRETARIO DE PLANEACION </v>
          </cell>
        </row>
        <row r="1103">
          <cell r="B1103" t="str">
            <v xml:space="preserve">SECRETARIA DE PLANEACION </v>
          </cell>
        </row>
        <row r="1104">
          <cell r="B1104" t="str">
            <v/>
          </cell>
          <cell r="D1104" t="str">
            <v>FIRMA RESPONSABLE</v>
          </cell>
        </row>
        <row r="1105">
          <cell r="A1105" t="str">
            <v>DEPARTAMENTO DE ANTIOQUIA</v>
          </cell>
          <cell r="F1105" t="str">
            <v/>
          </cell>
        </row>
        <row r="1106">
          <cell r="A1106" t="str">
            <v>MUNICIPIO DE MONTEBELLO</v>
          </cell>
        </row>
        <row r="1107">
          <cell r="A1107" t="str">
            <v>PROYECTO: Mantenimiento y Mejoramiento de Vías Terciarias en los Municipios de Montebello y Santa Barbara</v>
          </cell>
        </row>
        <row r="1109">
          <cell r="A1109" t="str">
            <v>ANÁLISIS DE PRECIOS UNITARIOS AUXILIARES</v>
          </cell>
        </row>
        <row r="1111">
          <cell r="A1111" t="str">
            <v>ITEM</v>
          </cell>
          <cell r="B1111" t="str">
            <v>DESCRIPCIÓN</v>
          </cell>
          <cell r="E1111" t="str">
            <v>UNIDAD</v>
          </cell>
          <cell r="F1111" t="str">
            <v>CANTIDAD</v>
          </cell>
          <cell r="G1111" t="str">
            <v>COSTO DIRECTO</v>
          </cell>
        </row>
        <row r="1112">
          <cell r="A1112" t="str">
            <v>SA017</v>
          </cell>
          <cell r="B1112" t="str">
            <v>FORMALETA PARA MUROS, ALETAS, DISIPADORES Y ESTRIBOS (UN SOLO USO. VALIDAR NÚMERO DE REUSOS DE ACUERDO A LA ESTRUCTURA)</v>
          </cell>
          <cell r="E1112" t="str">
            <v>M2</v>
          </cell>
          <cell r="F1112" t="str">
            <v>N.D.</v>
          </cell>
          <cell r="G1112">
            <v>3087</v>
          </cell>
        </row>
        <row r="1114">
          <cell r="A1114" t="str">
            <v>1. COSTOS DIRECTOS</v>
          </cell>
        </row>
        <row r="1116">
          <cell r="A1116" t="str">
            <v>I. EQUIPO</v>
          </cell>
        </row>
        <row r="1117">
          <cell r="A1117" t="str">
            <v>CÓDIGO</v>
          </cell>
          <cell r="B1117" t="str">
            <v>DESCRIPCIÓN</v>
          </cell>
          <cell r="D1117" t="str">
            <v>UNIDAD</v>
          </cell>
          <cell r="E1117" t="str">
            <v>TARIFA</v>
          </cell>
          <cell r="F1117" t="str">
            <v>RENDIMIENTO</v>
          </cell>
          <cell r="G1117" t="str">
            <v>VR. UNITARIO</v>
          </cell>
        </row>
        <row r="1118">
          <cell r="A1118" t="e">
            <v>#N/A</v>
          </cell>
          <cell r="B1118" t="str">
            <v>SIERRA CIRCULAR</v>
          </cell>
          <cell r="D1118" t="e">
            <v>#N/A</v>
          </cell>
          <cell r="E1118" t="e">
            <v>#N/A</v>
          </cell>
          <cell r="F1118">
            <v>35.721600000000002</v>
          </cell>
          <cell r="G1118" t="str">
            <v/>
          </cell>
        </row>
        <row r="1119">
          <cell r="A1119" t="str">
            <v/>
          </cell>
          <cell r="D1119" t="str">
            <v/>
          </cell>
          <cell r="E1119" t="str">
            <v/>
          </cell>
          <cell r="G1119" t="str">
            <v/>
          </cell>
        </row>
        <row r="1120">
          <cell r="A1120" t="str">
            <v/>
          </cell>
          <cell r="D1120" t="str">
            <v/>
          </cell>
          <cell r="E1120" t="str">
            <v/>
          </cell>
          <cell r="G1120" t="str">
            <v/>
          </cell>
        </row>
        <row r="1121">
          <cell r="A1121" t="str">
            <v/>
          </cell>
          <cell r="D1121" t="str">
            <v/>
          </cell>
          <cell r="E1121" t="str">
            <v/>
          </cell>
          <cell r="G1121" t="str">
            <v/>
          </cell>
        </row>
        <row r="1122">
          <cell r="A1122" t="str">
            <v>HEQ001</v>
          </cell>
          <cell r="B1122" t="str">
            <v>HERRAMIENTA MENOR (5% DE LA MANO DE OBRA)</v>
          </cell>
          <cell r="D1122" t="str">
            <v>%</v>
          </cell>
          <cell r="E1122">
            <v>0.05</v>
          </cell>
          <cell r="F1122">
            <v>1757.9839648839916</v>
          </cell>
          <cell r="G1122">
            <v>87.899198244199582</v>
          </cell>
        </row>
        <row r="1123">
          <cell r="F1123" t="str">
            <v>SUBTOTAL</v>
          </cell>
          <cell r="G1123">
            <v>87.899198244199582</v>
          </cell>
        </row>
        <row r="1125">
          <cell r="A1125" t="str">
            <v>II. MATERIALES</v>
          </cell>
        </row>
        <row r="1126">
          <cell r="A1126" t="str">
            <v>CÓDIGO</v>
          </cell>
          <cell r="B1126" t="str">
            <v>DESCRIPCIÓN</v>
          </cell>
          <cell r="C1126" t="str">
            <v>UNIDAD</v>
          </cell>
          <cell r="D1126" t="str">
            <v>CANTIDAD</v>
          </cell>
          <cell r="E1126" t="str">
            <v>DESP.</v>
          </cell>
          <cell r="F1126" t="str">
            <v>PRECIO UNIT.</v>
          </cell>
          <cell r="G1126" t="str">
            <v>VR. UNITARIO</v>
          </cell>
        </row>
        <row r="1127">
          <cell r="A1127" t="e">
            <v>#N/A</v>
          </cell>
          <cell r="B1127" t="str">
            <v>TABLERO AGLOMERADO MDP (SUPER T) 1.83 X 2.44</v>
          </cell>
          <cell r="C1127" t="e">
            <v>#N/A</v>
          </cell>
          <cell r="D1127">
            <v>0.33333333333333331</v>
          </cell>
          <cell r="E1127">
            <v>0.05</v>
          </cell>
          <cell r="F1127" t="e">
            <v>#N/A</v>
          </cell>
          <cell r="G1127" t="str">
            <v/>
          </cell>
        </row>
        <row r="1128">
          <cell r="A1128" t="str">
            <v>MA014</v>
          </cell>
          <cell r="B1128" t="str">
            <v>CLAVOS COMUNES 1½ A 3½"</v>
          </cell>
          <cell r="C1128" t="str">
            <v>LB</v>
          </cell>
          <cell r="D1128">
            <v>7.4999999999999997E-2</v>
          </cell>
          <cell r="E1128">
            <v>0.05</v>
          </cell>
          <cell r="F1128">
            <v>5200</v>
          </cell>
          <cell r="G1128">
            <v>409.5</v>
          </cell>
        </row>
        <row r="1129">
          <cell r="A1129" t="str">
            <v>MA012</v>
          </cell>
          <cell r="B1129" t="str">
            <v>LARGUERO MADERA COMÚN 4CMX8CMX2.80</v>
          </cell>
          <cell r="C1129" t="str">
            <v>UN</v>
          </cell>
          <cell r="D1129">
            <v>8.3333333333333301E-2</v>
          </cell>
          <cell r="E1129">
            <v>0.05</v>
          </cell>
          <cell r="F1129">
            <v>9500</v>
          </cell>
          <cell r="G1129">
            <v>831.24999999999977</v>
          </cell>
        </row>
        <row r="1130">
          <cell r="A1130" t="str">
            <v/>
          </cell>
          <cell r="C1130" t="str">
            <v/>
          </cell>
          <cell r="F1130" t="str">
            <v/>
          </cell>
          <cell r="G1130" t="str">
            <v/>
          </cell>
        </row>
        <row r="1131">
          <cell r="A1131" t="str">
            <v/>
          </cell>
          <cell r="C1131" t="str">
            <v/>
          </cell>
          <cell r="F1131" t="str">
            <v/>
          </cell>
          <cell r="G1131" t="str">
            <v/>
          </cell>
        </row>
        <row r="1132">
          <cell r="A1132" t="str">
            <v/>
          </cell>
          <cell r="C1132" t="str">
            <v/>
          </cell>
          <cell r="F1132" t="str">
            <v/>
          </cell>
          <cell r="G1132" t="str">
            <v/>
          </cell>
        </row>
        <row r="1133">
          <cell r="A1133" t="str">
            <v/>
          </cell>
          <cell r="C1133" t="str">
            <v/>
          </cell>
          <cell r="F1133" t="str">
            <v/>
          </cell>
          <cell r="G1133" t="str">
            <v/>
          </cell>
        </row>
        <row r="1134">
          <cell r="F1134" t="str">
            <v>SUBTOTAL</v>
          </cell>
          <cell r="G1134">
            <v>1240.7499999999998</v>
          </cell>
        </row>
        <row r="1136">
          <cell r="A1136" t="str">
            <v>III. TRANSPORTES</v>
          </cell>
        </row>
        <row r="1137">
          <cell r="A1137" t="str">
            <v>CÓDIGO</v>
          </cell>
          <cell r="B1137" t="str">
            <v>DESCRIPCIÓN</v>
          </cell>
          <cell r="C1137" t="str">
            <v>TIPO</v>
          </cell>
          <cell r="D1137" t="str">
            <v>VOLUMEN/PESO</v>
          </cell>
          <cell r="E1137" t="str">
            <v>DISTANCIA</v>
          </cell>
          <cell r="F1137" t="str">
            <v>TARIFA</v>
          </cell>
          <cell r="G1137" t="str">
            <v>VR. UNITARIO</v>
          </cell>
        </row>
        <row r="1138">
          <cell r="A1138" t="str">
            <v/>
          </cell>
          <cell r="E1138" t="str">
            <v/>
          </cell>
          <cell r="F1138" t="str">
            <v/>
          </cell>
          <cell r="G1138" t="str">
            <v/>
          </cell>
        </row>
        <row r="1139">
          <cell r="A1139" t="str">
            <v/>
          </cell>
          <cell r="E1139" t="str">
            <v/>
          </cell>
          <cell r="F1139" t="str">
            <v/>
          </cell>
          <cell r="G1139" t="str">
            <v/>
          </cell>
        </row>
        <row r="1140">
          <cell r="A1140" t="str">
            <v/>
          </cell>
          <cell r="E1140" t="str">
            <v/>
          </cell>
          <cell r="F1140" t="str">
            <v/>
          </cell>
          <cell r="G1140" t="str">
            <v/>
          </cell>
        </row>
        <row r="1141">
          <cell r="F1141" t="str">
            <v>SUBTOTAL</v>
          </cell>
          <cell r="G1141" t="str">
            <v/>
          </cell>
        </row>
        <row r="1143">
          <cell r="A1143" t="str">
            <v>IV. MANO DE OBRA</v>
          </cell>
        </row>
        <row r="1144">
          <cell r="A1144" t="str">
            <v>CÓDIGO</v>
          </cell>
          <cell r="B1144" t="str">
            <v>CARGOS PERSONAL</v>
          </cell>
          <cell r="D1144" t="str">
            <v>CANTIDAD</v>
          </cell>
          <cell r="E1144" t="str">
            <v>JORNAL TOTAL</v>
          </cell>
          <cell r="F1144" t="str">
            <v>RENDIMIENTO</v>
          </cell>
          <cell r="G1144" t="str">
            <v>VR. UNITARIO</v>
          </cell>
        </row>
        <row r="1145">
          <cell r="A1145" t="e">
            <v>#N/A</v>
          </cell>
          <cell r="B1145" t="str">
            <v>OFICIAL CARPINTERO</v>
          </cell>
          <cell r="D1145">
            <v>1</v>
          </cell>
          <cell r="E1145" t="e">
            <v>#N/A</v>
          </cell>
          <cell r="F1145">
            <v>35.721600000000002</v>
          </cell>
          <cell r="G1145" t="str">
            <v/>
          </cell>
        </row>
        <row r="1146">
          <cell r="A1146" t="str">
            <v>MO026</v>
          </cell>
          <cell r="B1146" t="str">
            <v>AYUDANTE CARPINTERO</v>
          </cell>
          <cell r="D1146">
            <v>1</v>
          </cell>
          <cell r="E1146">
            <v>62798</v>
          </cell>
          <cell r="F1146">
            <v>35.721600000000002</v>
          </cell>
          <cell r="G1146">
            <v>1757.9839648839916</v>
          </cell>
        </row>
        <row r="1147">
          <cell r="A1147" t="str">
            <v/>
          </cell>
          <cell r="E1147" t="str">
            <v/>
          </cell>
          <cell r="F1147" t="str">
            <v/>
          </cell>
          <cell r="G1147" t="str">
            <v/>
          </cell>
        </row>
        <row r="1148">
          <cell r="A1148" t="str">
            <v/>
          </cell>
          <cell r="E1148" t="str">
            <v/>
          </cell>
          <cell r="F1148" t="str">
            <v/>
          </cell>
          <cell r="G1148" t="str">
            <v/>
          </cell>
        </row>
        <row r="1149">
          <cell r="F1149" t="str">
            <v>SUBTOTAL</v>
          </cell>
          <cell r="G1149">
            <v>1757.9839648839916</v>
          </cell>
        </row>
        <row r="1151">
          <cell r="A1151" t="str">
            <v>V. SERVICIOS</v>
          </cell>
        </row>
        <row r="1152">
          <cell r="A1152" t="str">
            <v>CÓDIGO</v>
          </cell>
          <cell r="B1152" t="str">
            <v>DESCRIPCIÓN</v>
          </cell>
          <cell r="D1152" t="str">
            <v>UNIDAD</v>
          </cell>
          <cell r="E1152" t="str">
            <v>CANTIDAD</v>
          </cell>
          <cell r="F1152" t="str">
            <v>PRECIO UNIT.</v>
          </cell>
          <cell r="G1152" t="str">
            <v>VR. UNITARIO</v>
          </cell>
        </row>
        <row r="1153">
          <cell r="A1153" t="str">
            <v/>
          </cell>
          <cell r="D1153" t="str">
            <v/>
          </cell>
          <cell r="F1153" t="str">
            <v/>
          </cell>
          <cell r="G1153" t="str">
            <v/>
          </cell>
        </row>
        <row r="1154">
          <cell r="A1154" t="str">
            <v/>
          </cell>
          <cell r="D1154" t="str">
            <v/>
          </cell>
          <cell r="F1154" t="str">
            <v/>
          </cell>
          <cell r="G1154" t="str">
            <v/>
          </cell>
        </row>
        <row r="1155">
          <cell r="A1155" t="str">
            <v/>
          </cell>
          <cell r="D1155" t="str">
            <v/>
          </cell>
          <cell r="F1155" t="str">
            <v/>
          </cell>
          <cell r="G1155" t="str">
            <v/>
          </cell>
        </row>
        <row r="1156">
          <cell r="F1156" t="str">
            <v>SUBTOTAL</v>
          </cell>
          <cell r="G1156" t="str">
            <v/>
          </cell>
        </row>
        <row r="1158">
          <cell r="A1158" t="str">
            <v>TOTAL COSTO DIRECTO</v>
          </cell>
          <cell r="G1158">
            <v>3087</v>
          </cell>
        </row>
        <row r="1160">
          <cell r="A1160" t="str">
            <v>2. COSTOS INDIRECTOS</v>
          </cell>
        </row>
        <row r="1162">
          <cell r="A1162" t="str">
            <v>DESCRIPCIÓN</v>
          </cell>
          <cell r="F1162" t="str">
            <v>PORCENTAJE</v>
          </cell>
          <cell r="G1162" t="str">
            <v>VALOR TOTAL</v>
          </cell>
        </row>
        <row r="1163">
          <cell r="A1163" t="str">
            <v>ADMINISTRACION</v>
          </cell>
          <cell r="F1163">
            <v>0.27879999999999999</v>
          </cell>
          <cell r="G1163">
            <v>860.65559999999994</v>
          </cell>
        </row>
        <row r="1164">
          <cell r="A1164" t="str">
            <v>IMPREVISTOS</v>
          </cell>
          <cell r="F1164" t="str">
            <v/>
          </cell>
          <cell r="G1164" t="str">
            <v/>
          </cell>
        </row>
        <row r="1165">
          <cell r="A1165" t="str">
            <v>UTILIDADES</v>
          </cell>
          <cell r="F1165">
            <v>0.05</v>
          </cell>
          <cell r="G1165">
            <v>154.35000000000002</v>
          </cell>
        </row>
        <row r="1166">
          <cell r="A1166" t="str">
            <v>TOTAL COSTO INDIRECTO</v>
          </cell>
          <cell r="F1166">
            <v>0.32879999999999998</v>
          </cell>
          <cell r="G1166">
            <v>1015</v>
          </cell>
        </row>
        <row r="1168">
          <cell r="A1168" t="str">
            <v>PRECIO UNITARIO TOTAL APROXIMADO AL PESO</v>
          </cell>
          <cell r="G1168">
            <v>4102</v>
          </cell>
        </row>
        <row r="1170">
          <cell r="B1170" t="str">
            <v xml:space="preserve">RESPONSABLE: JOSE ENRIQUE CASTRO CASTRO </v>
          </cell>
        </row>
        <row r="1171">
          <cell r="B1171" t="str">
            <v xml:space="preserve">SECRETARIO DE PLANEACION </v>
          </cell>
        </row>
        <row r="1172">
          <cell r="B1172" t="str">
            <v xml:space="preserve">SECRETARIA DE PLANEACION </v>
          </cell>
        </row>
        <row r="1173">
          <cell r="B1173" t="str">
            <v/>
          </cell>
          <cell r="D1173" t="str">
            <v>FIRMA RESPONSABLE</v>
          </cell>
        </row>
        <row r="1174">
          <cell r="A1174" t="str">
            <v>DEPARTAMENTO DE ANTIOQUIA</v>
          </cell>
          <cell r="F1174" t="str">
            <v/>
          </cell>
        </row>
        <row r="1175">
          <cell r="A1175" t="str">
            <v>MUNICIPIO DE MONTEBELLO</v>
          </cell>
        </row>
        <row r="1176">
          <cell r="A1176" t="str">
            <v>PROYECTO: Mantenimiento y Mejoramiento de Vías Terciarias en los Municipios de Montebello y Santa Barbara</v>
          </cell>
        </row>
        <row r="1178">
          <cell r="A1178" t="str">
            <v>ANÁLISIS DE PRECIOS UNITARIOS AUXILIARES</v>
          </cell>
        </row>
        <row r="1180">
          <cell r="A1180" t="str">
            <v>ITEM</v>
          </cell>
          <cell r="B1180" t="str">
            <v>DESCRIPCIÓN</v>
          </cell>
          <cell r="E1180" t="str">
            <v>UNIDAD</v>
          </cell>
          <cell r="F1180" t="str">
            <v>CANTIDAD</v>
          </cell>
          <cell r="G1180" t="str">
            <v>COSTO DIRECTO</v>
          </cell>
        </row>
        <row r="1181">
          <cell r="A1181" t="str">
            <v>SA018</v>
          </cell>
          <cell r="B1181">
            <v>0</v>
          </cell>
          <cell r="E1181">
            <v>0</v>
          </cell>
          <cell r="F1181" t="str">
            <v>N.D.</v>
          </cell>
          <cell r="G1181" t="str">
            <v/>
          </cell>
        </row>
        <row r="1183">
          <cell r="A1183" t="str">
            <v>1. COSTOS DIRECTOS</v>
          </cell>
        </row>
        <row r="1185">
          <cell r="A1185" t="str">
            <v>I. EQUIPO</v>
          </cell>
        </row>
        <row r="1186">
          <cell r="A1186" t="str">
            <v>CÓDIGO</v>
          </cell>
          <cell r="B1186" t="str">
            <v>DESCRIPCIÓN</v>
          </cell>
          <cell r="D1186" t="str">
            <v>UNIDAD</v>
          </cell>
          <cell r="E1186" t="str">
            <v>TARIFA</v>
          </cell>
          <cell r="F1186" t="str">
            <v>RENDIMIENTO</v>
          </cell>
          <cell r="G1186" t="str">
            <v>VR. UNITARIO</v>
          </cell>
        </row>
        <row r="1187">
          <cell r="A1187" t="str">
            <v/>
          </cell>
          <cell r="D1187" t="str">
            <v/>
          </cell>
          <cell r="E1187" t="str">
            <v/>
          </cell>
          <cell r="G1187" t="str">
            <v/>
          </cell>
        </row>
        <row r="1188">
          <cell r="A1188" t="str">
            <v/>
          </cell>
          <cell r="D1188" t="str">
            <v/>
          </cell>
          <cell r="E1188" t="str">
            <v/>
          </cell>
          <cell r="G1188" t="str">
            <v/>
          </cell>
        </row>
        <row r="1189">
          <cell r="A1189" t="str">
            <v/>
          </cell>
          <cell r="D1189" t="str">
            <v/>
          </cell>
          <cell r="E1189" t="str">
            <v/>
          </cell>
          <cell r="G1189" t="str">
            <v/>
          </cell>
        </row>
        <row r="1190">
          <cell r="A1190" t="str">
            <v/>
          </cell>
          <cell r="D1190" t="str">
            <v/>
          </cell>
          <cell r="E1190" t="str">
            <v/>
          </cell>
          <cell r="G1190" t="str">
            <v/>
          </cell>
        </row>
        <row r="1191">
          <cell r="A1191" t="str">
            <v/>
          </cell>
          <cell r="B1191" t="str">
            <v/>
          </cell>
          <cell r="D1191" t="str">
            <v/>
          </cell>
          <cell r="E1191" t="str">
            <v/>
          </cell>
          <cell r="F1191" t="str">
            <v/>
          </cell>
          <cell r="G1191" t="str">
            <v/>
          </cell>
        </row>
        <row r="1192">
          <cell r="F1192" t="str">
            <v>SUBTOTAL</v>
          </cell>
          <cell r="G1192" t="str">
            <v/>
          </cell>
        </row>
        <row r="1194">
          <cell r="A1194" t="str">
            <v>II. MATERIALES</v>
          </cell>
        </row>
        <row r="1195">
          <cell r="A1195" t="str">
            <v>CÓDIGO</v>
          </cell>
          <cell r="B1195" t="str">
            <v>DESCRIPCIÓN</v>
          </cell>
          <cell r="C1195" t="str">
            <v>UNIDAD</v>
          </cell>
          <cell r="D1195" t="str">
            <v>CANTIDAD</v>
          </cell>
          <cell r="E1195" t="str">
            <v>DESP.</v>
          </cell>
          <cell r="F1195" t="str">
            <v>PRECIO UNIT.</v>
          </cell>
          <cell r="G1195" t="str">
            <v>VR. UNITARIO</v>
          </cell>
        </row>
        <row r="1196">
          <cell r="A1196" t="str">
            <v/>
          </cell>
          <cell r="C1196" t="str">
            <v/>
          </cell>
          <cell r="F1196" t="str">
            <v/>
          </cell>
          <cell r="G1196" t="str">
            <v/>
          </cell>
        </row>
        <row r="1197">
          <cell r="A1197" t="str">
            <v/>
          </cell>
          <cell r="C1197" t="str">
            <v/>
          </cell>
          <cell r="F1197" t="str">
            <v/>
          </cell>
          <cell r="G1197" t="str">
            <v/>
          </cell>
        </row>
        <row r="1198">
          <cell r="A1198" t="str">
            <v/>
          </cell>
          <cell r="C1198" t="str">
            <v/>
          </cell>
          <cell r="F1198" t="str">
            <v/>
          </cell>
          <cell r="G1198" t="str">
            <v/>
          </cell>
        </row>
        <row r="1199">
          <cell r="A1199" t="str">
            <v/>
          </cell>
          <cell r="C1199" t="str">
            <v/>
          </cell>
          <cell r="F1199" t="str">
            <v/>
          </cell>
          <cell r="G1199" t="str">
            <v/>
          </cell>
        </row>
        <row r="1200">
          <cell r="A1200" t="str">
            <v/>
          </cell>
          <cell r="C1200" t="str">
            <v/>
          </cell>
          <cell r="F1200" t="str">
            <v/>
          </cell>
          <cell r="G1200" t="str">
            <v/>
          </cell>
        </row>
        <row r="1201">
          <cell r="A1201" t="str">
            <v/>
          </cell>
          <cell r="C1201" t="str">
            <v/>
          </cell>
          <cell r="F1201" t="str">
            <v/>
          </cell>
          <cell r="G1201" t="str">
            <v/>
          </cell>
        </row>
        <row r="1202">
          <cell r="A1202" t="str">
            <v/>
          </cell>
          <cell r="C1202" t="str">
            <v/>
          </cell>
          <cell r="F1202" t="str">
            <v/>
          </cell>
          <cell r="G1202" t="str">
            <v/>
          </cell>
        </row>
        <row r="1203">
          <cell r="F1203" t="str">
            <v>SUBTOTAL</v>
          </cell>
          <cell r="G1203" t="str">
            <v/>
          </cell>
        </row>
        <row r="1205">
          <cell r="A1205" t="str">
            <v>III. TRANSPORTES</v>
          </cell>
        </row>
        <row r="1206">
          <cell r="A1206" t="str">
            <v>CÓDIGO</v>
          </cell>
          <cell r="B1206" t="str">
            <v>DESCRIPCIÓN</v>
          </cell>
          <cell r="C1206" t="str">
            <v>TIPO</v>
          </cell>
          <cell r="D1206" t="str">
            <v>VOLUMEN/PESO</v>
          </cell>
          <cell r="E1206" t="str">
            <v>DISTANCIA</v>
          </cell>
          <cell r="F1206" t="str">
            <v>TARIFA</v>
          </cell>
          <cell r="G1206" t="str">
            <v>VR. UNITARIO</v>
          </cell>
        </row>
        <row r="1207">
          <cell r="A1207" t="str">
            <v/>
          </cell>
          <cell r="E1207" t="str">
            <v/>
          </cell>
          <cell r="F1207" t="str">
            <v/>
          </cell>
          <cell r="G1207" t="str">
            <v/>
          </cell>
        </row>
        <row r="1208">
          <cell r="A1208" t="str">
            <v/>
          </cell>
          <cell r="E1208" t="str">
            <v/>
          </cell>
          <cell r="F1208" t="str">
            <v/>
          </cell>
          <cell r="G1208" t="str">
            <v/>
          </cell>
        </row>
        <row r="1209">
          <cell r="A1209" t="str">
            <v/>
          </cell>
          <cell r="E1209" t="str">
            <v/>
          </cell>
          <cell r="F1209" t="str">
            <v/>
          </cell>
          <cell r="G1209" t="str">
            <v/>
          </cell>
        </row>
        <row r="1210">
          <cell r="F1210" t="str">
            <v>SUBTOTAL</v>
          </cell>
          <cell r="G1210" t="str">
            <v/>
          </cell>
        </row>
        <row r="1212">
          <cell r="A1212" t="str">
            <v>IV. MANO DE OBRA</v>
          </cell>
        </row>
        <row r="1213">
          <cell r="A1213" t="str">
            <v>CÓDIGO</v>
          </cell>
          <cell r="B1213" t="str">
            <v>CARGOS PERSONAL</v>
          </cell>
          <cell r="D1213" t="str">
            <v>CANTIDAD</v>
          </cell>
          <cell r="E1213" t="str">
            <v>JORNAL TOTAL</v>
          </cell>
          <cell r="F1213" t="str">
            <v>RENDIMIENTO</v>
          </cell>
          <cell r="G1213" t="str">
            <v>VR. UNITARIO</v>
          </cell>
        </row>
        <row r="1214">
          <cell r="A1214" t="str">
            <v/>
          </cell>
          <cell r="E1214" t="str">
            <v/>
          </cell>
          <cell r="G1214" t="str">
            <v/>
          </cell>
        </row>
        <row r="1215">
          <cell r="A1215" t="str">
            <v/>
          </cell>
          <cell r="E1215" t="str">
            <v/>
          </cell>
          <cell r="F1215" t="str">
            <v/>
          </cell>
          <cell r="G1215" t="str">
            <v/>
          </cell>
        </row>
        <row r="1216">
          <cell r="A1216" t="str">
            <v/>
          </cell>
          <cell r="E1216" t="str">
            <v/>
          </cell>
          <cell r="F1216" t="str">
            <v/>
          </cell>
          <cell r="G1216" t="str">
            <v/>
          </cell>
        </row>
        <row r="1217">
          <cell r="A1217" t="str">
            <v/>
          </cell>
          <cell r="E1217" t="str">
            <v/>
          </cell>
          <cell r="F1217" t="str">
            <v/>
          </cell>
          <cell r="G1217" t="str">
            <v/>
          </cell>
        </row>
        <row r="1218">
          <cell r="F1218" t="str">
            <v>SUBTOTAL</v>
          </cell>
          <cell r="G1218" t="str">
            <v/>
          </cell>
        </row>
        <row r="1220">
          <cell r="A1220" t="str">
            <v>V. SERVICIOS</v>
          </cell>
        </row>
        <row r="1221">
          <cell r="A1221" t="str">
            <v>CÓDIGO</v>
          </cell>
          <cell r="B1221" t="str">
            <v>DESCRIPCIÓN</v>
          </cell>
          <cell r="D1221" t="str">
            <v>UNIDAD</v>
          </cell>
          <cell r="E1221" t="str">
            <v>CANTIDAD</v>
          </cell>
          <cell r="F1221" t="str">
            <v>PRECIO UNIT.</v>
          </cell>
          <cell r="G1221" t="str">
            <v>VR. UNITARIO</v>
          </cell>
        </row>
        <row r="1222">
          <cell r="A1222" t="str">
            <v/>
          </cell>
          <cell r="D1222" t="str">
            <v/>
          </cell>
          <cell r="F1222" t="str">
            <v/>
          </cell>
          <cell r="G1222" t="str">
            <v/>
          </cell>
        </row>
        <row r="1223">
          <cell r="A1223" t="str">
            <v/>
          </cell>
          <cell r="D1223" t="str">
            <v/>
          </cell>
          <cell r="F1223" t="str">
            <v/>
          </cell>
          <cell r="G1223" t="str">
            <v/>
          </cell>
        </row>
        <row r="1224">
          <cell r="A1224" t="str">
            <v/>
          </cell>
          <cell r="D1224" t="str">
            <v/>
          </cell>
          <cell r="F1224" t="str">
            <v/>
          </cell>
          <cell r="G1224" t="str">
            <v/>
          </cell>
        </row>
        <row r="1225">
          <cell r="F1225" t="str">
            <v>SUBTOTAL</v>
          </cell>
          <cell r="G1225" t="str">
            <v/>
          </cell>
        </row>
        <row r="1227">
          <cell r="A1227" t="str">
            <v>TOTAL COSTO DIRECTO</v>
          </cell>
          <cell r="G1227" t="str">
            <v/>
          </cell>
        </row>
        <row r="1229">
          <cell r="A1229" t="str">
            <v>2. COSTOS INDIRECTOS</v>
          </cell>
        </row>
        <row r="1231">
          <cell r="A1231" t="str">
            <v>DESCRIPCIÓN</v>
          </cell>
          <cell r="F1231" t="str">
            <v>PORCENTAJE</v>
          </cell>
          <cell r="G1231" t="str">
            <v>VALOR TOTAL</v>
          </cell>
        </row>
        <row r="1232">
          <cell r="A1232" t="str">
            <v>ADMINISTRACION</v>
          </cell>
          <cell r="F1232">
            <v>0.27879999999999999</v>
          </cell>
          <cell r="G1232" t="str">
            <v/>
          </cell>
        </row>
        <row r="1233">
          <cell r="A1233" t="str">
            <v>IMPREVISTOS</v>
          </cell>
          <cell r="F1233" t="str">
            <v/>
          </cell>
          <cell r="G1233" t="str">
            <v/>
          </cell>
        </row>
        <row r="1234">
          <cell r="A1234" t="str">
            <v>UTILIDADES</v>
          </cell>
          <cell r="F1234">
            <v>0.05</v>
          </cell>
          <cell r="G1234" t="str">
            <v/>
          </cell>
        </row>
        <row r="1235">
          <cell r="A1235" t="str">
            <v>TOTAL COSTO INDIRECTO</v>
          </cell>
          <cell r="F1235">
            <v>0.32879999999999998</v>
          </cell>
          <cell r="G1235" t="str">
            <v/>
          </cell>
        </row>
        <row r="1237">
          <cell r="A1237" t="str">
            <v>PRECIO UNITARIO TOTAL APROXIMADO AL PESO</v>
          </cell>
          <cell r="G1237" t="str">
            <v/>
          </cell>
        </row>
        <row r="1239">
          <cell r="B1239" t="str">
            <v xml:space="preserve">RESPONSABLE: JOSE ENRIQUE CASTRO CASTRO </v>
          </cell>
        </row>
        <row r="1240">
          <cell r="B1240" t="str">
            <v xml:space="preserve">SECRETARIO DE PLANEACION </v>
          </cell>
        </row>
        <row r="1241">
          <cell r="B1241" t="str">
            <v xml:space="preserve">SECRETARIA DE PLANEACION </v>
          </cell>
        </row>
        <row r="1242">
          <cell r="B1242" t="str">
            <v/>
          </cell>
          <cell r="D1242" t="str">
            <v>FIRMA RESPONSABLE</v>
          </cell>
        </row>
        <row r="1243">
          <cell r="A1243" t="str">
            <v>DEPARTAMENTO DE ANTIOQUIA</v>
          </cell>
          <cell r="F1243" t="str">
            <v/>
          </cell>
        </row>
        <row r="1244">
          <cell r="A1244" t="str">
            <v>MUNICIPIO DE MONTEBELLO</v>
          </cell>
        </row>
        <row r="1245">
          <cell r="A1245" t="str">
            <v>PROYECTO: Mantenimiento y Mejoramiento de Vías Terciarias en los Municipios de Montebello y Santa Barbara</v>
          </cell>
        </row>
        <row r="1247">
          <cell r="A1247" t="str">
            <v>ANÁLISIS DE PRECIOS UNITARIOS AUXILIARES</v>
          </cell>
        </row>
        <row r="1249">
          <cell r="A1249" t="str">
            <v>ITEM</v>
          </cell>
          <cell r="B1249" t="str">
            <v>DESCRIPCIÓN</v>
          </cell>
          <cell r="E1249" t="str">
            <v>UNIDAD</v>
          </cell>
          <cell r="F1249" t="str">
            <v>CANTIDAD</v>
          </cell>
          <cell r="G1249" t="str">
            <v>COSTO DIRECTO</v>
          </cell>
        </row>
        <row r="1250">
          <cell r="A1250" t="str">
            <v>SA019</v>
          </cell>
          <cell r="B1250">
            <v>0</v>
          </cell>
          <cell r="E1250">
            <v>0</v>
          </cell>
          <cell r="F1250" t="str">
            <v>N.D.</v>
          </cell>
          <cell r="G1250" t="str">
            <v/>
          </cell>
        </row>
        <row r="1252">
          <cell r="A1252" t="str">
            <v>1. COSTOS DIRECTOS</v>
          </cell>
        </row>
        <row r="1254">
          <cell r="A1254" t="str">
            <v>I. EQUIPO</v>
          </cell>
        </row>
        <row r="1255">
          <cell r="A1255" t="str">
            <v>CÓDIGO</v>
          </cell>
          <cell r="B1255" t="str">
            <v>DESCRIPCIÓN</v>
          </cell>
          <cell r="D1255" t="str">
            <v>UNIDAD</v>
          </cell>
          <cell r="E1255" t="str">
            <v>TARIFA</v>
          </cell>
          <cell r="F1255" t="str">
            <v>RENDIMIENTO</v>
          </cell>
          <cell r="G1255" t="str">
            <v>VR. UNITARIO</v>
          </cell>
        </row>
        <row r="1256">
          <cell r="A1256" t="str">
            <v/>
          </cell>
          <cell r="D1256" t="str">
            <v/>
          </cell>
          <cell r="E1256" t="str">
            <v/>
          </cell>
          <cell r="G1256" t="str">
            <v/>
          </cell>
        </row>
        <row r="1257">
          <cell r="A1257" t="str">
            <v/>
          </cell>
          <cell r="D1257" t="str">
            <v/>
          </cell>
          <cell r="E1257" t="str">
            <v/>
          </cell>
          <cell r="G1257" t="str">
            <v/>
          </cell>
        </row>
        <row r="1258">
          <cell r="A1258" t="str">
            <v/>
          </cell>
          <cell r="D1258" t="str">
            <v/>
          </cell>
          <cell r="E1258" t="str">
            <v/>
          </cell>
          <cell r="G1258" t="str">
            <v/>
          </cell>
        </row>
        <row r="1259">
          <cell r="A1259" t="str">
            <v/>
          </cell>
          <cell r="D1259" t="str">
            <v/>
          </cell>
          <cell r="E1259" t="str">
            <v/>
          </cell>
          <cell r="G1259" t="str">
            <v/>
          </cell>
        </row>
        <row r="1260">
          <cell r="A1260" t="str">
            <v/>
          </cell>
          <cell r="B1260" t="str">
            <v/>
          </cell>
          <cell r="D1260" t="str">
            <v/>
          </cell>
          <cell r="E1260" t="str">
            <v/>
          </cell>
          <cell r="F1260" t="str">
            <v/>
          </cell>
          <cell r="G1260" t="str">
            <v/>
          </cell>
        </row>
        <row r="1261">
          <cell r="F1261" t="str">
            <v>SUBTOTAL</v>
          </cell>
          <cell r="G1261" t="str">
            <v/>
          </cell>
        </row>
        <row r="1263">
          <cell r="A1263" t="str">
            <v>II. MATERIALES</v>
          </cell>
        </row>
        <row r="1264">
          <cell r="A1264" t="str">
            <v>CÓDIGO</v>
          </cell>
          <cell r="B1264" t="str">
            <v>DESCRIPCIÓN</v>
          </cell>
          <cell r="C1264" t="str">
            <v>UNIDAD</v>
          </cell>
          <cell r="D1264" t="str">
            <v>CANTIDAD</v>
          </cell>
          <cell r="E1264" t="str">
            <v>DESP.</v>
          </cell>
          <cell r="F1264" t="str">
            <v>PRECIO UNIT.</v>
          </cell>
          <cell r="G1264" t="str">
            <v>VR. UNITARIO</v>
          </cell>
        </row>
        <row r="1265">
          <cell r="A1265" t="str">
            <v/>
          </cell>
          <cell r="C1265" t="str">
            <v/>
          </cell>
          <cell r="F1265" t="str">
            <v/>
          </cell>
          <cell r="G1265" t="str">
            <v/>
          </cell>
        </row>
        <row r="1266">
          <cell r="A1266" t="str">
            <v/>
          </cell>
          <cell r="C1266" t="str">
            <v/>
          </cell>
          <cell r="F1266" t="str">
            <v/>
          </cell>
          <cell r="G1266" t="str">
            <v/>
          </cell>
        </row>
        <row r="1267">
          <cell r="A1267" t="str">
            <v/>
          </cell>
          <cell r="C1267" t="str">
            <v/>
          </cell>
          <cell r="F1267" t="str">
            <v/>
          </cell>
          <cell r="G1267" t="str">
            <v/>
          </cell>
        </row>
        <row r="1268">
          <cell r="A1268" t="str">
            <v/>
          </cell>
          <cell r="C1268" t="str">
            <v/>
          </cell>
          <cell r="F1268" t="str">
            <v/>
          </cell>
          <cell r="G1268" t="str">
            <v/>
          </cell>
        </row>
        <row r="1269">
          <cell r="A1269" t="str">
            <v/>
          </cell>
          <cell r="C1269" t="str">
            <v/>
          </cell>
          <cell r="F1269" t="str">
            <v/>
          </cell>
          <cell r="G1269" t="str">
            <v/>
          </cell>
        </row>
        <row r="1270">
          <cell r="A1270" t="str">
            <v/>
          </cell>
          <cell r="C1270" t="str">
            <v/>
          </cell>
          <cell r="F1270" t="str">
            <v/>
          </cell>
          <cell r="G1270" t="str">
            <v/>
          </cell>
        </row>
        <row r="1271">
          <cell r="A1271" t="str">
            <v/>
          </cell>
          <cell r="C1271" t="str">
            <v/>
          </cell>
          <cell r="F1271" t="str">
            <v/>
          </cell>
          <cell r="G1271" t="str">
            <v/>
          </cell>
        </row>
        <row r="1272">
          <cell r="F1272" t="str">
            <v>SUBTOTAL</v>
          </cell>
          <cell r="G1272" t="str">
            <v/>
          </cell>
        </row>
        <row r="1274">
          <cell r="A1274" t="str">
            <v>III. TRANSPORTES</v>
          </cell>
        </row>
        <row r="1275">
          <cell r="A1275" t="str">
            <v>CÓDIGO</v>
          </cell>
          <cell r="B1275" t="str">
            <v>DESCRIPCIÓN</v>
          </cell>
          <cell r="C1275" t="str">
            <v>TIPO</v>
          </cell>
          <cell r="D1275" t="str">
            <v>VOLUMEN/PESO</v>
          </cell>
          <cell r="E1275" t="str">
            <v>DISTANCIA</v>
          </cell>
          <cell r="F1275" t="str">
            <v>TARIFA</v>
          </cell>
          <cell r="G1275" t="str">
            <v>VR. UNITARIO</v>
          </cell>
        </row>
        <row r="1276">
          <cell r="A1276" t="str">
            <v/>
          </cell>
          <cell r="E1276" t="str">
            <v/>
          </cell>
          <cell r="F1276" t="str">
            <v/>
          </cell>
          <cell r="G1276" t="str">
            <v/>
          </cell>
        </row>
        <row r="1277">
          <cell r="A1277" t="str">
            <v/>
          </cell>
          <cell r="E1277" t="str">
            <v/>
          </cell>
          <cell r="F1277" t="str">
            <v/>
          </cell>
          <cell r="G1277" t="str">
            <v/>
          </cell>
        </row>
        <row r="1278">
          <cell r="A1278" t="str">
            <v/>
          </cell>
          <cell r="E1278" t="str">
            <v/>
          </cell>
          <cell r="F1278" t="str">
            <v/>
          </cell>
          <cell r="G1278" t="str">
            <v/>
          </cell>
        </row>
        <row r="1279">
          <cell r="F1279" t="str">
            <v>SUBTOTAL</v>
          </cell>
          <cell r="G1279" t="str">
            <v/>
          </cell>
        </row>
        <row r="1281">
          <cell r="A1281" t="str">
            <v>IV. MANO DE OBRA</v>
          </cell>
        </row>
        <row r="1282">
          <cell r="A1282" t="str">
            <v>CÓDIGO</v>
          </cell>
          <cell r="B1282" t="str">
            <v>CARGOS PERSONAL</v>
          </cell>
          <cell r="D1282" t="str">
            <v>CANTIDAD</v>
          </cell>
          <cell r="E1282" t="str">
            <v>JORNAL TOTAL</v>
          </cell>
          <cell r="F1282" t="str">
            <v>RENDIMIENTO</v>
          </cell>
          <cell r="G1282" t="str">
            <v>VR. UNITARIO</v>
          </cell>
        </row>
        <row r="1283">
          <cell r="A1283" t="str">
            <v/>
          </cell>
          <cell r="E1283" t="str">
            <v/>
          </cell>
          <cell r="G1283" t="str">
            <v/>
          </cell>
        </row>
        <row r="1284">
          <cell r="A1284" t="str">
            <v/>
          </cell>
          <cell r="E1284" t="str">
            <v/>
          </cell>
          <cell r="F1284" t="str">
            <v/>
          </cell>
          <cell r="G1284" t="str">
            <v/>
          </cell>
        </row>
        <row r="1285">
          <cell r="A1285" t="str">
            <v/>
          </cell>
          <cell r="E1285" t="str">
            <v/>
          </cell>
          <cell r="F1285" t="str">
            <v/>
          </cell>
          <cell r="G1285" t="str">
            <v/>
          </cell>
        </row>
        <row r="1286">
          <cell r="A1286" t="str">
            <v/>
          </cell>
          <cell r="E1286" t="str">
            <v/>
          </cell>
          <cell r="F1286" t="str">
            <v/>
          </cell>
          <cell r="G1286" t="str">
            <v/>
          </cell>
        </row>
        <row r="1287">
          <cell r="F1287" t="str">
            <v>SUBTOTAL</v>
          </cell>
          <cell r="G1287" t="str">
            <v/>
          </cell>
        </row>
        <row r="1289">
          <cell r="A1289" t="str">
            <v>V. SERVICIOS</v>
          </cell>
        </row>
        <row r="1290">
          <cell r="A1290" t="str">
            <v>CÓDIGO</v>
          </cell>
          <cell r="B1290" t="str">
            <v>DESCRIPCIÓN</v>
          </cell>
          <cell r="D1290" t="str">
            <v>UNIDAD</v>
          </cell>
          <cell r="E1290" t="str">
            <v>CANTIDAD</v>
          </cell>
          <cell r="F1290" t="str">
            <v>PRECIO UNIT.</v>
          </cell>
          <cell r="G1290" t="str">
            <v>VR. UNITARIO</v>
          </cell>
        </row>
        <row r="1291">
          <cell r="A1291" t="str">
            <v/>
          </cell>
          <cell r="D1291" t="str">
            <v/>
          </cell>
          <cell r="F1291" t="str">
            <v/>
          </cell>
          <cell r="G1291" t="str">
            <v/>
          </cell>
        </row>
        <row r="1292">
          <cell r="A1292" t="str">
            <v/>
          </cell>
          <cell r="D1292" t="str">
            <v/>
          </cell>
          <cell r="F1292" t="str">
            <v/>
          </cell>
          <cell r="G1292" t="str">
            <v/>
          </cell>
        </row>
        <row r="1293">
          <cell r="A1293" t="str">
            <v/>
          </cell>
          <cell r="D1293" t="str">
            <v/>
          </cell>
          <cell r="F1293" t="str">
            <v/>
          </cell>
          <cell r="G1293" t="str">
            <v/>
          </cell>
        </row>
        <row r="1294">
          <cell r="F1294" t="str">
            <v>SUBTOTAL</v>
          </cell>
          <cell r="G1294" t="str">
            <v/>
          </cell>
        </row>
        <row r="1296">
          <cell r="A1296" t="str">
            <v>TOTAL COSTO DIRECTO</v>
          </cell>
          <cell r="G1296" t="str">
            <v/>
          </cell>
        </row>
        <row r="1298">
          <cell r="A1298" t="str">
            <v>2. COSTOS INDIRECTOS</v>
          </cell>
        </row>
        <row r="1300">
          <cell r="A1300" t="str">
            <v>DESCRIPCIÓN</v>
          </cell>
          <cell r="F1300" t="str">
            <v>PORCENTAJE</v>
          </cell>
          <cell r="G1300" t="str">
            <v>VALOR TOTAL</v>
          </cell>
        </row>
        <row r="1301">
          <cell r="A1301" t="str">
            <v>ADMINISTRACION</v>
          </cell>
          <cell r="F1301">
            <v>0.27879999999999999</v>
          </cell>
          <cell r="G1301" t="str">
            <v/>
          </cell>
        </row>
        <row r="1302">
          <cell r="A1302" t="str">
            <v>IMPREVISTOS</v>
          </cell>
          <cell r="F1302" t="str">
            <v/>
          </cell>
          <cell r="G1302" t="str">
            <v/>
          </cell>
        </row>
        <row r="1303">
          <cell r="A1303" t="str">
            <v>UTILIDADES</v>
          </cell>
          <cell r="F1303">
            <v>0.05</v>
          </cell>
          <cell r="G1303" t="str">
            <v/>
          </cell>
        </row>
        <row r="1304">
          <cell r="A1304" t="str">
            <v>TOTAL COSTO INDIRECTO</v>
          </cell>
          <cell r="F1304">
            <v>0.32879999999999998</v>
          </cell>
          <cell r="G1304" t="str">
            <v/>
          </cell>
        </row>
        <row r="1306">
          <cell r="A1306" t="str">
            <v>PRECIO UNITARIO TOTAL APROXIMADO AL PESO</v>
          </cell>
          <cell r="G1306" t="str">
            <v/>
          </cell>
        </row>
        <row r="1308">
          <cell r="B1308" t="str">
            <v xml:space="preserve">RESPONSABLE: JOSE ENRIQUE CASTRO CASTRO </v>
          </cell>
        </row>
        <row r="1309">
          <cell r="B1309" t="str">
            <v xml:space="preserve">SECRETARIO DE PLANEACION </v>
          </cell>
        </row>
        <row r="1310">
          <cell r="B1310" t="str">
            <v xml:space="preserve">SECRETARIA DE PLANEACION </v>
          </cell>
        </row>
        <row r="1311">
          <cell r="B1311" t="str">
            <v/>
          </cell>
          <cell r="D1311" t="str">
            <v>FIRMA RESPONSABLE</v>
          </cell>
        </row>
        <row r="1312">
          <cell r="A1312" t="str">
            <v>DEPARTAMENTO DE ANTIOQUIA</v>
          </cell>
          <cell r="F1312" t="str">
            <v/>
          </cell>
        </row>
        <row r="1313">
          <cell r="A1313" t="str">
            <v>MUNICIPIO DE MONTEBELLO</v>
          </cell>
        </row>
        <row r="1314">
          <cell r="A1314" t="str">
            <v>PROYECTO: Mantenimiento y Mejoramiento de Vías Terciarias en los Municipios de Montebello y Santa Barbara</v>
          </cell>
        </row>
        <row r="1316">
          <cell r="A1316" t="str">
            <v>ANÁLISIS DE PRECIOS UNITARIOS AUXILIARES</v>
          </cell>
        </row>
        <row r="1318">
          <cell r="A1318" t="str">
            <v>ITEM</v>
          </cell>
          <cell r="B1318" t="str">
            <v>DESCRIPCIÓN</v>
          </cell>
          <cell r="E1318" t="str">
            <v>UNIDAD</v>
          </cell>
          <cell r="F1318" t="str">
            <v>CANTIDAD</v>
          </cell>
          <cell r="G1318" t="str">
            <v>COSTO DIRECTO</v>
          </cell>
        </row>
        <row r="1319">
          <cell r="A1319" t="str">
            <v>SA020</v>
          </cell>
          <cell r="B1319" t="str">
            <v>COMISIÓN TOPOGRÁFICA (1 TOP. + 1 CAD. 1 + 1 CAD. 2). Comisión de topografía para localización, trazado y replanteo con equipo de precisión con estación total, un (1) topógrafo, dos (2) cadeneros</v>
          </cell>
          <cell r="E1319" t="str">
            <v>DÍA</v>
          </cell>
          <cell r="F1319" t="str">
            <v>N.D.</v>
          </cell>
          <cell r="G1319">
            <v>579171</v>
          </cell>
        </row>
        <row r="1321">
          <cell r="A1321" t="str">
            <v>1. COSTOS DIRECTOS</v>
          </cell>
        </row>
        <row r="1323">
          <cell r="A1323" t="str">
            <v>I. EQUIPO</v>
          </cell>
        </row>
        <row r="1324">
          <cell r="A1324" t="str">
            <v>CÓDIGO</v>
          </cell>
          <cell r="B1324" t="str">
            <v>DESCRIPCIÓN</v>
          </cell>
          <cell r="D1324" t="str">
            <v>UNIDAD</v>
          </cell>
          <cell r="E1324" t="str">
            <v>TARIFA</v>
          </cell>
          <cell r="F1324" t="str">
            <v>RENDIMIENTO</v>
          </cell>
          <cell r="G1324" t="str">
            <v>VR. UNITARIO</v>
          </cell>
        </row>
        <row r="1325">
          <cell r="A1325" t="str">
            <v>GE011</v>
          </cell>
          <cell r="B1325" t="str">
            <v xml:space="preserve">ESTACION TOTAL ALQUILER </v>
          </cell>
          <cell r="D1325" t="str">
            <v>MES</v>
          </cell>
          <cell r="E1325">
            <v>416500</v>
          </cell>
          <cell r="F1325">
            <v>20</v>
          </cell>
          <cell r="G1325">
            <v>20825</v>
          </cell>
        </row>
        <row r="1326">
          <cell r="A1326" t="str">
            <v>GE012</v>
          </cell>
          <cell r="B1326" t="str">
            <v xml:space="preserve">NIVEL DE PRESICION ALQUILER </v>
          </cell>
          <cell r="D1326" t="str">
            <v xml:space="preserve">MES </v>
          </cell>
          <cell r="E1326">
            <v>1785000</v>
          </cell>
          <cell r="F1326">
            <v>20</v>
          </cell>
          <cell r="G1326">
            <v>89250</v>
          </cell>
        </row>
        <row r="1327">
          <cell r="A1327" t="str">
            <v/>
          </cell>
          <cell r="D1327" t="str">
            <v/>
          </cell>
          <cell r="E1327" t="str">
            <v/>
          </cell>
          <cell r="G1327" t="str">
            <v/>
          </cell>
        </row>
        <row r="1328">
          <cell r="A1328" t="str">
            <v/>
          </cell>
          <cell r="D1328" t="str">
            <v/>
          </cell>
          <cell r="E1328" t="str">
            <v/>
          </cell>
          <cell r="G1328" t="str">
            <v/>
          </cell>
        </row>
        <row r="1329">
          <cell r="A1329" t="str">
            <v>HEQ001</v>
          </cell>
          <cell r="B1329" t="str">
            <v>HERRAMIENTA MENOR (5% DE LA MANO DE OBRA)</v>
          </cell>
          <cell r="D1329" t="str">
            <v>%</v>
          </cell>
          <cell r="E1329">
            <v>0.05</v>
          </cell>
          <cell r="F1329">
            <v>406158</v>
          </cell>
          <cell r="G1329">
            <v>20307.900000000001</v>
          </cell>
        </row>
        <row r="1330">
          <cell r="F1330" t="str">
            <v>SUBTOTAL</v>
          </cell>
          <cell r="G1330">
            <v>130382.9</v>
          </cell>
        </row>
        <row r="1332">
          <cell r="A1332" t="str">
            <v>II. MATERIALES</v>
          </cell>
        </row>
        <row r="1333">
          <cell r="A1333" t="str">
            <v>CÓDIGO</v>
          </cell>
          <cell r="B1333" t="str">
            <v>DESCRIPCIÓN</v>
          </cell>
          <cell r="C1333" t="str">
            <v>UNIDAD</v>
          </cell>
          <cell r="D1333" t="str">
            <v>CANTIDAD</v>
          </cell>
          <cell r="E1333" t="str">
            <v>DESP.</v>
          </cell>
          <cell r="F1333" t="str">
            <v>PRECIO UNIT.</v>
          </cell>
          <cell r="G1333" t="str">
            <v>VR. UNITARIO</v>
          </cell>
        </row>
        <row r="1334">
          <cell r="A1334" t="str">
            <v>MA012</v>
          </cell>
          <cell r="B1334" t="str">
            <v>LARGUERO MADERA COMÚN 4CMX8CMX2.80</v>
          </cell>
          <cell r="C1334" t="str">
            <v>UN</v>
          </cell>
          <cell r="D1334">
            <v>4</v>
          </cell>
          <cell r="E1334">
            <v>0.05</v>
          </cell>
          <cell r="F1334">
            <v>9500</v>
          </cell>
          <cell r="G1334">
            <v>39900</v>
          </cell>
        </row>
        <row r="1335">
          <cell r="A1335" t="str">
            <v>MA014</v>
          </cell>
          <cell r="B1335" t="str">
            <v>CLAVOS COMUNES 1½ A 3½"</v>
          </cell>
          <cell r="C1335" t="str">
            <v>LB</v>
          </cell>
          <cell r="D1335">
            <v>0.5</v>
          </cell>
          <cell r="E1335">
            <v>0.05</v>
          </cell>
          <cell r="F1335">
            <v>5200</v>
          </cell>
          <cell r="G1335">
            <v>2730</v>
          </cell>
        </row>
        <row r="1336">
          <cell r="A1336" t="str">
            <v/>
          </cell>
          <cell r="C1336" t="str">
            <v/>
          </cell>
          <cell r="F1336" t="str">
            <v/>
          </cell>
          <cell r="G1336" t="str">
            <v/>
          </cell>
        </row>
        <row r="1337">
          <cell r="A1337" t="str">
            <v/>
          </cell>
          <cell r="C1337" t="str">
            <v/>
          </cell>
          <cell r="F1337" t="str">
            <v/>
          </cell>
          <cell r="G1337" t="str">
            <v/>
          </cell>
        </row>
        <row r="1338">
          <cell r="A1338" t="str">
            <v/>
          </cell>
          <cell r="C1338" t="str">
            <v/>
          </cell>
          <cell r="F1338" t="str">
            <v/>
          </cell>
          <cell r="G1338" t="str">
            <v/>
          </cell>
        </row>
        <row r="1339">
          <cell r="A1339" t="str">
            <v/>
          </cell>
          <cell r="C1339" t="str">
            <v/>
          </cell>
          <cell r="F1339" t="str">
            <v/>
          </cell>
          <cell r="G1339" t="str">
            <v/>
          </cell>
        </row>
        <row r="1340">
          <cell r="A1340" t="str">
            <v/>
          </cell>
          <cell r="C1340" t="str">
            <v/>
          </cell>
          <cell r="F1340" t="str">
            <v/>
          </cell>
          <cell r="G1340" t="str">
            <v/>
          </cell>
        </row>
        <row r="1341">
          <cell r="F1341" t="str">
            <v>SUBTOTAL</v>
          </cell>
          <cell r="G1341">
            <v>42630</v>
          </cell>
        </row>
        <row r="1343">
          <cell r="A1343" t="str">
            <v>III. TRANSPORTES</v>
          </cell>
        </row>
        <row r="1344">
          <cell r="A1344" t="str">
            <v>CÓDIGO</v>
          </cell>
          <cell r="B1344" t="str">
            <v>DESCRIPCIÓN</v>
          </cell>
          <cell r="C1344" t="str">
            <v>TIPO</v>
          </cell>
          <cell r="D1344" t="str">
            <v>VOLUMEN/PESO</v>
          </cell>
          <cell r="E1344" t="str">
            <v>DISTANCIA</v>
          </cell>
          <cell r="F1344" t="str">
            <v>TARIFA</v>
          </cell>
          <cell r="G1344" t="str">
            <v>VR. UNITARIO</v>
          </cell>
        </row>
        <row r="1345">
          <cell r="A1345" t="str">
            <v/>
          </cell>
          <cell r="E1345" t="str">
            <v/>
          </cell>
          <cell r="F1345" t="str">
            <v/>
          </cell>
          <cell r="G1345" t="str">
            <v/>
          </cell>
        </row>
        <row r="1346">
          <cell r="A1346" t="str">
            <v/>
          </cell>
          <cell r="E1346" t="str">
            <v/>
          </cell>
          <cell r="F1346" t="str">
            <v/>
          </cell>
          <cell r="G1346" t="str">
            <v/>
          </cell>
        </row>
        <row r="1347">
          <cell r="A1347" t="str">
            <v/>
          </cell>
          <cell r="E1347" t="str">
            <v/>
          </cell>
          <cell r="F1347" t="str">
            <v/>
          </cell>
          <cell r="G1347" t="str">
            <v/>
          </cell>
        </row>
        <row r="1348">
          <cell r="F1348" t="str">
            <v>SUBTOTAL</v>
          </cell>
          <cell r="G1348" t="str">
            <v/>
          </cell>
        </row>
        <row r="1350">
          <cell r="A1350" t="str">
            <v>IV. MANO DE OBRA</v>
          </cell>
        </row>
        <row r="1351">
          <cell r="A1351" t="str">
            <v>CÓDIGO</v>
          </cell>
          <cell r="B1351" t="str">
            <v>CARGOS PERSONAL</v>
          </cell>
          <cell r="D1351" t="str">
            <v>CANTIDAD</v>
          </cell>
          <cell r="E1351" t="str">
            <v>JORNAL TOTAL</v>
          </cell>
          <cell r="F1351" t="str">
            <v>RENDIMIENTO</v>
          </cell>
          <cell r="G1351" t="str">
            <v>VR. UNITARIO</v>
          </cell>
        </row>
        <row r="1352">
          <cell r="A1352" t="str">
            <v>MO016</v>
          </cell>
          <cell r="B1352" t="str">
            <v>TOPÓGRAFO</v>
          </cell>
          <cell r="D1352">
            <v>1</v>
          </cell>
          <cell r="E1352">
            <v>82379</v>
          </cell>
          <cell r="F1352">
            <v>0.5</v>
          </cell>
          <cell r="G1352">
            <v>164758</v>
          </cell>
        </row>
        <row r="1353">
          <cell r="A1353" t="str">
            <v>MO017</v>
          </cell>
          <cell r="B1353" t="str">
            <v>CADENERO 1</v>
          </cell>
          <cell r="D1353">
            <v>1</v>
          </cell>
          <cell r="E1353">
            <v>60350</v>
          </cell>
          <cell r="F1353">
            <v>0.5</v>
          </cell>
          <cell r="G1353">
            <v>120700</v>
          </cell>
        </row>
        <row r="1354">
          <cell r="A1354" t="str">
            <v>MO018</v>
          </cell>
          <cell r="B1354" t="str">
            <v>CADENERO 2</v>
          </cell>
          <cell r="D1354">
            <v>1</v>
          </cell>
          <cell r="E1354">
            <v>60350</v>
          </cell>
          <cell r="F1354">
            <v>0.5</v>
          </cell>
          <cell r="G1354">
            <v>120700</v>
          </cell>
        </row>
        <row r="1355">
          <cell r="A1355" t="str">
            <v/>
          </cell>
          <cell r="E1355" t="str">
            <v/>
          </cell>
          <cell r="F1355" t="str">
            <v/>
          </cell>
          <cell r="G1355" t="str">
            <v/>
          </cell>
        </row>
        <row r="1356">
          <cell r="F1356" t="str">
            <v>SUBTOTAL</v>
          </cell>
          <cell r="G1356">
            <v>406158</v>
          </cell>
        </row>
        <row r="1358">
          <cell r="A1358" t="str">
            <v>V. SERVICIOS</v>
          </cell>
        </row>
        <row r="1359">
          <cell r="A1359" t="str">
            <v>CÓDIGO</v>
          </cell>
          <cell r="B1359" t="str">
            <v>DESCRIPCIÓN</v>
          </cell>
          <cell r="D1359" t="str">
            <v>UNIDAD</v>
          </cell>
          <cell r="E1359" t="str">
            <v>CANTIDAD</v>
          </cell>
          <cell r="F1359" t="str">
            <v>PRECIO UNIT.</v>
          </cell>
          <cell r="G1359" t="str">
            <v>VR. UNITARIO</v>
          </cell>
        </row>
        <row r="1360">
          <cell r="A1360" t="str">
            <v/>
          </cell>
          <cell r="D1360" t="str">
            <v/>
          </cell>
          <cell r="F1360" t="str">
            <v/>
          </cell>
          <cell r="G1360" t="str">
            <v/>
          </cell>
        </row>
        <row r="1361">
          <cell r="A1361" t="str">
            <v/>
          </cell>
          <cell r="D1361" t="str">
            <v/>
          </cell>
          <cell r="F1361" t="str">
            <v/>
          </cell>
          <cell r="G1361" t="str">
            <v/>
          </cell>
        </row>
        <row r="1362">
          <cell r="A1362" t="str">
            <v/>
          </cell>
          <cell r="D1362" t="str">
            <v/>
          </cell>
          <cell r="F1362" t="str">
            <v/>
          </cell>
          <cell r="G1362" t="str">
            <v/>
          </cell>
        </row>
        <row r="1363">
          <cell r="F1363" t="str">
            <v>SUBTOTAL</v>
          </cell>
          <cell r="G1363" t="str">
            <v/>
          </cell>
        </row>
        <row r="1365">
          <cell r="A1365" t="str">
            <v>TOTAL COSTO DIRECTO</v>
          </cell>
          <cell r="G1365">
            <v>579171</v>
          </cell>
        </row>
        <row r="1367">
          <cell r="A1367" t="str">
            <v>2. COSTOS INDIRECTOS</v>
          </cell>
        </row>
        <row r="1369">
          <cell r="A1369" t="str">
            <v>DESCRIPCIÓN</v>
          </cell>
          <cell r="F1369" t="str">
            <v>PORCENTAJE</v>
          </cell>
          <cell r="G1369" t="str">
            <v>VALOR TOTAL</v>
          </cell>
        </row>
        <row r="1370">
          <cell r="A1370" t="str">
            <v>ADMINISTRACION</v>
          </cell>
          <cell r="F1370">
            <v>0.27879999999999999</v>
          </cell>
          <cell r="G1370">
            <v>161472.87479999999</v>
          </cell>
        </row>
        <row r="1371">
          <cell r="A1371" t="str">
            <v>IMPREVISTOS</v>
          </cell>
          <cell r="F1371" t="str">
            <v/>
          </cell>
          <cell r="G1371" t="str">
            <v/>
          </cell>
        </row>
        <row r="1372">
          <cell r="A1372" t="str">
            <v>UTILIDADES</v>
          </cell>
          <cell r="F1372">
            <v>0.05</v>
          </cell>
          <cell r="G1372">
            <v>28958.550000000003</v>
          </cell>
        </row>
        <row r="1373">
          <cell r="A1373" t="str">
            <v>TOTAL COSTO INDIRECTO</v>
          </cell>
          <cell r="F1373">
            <v>0.32879999999999998</v>
          </cell>
          <cell r="G1373">
            <v>190431</v>
          </cell>
        </row>
        <row r="1375">
          <cell r="A1375" t="str">
            <v>PRECIO UNITARIO TOTAL APROXIMADO AL PESO</v>
          </cell>
          <cell r="G1375">
            <v>769602</v>
          </cell>
        </row>
        <row r="1377">
          <cell r="B1377" t="str">
            <v xml:space="preserve">RESPONSABLE: JOSE ENRIQUE CASTRO CASTRO </v>
          </cell>
        </row>
        <row r="1378">
          <cell r="B1378" t="str">
            <v xml:space="preserve">SECRETARIO DE PLANEACION </v>
          </cell>
        </row>
        <row r="1379">
          <cell r="B1379" t="str">
            <v xml:space="preserve">SECRETARIA DE PLANEACION </v>
          </cell>
        </row>
        <row r="1380">
          <cell r="B1380" t="str">
            <v/>
          </cell>
          <cell r="D1380" t="str">
            <v>FIRMA RESPONSABLE</v>
          </cell>
        </row>
        <row r="1381">
          <cell r="A1381" t="str">
            <v>DEPARTAMENTO DE ANTIOQUIA</v>
          </cell>
          <cell r="F1381" t="str">
            <v/>
          </cell>
        </row>
        <row r="1382">
          <cell r="A1382" t="str">
            <v>MUNICIPIO DE MONTEBELLO</v>
          </cell>
        </row>
        <row r="1383">
          <cell r="A1383" t="str">
            <v>PROYECTO: Mantenimiento y Mejoramiento de Vías Terciarias en los Municipios de Montebello y Santa Barbara</v>
          </cell>
        </row>
        <row r="1385">
          <cell r="A1385" t="str">
            <v>ANÁLISIS DE PRECIOS UNITARIOS AUXILIARES</v>
          </cell>
        </row>
        <row r="1387">
          <cell r="A1387" t="str">
            <v>ITEM</v>
          </cell>
          <cell r="B1387" t="str">
            <v>DESCRIPCIÓN</v>
          </cell>
          <cell r="E1387" t="str">
            <v>UNIDAD</v>
          </cell>
          <cell r="F1387" t="str">
            <v>CANTIDAD</v>
          </cell>
          <cell r="G1387" t="str">
            <v>COSTO DIRECTO</v>
          </cell>
        </row>
        <row r="1388">
          <cell r="A1388" t="str">
            <v>SA021</v>
          </cell>
          <cell r="B1388" t="str">
            <v>COMISIÓN TOPOGRÁFICA (1 TOP. + 1 CAD. 1). Comisión de topografía para localización, trazado y replanteo con equipo de precisión con estación total,  un (1) topógrafo, un (1) cadenero.</v>
          </cell>
          <cell r="E1388" t="str">
            <v>DÍA</v>
          </cell>
          <cell r="F1388" t="str">
            <v>N.D.</v>
          </cell>
          <cell r="G1388">
            <v>190465</v>
          </cell>
        </row>
        <row r="1390">
          <cell r="A1390" t="str">
            <v>1. COSTOS DIRECTOS</v>
          </cell>
        </row>
        <row r="1392">
          <cell r="A1392" t="str">
            <v>I. EQUIPO</v>
          </cell>
        </row>
        <row r="1393">
          <cell r="A1393" t="str">
            <v>CÓDIGO</v>
          </cell>
          <cell r="B1393" t="str">
            <v>DESCRIPCIÓN</v>
          </cell>
          <cell r="D1393" t="str">
            <v>UNIDAD</v>
          </cell>
          <cell r="E1393" t="str">
            <v>TARIFA</v>
          </cell>
          <cell r="F1393" t="str">
            <v>RENDIMIENTO</v>
          </cell>
          <cell r="G1393" t="str">
            <v>VR. UNITARIO</v>
          </cell>
        </row>
        <row r="1394">
          <cell r="A1394" t="e">
            <v>#N/A</v>
          </cell>
          <cell r="B1394" t="str">
            <v>ESTACIÓN TOTAL</v>
          </cell>
          <cell r="D1394" t="e">
            <v>#N/A</v>
          </cell>
          <cell r="E1394" t="e">
            <v>#N/A</v>
          </cell>
          <cell r="F1394">
            <v>1</v>
          </cell>
          <cell r="G1394" t="str">
            <v/>
          </cell>
        </row>
        <row r="1395">
          <cell r="A1395" t="e">
            <v>#N/A</v>
          </cell>
          <cell r="B1395" t="str">
            <v>NIVEL DE PRECISIÓN</v>
          </cell>
          <cell r="D1395" t="e">
            <v>#N/A</v>
          </cell>
          <cell r="E1395" t="e">
            <v>#N/A</v>
          </cell>
          <cell r="F1395">
            <v>1</v>
          </cell>
          <cell r="G1395" t="str">
            <v/>
          </cell>
        </row>
        <row r="1396">
          <cell r="A1396" t="str">
            <v/>
          </cell>
          <cell r="D1396" t="str">
            <v/>
          </cell>
          <cell r="E1396" t="str">
            <v/>
          </cell>
          <cell r="F1396">
            <v>1</v>
          </cell>
          <cell r="G1396" t="str">
            <v/>
          </cell>
        </row>
        <row r="1397">
          <cell r="A1397" t="str">
            <v/>
          </cell>
          <cell r="D1397" t="str">
            <v/>
          </cell>
          <cell r="E1397" t="str">
            <v/>
          </cell>
          <cell r="F1397">
            <v>1</v>
          </cell>
          <cell r="G1397" t="str">
            <v/>
          </cell>
        </row>
        <row r="1398">
          <cell r="A1398" t="str">
            <v>HEQ001</v>
          </cell>
          <cell r="B1398" t="str">
            <v>HERRAMIENTA MENOR (5% DE LA MANO DE OBRA)</v>
          </cell>
          <cell r="D1398" t="str">
            <v>%</v>
          </cell>
          <cell r="E1398">
            <v>0.05</v>
          </cell>
          <cell r="F1398">
            <v>142729</v>
          </cell>
          <cell r="G1398">
            <v>7136.4500000000007</v>
          </cell>
        </row>
        <row r="1399">
          <cell r="F1399" t="str">
            <v>SUBTOTAL</v>
          </cell>
          <cell r="G1399">
            <v>7136.4500000000007</v>
          </cell>
        </row>
        <row r="1401">
          <cell r="A1401" t="str">
            <v>II. MATERIALES</v>
          </cell>
        </row>
        <row r="1402">
          <cell r="A1402" t="str">
            <v>CÓDIGO</v>
          </cell>
          <cell r="B1402" t="str">
            <v>DESCRIPCIÓN</v>
          </cell>
          <cell r="C1402" t="str">
            <v>UNIDAD</v>
          </cell>
          <cell r="D1402" t="str">
            <v>CANTIDAD</v>
          </cell>
          <cell r="E1402" t="str">
            <v>DESP.</v>
          </cell>
          <cell r="F1402" t="str">
            <v>PRECIO UNIT.</v>
          </cell>
          <cell r="G1402" t="str">
            <v>VR. UNITARIO</v>
          </cell>
        </row>
        <row r="1403">
          <cell r="A1403" t="str">
            <v>MA012</v>
          </cell>
          <cell r="B1403" t="str">
            <v>LARGUERO MADERA COMÚN 4CMX8CMX2.80</v>
          </cell>
          <cell r="C1403" t="str">
            <v>UN</v>
          </cell>
          <cell r="D1403">
            <v>4</v>
          </cell>
          <cell r="F1403">
            <v>9500</v>
          </cell>
          <cell r="G1403">
            <v>38000</v>
          </cell>
        </row>
        <row r="1404">
          <cell r="A1404" t="str">
            <v>MA014</v>
          </cell>
          <cell r="B1404" t="str">
            <v>CLAVOS COMUNES 1½ A 3½"</v>
          </cell>
          <cell r="C1404" t="str">
            <v>LB</v>
          </cell>
          <cell r="D1404">
            <v>0.5</v>
          </cell>
          <cell r="F1404">
            <v>5200</v>
          </cell>
          <cell r="G1404">
            <v>2600</v>
          </cell>
        </row>
        <row r="1405">
          <cell r="A1405" t="str">
            <v/>
          </cell>
          <cell r="C1405" t="str">
            <v/>
          </cell>
          <cell r="F1405" t="str">
            <v/>
          </cell>
          <cell r="G1405" t="str">
            <v/>
          </cell>
        </row>
        <row r="1406">
          <cell r="A1406" t="str">
            <v/>
          </cell>
          <cell r="C1406" t="str">
            <v/>
          </cell>
          <cell r="F1406" t="str">
            <v/>
          </cell>
          <cell r="G1406" t="str">
            <v/>
          </cell>
        </row>
        <row r="1407">
          <cell r="A1407" t="str">
            <v/>
          </cell>
          <cell r="C1407" t="str">
            <v/>
          </cell>
          <cell r="F1407" t="str">
            <v/>
          </cell>
          <cell r="G1407" t="str">
            <v/>
          </cell>
        </row>
        <row r="1408">
          <cell r="A1408" t="str">
            <v/>
          </cell>
          <cell r="C1408" t="str">
            <v/>
          </cell>
          <cell r="F1408" t="str">
            <v/>
          </cell>
          <cell r="G1408" t="str">
            <v/>
          </cell>
        </row>
        <row r="1409">
          <cell r="A1409" t="str">
            <v/>
          </cell>
          <cell r="C1409" t="str">
            <v/>
          </cell>
          <cell r="F1409" t="str">
            <v/>
          </cell>
          <cell r="G1409" t="str">
            <v/>
          </cell>
        </row>
        <row r="1410">
          <cell r="F1410" t="str">
            <v>SUBTOTAL</v>
          </cell>
          <cell r="G1410">
            <v>40600</v>
          </cell>
        </row>
        <row r="1412">
          <cell r="A1412" t="str">
            <v>III. TRANSPORTES</v>
          </cell>
        </row>
        <row r="1413">
          <cell r="A1413" t="str">
            <v>CÓDIGO</v>
          </cell>
          <cell r="B1413" t="str">
            <v>DESCRIPCIÓN</v>
          </cell>
          <cell r="C1413" t="str">
            <v>TIPO</v>
          </cell>
          <cell r="D1413" t="str">
            <v>VOLUMEN/PESO</v>
          </cell>
          <cell r="E1413" t="str">
            <v>DISTANCIA</v>
          </cell>
          <cell r="F1413" t="str">
            <v>TARIFA</v>
          </cell>
          <cell r="G1413" t="str">
            <v>VR. UNITARIO</v>
          </cell>
        </row>
        <row r="1414">
          <cell r="A1414" t="str">
            <v/>
          </cell>
          <cell r="E1414" t="str">
            <v/>
          </cell>
          <cell r="F1414" t="str">
            <v/>
          </cell>
          <cell r="G1414" t="str">
            <v/>
          </cell>
        </row>
        <row r="1415">
          <cell r="A1415" t="str">
            <v/>
          </cell>
          <cell r="E1415" t="str">
            <v/>
          </cell>
          <cell r="F1415" t="str">
            <v/>
          </cell>
          <cell r="G1415" t="str">
            <v/>
          </cell>
        </row>
        <row r="1416">
          <cell r="A1416" t="str">
            <v/>
          </cell>
          <cell r="E1416" t="str">
            <v/>
          </cell>
          <cell r="F1416" t="str">
            <v/>
          </cell>
          <cell r="G1416" t="str">
            <v/>
          </cell>
        </row>
        <row r="1417">
          <cell r="F1417" t="str">
            <v>SUBTOTAL</v>
          </cell>
          <cell r="G1417" t="str">
            <v/>
          </cell>
        </row>
        <row r="1419">
          <cell r="A1419" t="str">
            <v>IV. MANO DE OBRA</v>
          </cell>
        </row>
        <row r="1420">
          <cell r="A1420" t="str">
            <v>CÓDIGO</v>
          </cell>
          <cell r="B1420" t="str">
            <v>CARGOS PERSONAL</v>
          </cell>
          <cell r="D1420" t="str">
            <v>CANTIDAD</v>
          </cell>
          <cell r="E1420" t="str">
            <v>JORNAL TOTAL</v>
          </cell>
          <cell r="F1420" t="str">
            <v>RENDIMIENTO</v>
          </cell>
          <cell r="G1420" t="str">
            <v>VR. UNITARIO</v>
          </cell>
        </row>
        <row r="1421">
          <cell r="A1421" t="str">
            <v>MO016</v>
          </cell>
          <cell r="B1421" t="str">
            <v>TOPÓGRAFO</v>
          </cell>
          <cell r="D1421">
            <v>1</v>
          </cell>
          <cell r="E1421">
            <v>82379</v>
          </cell>
          <cell r="F1421">
            <v>1</v>
          </cell>
          <cell r="G1421">
            <v>82379</v>
          </cell>
        </row>
        <row r="1422">
          <cell r="A1422" t="str">
            <v>MO017</v>
          </cell>
          <cell r="B1422" t="str">
            <v>CADENERO 1</v>
          </cell>
          <cell r="D1422">
            <v>1</v>
          </cell>
          <cell r="E1422">
            <v>60350</v>
          </cell>
          <cell r="F1422">
            <v>1</v>
          </cell>
          <cell r="G1422">
            <v>60350</v>
          </cell>
        </row>
        <row r="1423">
          <cell r="A1423" t="str">
            <v/>
          </cell>
          <cell r="E1423" t="str">
            <v/>
          </cell>
          <cell r="F1423" t="str">
            <v/>
          </cell>
          <cell r="G1423" t="str">
            <v/>
          </cell>
        </row>
        <row r="1424">
          <cell r="A1424" t="str">
            <v/>
          </cell>
          <cell r="E1424" t="str">
            <v/>
          </cell>
          <cell r="F1424" t="str">
            <v/>
          </cell>
          <cell r="G1424" t="str">
            <v/>
          </cell>
        </row>
        <row r="1425">
          <cell r="F1425" t="str">
            <v>SUBTOTAL</v>
          </cell>
          <cell r="G1425">
            <v>142729</v>
          </cell>
        </row>
        <row r="1427">
          <cell r="A1427" t="str">
            <v>V. SERVICIOS</v>
          </cell>
        </row>
        <row r="1428">
          <cell r="A1428" t="str">
            <v>CÓDIGO</v>
          </cell>
          <cell r="B1428" t="str">
            <v>DESCRIPCIÓN</v>
          </cell>
          <cell r="D1428" t="str">
            <v>UNIDAD</v>
          </cell>
          <cell r="E1428" t="str">
            <v>CANTIDAD</v>
          </cell>
          <cell r="F1428" t="str">
            <v>PRECIO UNIT.</v>
          </cell>
          <cell r="G1428" t="str">
            <v>VR. UNITARIO</v>
          </cell>
        </row>
        <row r="1429">
          <cell r="A1429" t="str">
            <v/>
          </cell>
          <cell r="D1429" t="str">
            <v/>
          </cell>
          <cell r="F1429" t="str">
            <v/>
          </cell>
          <cell r="G1429" t="str">
            <v/>
          </cell>
        </row>
        <row r="1430">
          <cell r="A1430" t="str">
            <v/>
          </cell>
          <cell r="D1430" t="str">
            <v/>
          </cell>
          <cell r="F1430" t="str">
            <v/>
          </cell>
          <cell r="G1430" t="str">
            <v/>
          </cell>
        </row>
        <row r="1431">
          <cell r="A1431" t="str">
            <v/>
          </cell>
          <cell r="D1431" t="str">
            <v/>
          </cell>
          <cell r="F1431" t="str">
            <v/>
          </cell>
          <cell r="G1431" t="str">
            <v/>
          </cell>
        </row>
        <row r="1432">
          <cell r="F1432" t="str">
            <v>SUBTOTAL</v>
          </cell>
          <cell r="G1432" t="str">
            <v/>
          </cell>
        </row>
        <row r="1434">
          <cell r="A1434" t="str">
            <v>TOTAL COSTO DIRECTO</v>
          </cell>
          <cell r="G1434">
            <v>190465</v>
          </cell>
        </row>
        <row r="1436">
          <cell r="A1436" t="str">
            <v>2. COSTOS INDIRECTOS</v>
          </cell>
        </row>
        <row r="1438">
          <cell r="A1438" t="str">
            <v>DESCRIPCIÓN</v>
          </cell>
          <cell r="F1438" t="str">
            <v>PORCENTAJE</v>
          </cell>
          <cell r="G1438" t="str">
            <v>VALOR TOTAL</v>
          </cell>
        </row>
        <row r="1439">
          <cell r="A1439" t="str">
            <v>ADMINISTRACION</v>
          </cell>
          <cell r="F1439">
            <v>0.27879999999999999</v>
          </cell>
          <cell r="G1439">
            <v>53101.642</v>
          </cell>
        </row>
        <row r="1440">
          <cell r="A1440" t="str">
            <v>IMPREVISTOS</v>
          </cell>
          <cell r="F1440" t="str">
            <v/>
          </cell>
          <cell r="G1440" t="str">
            <v/>
          </cell>
        </row>
        <row r="1441">
          <cell r="A1441" t="str">
            <v>UTILIDADES</v>
          </cell>
          <cell r="F1441">
            <v>0.05</v>
          </cell>
          <cell r="G1441">
            <v>9523.25</v>
          </cell>
        </row>
        <row r="1442">
          <cell r="A1442" t="str">
            <v>TOTAL COSTO INDIRECTO</v>
          </cell>
          <cell r="F1442">
            <v>0.32879999999999998</v>
          </cell>
          <cell r="G1442">
            <v>62625</v>
          </cell>
        </row>
        <row r="1444">
          <cell r="A1444" t="str">
            <v>PRECIO UNITARIO TOTAL APROXIMADO AL PESO</v>
          </cell>
          <cell r="G1444">
            <v>253090</v>
          </cell>
        </row>
        <row r="1446">
          <cell r="B1446" t="str">
            <v xml:space="preserve">RESPONSABLE: JOSE ENRIQUE CASTRO CASTRO </v>
          </cell>
        </row>
        <row r="1447">
          <cell r="B1447" t="str">
            <v xml:space="preserve">SECRETARIO DE PLANEACION </v>
          </cell>
        </row>
        <row r="1448">
          <cell r="B1448" t="str">
            <v xml:space="preserve">SECRETARIA DE PLANEACION </v>
          </cell>
        </row>
        <row r="1449">
          <cell r="B1449" t="str">
            <v/>
          </cell>
          <cell r="D1449" t="str">
            <v>FIRMA RESPONSABLE</v>
          </cell>
        </row>
      </sheetData>
      <sheetData sheetId="16"/>
      <sheetData sheetId="17">
        <row r="1">
          <cell r="A1" t="str">
            <v>DEPARTAMENTO DE ANTIOQUIA</v>
          </cell>
          <cell r="C1" t="str">
            <v/>
          </cell>
        </row>
        <row r="2">
          <cell r="A2" t="str">
            <v>MUNICIPIO DE MONTEBELLO</v>
          </cell>
        </row>
        <row r="3">
          <cell r="A3" t="str">
            <v>PROYECTO: Mantenimiento y Mejoramiento de Vías Terciarias en los Municipios de Montebello y Santa Barbara</v>
          </cell>
          <cell r="C3" t="str">
            <v>INSERTE ESCUDO ENTIDAD AQUÍ</v>
          </cell>
        </row>
        <row r="5">
          <cell r="A5" t="str">
            <v>LISTADO DE INSUMOS - EQUIPOS Y HERRAMIENTAS</v>
          </cell>
        </row>
        <row r="7">
          <cell r="A7" t="str">
            <v>CÓDIGO</v>
          </cell>
          <cell r="B7" t="str">
            <v>DESCRIPCIÓN</v>
          </cell>
          <cell r="C7" t="str">
            <v>UNIDAD</v>
          </cell>
          <cell r="D7" t="str">
            <v>VALOR UNITARIO</v>
          </cell>
        </row>
        <row r="8">
          <cell r="A8" t="str">
            <v>HEQ001</v>
          </cell>
          <cell r="B8" t="str">
            <v>HERRAMIENTA MENOR (5% DE LA MANO DE OBRA)</v>
          </cell>
          <cell r="C8" t="str">
            <v>%</v>
          </cell>
          <cell r="D8">
            <v>0.05</v>
          </cell>
        </row>
        <row r="9">
          <cell r="A9" t="str">
            <v>HEQ002</v>
          </cell>
          <cell r="B9" t="str">
            <v>CONCRETADORA 1.5 SACOS A GASOLINA</v>
          </cell>
          <cell r="C9" t="str">
            <v>DIA</v>
          </cell>
          <cell r="D9">
            <v>65000</v>
          </cell>
        </row>
        <row r="10">
          <cell r="A10" t="str">
            <v>HEQ003</v>
          </cell>
          <cell r="B10" t="str">
            <v>VIBROCOMPACTOR DE RODILLLO 10 TON</v>
          </cell>
          <cell r="C10" t="str">
            <v xml:space="preserve">DIA </v>
          </cell>
          <cell r="D10">
            <v>185000</v>
          </cell>
        </row>
        <row r="11">
          <cell r="A11" t="str">
            <v>HEQ004</v>
          </cell>
          <cell r="B11" t="str">
            <v>BULLDOZER CAT D6H O SIMLAR</v>
          </cell>
          <cell r="C11" t="str">
            <v>HORA</v>
          </cell>
          <cell r="D11">
            <v>250000</v>
          </cell>
        </row>
        <row r="12">
          <cell r="A12" t="str">
            <v>HEQ005</v>
          </cell>
          <cell r="B12" t="str">
            <v>MOTONIVELADORA CATERPILLAR 120 - 140</v>
          </cell>
          <cell r="C12" t="str">
            <v>HORA</v>
          </cell>
          <cell r="D12">
            <v>220000</v>
          </cell>
        </row>
        <row r="13">
          <cell r="A13" t="str">
            <v>HEQ006</v>
          </cell>
          <cell r="B13" t="str">
            <v>CARROTANQUE  AGUA</v>
          </cell>
          <cell r="C13" t="str">
            <v>HORA</v>
          </cell>
          <cell r="D13">
            <v>120000</v>
          </cell>
        </row>
        <row r="14">
          <cell r="A14" t="str">
            <v>HEQ007</v>
          </cell>
          <cell r="B14" t="str">
            <v>COMPACTADOR TIPO RANA A GASOLINA (INCLUYE COMBUSTIBLE)</v>
          </cell>
          <cell r="C14" t="str">
            <v>DÍA</v>
          </cell>
          <cell r="D14">
            <v>85000</v>
          </cell>
        </row>
        <row r="15">
          <cell r="A15" t="str">
            <v>HEQ008</v>
          </cell>
          <cell r="B15" t="str">
            <v>RETROEXCAVADORA LLANTA</v>
          </cell>
          <cell r="C15" t="str">
            <v>HORA</v>
          </cell>
          <cell r="D15">
            <v>120000</v>
          </cell>
        </row>
        <row r="16">
          <cell r="A16" t="str">
            <v>HEQ009</v>
          </cell>
          <cell r="B16" t="str">
            <v xml:space="preserve">NIVEL DE PRECISION </v>
          </cell>
          <cell r="C16" t="str">
            <v>MES</v>
          </cell>
          <cell r="D16">
            <v>416500</v>
          </cell>
        </row>
        <row r="17">
          <cell r="A17" t="str">
            <v>HEQ010</v>
          </cell>
          <cell r="B17" t="str">
            <v>ESTACION TOTAL</v>
          </cell>
          <cell r="C17" t="str">
            <v>MES</v>
          </cell>
          <cell r="D17">
            <v>1785000</v>
          </cell>
        </row>
        <row r="18">
          <cell r="A18" t="str">
            <v>HEQ011</v>
          </cell>
          <cell r="B18" t="str">
            <v>GUADAÑADORA FS 280, CILINDRAJE 38.90 CM3</v>
          </cell>
          <cell r="C18" t="str">
            <v>HORA</v>
          </cell>
          <cell r="D18">
            <v>4800</v>
          </cell>
        </row>
        <row r="19">
          <cell r="A19" t="str">
            <v>HEQ012</v>
          </cell>
          <cell r="B19" t="str">
            <v xml:space="preserve">VOLQUETA CAP 6 M3 </v>
          </cell>
          <cell r="C19" t="str">
            <v xml:space="preserve">DIA </v>
          </cell>
          <cell r="D19">
            <v>700000</v>
          </cell>
        </row>
        <row r="20">
          <cell r="A20" t="str">
            <v>HEQ013</v>
          </cell>
          <cell r="B20" t="str">
            <v>VIBRADOR DE CONCRETO A GASOLINA ( IVA INCLUIDO)</v>
          </cell>
          <cell r="C20" t="str">
            <v>DIA</v>
          </cell>
          <cell r="D20">
            <v>76160</v>
          </cell>
        </row>
        <row r="21">
          <cell r="A21" t="str">
            <v>HEQ014</v>
          </cell>
          <cell r="B21" t="str">
            <v>FORMALETA ( MADERA O METALICA)</v>
          </cell>
          <cell r="C21" t="str">
            <v xml:space="preserve">DIA </v>
          </cell>
          <cell r="D21">
            <v>45000</v>
          </cell>
        </row>
        <row r="22">
          <cell r="A22" t="str">
            <v>HEQ015</v>
          </cell>
          <cell r="B22" t="str">
            <v xml:space="preserve">CIZALLA MANUAL DE 90 CM </v>
          </cell>
          <cell r="C22" t="str">
            <v>HORA</v>
          </cell>
          <cell r="D22">
            <v>2000</v>
          </cell>
        </row>
        <row r="23">
          <cell r="A23" t="str">
            <v>HEQ016</v>
          </cell>
          <cell r="B23" t="str">
            <v>FORMALETAMETALICA ( TUBERIA CONCRETO REFORZADO)</v>
          </cell>
          <cell r="C23" t="str">
            <v>DIA</v>
          </cell>
          <cell r="D23">
            <v>42000</v>
          </cell>
        </row>
        <row r="24">
          <cell r="A24" t="str">
            <v>HEQ017</v>
          </cell>
          <cell r="B24" t="str">
            <v xml:space="preserve">TRONZADORA ELECTRICA </v>
          </cell>
          <cell r="C24" t="str">
            <v xml:space="preserve">DIA </v>
          </cell>
          <cell r="D24">
            <v>59500</v>
          </cell>
        </row>
        <row r="25">
          <cell r="A25" t="str">
            <v>HEQ018</v>
          </cell>
          <cell r="B25" t="str">
            <v xml:space="preserve">DISCO CORTE TRONZADORA </v>
          </cell>
          <cell r="C25" t="str">
            <v>UND</v>
          </cell>
          <cell r="D25">
            <v>25000</v>
          </cell>
        </row>
        <row r="26">
          <cell r="A26" t="str">
            <v>HEQ019</v>
          </cell>
          <cell r="B26" t="str">
            <v xml:space="preserve">FIGURADORA PARA HIERRO </v>
          </cell>
          <cell r="C26" t="str">
            <v>DIA</v>
          </cell>
          <cell r="D26">
            <v>27950</v>
          </cell>
        </row>
        <row r="27">
          <cell r="A27" t="str">
            <v>HEQ020</v>
          </cell>
        </row>
        <row r="28">
          <cell r="A28" t="str">
            <v>HEQ021</v>
          </cell>
        </row>
        <row r="29">
          <cell r="A29" t="str">
            <v>HEQ022</v>
          </cell>
        </row>
        <row r="30">
          <cell r="A30" t="str">
            <v>HEQ023</v>
          </cell>
        </row>
        <row r="31">
          <cell r="A31" t="str">
            <v>HEQ024</v>
          </cell>
        </row>
        <row r="32">
          <cell r="A32" t="str">
            <v>HEQ025</v>
          </cell>
        </row>
        <row r="33">
          <cell r="A33" t="str">
            <v>HEQ026</v>
          </cell>
        </row>
        <row r="34">
          <cell r="A34" t="str">
            <v>HEQ027</v>
          </cell>
        </row>
        <row r="35">
          <cell r="A35" t="str">
            <v>HEQ028</v>
          </cell>
        </row>
        <row r="36">
          <cell r="A36" t="str">
            <v>HEQ029</v>
          </cell>
        </row>
        <row r="37">
          <cell r="A37" t="str">
            <v>HEQ030</v>
          </cell>
        </row>
        <row r="38">
          <cell r="A38" t="str">
            <v>HEQ031</v>
          </cell>
        </row>
        <row r="39">
          <cell r="A39" t="str">
            <v>HEQ032</v>
          </cell>
        </row>
        <row r="40">
          <cell r="A40" t="str">
            <v>HEQ033</v>
          </cell>
        </row>
        <row r="41">
          <cell r="A41" t="str">
            <v>HEQ034</v>
          </cell>
        </row>
        <row r="42">
          <cell r="A42" t="str">
            <v>HEQ035</v>
          </cell>
        </row>
        <row r="43">
          <cell r="A43" t="str">
            <v>HEQ036</v>
          </cell>
        </row>
        <row r="44">
          <cell r="A44" t="str">
            <v>HEQ037</v>
          </cell>
        </row>
        <row r="45">
          <cell r="A45" t="str">
            <v>HEQ038</v>
          </cell>
        </row>
        <row r="46">
          <cell r="A46" t="str">
            <v>HEQ039</v>
          </cell>
        </row>
        <row r="47">
          <cell r="A47" t="str">
            <v>HEQ040</v>
          </cell>
        </row>
        <row r="48">
          <cell r="A48" t="str">
            <v>HEQ041</v>
          </cell>
        </row>
        <row r="49">
          <cell r="A49" t="str">
            <v>HEQ042</v>
          </cell>
        </row>
        <row r="50">
          <cell r="A50" t="str">
            <v>HEQ043</v>
          </cell>
        </row>
        <row r="51">
          <cell r="A51" t="str">
            <v>HEQ044</v>
          </cell>
        </row>
        <row r="52">
          <cell r="A52" t="str">
            <v>HEQ045</v>
          </cell>
        </row>
        <row r="53">
          <cell r="A53" t="str">
            <v>HEQ046</v>
          </cell>
        </row>
        <row r="54">
          <cell r="A54" t="str">
            <v>HEQ047</v>
          </cell>
        </row>
        <row r="55">
          <cell r="A55" t="str">
            <v>HEQ048</v>
          </cell>
        </row>
        <row r="56">
          <cell r="A56" t="str">
            <v>HEQ049</v>
          </cell>
        </row>
        <row r="57">
          <cell r="A57" t="str">
            <v>HEQ050</v>
          </cell>
        </row>
        <row r="58">
          <cell r="A58" t="str">
            <v>HEQ051</v>
          </cell>
        </row>
        <row r="59">
          <cell r="A59" t="str">
            <v>HEQ052</v>
          </cell>
        </row>
        <row r="60">
          <cell r="A60" t="str">
            <v>HEQ053</v>
          </cell>
        </row>
        <row r="61">
          <cell r="A61" t="str">
            <v>HEQ054</v>
          </cell>
        </row>
        <row r="62">
          <cell r="A62" t="str">
            <v>HEQ055</v>
          </cell>
        </row>
        <row r="63">
          <cell r="A63" t="str">
            <v>HEQ056</v>
          </cell>
        </row>
        <row r="64">
          <cell r="A64" t="str">
            <v>HEQ057</v>
          </cell>
        </row>
        <row r="65">
          <cell r="A65" t="str">
            <v>HEQ058</v>
          </cell>
        </row>
        <row r="66">
          <cell r="A66" t="str">
            <v>HEQ059</v>
          </cell>
        </row>
        <row r="67">
          <cell r="A67" t="str">
            <v>HEQ060</v>
          </cell>
        </row>
        <row r="68">
          <cell r="A68" t="str">
            <v>HEQ061</v>
          </cell>
        </row>
        <row r="69">
          <cell r="A69" t="str">
            <v>HEQ062</v>
          </cell>
        </row>
        <row r="70">
          <cell r="A70" t="str">
            <v>HEQ063</v>
          </cell>
        </row>
        <row r="71">
          <cell r="A71" t="str">
            <v>HEQ064</v>
          </cell>
        </row>
        <row r="72">
          <cell r="A72" t="str">
            <v>HEQ065</v>
          </cell>
        </row>
        <row r="73">
          <cell r="A73" t="str">
            <v>HEQ066</v>
          </cell>
        </row>
        <row r="74">
          <cell r="A74" t="str">
            <v>HEQ067</v>
          </cell>
        </row>
        <row r="75">
          <cell r="A75" t="str">
            <v>HEQ068</v>
          </cell>
        </row>
        <row r="76">
          <cell r="A76" t="str">
            <v>HEQ069</v>
          </cell>
        </row>
        <row r="77">
          <cell r="A77" t="str">
            <v>HEQ070</v>
          </cell>
        </row>
        <row r="78">
          <cell r="A78" t="str">
            <v>HEQ071</v>
          </cell>
        </row>
        <row r="79">
          <cell r="A79" t="str">
            <v>HEQ072</v>
          </cell>
        </row>
        <row r="80">
          <cell r="A80" t="str">
            <v>HEQ073</v>
          </cell>
        </row>
        <row r="81">
          <cell r="A81" t="str">
            <v>HEQ074</v>
          </cell>
        </row>
        <row r="82">
          <cell r="A82" t="str">
            <v>HEQ075</v>
          </cell>
        </row>
        <row r="83">
          <cell r="A83" t="str">
            <v>HEQ076</v>
          </cell>
        </row>
        <row r="84">
          <cell r="A84" t="str">
            <v>HEQ077</v>
          </cell>
        </row>
        <row r="85">
          <cell r="A85" t="str">
            <v>HEQ078</v>
          </cell>
        </row>
        <row r="86">
          <cell r="A86" t="str">
            <v>HEQ079</v>
          </cell>
        </row>
        <row r="87">
          <cell r="A87" t="str">
            <v>HEQ080</v>
          </cell>
        </row>
        <row r="88">
          <cell r="A88" t="str">
            <v>HEQ081</v>
          </cell>
        </row>
        <row r="89">
          <cell r="A89" t="str">
            <v>HEQ082</v>
          </cell>
        </row>
        <row r="90">
          <cell r="A90" t="str">
            <v>HEQ083</v>
          </cell>
        </row>
        <row r="91">
          <cell r="A91" t="str">
            <v>HEQ084</v>
          </cell>
        </row>
        <row r="92">
          <cell r="A92" t="str">
            <v>HEQ085</v>
          </cell>
        </row>
        <row r="93">
          <cell r="A93" t="str">
            <v>HEQ086</v>
          </cell>
        </row>
        <row r="94">
          <cell r="A94" t="str">
            <v>HEQ087</v>
          </cell>
        </row>
        <row r="95">
          <cell r="A95" t="str">
            <v>HEQ088</v>
          </cell>
        </row>
        <row r="96">
          <cell r="A96" t="str">
            <v>HEQ089</v>
          </cell>
        </row>
        <row r="97">
          <cell r="A97" t="str">
            <v>HEQ090</v>
          </cell>
        </row>
        <row r="98">
          <cell r="A98" t="str">
            <v>HEQ091</v>
          </cell>
        </row>
        <row r="99">
          <cell r="A99" t="str">
            <v>HEQ092</v>
          </cell>
        </row>
        <row r="100">
          <cell r="A100" t="str">
            <v>HEQ093</v>
          </cell>
        </row>
        <row r="101">
          <cell r="A101" t="str">
            <v>HEQ094</v>
          </cell>
        </row>
        <row r="102">
          <cell r="A102" t="str">
            <v>HEQ095</v>
          </cell>
        </row>
        <row r="103">
          <cell r="A103" t="str">
            <v>HEQ096</v>
          </cell>
        </row>
        <row r="104">
          <cell r="A104" t="str">
            <v>HEQ097</v>
          </cell>
        </row>
        <row r="105">
          <cell r="A105" t="str">
            <v>HEQ098</v>
          </cell>
        </row>
        <row r="106">
          <cell r="A106" t="str">
            <v>HEQ099</v>
          </cell>
        </row>
        <row r="107">
          <cell r="A107" t="str">
            <v>HEQ100</v>
          </cell>
        </row>
      </sheetData>
      <sheetData sheetId="18">
        <row r="1">
          <cell r="A1" t="str">
            <v>DEPARTAMENTO DE ANTIOQUIA</v>
          </cell>
        </row>
        <row r="2">
          <cell r="A2" t="str">
            <v>MUNICIPIO DE MONTEBELLO</v>
          </cell>
        </row>
        <row r="3">
          <cell r="A3" t="str">
            <v>PROYECTO: Mantenimiento y Mejoramiento de Vías Terciarias en los Municipios de Montebello y Santa Barbara</v>
          </cell>
          <cell r="C3" t="str">
            <v>INSERTE ESCUDO ENTIDAD AQUÍ</v>
          </cell>
        </row>
        <row r="5">
          <cell r="A5" t="str">
            <v>LISTADO DE INSUMOS - MATERIALES</v>
          </cell>
        </row>
        <row r="7">
          <cell r="A7" t="str">
            <v>CÓDIGO</v>
          </cell>
          <cell r="B7" t="str">
            <v>DESCRIPCIÓN</v>
          </cell>
          <cell r="C7" t="str">
            <v>UNIDAD</v>
          </cell>
          <cell r="D7" t="str">
            <v>VALOR UNITARIO</v>
          </cell>
        </row>
        <row r="8">
          <cell r="B8" t="str">
            <v>APU AUXILIARES</v>
          </cell>
        </row>
        <row r="9">
          <cell r="A9" t="str">
            <v>SA001</v>
          </cell>
          <cell r="B9" t="str">
            <v>CONCRETO 2000 PSI (140 MPA) EN OBRA</v>
          </cell>
          <cell r="C9" t="str">
            <v>M3</v>
          </cell>
          <cell r="D9">
            <v>423737</v>
          </cell>
        </row>
        <row r="10">
          <cell r="A10" t="str">
            <v>SA002</v>
          </cell>
          <cell r="B10" t="str">
            <v>CONCRETO 2500 PSI (175 MPA) EN OBRA</v>
          </cell>
          <cell r="C10" t="str">
            <v>M3</v>
          </cell>
          <cell r="D10">
            <v>440536</v>
          </cell>
        </row>
        <row r="11">
          <cell r="A11" t="str">
            <v>SA003</v>
          </cell>
          <cell r="B11" t="str">
            <v>CONCRETO 3000 PSI (210 MPA) EN OBRA</v>
          </cell>
          <cell r="C11" t="str">
            <v>M3</v>
          </cell>
          <cell r="D11">
            <v>515260</v>
          </cell>
        </row>
        <row r="12">
          <cell r="A12" t="str">
            <v>SA004</v>
          </cell>
          <cell r="B12" t="str">
            <v>CONCRETO 3500 PSI (245 MPA) EN OBRA</v>
          </cell>
          <cell r="C12" t="str">
            <v>M3</v>
          </cell>
          <cell r="D12">
            <v>486820</v>
          </cell>
        </row>
        <row r="13">
          <cell r="A13" t="str">
            <v>SA005</v>
          </cell>
          <cell r="B13" t="str">
            <v>CONCRETO 4000 PSI (280 MPA) EN OBRA</v>
          </cell>
          <cell r="C13" t="str">
            <v>M3</v>
          </cell>
          <cell r="D13">
            <v>512545</v>
          </cell>
        </row>
        <row r="14">
          <cell r="A14" t="str">
            <v>SA006</v>
          </cell>
          <cell r="B14" t="str">
            <v>MORTERO 1:2 EN OBRA (REVOQUE)</v>
          </cell>
          <cell r="C14" t="str">
            <v>M3</v>
          </cell>
          <cell r="D14">
            <v>466271</v>
          </cell>
        </row>
        <row r="15">
          <cell r="A15" t="str">
            <v>SA007</v>
          </cell>
          <cell r="B15" t="str">
            <v>MORTERO 1:2 EN OBRA (GROUT)</v>
          </cell>
          <cell r="C15" t="str">
            <v>M3</v>
          </cell>
          <cell r="D15">
            <v>525344</v>
          </cell>
        </row>
        <row r="16">
          <cell r="A16" t="str">
            <v>SA008</v>
          </cell>
          <cell r="B16" t="str">
            <v>MORTERO 1:3 EN OBRA (REVOQUE)</v>
          </cell>
          <cell r="C16" t="str">
            <v>M3</v>
          </cell>
          <cell r="D16">
            <v>432496</v>
          </cell>
        </row>
        <row r="17">
          <cell r="A17" t="str">
            <v>SA009</v>
          </cell>
          <cell r="B17" t="str">
            <v>MORTERO 1:3 EN OBRA (GROUT)</v>
          </cell>
          <cell r="C17" t="str">
            <v>M3</v>
          </cell>
          <cell r="D17">
            <v>498877</v>
          </cell>
        </row>
        <row r="18">
          <cell r="A18" t="str">
            <v>SA010</v>
          </cell>
          <cell r="B18" t="str">
            <v>MORTERO 1:3 EN OBRA (PEGA)</v>
          </cell>
          <cell r="C18" t="str">
            <v>M3</v>
          </cell>
          <cell r="D18">
            <v>432496</v>
          </cell>
        </row>
        <row r="19">
          <cell r="A19" t="str">
            <v>SA011</v>
          </cell>
          <cell r="B19" t="str">
            <v>MORTERO 1:4 EN OBRA (REVOQUE)</v>
          </cell>
          <cell r="C19" t="str">
            <v>M3</v>
          </cell>
          <cell r="D19">
            <v>372877</v>
          </cell>
        </row>
        <row r="20">
          <cell r="A20" t="str">
            <v>SA012</v>
          </cell>
          <cell r="B20" t="str">
            <v>MORTERO 1:4 EN OBRA (GROUT)</v>
          </cell>
          <cell r="C20" t="str">
            <v>M3</v>
          </cell>
          <cell r="D20">
            <v>443521</v>
          </cell>
        </row>
        <row r="21">
          <cell r="A21" t="str">
            <v>SA013</v>
          </cell>
          <cell r="B21" t="str">
            <v>MORTERO 1:4 EN OBRA (PEGA)</v>
          </cell>
          <cell r="C21" t="str">
            <v>M3</v>
          </cell>
          <cell r="D21">
            <v>372877</v>
          </cell>
        </row>
        <row r="22">
          <cell r="A22" t="str">
            <v>SA014</v>
          </cell>
          <cell r="B22" t="str">
            <v>MORTERO 1:5 EN OBRA (REVOQUE)</v>
          </cell>
          <cell r="C22" t="str">
            <v>M3</v>
          </cell>
          <cell r="D22">
            <v>329106</v>
          </cell>
        </row>
        <row r="23">
          <cell r="A23" t="str">
            <v>SA015</v>
          </cell>
          <cell r="B23" t="str">
            <v>MORTERO 1:5 EN OBRA (PEGA)</v>
          </cell>
          <cell r="C23" t="str">
            <v>M3</v>
          </cell>
          <cell r="D23">
            <v>329106</v>
          </cell>
        </row>
        <row r="24">
          <cell r="A24" t="str">
            <v>SA016</v>
          </cell>
          <cell r="B24" t="str">
            <v>MORTERO 1:6 EN OBRA (PEGA)</v>
          </cell>
          <cell r="C24" t="str">
            <v>M3</v>
          </cell>
          <cell r="D24">
            <v>300175</v>
          </cell>
        </row>
        <row r="25">
          <cell r="A25" t="str">
            <v>SA017</v>
          </cell>
          <cell r="B25" t="str">
            <v>FORMALETA PARA MUROS, ALETAS, DISIPADORES Y ESTRIBOS (UN SOLO USO. VALIDAR NÚMERO DE REUSOS DE ACUERDO A LA ESTRUCTURA)</v>
          </cell>
          <cell r="C25" t="str">
            <v>M2</v>
          </cell>
          <cell r="D25">
            <v>3087</v>
          </cell>
        </row>
        <row r="26">
          <cell r="A26" t="str">
            <v>SA018</v>
          </cell>
          <cell r="D26" t="str">
            <v/>
          </cell>
        </row>
        <row r="27">
          <cell r="A27" t="str">
            <v>SA019</v>
          </cell>
          <cell r="D27" t="str">
            <v/>
          </cell>
        </row>
        <row r="28">
          <cell r="B28" t="str">
            <v>MATERIALES</v>
          </cell>
        </row>
        <row r="29">
          <cell r="A29" t="str">
            <v>MA001</v>
          </cell>
          <cell r="B29" t="str">
            <v>CEMENTO GRIS (50 KG) PORTLAND TIPO I</v>
          </cell>
          <cell r="C29" t="str">
            <v>SC</v>
          </cell>
          <cell r="D29">
            <v>32500</v>
          </cell>
        </row>
        <row r="30">
          <cell r="A30" t="str">
            <v>MA002</v>
          </cell>
          <cell r="B30" t="str">
            <v xml:space="preserve">ARENA DE PEGA </v>
          </cell>
          <cell r="C30" t="str">
            <v>M3</v>
          </cell>
          <cell r="D30">
            <v>0</v>
          </cell>
        </row>
        <row r="31">
          <cell r="A31" t="str">
            <v>MA003</v>
          </cell>
          <cell r="B31" t="str">
            <v xml:space="preserve">ARENA DE REVOQUE </v>
          </cell>
          <cell r="C31" t="str">
            <v>M3</v>
          </cell>
          <cell r="D31">
            <v>0</v>
          </cell>
        </row>
        <row r="32">
          <cell r="A32" t="str">
            <v>MA004</v>
          </cell>
          <cell r="B32" t="str">
            <v>ARENA FINA PARA CONCRETOS</v>
          </cell>
          <cell r="C32" t="str">
            <v>M3</v>
          </cell>
          <cell r="D32">
            <v>58000</v>
          </cell>
        </row>
        <row r="33">
          <cell r="A33" t="str">
            <v>MA005</v>
          </cell>
          <cell r="B33" t="str">
            <v>TRITURADO 3/4"</v>
          </cell>
          <cell r="C33" t="str">
            <v>M3</v>
          </cell>
          <cell r="D33">
            <v>56000</v>
          </cell>
        </row>
        <row r="34">
          <cell r="A34" t="str">
            <v>MA006</v>
          </cell>
          <cell r="B34" t="str">
            <v xml:space="preserve">RECEBO GRANULAR </v>
          </cell>
          <cell r="C34" t="str">
            <v>M3</v>
          </cell>
          <cell r="D34">
            <v>50000</v>
          </cell>
        </row>
        <row r="35">
          <cell r="A35" t="str">
            <v>MA007</v>
          </cell>
          <cell r="B35" t="str">
            <v>SUBBASE GRANULAR</v>
          </cell>
          <cell r="C35" t="str">
            <v>M3</v>
          </cell>
          <cell r="D35">
            <v>60000</v>
          </cell>
        </row>
        <row r="36">
          <cell r="A36" t="str">
            <v>MA008</v>
          </cell>
          <cell r="B36" t="str">
            <v>BASE GRANULAR</v>
          </cell>
          <cell r="C36" t="str">
            <v>M3</v>
          </cell>
          <cell r="D36">
            <v>60000</v>
          </cell>
        </row>
        <row r="37">
          <cell r="A37" t="str">
            <v>MA009</v>
          </cell>
          <cell r="B37" t="str">
            <v xml:space="preserve">RAJON PIEDRA </v>
          </cell>
          <cell r="C37" t="str">
            <v>M3</v>
          </cell>
          <cell r="D37">
            <v>58000</v>
          </cell>
        </row>
        <row r="38">
          <cell r="A38" t="str">
            <v>MA010</v>
          </cell>
          <cell r="B38" t="str">
            <v xml:space="preserve">ACERO REFUERZO G-60 </v>
          </cell>
          <cell r="C38" t="str">
            <v>KG</v>
          </cell>
          <cell r="D38">
            <v>5000</v>
          </cell>
        </row>
        <row r="39">
          <cell r="A39" t="str">
            <v>MA011</v>
          </cell>
          <cell r="B39" t="str">
            <v>ALAMBRE RECOCIDO C 18</v>
          </cell>
          <cell r="C39" t="str">
            <v>KG</v>
          </cell>
          <cell r="D39">
            <v>7200</v>
          </cell>
        </row>
        <row r="40">
          <cell r="A40" t="str">
            <v>MA012</v>
          </cell>
          <cell r="B40" t="str">
            <v>LARGUERO MADERA COMÚN 4CMX8CMX2.80</v>
          </cell>
          <cell r="C40" t="str">
            <v>UN</v>
          </cell>
          <cell r="D40">
            <v>9500</v>
          </cell>
        </row>
        <row r="41">
          <cell r="A41" t="str">
            <v>MA013</v>
          </cell>
          <cell r="B41" t="str">
            <v xml:space="preserve">FORMALETA METALICA </v>
          </cell>
          <cell r="C41" t="str">
            <v>M2</v>
          </cell>
          <cell r="D41">
            <v>17000</v>
          </cell>
        </row>
        <row r="42">
          <cell r="A42" t="str">
            <v>MA014</v>
          </cell>
          <cell r="B42" t="str">
            <v>CLAVOS COMUNES 1½ A 3½"</v>
          </cell>
          <cell r="C42" t="str">
            <v>LB</v>
          </cell>
          <cell r="D42">
            <v>5200</v>
          </cell>
        </row>
        <row r="43">
          <cell r="A43" t="str">
            <v>MA015</v>
          </cell>
          <cell r="B43" t="str">
            <v>ESFERA REFLECTIVA</v>
          </cell>
          <cell r="C43" t="str">
            <v>KG</v>
          </cell>
          <cell r="D43">
            <v>0</v>
          </cell>
        </row>
        <row r="44">
          <cell r="A44" t="str">
            <v>MA016</v>
          </cell>
          <cell r="B44" t="str">
            <v>PINTURA ACRILICA EN FRIO</v>
          </cell>
          <cell r="C44" t="str">
            <v>GAL</v>
          </cell>
          <cell r="D44">
            <v>0</v>
          </cell>
        </row>
        <row r="45">
          <cell r="A45" t="str">
            <v>MA017</v>
          </cell>
          <cell r="B45" t="str">
            <v>MEZCLA ASFÁLTICA MDC-25 (RODADURA  1" AL 5.6% - INVÍAS)</v>
          </cell>
          <cell r="C45" t="str">
            <v>TON</v>
          </cell>
          <cell r="D45">
            <v>0</v>
          </cell>
        </row>
        <row r="46">
          <cell r="A46" t="str">
            <v>MA018</v>
          </cell>
          <cell r="B46" t="str">
            <v>PARAL EN ÁNGULO 2"X2"X1/4" Y BRAZO EN ÁNGULO 2"X2"X1/8</v>
          </cell>
          <cell r="C46" t="str">
            <v>UN</v>
          </cell>
          <cell r="D46">
            <v>0</v>
          </cell>
        </row>
        <row r="47">
          <cell r="A47" t="str">
            <v>MA019</v>
          </cell>
          <cell r="B47" t="str">
            <v>AGUA</v>
          </cell>
          <cell r="C47" t="str">
            <v>LT</v>
          </cell>
          <cell r="D47">
            <v>70</v>
          </cell>
        </row>
        <row r="48">
          <cell r="A48" t="str">
            <v>MA020</v>
          </cell>
          <cell r="B48" t="str">
            <v xml:space="preserve">TUBO DE CONCRETO REFORZADO </v>
          </cell>
          <cell r="C48" t="str">
            <v>UND</v>
          </cell>
          <cell r="D48">
            <v>454000</v>
          </cell>
        </row>
        <row r="49">
          <cell r="A49" t="str">
            <v>MA021</v>
          </cell>
        </row>
        <row r="50">
          <cell r="A50" t="str">
            <v>MA022</v>
          </cell>
        </row>
        <row r="51">
          <cell r="A51" t="str">
            <v>MA023</v>
          </cell>
        </row>
        <row r="52">
          <cell r="A52" t="str">
            <v>MA024</v>
          </cell>
        </row>
        <row r="53">
          <cell r="A53" t="str">
            <v>MA025</v>
          </cell>
        </row>
        <row r="54">
          <cell r="A54" t="str">
            <v>MA026</v>
          </cell>
        </row>
        <row r="55">
          <cell r="A55" t="str">
            <v>MA027</v>
          </cell>
        </row>
        <row r="56">
          <cell r="A56" t="str">
            <v>MA028</v>
          </cell>
        </row>
        <row r="57">
          <cell r="A57" t="str">
            <v>MA029</v>
          </cell>
        </row>
        <row r="58">
          <cell r="A58" t="str">
            <v>MA030</v>
          </cell>
        </row>
        <row r="59">
          <cell r="A59" t="str">
            <v>MA031</v>
          </cell>
        </row>
        <row r="60">
          <cell r="A60" t="str">
            <v>MA032</v>
          </cell>
        </row>
        <row r="61">
          <cell r="A61" t="str">
            <v>MA033</v>
          </cell>
        </row>
        <row r="62">
          <cell r="A62" t="str">
            <v>MA034</v>
          </cell>
        </row>
        <row r="63">
          <cell r="A63" t="str">
            <v>MA035</v>
          </cell>
        </row>
        <row r="64">
          <cell r="A64" t="str">
            <v>MA036</v>
          </cell>
        </row>
        <row r="65">
          <cell r="A65" t="str">
            <v>MA037</v>
          </cell>
        </row>
        <row r="66">
          <cell r="A66" t="str">
            <v>MA038</v>
          </cell>
        </row>
        <row r="67">
          <cell r="A67" t="str">
            <v>MA039</v>
          </cell>
        </row>
        <row r="68">
          <cell r="A68" t="str">
            <v>MA040</v>
          </cell>
        </row>
        <row r="69">
          <cell r="A69" t="str">
            <v>MA041</v>
          </cell>
        </row>
        <row r="70">
          <cell r="A70" t="str">
            <v>MA042</v>
          </cell>
        </row>
        <row r="71">
          <cell r="A71" t="str">
            <v>MA043</v>
          </cell>
        </row>
        <row r="72">
          <cell r="A72" t="str">
            <v>MA044</v>
          </cell>
        </row>
        <row r="73">
          <cell r="A73" t="str">
            <v>MA045</v>
          </cell>
        </row>
        <row r="74">
          <cell r="A74" t="str">
            <v>MA046</v>
          </cell>
        </row>
        <row r="75">
          <cell r="A75" t="str">
            <v>MA047</v>
          </cell>
        </row>
        <row r="76">
          <cell r="A76" t="str">
            <v>MA048</v>
          </cell>
        </row>
        <row r="77">
          <cell r="A77" t="str">
            <v>MA049</v>
          </cell>
        </row>
        <row r="78">
          <cell r="A78" t="str">
            <v>MA050</v>
          </cell>
        </row>
        <row r="79">
          <cell r="A79" t="str">
            <v>MA051</v>
          </cell>
        </row>
        <row r="80">
          <cell r="A80" t="str">
            <v>MA052</v>
          </cell>
        </row>
        <row r="81">
          <cell r="A81" t="str">
            <v>MA053</v>
          </cell>
        </row>
        <row r="82">
          <cell r="A82" t="str">
            <v>MA054</v>
          </cell>
        </row>
        <row r="83">
          <cell r="A83" t="str">
            <v>MA055</v>
          </cell>
        </row>
        <row r="84">
          <cell r="A84" t="str">
            <v>MA056</v>
          </cell>
        </row>
        <row r="85">
          <cell r="A85" t="str">
            <v>MA057</v>
          </cell>
        </row>
        <row r="86">
          <cell r="A86" t="str">
            <v>MA058</v>
          </cell>
        </row>
        <row r="87">
          <cell r="A87" t="str">
            <v>MA059</v>
          </cell>
        </row>
        <row r="88">
          <cell r="A88" t="str">
            <v>MA060</v>
          </cell>
        </row>
        <row r="89">
          <cell r="A89" t="str">
            <v>MA061</v>
          </cell>
        </row>
        <row r="90">
          <cell r="A90" t="str">
            <v>MA062</v>
          </cell>
        </row>
        <row r="91">
          <cell r="A91" t="str">
            <v>MA063</v>
          </cell>
        </row>
        <row r="92">
          <cell r="A92" t="str">
            <v>MA064</v>
          </cell>
        </row>
        <row r="93">
          <cell r="A93" t="str">
            <v>MA065</v>
          </cell>
        </row>
        <row r="94">
          <cell r="A94" t="str">
            <v>MA066</v>
          </cell>
        </row>
        <row r="95">
          <cell r="A95" t="str">
            <v>MA067</v>
          </cell>
        </row>
        <row r="96">
          <cell r="A96" t="str">
            <v>MA068</v>
          </cell>
        </row>
        <row r="97">
          <cell r="A97" t="str">
            <v>MA069</v>
          </cell>
        </row>
        <row r="98">
          <cell r="A98" t="str">
            <v>MA070</v>
          </cell>
        </row>
        <row r="99">
          <cell r="A99" t="str">
            <v>MA071</v>
          </cell>
        </row>
        <row r="100">
          <cell r="A100" t="str">
            <v>MA072</v>
          </cell>
        </row>
        <row r="101">
          <cell r="A101" t="str">
            <v>MA073</v>
          </cell>
        </row>
        <row r="102">
          <cell r="A102" t="str">
            <v>MA074</v>
          </cell>
        </row>
        <row r="103">
          <cell r="A103" t="str">
            <v>MA075</v>
          </cell>
        </row>
        <row r="104">
          <cell r="A104" t="str">
            <v>MA076</v>
          </cell>
        </row>
        <row r="105">
          <cell r="A105" t="str">
            <v>MA077</v>
          </cell>
        </row>
        <row r="106">
          <cell r="A106" t="str">
            <v>MA078</v>
          </cell>
        </row>
        <row r="107">
          <cell r="A107" t="str">
            <v>MA079</v>
          </cell>
        </row>
        <row r="108">
          <cell r="A108" t="str">
            <v>MA080</v>
          </cell>
        </row>
        <row r="109">
          <cell r="A109" t="str">
            <v>MA081</v>
          </cell>
        </row>
        <row r="110">
          <cell r="A110" t="str">
            <v>MA082</v>
          </cell>
        </row>
        <row r="111">
          <cell r="A111" t="str">
            <v>MA083</v>
          </cell>
        </row>
        <row r="112">
          <cell r="A112" t="str">
            <v>MA084</v>
          </cell>
        </row>
        <row r="113">
          <cell r="A113" t="str">
            <v>MA085</v>
          </cell>
        </row>
        <row r="114">
          <cell r="A114" t="str">
            <v>MA086</v>
          </cell>
        </row>
        <row r="115">
          <cell r="A115" t="str">
            <v>MA087</v>
          </cell>
        </row>
        <row r="116">
          <cell r="A116" t="str">
            <v>MA088</v>
          </cell>
        </row>
        <row r="117">
          <cell r="A117" t="str">
            <v>MA089</v>
          </cell>
        </row>
        <row r="118">
          <cell r="A118" t="str">
            <v>MA090</v>
          </cell>
        </row>
        <row r="119">
          <cell r="A119" t="str">
            <v>MA091</v>
          </cell>
        </row>
        <row r="120">
          <cell r="A120" t="str">
            <v>MA092</v>
          </cell>
        </row>
        <row r="121">
          <cell r="A121" t="str">
            <v>MA093</v>
          </cell>
        </row>
        <row r="122">
          <cell r="A122" t="str">
            <v>MA094</v>
          </cell>
        </row>
        <row r="123">
          <cell r="A123" t="str">
            <v>MA095</v>
          </cell>
        </row>
        <row r="124">
          <cell r="A124" t="str">
            <v>MA096</v>
          </cell>
        </row>
        <row r="125">
          <cell r="A125" t="str">
            <v>MA097</v>
          </cell>
        </row>
        <row r="126">
          <cell r="A126" t="str">
            <v>MA098</v>
          </cell>
        </row>
        <row r="127">
          <cell r="A127" t="str">
            <v>MA099</v>
          </cell>
        </row>
        <row r="128">
          <cell r="A128" t="str">
            <v>MA100</v>
          </cell>
        </row>
        <row r="129">
          <cell r="A129" t="str">
            <v>MA101</v>
          </cell>
        </row>
        <row r="130">
          <cell r="A130" t="str">
            <v>MA102</v>
          </cell>
        </row>
        <row r="131">
          <cell r="A131" t="str">
            <v>MA103</v>
          </cell>
        </row>
        <row r="132">
          <cell r="A132" t="str">
            <v>MA104</v>
          </cell>
        </row>
        <row r="133">
          <cell r="A133" t="str">
            <v>MA105</v>
          </cell>
        </row>
        <row r="134">
          <cell r="A134" t="str">
            <v>MA106</v>
          </cell>
        </row>
        <row r="135">
          <cell r="A135" t="str">
            <v>MA107</v>
          </cell>
        </row>
        <row r="136">
          <cell r="A136" t="str">
            <v>MA108</v>
          </cell>
        </row>
        <row r="137">
          <cell r="A137" t="str">
            <v>MA109</v>
          </cell>
        </row>
        <row r="138">
          <cell r="A138" t="str">
            <v>MA110</v>
          </cell>
        </row>
        <row r="139">
          <cell r="A139" t="str">
            <v>MA111</v>
          </cell>
        </row>
        <row r="140">
          <cell r="A140" t="str">
            <v>MA112</v>
          </cell>
        </row>
        <row r="141">
          <cell r="A141" t="str">
            <v>MA113</v>
          </cell>
        </row>
        <row r="142">
          <cell r="A142" t="str">
            <v>MA114</v>
          </cell>
        </row>
        <row r="143">
          <cell r="A143" t="str">
            <v>MA115</v>
          </cell>
        </row>
        <row r="144">
          <cell r="A144" t="str">
            <v>MA116</v>
          </cell>
        </row>
        <row r="145">
          <cell r="A145" t="str">
            <v>MA117</v>
          </cell>
        </row>
        <row r="146">
          <cell r="A146" t="str">
            <v>MA118</v>
          </cell>
        </row>
        <row r="147">
          <cell r="A147" t="str">
            <v>MA119</v>
          </cell>
        </row>
        <row r="148">
          <cell r="A148" t="str">
            <v>MA120</v>
          </cell>
        </row>
        <row r="149">
          <cell r="A149" t="str">
            <v>MA121</v>
          </cell>
        </row>
        <row r="150">
          <cell r="A150" t="str">
            <v>MA122</v>
          </cell>
        </row>
        <row r="151">
          <cell r="A151" t="str">
            <v>MA123</v>
          </cell>
        </row>
        <row r="152">
          <cell r="A152" t="str">
            <v>MA124</v>
          </cell>
        </row>
        <row r="153">
          <cell r="A153" t="str">
            <v>MA125</v>
          </cell>
        </row>
        <row r="154">
          <cell r="A154" t="str">
            <v>MA126</v>
          </cell>
        </row>
        <row r="155">
          <cell r="A155" t="str">
            <v>MA127</v>
          </cell>
        </row>
        <row r="156">
          <cell r="A156" t="str">
            <v>MA128</v>
          </cell>
        </row>
        <row r="157">
          <cell r="A157" t="str">
            <v>MA129</v>
          </cell>
        </row>
        <row r="158">
          <cell r="A158" t="str">
            <v>MA130</v>
          </cell>
        </row>
        <row r="159">
          <cell r="A159" t="str">
            <v>MA131</v>
          </cell>
        </row>
        <row r="160">
          <cell r="A160" t="str">
            <v>MA132</v>
          </cell>
        </row>
        <row r="161">
          <cell r="A161" t="str">
            <v>MA133</v>
          </cell>
        </row>
        <row r="162">
          <cell r="A162" t="str">
            <v>MA134</v>
          </cell>
        </row>
        <row r="163">
          <cell r="A163" t="str">
            <v>MA135</v>
          </cell>
        </row>
        <row r="164">
          <cell r="A164" t="str">
            <v>MA136</v>
          </cell>
        </row>
        <row r="165">
          <cell r="A165" t="str">
            <v>MA137</v>
          </cell>
        </row>
        <row r="166">
          <cell r="A166" t="str">
            <v>MA138</v>
          </cell>
        </row>
        <row r="167">
          <cell r="A167" t="str">
            <v>MA139</v>
          </cell>
        </row>
        <row r="168">
          <cell r="A168" t="str">
            <v>MA140</v>
          </cell>
        </row>
        <row r="169">
          <cell r="A169" t="str">
            <v>MA141</v>
          </cell>
        </row>
        <row r="170">
          <cell r="A170" t="str">
            <v>MA142</v>
          </cell>
        </row>
        <row r="171">
          <cell r="A171" t="str">
            <v>MA143</v>
          </cell>
        </row>
        <row r="172">
          <cell r="A172" t="str">
            <v>MA144</v>
          </cell>
        </row>
        <row r="173">
          <cell r="A173" t="str">
            <v>MA145</v>
          </cell>
        </row>
        <row r="174">
          <cell r="A174" t="str">
            <v>MA146</v>
          </cell>
        </row>
        <row r="175">
          <cell r="A175" t="str">
            <v>MA147</v>
          </cell>
        </row>
        <row r="176">
          <cell r="A176" t="str">
            <v>MA148</v>
          </cell>
        </row>
        <row r="177">
          <cell r="A177" t="str">
            <v>MA149</v>
          </cell>
        </row>
        <row r="178">
          <cell r="A178" t="str">
            <v>MA150</v>
          </cell>
        </row>
        <row r="179">
          <cell r="A179" t="str">
            <v>MA151</v>
          </cell>
        </row>
        <row r="180">
          <cell r="A180" t="str">
            <v>MA152</v>
          </cell>
        </row>
        <row r="181">
          <cell r="A181" t="str">
            <v>MA153</v>
          </cell>
        </row>
        <row r="182">
          <cell r="A182" t="str">
            <v>MA154</v>
          </cell>
        </row>
        <row r="183">
          <cell r="A183" t="str">
            <v>MA155</v>
          </cell>
        </row>
        <row r="184">
          <cell r="A184" t="str">
            <v>MA156</v>
          </cell>
        </row>
        <row r="185">
          <cell r="A185" t="str">
            <v>MA157</v>
          </cell>
        </row>
        <row r="186">
          <cell r="A186" t="str">
            <v>MA158</v>
          </cell>
        </row>
        <row r="187">
          <cell r="A187" t="str">
            <v>MA159</v>
          </cell>
        </row>
        <row r="188">
          <cell r="A188" t="str">
            <v>MA160</v>
          </cell>
        </row>
        <row r="189">
          <cell r="A189" t="str">
            <v>MA161</v>
          </cell>
        </row>
        <row r="190">
          <cell r="A190" t="str">
            <v>MA162</v>
          </cell>
        </row>
        <row r="191">
          <cell r="A191" t="str">
            <v>MA163</v>
          </cell>
        </row>
        <row r="192">
          <cell r="A192" t="str">
            <v>MA164</v>
          </cell>
        </row>
        <row r="193">
          <cell r="A193" t="str">
            <v>MA165</v>
          </cell>
        </row>
        <row r="194">
          <cell r="A194" t="str">
            <v>MA166</v>
          </cell>
        </row>
        <row r="195">
          <cell r="A195" t="str">
            <v>MA167</v>
          </cell>
        </row>
        <row r="196">
          <cell r="A196" t="str">
            <v>MA168</v>
          </cell>
        </row>
        <row r="197">
          <cell r="A197" t="str">
            <v>MA169</v>
          </cell>
        </row>
        <row r="198">
          <cell r="A198" t="str">
            <v>MA170</v>
          </cell>
        </row>
        <row r="199">
          <cell r="A199" t="str">
            <v>MA171</v>
          </cell>
        </row>
        <row r="200">
          <cell r="A200" t="str">
            <v>MA172</v>
          </cell>
        </row>
        <row r="201">
          <cell r="A201" t="str">
            <v>MA173</v>
          </cell>
        </row>
        <row r="202">
          <cell r="A202" t="str">
            <v>MA174</v>
          </cell>
        </row>
        <row r="203">
          <cell r="A203" t="str">
            <v>MA175</v>
          </cell>
        </row>
        <row r="204">
          <cell r="A204" t="str">
            <v>MA176</v>
          </cell>
        </row>
        <row r="205">
          <cell r="A205" t="str">
            <v>MA177</v>
          </cell>
        </row>
        <row r="206">
          <cell r="A206" t="str">
            <v>MA178</v>
          </cell>
        </row>
        <row r="207">
          <cell r="A207" t="str">
            <v>MA179</v>
          </cell>
        </row>
        <row r="208">
          <cell r="A208" t="str">
            <v>MA180</v>
          </cell>
        </row>
        <row r="209">
          <cell r="A209" t="str">
            <v>MA181</v>
          </cell>
        </row>
        <row r="210">
          <cell r="A210" t="str">
            <v>MA182</v>
          </cell>
        </row>
        <row r="211">
          <cell r="A211" t="str">
            <v>MA183</v>
          </cell>
        </row>
        <row r="212">
          <cell r="A212" t="str">
            <v>MA184</v>
          </cell>
        </row>
        <row r="213">
          <cell r="A213" t="str">
            <v>MA185</v>
          </cell>
        </row>
        <row r="214">
          <cell r="A214" t="str">
            <v>MA186</v>
          </cell>
        </row>
        <row r="215">
          <cell r="A215" t="str">
            <v>MA187</v>
          </cell>
        </row>
        <row r="216">
          <cell r="A216" t="str">
            <v>MA188</v>
          </cell>
        </row>
        <row r="217">
          <cell r="A217" t="str">
            <v>MA189</v>
          </cell>
        </row>
        <row r="218">
          <cell r="A218" t="str">
            <v>MA190</v>
          </cell>
        </row>
        <row r="219">
          <cell r="A219" t="str">
            <v>MA191</v>
          </cell>
        </row>
        <row r="220">
          <cell r="A220" t="str">
            <v>MA192</v>
          </cell>
        </row>
        <row r="221">
          <cell r="A221" t="str">
            <v>MA193</v>
          </cell>
        </row>
        <row r="222">
          <cell r="A222" t="str">
            <v>MA194</v>
          </cell>
        </row>
        <row r="223">
          <cell r="A223" t="str">
            <v>MA195</v>
          </cell>
        </row>
        <row r="224">
          <cell r="A224" t="str">
            <v>MA196</v>
          </cell>
        </row>
        <row r="225">
          <cell r="A225" t="str">
            <v>MA197</v>
          </cell>
        </row>
        <row r="226">
          <cell r="A226" t="str">
            <v>MA198</v>
          </cell>
        </row>
        <row r="227">
          <cell r="A227" t="str">
            <v>MA199</v>
          </cell>
        </row>
        <row r="228">
          <cell r="A228" t="str">
            <v>MA200</v>
          </cell>
        </row>
        <row r="229">
          <cell r="A229" t="str">
            <v>MA201</v>
          </cell>
        </row>
        <row r="230">
          <cell r="A230" t="str">
            <v>MA202</v>
          </cell>
        </row>
        <row r="231">
          <cell r="A231" t="str">
            <v>MA203</v>
          </cell>
        </row>
        <row r="232">
          <cell r="A232" t="str">
            <v>MA204</v>
          </cell>
        </row>
        <row r="233">
          <cell r="A233" t="str">
            <v>MA205</v>
          </cell>
        </row>
        <row r="234">
          <cell r="A234" t="str">
            <v>MA206</v>
          </cell>
        </row>
        <row r="235">
          <cell r="A235" t="str">
            <v>MA207</v>
          </cell>
        </row>
        <row r="236">
          <cell r="A236" t="str">
            <v>MA208</v>
          </cell>
        </row>
        <row r="237">
          <cell r="A237" t="str">
            <v>MA209</v>
          </cell>
        </row>
        <row r="238">
          <cell r="A238" t="str">
            <v>MA210</v>
          </cell>
        </row>
        <row r="239">
          <cell r="A239" t="str">
            <v>MA211</v>
          </cell>
        </row>
        <row r="240">
          <cell r="A240" t="str">
            <v>MA212</v>
          </cell>
        </row>
        <row r="241">
          <cell r="A241" t="str">
            <v>MA213</v>
          </cell>
        </row>
        <row r="242">
          <cell r="A242" t="str">
            <v>MA214</v>
          </cell>
        </row>
        <row r="243">
          <cell r="A243" t="str">
            <v>MA215</v>
          </cell>
        </row>
        <row r="244">
          <cell r="A244" t="str">
            <v>MA216</v>
          </cell>
        </row>
        <row r="245">
          <cell r="A245" t="str">
            <v>MA217</v>
          </cell>
        </row>
        <row r="246">
          <cell r="A246" t="str">
            <v>MA218</v>
          </cell>
        </row>
        <row r="247">
          <cell r="A247" t="str">
            <v>MA219</v>
          </cell>
        </row>
        <row r="248">
          <cell r="A248" t="str">
            <v>MA220</v>
          </cell>
        </row>
        <row r="249">
          <cell r="A249" t="str">
            <v>MA221</v>
          </cell>
        </row>
        <row r="250">
          <cell r="A250" t="str">
            <v>MA222</v>
          </cell>
        </row>
        <row r="251">
          <cell r="A251" t="str">
            <v>MA223</v>
          </cell>
        </row>
        <row r="252">
          <cell r="A252" t="str">
            <v>MA224</v>
          </cell>
        </row>
        <row r="253">
          <cell r="A253" t="str">
            <v>MA225</v>
          </cell>
        </row>
        <row r="254">
          <cell r="A254" t="str">
            <v>MA226</v>
          </cell>
        </row>
        <row r="255">
          <cell r="A255" t="str">
            <v>MA227</v>
          </cell>
        </row>
        <row r="256">
          <cell r="A256" t="str">
            <v>MA228</v>
          </cell>
        </row>
        <row r="257">
          <cell r="A257" t="str">
            <v>MA229</v>
          </cell>
        </row>
        <row r="258">
          <cell r="A258" t="str">
            <v>MA230</v>
          </cell>
        </row>
        <row r="259">
          <cell r="A259" t="str">
            <v>MA231</v>
          </cell>
        </row>
        <row r="260">
          <cell r="A260" t="str">
            <v>MA232</v>
          </cell>
        </row>
        <row r="261">
          <cell r="A261" t="str">
            <v>MA233</v>
          </cell>
        </row>
        <row r="262">
          <cell r="A262" t="str">
            <v>MA234</v>
          </cell>
        </row>
        <row r="263">
          <cell r="A263" t="str">
            <v>MA235</v>
          </cell>
        </row>
        <row r="264">
          <cell r="A264" t="str">
            <v>MA236</v>
          </cell>
        </row>
        <row r="265">
          <cell r="A265" t="str">
            <v>MA237</v>
          </cell>
        </row>
        <row r="266">
          <cell r="A266" t="str">
            <v>MA238</v>
          </cell>
        </row>
        <row r="267">
          <cell r="A267" t="str">
            <v>MA239</v>
          </cell>
        </row>
        <row r="268">
          <cell r="A268" t="str">
            <v>MA240</v>
          </cell>
        </row>
        <row r="269">
          <cell r="A269" t="str">
            <v>MA241</v>
          </cell>
        </row>
        <row r="270">
          <cell r="A270" t="str">
            <v>MA242</v>
          </cell>
        </row>
        <row r="271">
          <cell r="A271" t="str">
            <v>MA243</v>
          </cell>
        </row>
        <row r="272">
          <cell r="A272" t="str">
            <v>MA244</v>
          </cell>
        </row>
        <row r="273">
          <cell r="A273" t="str">
            <v>MA245</v>
          </cell>
        </row>
        <row r="274">
          <cell r="A274" t="str">
            <v>MA246</v>
          </cell>
        </row>
        <row r="275">
          <cell r="A275" t="str">
            <v>MA247</v>
          </cell>
        </row>
        <row r="276">
          <cell r="A276" t="str">
            <v>MA248</v>
          </cell>
        </row>
        <row r="277">
          <cell r="A277" t="str">
            <v>MA249</v>
          </cell>
        </row>
        <row r="278">
          <cell r="A278" t="str">
            <v>MA250</v>
          </cell>
        </row>
        <row r="279">
          <cell r="A279" t="str">
            <v>MA251</v>
          </cell>
        </row>
        <row r="280">
          <cell r="A280" t="str">
            <v>MA252</v>
          </cell>
        </row>
        <row r="281">
          <cell r="A281" t="str">
            <v>MA253</v>
          </cell>
        </row>
        <row r="282">
          <cell r="A282" t="str">
            <v>MA254</v>
          </cell>
        </row>
        <row r="283">
          <cell r="A283" t="str">
            <v>MA255</v>
          </cell>
        </row>
        <row r="284">
          <cell r="A284" t="str">
            <v>MA256</v>
          </cell>
        </row>
        <row r="285">
          <cell r="A285" t="str">
            <v>MA257</v>
          </cell>
        </row>
        <row r="286">
          <cell r="A286" t="str">
            <v>MA258</v>
          </cell>
        </row>
        <row r="287">
          <cell r="A287" t="str">
            <v>MA259</v>
          </cell>
        </row>
        <row r="288">
          <cell r="A288" t="str">
            <v>MA260</v>
          </cell>
        </row>
        <row r="289">
          <cell r="A289" t="str">
            <v>MA261</v>
          </cell>
        </row>
        <row r="290">
          <cell r="A290" t="str">
            <v>MA262</v>
          </cell>
        </row>
        <row r="291">
          <cell r="A291" t="str">
            <v>MA263</v>
          </cell>
        </row>
        <row r="292">
          <cell r="A292" t="str">
            <v>MA264</v>
          </cell>
        </row>
        <row r="293">
          <cell r="A293" t="str">
            <v>MA265</v>
          </cell>
        </row>
        <row r="294">
          <cell r="A294" t="str">
            <v>MA266</v>
          </cell>
        </row>
        <row r="295">
          <cell r="A295" t="str">
            <v>MA267</v>
          </cell>
        </row>
        <row r="296">
          <cell r="A296" t="str">
            <v>MA268</v>
          </cell>
        </row>
        <row r="297">
          <cell r="A297" t="str">
            <v>MA269</v>
          </cell>
        </row>
        <row r="298">
          <cell r="A298" t="str">
            <v>MA270</v>
          </cell>
        </row>
        <row r="299">
          <cell r="A299" t="str">
            <v>MA271</v>
          </cell>
        </row>
        <row r="300">
          <cell r="A300" t="str">
            <v>MA272</v>
          </cell>
        </row>
        <row r="301">
          <cell r="A301" t="str">
            <v>MA273</v>
          </cell>
        </row>
        <row r="302">
          <cell r="A302" t="str">
            <v>MA274</v>
          </cell>
        </row>
        <row r="303">
          <cell r="A303" t="str">
            <v>MA275</v>
          </cell>
        </row>
        <row r="304">
          <cell r="A304" t="str">
            <v>MA276</v>
          </cell>
        </row>
        <row r="305">
          <cell r="A305" t="str">
            <v>MA277</v>
          </cell>
        </row>
        <row r="306">
          <cell r="A306" t="str">
            <v>MA278</v>
          </cell>
        </row>
        <row r="307">
          <cell r="A307" t="str">
            <v>MA279</v>
          </cell>
        </row>
        <row r="308">
          <cell r="A308" t="str">
            <v>MA280</v>
          </cell>
        </row>
        <row r="309">
          <cell r="A309" t="str">
            <v>MA281</v>
          </cell>
        </row>
        <row r="310">
          <cell r="A310" t="str">
            <v>MA282</v>
          </cell>
        </row>
        <row r="311">
          <cell r="A311" t="str">
            <v>MA283</v>
          </cell>
        </row>
        <row r="312">
          <cell r="A312" t="str">
            <v>MA284</v>
          </cell>
        </row>
        <row r="313">
          <cell r="A313" t="str">
            <v>MA285</v>
          </cell>
        </row>
        <row r="314">
          <cell r="A314" t="str">
            <v>MA286</v>
          </cell>
        </row>
        <row r="315">
          <cell r="A315" t="str">
            <v>MA287</v>
          </cell>
        </row>
        <row r="316">
          <cell r="A316" t="str">
            <v>MA288</v>
          </cell>
        </row>
        <row r="317">
          <cell r="A317" t="str">
            <v>MA289</v>
          </cell>
        </row>
        <row r="318">
          <cell r="A318" t="str">
            <v>MA290</v>
          </cell>
        </row>
        <row r="319">
          <cell r="A319" t="str">
            <v>MA291</v>
          </cell>
        </row>
        <row r="320">
          <cell r="A320" t="str">
            <v>MA292</v>
          </cell>
        </row>
        <row r="321">
          <cell r="A321" t="str">
            <v>MA293</v>
          </cell>
        </row>
        <row r="322">
          <cell r="A322" t="str">
            <v>MA294</v>
          </cell>
        </row>
        <row r="323">
          <cell r="A323" t="str">
            <v>MA295</v>
          </cell>
        </row>
        <row r="324">
          <cell r="A324" t="str">
            <v>MA296</v>
          </cell>
        </row>
        <row r="325">
          <cell r="A325" t="str">
            <v>MA297</v>
          </cell>
        </row>
        <row r="326">
          <cell r="A326" t="str">
            <v>MA298</v>
          </cell>
        </row>
        <row r="327">
          <cell r="A327" t="str">
            <v>MA299</v>
          </cell>
        </row>
        <row r="328">
          <cell r="A328" t="str">
            <v>MA300</v>
          </cell>
        </row>
        <row r="329">
          <cell r="A329" t="str">
            <v>MA301</v>
          </cell>
        </row>
        <row r="330">
          <cell r="A330" t="str">
            <v>MA302</v>
          </cell>
        </row>
        <row r="331">
          <cell r="A331" t="str">
            <v>MA303</v>
          </cell>
        </row>
        <row r="332">
          <cell r="A332" t="str">
            <v>MA304</v>
          </cell>
        </row>
        <row r="333">
          <cell r="A333" t="str">
            <v>MA305</v>
          </cell>
        </row>
        <row r="334">
          <cell r="A334" t="str">
            <v>MA306</v>
          </cell>
        </row>
        <row r="335">
          <cell r="A335" t="str">
            <v>MA307</v>
          </cell>
        </row>
        <row r="336">
          <cell r="A336" t="str">
            <v>MA308</v>
          </cell>
        </row>
        <row r="337">
          <cell r="A337" t="str">
            <v>MA309</v>
          </cell>
        </row>
        <row r="338">
          <cell r="A338" t="str">
            <v>MA310</v>
          </cell>
        </row>
        <row r="339">
          <cell r="A339" t="str">
            <v>MA311</v>
          </cell>
        </row>
        <row r="340">
          <cell r="A340" t="str">
            <v>MA312</v>
          </cell>
        </row>
        <row r="341">
          <cell r="A341" t="str">
            <v>MA313</v>
          </cell>
        </row>
        <row r="342">
          <cell r="A342" t="str">
            <v>MA314</v>
          </cell>
        </row>
        <row r="343">
          <cell r="A343" t="str">
            <v>MA315</v>
          </cell>
        </row>
        <row r="344">
          <cell r="A344" t="str">
            <v>MA316</v>
          </cell>
        </row>
        <row r="345">
          <cell r="A345" t="str">
            <v>MA317</v>
          </cell>
        </row>
        <row r="346">
          <cell r="A346" t="str">
            <v>MA318</v>
          </cell>
        </row>
        <row r="347">
          <cell r="A347" t="str">
            <v>MA319</v>
          </cell>
        </row>
        <row r="348">
          <cell r="A348" t="str">
            <v>MA320</v>
          </cell>
        </row>
        <row r="349">
          <cell r="A349" t="str">
            <v>MA321</v>
          </cell>
        </row>
        <row r="350">
          <cell r="A350" t="str">
            <v>MA322</v>
          </cell>
        </row>
        <row r="351">
          <cell r="A351" t="str">
            <v>MA323</v>
          </cell>
        </row>
        <row r="352">
          <cell r="A352" t="str">
            <v>MA324</v>
          </cell>
        </row>
        <row r="353">
          <cell r="A353" t="str">
            <v>MA325</v>
          </cell>
        </row>
        <row r="354">
          <cell r="A354" t="str">
            <v>MA326</v>
          </cell>
        </row>
        <row r="355">
          <cell r="A355" t="str">
            <v>MA327</v>
          </cell>
        </row>
        <row r="356">
          <cell r="A356" t="str">
            <v>MA328</v>
          </cell>
        </row>
        <row r="357">
          <cell r="A357" t="str">
            <v>MA329</v>
          </cell>
        </row>
        <row r="358">
          <cell r="A358" t="str">
            <v>MA330</v>
          </cell>
        </row>
        <row r="359">
          <cell r="A359" t="str">
            <v>MA331</v>
          </cell>
        </row>
        <row r="360">
          <cell r="A360" t="str">
            <v>MA332</v>
          </cell>
        </row>
        <row r="361">
          <cell r="A361" t="str">
            <v>MA333</v>
          </cell>
        </row>
        <row r="362">
          <cell r="A362" t="str">
            <v>MA334</v>
          </cell>
        </row>
        <row r="363">
          <cell r="A363" t="str">
            <v>MA335</v>
          </cell>
        </row>
        <row r="364">
          <cell r="A364" t="str">
            <v>MA336</v>
          </cell>
        </row>
        <row r="365">
          <cell r="A365" t="str">
            <v>MA337</v>
          </cell>
        </row>
        <row r="366">
          <cell r="A366" t="str">
            <v>MA338</v>
          </cell>
        </row>
        <row r="367">
          <cell r="A367" t="str">
            <v>MA339</v>
          </cell>
        </row>
        <row r="368">
          <cell r="A368" t="str">
            <v>MA340</v>
          </cell>
        </row>
        <row r="369">
          <cell r="A369" t="str">
            <v>MA341</v>
          </cell>
        </row>
        <row r="370">
          <cell r="A370" t="str">
            <v>MA342</v>
          </cell>
        </row>
        <row r="371">
          <cell r="A371" t="str">
            <v>MA343</v>
          </cell>
        </row>
        <row r="372">
          <cell r="A372" t="str">
            <v>MA344</v>
          </cell>
        </row>
        <row r="373">
          <cell r="A373" t="str">
            <v>MA345</v>
          </cell>
        </row>
        <row r="374">
          <cell r="A374" t="str">
            <v>MA346</v>
          </cell>
        </row>
        <row r="375">
          <cell r="A375" t="str">
            <v>MA347</v>
          </cell>
        </row>
        <row r="376">
          <cell r="A376" t="str">
            <v>MA348</v>
          </cell>
        </row>
        <row r="377">
          <cell r="A377" t="str">
            <v>MA349</v>
          </cell>
        </row>
        <row r="378">
          <cell r="A378" t="str">
            <v>MA350</v>
          </cell>
        </row>
        <row r="379">
          <cell r="A379" t="str">
            <v>MA351</v>
          </cell>
        </row>
        <row r="380">
          <cell r="A380" t="str">
            <v>MA352</v>
          </cell>
        </row>
        <row r="381">
          <cell r="A381" t="str">
            <v>MA353</v>
          </cell>
        </row>
        <row r="382">
          <cell r="A382" t="str">
            <v>MA354</v>
          </cell>
        </row>
        <row r="383">
          <cell r="A383" t="str">
            <v>MA355</v>
          </cell>
        </row>
        <row r="384">
          <cell r="A384" t="str">
            <v>MA356</v>
          </cell>
        </row>
        <row r="385">
          <cell r="A385" t="str">
            <v>MA357</v>
          </cell>
        </row>
        <row r="386">
          <cell r="A386" t="str">
            <v>MA358</v>
          </cell>
        </row>
        <row r="387">
          <cell r="A387" t="str">
            <v>MA359</v>
          </cell>
        </row>
        <row r="388">
          <cell r="A388" t="str">
            <v>MA360</v>
          </cell>
        </row>
        <row r="389">
          <cell r="A389" t="str">
            <v>MA361</v>
          </cell>
        </row>
        <row r="390">
          <cell r="A390" t="str">
            <v>MA362</v>
          </cell>
        </row>
        <row r="391">
          <cell r="A391" t="str">
            <v>MA363</v>
          </cell>
        </row>
        <row r="392">
          <cell r="A392" t="str">
            <v>MA364</v>
          </cell>
        </row>
        <row r="393">
          <cell r="A393" t="str">
            <v>MA365</v>
          </cell>
        </row>
        <row r="394">
          <cell r="A394" t="str">
            <v>MA366</v>
          </cell>
        </row>
        <row r="395">
          <cell r="A395" t="str">
            <v>MA367</v>
          </cell>
        </row>
        <row r="396">
          <cell r="A396" t="str">
            <v>MA368</v>
          </cell>
        </row>
        <row r="397">
          <cell r="A397" t="str">
            <v>MA369</v>
          </cell>
        </row>
        <row r="398">
          <cell r="A398" t="str">
            <v>MA370</v>
          </cell>
        </row>
        <row r="399">
          <cell r="A399" t="str">
            <v>MA371</v>
          </cell>
        </row>
        <row r="400">
          <cell r="A400" t="str">
            <v>MA372</v>
          </cell>
        </row>
        <row r="401">
          <cell r="A401" t="str">
            <v>MA373</v>
          </cell>
        </row>
        <row r="402">
          <cell r="A402" t="str">
            <v>MA374</v>
          </cell>
        </row>
        <row r="403">
          <cell r="A403" t="str">
            <v>MA375</v>
          </cell>
        </row>
        <row r="404">
          <cell r="A404" t="str">
            <v>MA376</v>
          </cell>
        </row>
        <row r="405">
          <cell r="A405" t="str">
            <v>MA377</v>
          </cell>
        </row>
        <row r="406">
          <cell r="A406" t="str">
            <v>MA378</v>
          </cell>
        </row>
        <row r="407">
          <cell r="A407" t="str">
            <v>MA379</v>
          </cell>
        </row>
        <row r="408">
          <cell r="A408" t="str">
            <v>MA380</v>
          </cell>
        </row>
        <row r="409">
          <cell r="A409" t="str">
            <v>MA381</v>
          </cell>
        </row>
        <row r="410">
          <cell r="A410" t="str">
            <v>MA382</v>
          </cell>
        </row>
        <row r="411">
          <cell r="A411" t="str">
            <v>MA383</v>
          </cell>
        </row>
        <row r="412">
          <cell r="A412" t="str">
            <v>MA384</v>
          </cell>
        </row>
        <row r="413">
          <cell r="A413" t="str">
            <v>MA385</v>
          </cell>
        </row>
        <row r="414">
          <cell r="A414" t="str">
            <v>MA386</v>
          </cell>
        </row>
        <row r="415">
          <cell r="A415" t="str">
            <v>MA387</v>
          </cell>
        </row>
        <row r="416">
          <cell r="A416" t="str">
            <v>MA388</v>
          </cell>
        </row>
        <row r="417">
          <cell r="A417" t="str">
            <v>MA389</v>
          </cell>
        </row>
        <row r="418">
          <cell r="A418" t="str">
            <v>MA390</v>
          </cell>
        </row>
        <row r="419">
          <cell r="A419" t="str">
            <v>MA391</v>
          </cell>
        </row>
        <row r="420">
          <cell r="A420" t="str">
            <v>MA392</v>
          </cell>
        </row>
        <row r="421">
          <cell r="A421" t="str">
            <v>MA393</v>
          </cell>
        </row>
        <row r="422">
          <cell r="A422" t="str">
            <v>MA394</v>
          </cell>
        </row>
        <row r="423">
          <cell r="A423" t="str">
            <v>MA395</v>
          </cell>
        </row>
        <row r="424">
          <cell r="A424" t="str">
            <v>MA396</v>
          </cell>
        </row>
        <row r="425">
          <cell r="A425" t="str">
            <v>MA397</v>
          </cell>
        </row>
        <row r="426">
          <cell r="A426" t="str">
            <v>MA398</v>
          </cell>
        </row>
        <row r="427">
          <cell r="A427" t="str">
            <v>MA399</v>
          </cell>
        </row>
        <row r="428">
          <cell r="A428" t="str">
            <v>MA400</v>
          </cell>
        </row>
        <row r="429">
          <cell r="A429" t="str">
            <v>MA401</v>
          </cell>
        </row>
        <row r="430">
          <cell r="A430" t="str">
            <v>MA402</v>
          </cell>
        </row>
        <row r="431">
          <cell r="A431" t="str">
            <v>MA403</v>
          </cell>
        </row>
        <row r="432">
          <cell r="A432" t="str">
            <v>MA404</v>
          </cell>
        </row>
        <row r="433">
          <cell r="A433" t="str">
            <v>MA405</v>
          </cell>
        </row>
        <row r="434">
          <cell r="A434" t="str">
            <v>MA406</v>
          </cell>
        </row>
        <row r="435">
          <cell r="A435" t="str">
            <v>MA407</v>
          </cell>
        </row>
        <row r="436">
          <cell r="A436" t="str">
            <v>MA408</v>
          </cell>
        </row>
        <row r="437">
          <cell r="A437" t="str">
            <v>MA409</v>
          </cell>
        </row>
        <row r="438">
          <cell r="A438" t="str">
            <v>MA410</v>
          </cell>
        </row>
        <row r="439">
          <cell r="A439" t="str">
            <v>MA411</v>
          </cell>
        </row>
        <row r="440">
          <cell r="A440" t="str">
            <v>MA412</v>
          </cell>
        </row>
        <row r="441">
          <cell r="A441" t="str">
            <v>MA413</v>
          </cell>
        </row>
        <row r="442">
          <cell r="A442" t="str">
            <v>MA414</v>
          </cell>
        </row>
        <row r="443">
          <cell r="A443" t="str">
            <v>MA415</v>
          </cell>
        </row>
        <row r="444">
          <cell r="A444" t="str">
            <v>MA416</v>
          </cell>
        </row>
        <row r="445">
          <cell r="A445" t="str">
            <v>MA417</v>
          </cell>
        </row>
        <row r="446">
          <cell r="A446" t="str">
            <v>MA418</v>
          </cell>
        </row>
        <row r="447">
          <cell r="A447" t="str">
            <v>MA419</v>
          </cell>
        </row>
        <row r="448">
          <cell r="A448" t="str">
            <v>MA420</v>
          </cell>
        </row>
        <row r="449">
          <cell r="A449" t="str">
            <v>MA421</v>
          </cell>
        </row>
        <row r="450">
          <cell r="A450" t="str">
            <v>MA422</v>
          </cell>
        </row>
        <row r="451">
          <cell r="A451" t="str">
            <v>MA423</v>
          </cell>
        </row>
        <row r="452">
          <cell r="A452" t="str">
            <v>MA424</v>
          </cell>
        </row>
        <row r="453">
          <cell r="A453" t="str">
            <v>MA425</v>
          </cell>
        </row>
        <row r="454">
          <cell r="A454" t="str">
            <v>MA426</v>
          </cell>
        </row>
        <row r="455">
          <cell r="A455" t="str">
            <v>MA427</v>
          </cell>
        </row>
        <row r="456">
          <cell r="A456" t="str">
            <v>MA428</v>
          </cell>
        </row>
        <row r="457">
          <cell r="A457" t="str">
            <v>MA429</v>
          </cell>
        </row>
        <row r="458">
          <cell r="A458" t="str">
            <v>MA430</v>
          </cell>
        </row>
        <row r="459">
          <cell r="A459" t="str">
            <v>MA431</v>
          </cell>
        </row>
        <row r="460">
          <cell r="A460" t="str">
            <v>MA432</v>
          </cell>
        </row>
        <row r="461">
          <cell r="A461" t="str">
            <v>MA433</v>
          </cell>
        </row>
        <row r="462">
          <cell r="A462" t="str">
            <v>MA434</v>
          </cell>
        </row>
        <row r="463">
          <cell r="A463" t="str">
            <v>MA435</v>
          </cell>
        </row>
        <row r="464">
          <cell r="A464" t="str">
            <v>MA436</v>
          </cell>
        </row>
        <row r="465">
          <cell r="A465" t="str">
            <v>MA437</v>
          </cell>
        </row>
        <row r="466">
          <cell r="A466" t="str">
            <v>MA438</v>
          </cell>
        </row>
        <row r="467">
          <cell r="A467" t="str">
            <v>MA439</v>
          </cell>
        </row>
        <row r="468">
          <cell r="A468" t="str">
            <v>MA440</v>
          </cell>
        </row>
        <row r="469">
          <cell r="A469" t="str">
            <v>MA441</v>
          </cell>
        </row>
        <row r="470">
          <cell r="A470" t="str">
            <v>MA442</v>
          </cell>
        </row>
        <row r="471">
          <cell r="A471" t="str">
            <v>MA443</v>
          </cell>
        </row>
        <row r="472">
          <cell r="A472" t="str">
            <v>MA444</v>
          </cell>
        </row>
        <row r="473">
          <cell r="A473" t="str">
            <v>MA445</v>
          </cell>
        </row>
        <row r="474">
          <cell r="A474" t="str">
            <v>MA446</v>
          </cell>
        </row>
        <row r="475">
          <cell r="A475" t="str">
            <v>MA447</v>
          </cell>
        </row>
        <row r="476">
          <cell r="A476" t="str">
            <v>MA448</v>
          </cell>
        </row>
        <row r="477">
          <cell r="A477" t="str">
            <v>MA449</v>
          </cell>
        </row>
        <row r="478">
          <cell r="A478" t="str">
            <v>MA450</v>
          </cell>
        </row>
        <row r="479">
          <cell r="A479" t="str">
            <v>MA451</v>
          </cell>
        </row>
        <row r="480">
          <cell r="A480" t="str">
            <v>MA452</v>
          </cell>
        </row>
        <row r="481">
          <cell r="A481" t="str">
            <v>MA453</v>
          </cell>
        </row>
        <row r="482">
          <cell r="A482" t="str">
            <v>MA454</v>
          </cell>
        </row>
        <row r="483">
          <cell r="A483" t="str">
            <v>MA455</v>
          </cell>
        </row>
        <row r="484">
          <cell r="A484" t="str">
            <v>MA456</v>
          </cell>
        </row>
        <row r="485">
          <cell r="A485" t="str">
            <v>MA457</v>
          </cell>
        </row>
        <row r="486">
          <cell r="A486" t="str">
            <v>MA458</v>
          </cell>
        </row>
        <row r="487">
          <cell r="A487" t="str">
            <v>MA459</v>
          </cell>
        </row>
        <row r="488">
          <cell r="A488" t="str">
            <v>MA460</v>
          </cell>
        </row>
        <row r="489">
          <cell r="A489" t="str">
            <v>MA461</v>
          </cell>
        </row>
        <row r="490">
          <cell r="A490" t="str">
            <v>MA462</v>
          </cell>
        </row>
        <row r="491">
          <cell r="A491" t="str">
            <v>MA463</v>
          </cell>
        </row>
        <row r="492">
          <cell r="A492" t="str">
            <v>MA464</v>
          </cell>
        </row>
        <row r="493">
          <cell r="A493" t="str">
            <v>MA465</v>
          </cell>
        </row>
        <row r="494">
          <cell r="A494" t="str">
            <v>MA466</v>
          </cell>
        </row>
        <row r="495">
          <cell r="A495" t="str">
            <v>MA467</v>
          </cell>
        </row>
        <row r="496">
          <cell r="A496" t="str">
            <v>MA468</v>
          </cell>
        </row>
        <row r="497">
          <cell r="A497" t="str">
            <v>MA469</v>
          </cell>
        </row>
        <row r="498">
          <cell r="A498" t="str">
            <v>MA470</v>
          </cell>
        </row>
        <row r="499">
          <cell r="A499" t="str">
            <v>MA471</v>
          </cell>
        </row>
        <row r="500">
          <cell r="A500" t="str">
            <v>MA472</v>
          </cell>
        </row>
        <row r="501">
          <cell r="A501" t="str">
            <v>MA473</v>
          </cell>
        </row>
        <row r="502">
          <cell r="A502" t="str">
            <v>MA474</v>
          </cell>
        </row>
        <row r="503">
          <cell r="A503" t="str">
            <v>MA475</v>
          </cell>
        </row>
        <row r="504">
          <cell r="A504" t="str">
            <v>MA476</v>
          </cell>
        </row>
        <row r="505">
          <cell r="A505" t="str">
            <v>MA477</v>
          </cell>
        </row>
        <row r="506">
          <cell r="A506" t="str">
            <v>MA478</v>
          </cell>
        </row>
        <row r="507">
          <cell r="A507" t="str">
            <v>MA479</v>
          </cell>
        </row>
        <row r="508">
          <cell r="A508" t="str">
            <v>MA480</v>
          </cell>
        </row>
        <row r="509">
          <cell r="A509" t="str">
            <v>MA481</v>
          </cell>
        </row>
        <row r="510">
          <cell r="A510" t="str">
            <v>MA482</v>
          </cell>
        </row>
        <row r="511">
          <cell r="A511" t="str">
            <v>MA483</v>
          </cell>
        </row>
        <row r="512">
          <cell r="A512" t="str">
            <v>MA484</v>
          </cell>
        </row>
        <row r="513">
          <cell r="A513" t="str">
            <v>MA485</v>
          </cell>
        </row>
        <row r="514">
          <cell r="A514" t="str">
            <v>MA486</v>
          </cell>
        </row>
        <row r="515">
          <cell r="A515" t="str">
            <v>MA487</v>
          </cell>
        </row>
        <row r="516">
          <cell r="A516" t="str">
            <v>MA488</v>
          </cell>
        </row>
        <row r="517">
          <cell r="A517" t="str">
            <v>MA489</v>
          </cell>
        </row>
        <row r="518">
          <cell r="A518" t="str">
            <v>MA490</v>
          </cell>
        </row>
        <row r="519">
          <cell r="A519" t="str">
            <v>MA491</v>
          </cell>
        </row>
        <row r="520">
          <cell r="A520" t="str">
            <v>MA492</v>
          </cell>
        </row>
        <row r="521">
          <cell r="A521" t="str">
            <v>MA493</v>
          </cell>
        </row>
        <row r="522">
          <cell r="A522" t="str">
            <v>MA494</v>
          </cell>
        </row>
        <row r="523">
          <cell r="A523" t="str">
            <v>MA495</v>
          </cell>
        </row>
        <row r="524">
          <cell r="A524" t="str">
            <v>MA496</v>
          </cell>
        </row>
        <row r="525">
          <cell r="A525" t="str">
            <v>MA497</v>
          </cell>
        </row>
        <row r="526">
          <cell r="A526" t="str">
            <v>MA498</v>
          </cell>
        </row>
        <row r="527">
          <cell r="A527" t="str">
            <v>MA499</v>
          </cell>
        </row>
        <row r="528">
          <cell r="A528" t="str">
            <v>MA500</v>
          </cell>
        </row>
      </sheetData>
      <sheetData sheetId="19"/>
      <sheetData sheetId="20">
        <row r="1">
          <cell r="A1" t="str">
            <v>DEPARTAMENTO DE ANTIOQUIA</v>
          </cell>
        </row>
        <row r="2">
          <cell r="A2" t="str">
            <v>MUNICIPIO DE MONTEBELLO</v>
          </cell>
        </row>
        <row r="3">
          <cell r="A3" t="str">
            <v>PROYECTO: Mantenimiento y Mejoramiento de Vías Terciarias en los Municipios de Montebello y Santa Barbara</v>
          </cell>
          <cell r="C3" t="str">
            <v>INSERTE ESCUDO ENTIDAD AQUÍ</v>
          </cell>
        </row>
        <row r="5">
          <cell r="A5" t="str">
            <v>LISTADO DE INSUMOS - TRANSPORTES</v>
          </cell>
        </row>
        <row r="7">
          <cell r="A7" t="str">
            <v>CÓDIGO</v>
          </cell>
          <cell r="B7" t="str">
            <v>DESCRIPCIÓN</v>
          </cell>
          <cell r="C7" t="str">
            <v>UNIDAD</v>
          </cell>
          <cell r="D7" t="str">
            <v>VALOR UNITARIO</v>
          </cell>
        </row>
        <row r="8">
          <cell r="A8" t="str">
            <v>TR001</v>
          </cell>
          <cell r="B8" t="str">
            <v>TRANSPORTE DE INSUMOS GENERALES</v>
          </cell>
          <cell r="C8" t="str">
            <v>TON-KM</v>
          </cell>
          <cell r="D8">
            <v>2500</v>
          </cell>
        </row>
        <row r="9">
          <cell r="A9" t="str">
            <v>TR002</v>
          </cell>
          <cell r="B9" t="str">
            <v>TRANSPORTE DE MATERIALES DE PLAYA</v>
          </cell>
          <cell r="C9" t="str">
            <v>M3-KM</v>
          </cell>
          <cell r="D9">
            <v>1200</v>
          </cell>
        </row>
        <row r="10">
          <cell r="A10" t="str">
            <v>TR003</v>
          </cell>
          <cell r="B10" t="str">
            <v>TRANSPORTE DE MATERIAL DE EXCAVACIÓN</v>
          </cell>
          <cell r="C10" t="str">
            <v>M3-KM</v>
          </cell>
          <cell r="D10">
            <v>1200</v>
          </cell>
        </row>
        <row r="11">
          <cell r="A11" t="str">
            <v>TR004</v>
          </cell>
          <cell r="B11" t="str">
            <v>TRANSPORTE DE ESCOMBROS</v>
          </cell>
          <cell r="C11" t="str">
            <v>M3-KM</v>
          </cell>
          <cell r="D11">
            <v>1200</v>
          </cell>
        </row>
        <row r="12">
          <cell r="A12" t="str">
            <v>TR005</v>
          </cell>
          <cell r="B12" t="str">
            <v>TRANSPORTE DE MATERIALES GRANULARES</v>
          </cell>
          <cell r="C12" t="str">
            <v>M3-KM</v>
          </cell>
          <cell r="D12">
            <v>1200</v>
          </cell>
        </row>
        <row r="13">
          <cell r="A13" t="str">
            <v>TR006</v>
          </cell>
          <cell r="B13" t="str">
            <v>TRANSPORTE DE MEZCLAS ASFÁLTICAS</v>
          </cell>
          <cell r="C13" t="str">
            <v>TON-KM</v>
          </cell>
          <cell r="D13">
            <v>1200</v>
          </cell>
        </row>
        <row r="14">
          <cell r="A14" t="str">
            <v>TR007</v>
          </cell>
          <cell r="B14" t="str">
            <v xml:space="preserve">TRANSPORTE MATERIAL PROVENIENTE DE ROCERIA </v>
          </cell>
          <cell r="C14" t="str">
            <v>M3-KM</v>
          </cell>
          <cell r="D14">
            <v>5000</v>
          </cell>
        </row>
        <row r="15">
          <cell r="A15" t="str">
            <v>TR008</v>
          </cell>
          <cell r="B15" t="str">
            <v xml:space="preserve">TRANSPORTE INTERNO </v>
          </cell>
          <cell r="C15" t="str">
            <v>TON-M</v>
          </cell>
          <cell r="D15">
            <v>3000</v>
          </cell>
        </row>
        <row r="16">
          <cell r="A16" t="str">
            <v>TR009</v>
          </cell>
          <cell r="B16" t="str">
            <v xml:space="preserve">DERECHO DE BOTADERO </v>
          </cell>
          <cell r="C16" t="str">
            <v>TON</v>
          </cell>
          <cell r="D16">
            <v>5200</v>
          </cell>
        </row>
        <row r="17">
          <cell r="A17" t="str">
            <v>TR010</v>
          </cell>
          <cell r="B17" t="str">
            <v>TRANSPORTE INTERNO CONCRETO (M3-KM)</v>
          </cell>
          <cell r="C17" t="str">
            <v>M3-KM</v>
          </cell>
          <cell r="D17">
            <v>30000</v>
          </cell>
        </row>
        <row r="18">
          <cell r="A18" t="str">
            <v>TR011</v>
          </cell>
          <cell r="B18" t="str">
            <v xml:space="preserve">TRANDPORTE TUBERIA EN CONCRETO </v>
          </cell>
          <cell r="C18" t="str">
            <v xml:space="preserve">UND </v>
          </cell>
          <cell r="D18">
            <v>70000</v>
          </cell>
        </row>
        <row r="19">
          <cell r="A19" t="str">
            <v>TR012</v>
          </cell>
        </row>
        <row r="20">
          <cell r="A20" t="str">
            <v>TR013</v>
          </cell>
        </row>
        <row r="21">
          <cell r="A21" t="str">
            <v>TR014</v>
          </cell>
        </row>
        <row r="22">
          <cell r="A22" t="str">
            <v>TR015</v>
          </cell>
        </row>
        <row r="23">
          <cell r="A23" t="str">
            <v>TR016</v>
          </cell>
        </row>
        <row r="24">
          <cell r="A24" t="str">
            <v>TR017</v>
          </cell>
        </row>
        <row r="25">
          <cell r="A25" t="str">
            <v>TR018</v>
          </cell>
        </row>
        <row r="26">
          <cell r="A26" t="str">
            <v>TR019</v>
          </cell>
        </row>
        <row r="27">
          <cell r="A27" t="str">
            <v>TR020</v>
          </cell>
        </row>
        <row r="28">
          <cell r="A28" t="str">
            <v>TR021</v>
          </cell>
        </row>
        <row r="29">
          <cell r="A29" t="str">
            <v>TR022</v>
          </cell>
        </row>
        <row r="30">
          <cell r="A30" t="str">
            <v>TR023</v>
          </cell>
        </row>
        <row r="31">
          <cell r="A31" t="str">
            <v>TR024</v>
          </cell>
        </row>
        <row r="32">
          <cell r="A32" t="str">
            <v>TR025</v>
          </cell>
        </row>
        <row r="33">
          <cell r="A33" t="str">
            <v>TR026</v>
          </cell>
        </row>
        <row r="34">
          <cell r="A34" t="str">
            <v>TR027</v>
          </cell>
        </row>
        <row r="35">
          <cell r="A35" t="str">
            <v>TR028</v>
          </cell>
        </row>
        <row r="36">
          <cell r="A36" t="str">
            <v>TR029</v>
          </cell>
        </row>
        <row r="37">
          <cell r="A37" t="str">
            <v>TR030</v>
          </cell>
        </row>
        <row r="38">
          <cell r="A38" t="str">
            <v>TR031</v>
          </cell>
        </row>
        <row r="39">
          <cell r="A39" t="str">
            <v>TR032</v>
          </cell>
        </row>
        <row r="40">
          <cell r="A40" t="str">
            <v>TR033</v>
          </cell>
        </row>
        <row r="41">
          <cell r="A41" t="str">
            <v>TR034</v>
          </cell>
        </row>
        <row r="42">
          <cell r="A42" t="str">
            <v>TR035</v>
          </cell>
        </row>
        <row r="43">
          <cell r="A43" t="str">
            <v>TR036</v>
          </cell>
        </row>
        <row r="44">
          <cell r="A44" t="str">
            <v>TR037</v>
          </cell>
        </row>
        <row r="45">
          <cell r="A45" t="str">
            <v>TR038</v>
          </cell>
        </row>
        <row r="46">
          <cell r="A46" t="str">
            <v>TR039</v>
          </cell>
        </row>
        <row r="47">
          <cell r="A47" t="str">
            <v>TR040</v>
          </cell>
        </row>
      </sheetData>
      <sheetData sheetId="21">
        <row r="1">
          <cell r="A1" t="str">
            <v>DEPARTAMENTO DE ANTIOQUIA</v>
          </cell>
        </row>
        <row r="2">
          <cell r="A2" t="str">
            <v>MUNICIPIO DE MONTEBELLO</v>
          </cell>
        </row>
        <row r="3">
          <cell r="A3" t="str">
            <v>PROYECTO: Mantenimiento y Mejoramiento de Vías Terciarias en los Municipios de Montebello y Santa Barbara</v>
          </cell>
          <cell r="H3" t="str">
            <v>INSERTE ESCUDO ENTIDAD AQUÍ</v>
          </cell>
        </row>
        <row r="5">
          <cell r="A5" t="str">
            <v>LISTADO DE INSUMOS - MANO DE OBRA</v>
          </cell>
        </row>
        <row r="7">
          <cell r="A7" t="str">
            <v>CÓDIGO</v>
          </cell>
          <cell r="B7" t="str">
            <v>CARGO</v>
          </cell>
          <cell r="C7" t="str">
            <v>CLASE</v>
          </cell>
          <cell r="D7" t="str">
            <v>SALARIO MENSUAL</v>
          </cell>
          <cell r="E7" t="str">
            <v>FACTOR PRESTACIONAL</v>
          </cell>
          <cell r="F7" t="str">
            <v>SALARIO MENSUAL + PRESTACIONES</v>
          </cell>
          <cell r="G7" t="str">
            <v>JORNAL</v>
          </cell>
          <cell r="H7" t="str">
            <v>PRESTACIONES</v>
          </cell>
          <cell r="I7" t="str">
            <v>JORNAL TOTAL</v>
          </cell>
        </row>
        <row r="8">
          <cell r="A8" t="str">
            <v>MO001</v>
          </cell>
          <cell r="B8" t="str">
            <v>DIRECTOR DE OBRA</v>
          </cell>
          <cell r="C8" t="str">
            <v>ADMÓN</v>
          </cell>
          <cell r="D8">
            <v>5000000</v>
          </cell>
          <cell r="E8">
            <v>1.5</v>
          </cell>
          <cell r="F8">
            <v>7500000</v>
          </cell>
          <cell r="G8">
            <v>164383.56164383562</v>
          </cell>
          <cell r="H8">
            <v>81977.424657534226</v>
          </cell>
          <cell r="I8">
            <v>246361</v>
          </cell>
        </row>
        <row r="9">
          <cell r="A9" t="str">
            <v>MO002</v>
          </cell>
          <cell r="B9" t="str">
            <v>DIRECTOR DE INTERVENTORÍA</v>
          </cell>
          <cell r="C9" t="str">
            <v>ADMÓN</v>
          </cell>
          <cell r="D9">
            <v>5000000</v>
          </cell>
          <cell r="E9">
            <v>1.5</v>
          </cell>
          <cell r="F9">
            <v>7500000</v>
          </cell>
          <cell r="G9">
            <v>164383.56164383562</v>
          </cell>
          <cell r="H9">
            <v>81977.424657534226</v>
          </cell>
          <cell r="I9">
            <v>246361</v>
          </cell>
        </row>
        <row r="10">
          <cell r="A10" t="str">
            <v>MO003</v>
          </cell>
          <cell r="B10" t="str">
            <v>RESIDENTE DE OBRA</v>
          </cell>
          <cell r="C10" t="str">
            <v>ADMÓN</v>
          </cell>
          <cell r="D10">
            <v>4000000</v>
          </cell>
          <cell r="E10">
            <v>1.5</v>
          </cell>
          <cell r="F10">
            <v>6000000</v>
          </cell>
          <cell r="G10">
            <v>131506.84931506848</v>
          </cell>
          <cell r="H10">
            <v>65900.712328767142</v>
          </cell>
          <cell r="I10">
            <v>197408</v>
          </cell>
        </row>
        <row r="11">
          <cell r="A11" t="str">
            <v>MO004</v>
          </cell>
          <cell r="B11" t="str">
            <v>RESIDENTE DE INTERVENTORÍA</v>
          </cell>
          <cell r="C11" t="str">
            <v>ADMÓN</v>
          </cell>
          <cell r="D11">
            <v>4000000</v>
          </cell>
          <cell r="E11">
            <v>1.5</v>
          </cell>
          <cell r="F11">
            <v>6000000</v>
          </cell>
          <cell r="G11">
            <v>131506.84931506848</v>
          </cell>
          <cell r="H11">
            <v>65900.712328767142</v>
          </cell>
          <cell r="I11">
            <v>197408</v>
          </cell>
        </row>
        <row r="12">
          <cell r="A12" t="str">
            <v>MO005</v>
          </cell>
          <cell r="B12" t="str">
            <v>RESIDENTE AMBIENTAL</v>
          </cell>
          <cell r="C12" t="str">
            <v>ADMÓN</v>
          </cell>
          <cell r="D12">
            <v>3000000</v>
          </cell>
          <cell r="E12">
            <v>1.51</v>
          </cell>
          <cell r="F12">
            <v>4530000</v>
          </cell>
          <cell r="G12">
            <v>98630.136986301368</v>
          </cell>
          <cell r="H12">
            <v>49824</v>
          </cell>
          <cell r="I12">
            <v>148454</v>
          </cell>
        </row>
        <row r="13">
          <cell r="A13" t="str">
            <v>MO006</v>
          </cell>
          <cell r="B13" t="str">
            <v>RESIDENTE SOCIAL</v>
          </cell>
          <cell r="C13" t="str">
            <v>ADMÓN</v>
          </cell>
          <cell r="D13">
            <v>3000000</v>
          </cell>
          <cell r="E13">
            <v>1.51</v>
          </cell>
          <cell r="F13">
            <v>4530000</v>
          </cell>
          <cell r="G13">
            <v>98630.136986301368</v>
          </cell>
          <cell r="H13">
            <v>49824</v>
          </cell>
          <cell r="I13">
            <v>148454</v>
          </cell>
        </row>
        <row r="14">
          <cell r="A14" t="str">
            <v>MO056</v>
          </cell>
          <cell r="B14" t="str">
            <v xml:space="preserve">INSPECTOR DE INTERVENTORIA </v>
          </cell>
          <cell r="C14" t="str">
            <v>OBRA</v>
          </cell>
          <cell r="D14">
            <v>1800000</v>
          </cell>
          <cell r="E14">
            <v>1.64</v>
          </cell>
          <cell r="F14">
            <v>2952000</v>
          </cell>
          <cell r="G14">
            <v>59178.082191780821</v>
          </cell>
          <cell r="H14">
            <v>37887.406290410974</v>
          </cell>
          <cell r="I14">
            <v>97065</v>
          </cell>
        </row>
        <row r="15">
          <cell r="A15" t="str">
            <v>MO008</v>
          </cell>
          <cell r="B15" t="str">
            <v>TECNÓLOGO SST</v>
          </cell>
          <cell r="C15" t="str">
            <v>ADMÓN</v>
          </cell>
          <cell r="D15">
            <v>2200000</v>
          </cell>
          <cell r="E15">
            <v>1.51</v>
          </cell>
          <cell r="F15">
            <v>3322000</v>
          </cell>
          <cell r="G15">
            <v>72328.767123287675</v>
          </cell>
          <cell r="H15">
            <v>36962.630136986292</v>
          </cell>
          <cell r="I15">
            <v>109291</v>
          </cell>
        </row>
        <row r="16">
          <cell r="A16" t="str">
            <v>MO013</v>
          </cell>
          <cell r="B16" t="str">
            <v>SECRETARIA</v>
          </cell>
          <cell r="C16" t="str">
            <v>ADMÓN</v>
          </cell>
          <cell r="D16">
            <v>1000000</v>
          </cell>
          <cell r="E16">
            <v>1.74</v>
          </cell>
          <cell r="F16">
            <v>1740000</v>
          </cell>
          <cell r="G16">
            <v>32876.71232876712</v>
          </cell>
          <cell r="H16">
            <v>24281.652865753415</v>
          </cell>
          <cell r="I16">
            <v>57158</v>
          </cell>
        </row>
        <row r="17">
          <cell r="A17" t="str">
            <v>MO014</v>
          </cell>
          <cell r="B17" t="str">
            <v>MENSAJERO</v>
          </cell>
          <cell r="C17" t="str">
            <v>ADMÓN</v>
          </cell>
          <cell r="D17">
            <v>1000000</v>
          </cell>
          <cell r="E17">
            <v>1.74</v>
          </cell>
          <cell r="F17">
            <v>1740000</v>
          </cell>
          <cell r="G17">
            <v>32876.71232876712</v>
          </cell>
          <cell r="H17">
            <v>24281.652865753415</v>
          </cell>
          <cell r="I17">
            <v>57158</v>
          </cell>
        </row>
        <row r="18">
          <cell r="A18" t="str">
            <v>MO015</v>
          </cell>
          <cell r="B18" t="str">
            <v>VIGILANTE</v>
          </cell>
          <cell r="C18" t="str">
            <v>ADMÓN</v>
          </cell>
          <cell r="D18">
            <v>1000000</v>
          </cell>
          <cell r="E18">
            <v>1.74</v>
          </cell>
          <cell r="F18">
            <v>1740000</v>
          </cell>
          <cell r="G18">
            <v>32876.71232876712</v>
          </cell>
          <cell r="H18">
            <v>24281.652865753415</v>
          </cell>
          <cell r="I18">
            <v>57158</v>
          </cell>
        </row>
        <row r="19">
          <cell r="A19" t="str">
            <v>MO038</v>
          </cell>
          <cell r="B19" t="str">
            <v>AUXILIAR PARE-SIGA</v>
          </cell>
          <cell r="C19" t="str">
            <v>OBRA</v>
          </cell>
          <cell r="D19">
            <v>1000000</v>
          </cell>
          <cell r="E19">
            <v>1.76</v>
          </cell>
          <cell r="F19">
            <v>1760000</v>
          </cell>
          <cell r="G19">
            <v>32876.71232876712</v>
          </cell>
          <cell r="H19">
            <v>25026.036427397252</v>
          </cell>
          <cell r="I19">
            <v>57903</v>
          </cell>
        </row>
        <row r="20">
          <cell r="A20" t="str">
            <v>MO039</v>
          </cell>
          <cell r="B20" t="str">
            <v>INGENIERO SIG</v>
          </cell>
          <cell r="C20" t="str">
            <v>ADMÓN</v>
          </cell>
          <cell r="D20">
            <v>5000000</v>
          </cell>
          <cell r="E20">
            <v>1.5</v>
          </cell>
          <cell r="F20">
            <v>7500000</v>
          </cell>
          <cell r="G20">
            <v>164383.56164383562</v>
          </cell>
          <cell r="H20">
            <v>81977.424657534226</v>
          </cell>
          <cell r="I20">
            <v>246361</v>
          </cell>
        </row>
        <row r="21">
          <cell r="A21" t="str">
            <v>MO040</v>
          </cell>
          <cell r="B21" t="str">
            <v>TECNÓLOGO SIG</v>
          </cell>
          <cell r="C21" t="str">
            <v>ADMÓN</v>
          </cell>
          <cell r="D21">
            <v>2300000</v>
          </cell>
          <cell r="E21">
            <v>1.51</v>
          </cell>
          <cell r="F21">
            <v>3473000</v>
          </cell>
          <cell r="G21">
            <v>75616.438356164377</v>
          </cell>
          <cell r="H21">
            <v>38570.301369863024</v>
          </cell>
          <cell r="I21">
            <v>114187</v>
          </cell>
        </row>
        <row r="22">
          <cell r="A22" t="str">
            <v>MO016</v>
          </cell>
          <cell r="B22" t="str">
            <v>TOPÓGRAFO</v>
          </cell>
          <cell r="C22" t="str">
            <v>OBRA</v>
          </cell>
          <cell r="D22">
            <v>1500000</v>
          </cell>
          <cell r="E22">
            <v>1.67</v>
          </cell>
          <cell r="F22">
            <v>2505000</v>
          </cell>
          <cell r="G22">
            <v>49315.068493150684</v>
          </cell>
          <cell r="H22">
            <v>33064.392591780823</v>
          </cell>
          <cell r="I22">
            <v>82379</v>
          </cell>
        </row>
        <row r="23">
          <cell r="A23" t="str">
            <v>MO017</v>
          </cell>
          <cell r="B23" t="str">
            <v>CADENERO 1</v>
          </cell>
          <cell r="C23" t="str">
            <v>OBRA</v>
          </cell>
          <cell r="D23">
            <v>1050000</v>
          </cell>
          <cell r="E23">
            <v>1.75</v>
          </cell>
          <cell r="F23">
            <v>1837500</v>
          </cell>
          <cell r="G23">
            <v>34520.547945205479</v>
          </cell>
          <cell r="H23">
            <v>25829.87204383561</v>
          </cell>
          <cell r="I23">
            <v>60350</v>
          </cell>
        </row>
        <row r="24">
          <cell r="A24" t="str">
            <v>MO018</v>
          </cell>
          <cell r="B24" t="str">
            <v>CADENERO 2</v>
          </cell>
          <cell r="C24" t="str">
            <v>OBRA</v>
          </cell>
          <cell r="D24">
            <v>1050000</v>
          </cell>
          <cell r="E24">
            <v>1.75</v>
          </cell>
          <cell r="F24">
            <v>1837500</v>
          </cell>
          <cell r="G24">
            <v>34520.547945205479</v>
          </cell>
          <cell r="H24">
            <v>25829.87204383561</v>
          </cell>
          <cell r="I24">
            <v>60350</v>
          </cell>
        </row>
        <row r="25">
          <cell r="A25" t="str">
            <v>MO007</v>
          </cell>
          <cell r="B25" t="str">
            <v xml:space="preserve">INSPECTOR DE OBRA </v>
          </cell>
          <cell r="C25" t="str">
            <v>ADMÓN</v>
          </cell>
          <cell r="D25">
            <v>1800000</v>
          </cell>
          <cell r="E25">
            <v>1.63</v>
          </cell>
          <cell r="F25">
            <v>2934000</v>
          </cell>
          <cell r="G25">
            <v>59178.082191780821</v>
          </cell>
          <cell r="H25">
            <v>37143.02272876713</v>
          </cell>
          <cell r="I25">
            <v>96321</v>
          </cell>
        </row>
        <row r="26">
          <cell r="A26" t="str">
            <v>MO032</v>
          </cell>
          <cell r="B26" t="str">
            <v>AYUDANTE RASO</v>
          </cell>
          <cell r="C26" t="str">
            <v>OBRA</v>
          </cell>
          <cell r="D26">
            <v>1000000</v>
          </cell>
          <cell r="E26">
            <v>1.76</v>
          </cell>
          <cell r="F26">
            <v>1760000</v>
          </cell>
          <cell r="G26">
            <v>32876.71232876712</v>
          </cell>
          <cell r="H26">
            <v>25026.036427397252</v>
          </cell>
          <cell r="I26">
            <v>57903</v>
          </cell>
        </row>
        <row r="27">
          <cell r="A27" t="str">
            <v>MO011</v>
          </cell>
          <cell r="B27" t="str">
            <v>ALMACENISTA</v>
          </cell>
          <cell r="C27" t="str">
            <v>ADMÓN</v>
          </cell>
          <cell r="D27">
            <v>1000000</v>
          </cell>
          <cell r="E27">
            <v>1.74</v>
          </cell>
          <cell r="F27">
            <v>1740000</v>
          </cell>
          <cell r="G27">
            <v>32876.71232876712</v>
          </cell>
          <cell r="H27">
            <v>24281.652865753415</v>
          </cell>
          <cell r="I27">
            <v>57158</v>
          </cell>
        </row>
        <row r="28">
          <cell r="A28" t="str">
            <v>MO026</v>
          </cell>
          <cell r="B28" t="str">
            <v>AYUDANTE CARPINTERO</v>
          </cell>
          <cell r="C28" t="str">
            <v>OBRA</v>
          </cell>
          <cell r="D28">
            <v>1100000</v>
          </cell>
          <cell r="E28">
            <v>1.74</v>
          </cell>
          <cell r="F28">
            <v>1914000</v>
          </cell>
          <cell r="G28">
            <v>36164.383561643837</v>
          </cell>
          <cell r="H28">
            <v>26633.707660273962</v>
          </cell>
          <cell r="I28">
            <v>62798</v>
          </cell>
        </row>
        <row r="29">
          <cell r="A29" t="str">
            <v>MO029</v>
          </cell>
          <cell r="B29" t="str">
            <v>OFICIAL DE OBRA CIVIL</v>
          </cell>
          <cell r="C29" t="str">
            <v>OBRA</v>
          </cell>
          <cell r="D29">
            <v>2000000</v>
          </cell>
          <cell r="E29">
            <v>1.63</v>
          </cell>
          <cell r="F29">
            <v>3260000</v>
          </cell>
          <cell r="G29">
            <v>65753.42465753424</v>
          </cell>
          <cell r="H29">
            <v>41102.748756164394</v>
          </cell>
          <cell r="I29">
            <v>106856</v>
          </cell>
        </row>
        <row r="30">
          <cell r="A30" t="str">
            <v>MO038</v>
          </cell>
          <cell r="B30" t="str">
            <v>AUXILIAR PARE-SIGA</v>
          </cell>
          <cell r="C30" t="str">
            <v>OBRA</v>
          </cell>
          <cell r="D30">
            <v>1000000</v>
          </cell>
          <cell r="E30">
            <v>1.76</v>
          </cell>
          <cell r="F30">
            <v>1760000</v>
          </cell>
          <cell r="G30">
            <v>32876.71232876712</v>
          </cell>
          <cell r="H30">
            <v>25026.036427397252</v>
          </cell>
          <cell r="I30">
            <v>57903</v>
          </cell>
        </row>
        <row r="31">
          <cell r="A31" t="str">
            <v>MO015</v>
          </cell>
          <cell r="B31" t="str">
            <v>VIGILANTE</v>
          </cell>
          <cell r="C31" t="str">
            <v>ADMÓN</v>
          </cell>
          <cell r="D31">
            <v>1000000</v>
          </cell>
          <cell r="E31">
            <v>1.74</v>
          </cell>
          <cell r="F31">
            <v>1740000</v>
          </cell>
          <cell r="G31">
            <v>32876.71232876712</v>
          </cell>
          <cell r="H31">
            <v>24281.652865753415</v>
          </cell>
          <cell r="I31">
            <v>57158</v>
          </cell>
        </row>
        <row r="32">
          <cell r="A32" t="str">
            <v>MO043</v>
          </cell>
          <cell r="B32" t="str">
            <v>INGENIERO ESPECIALISTA GEOTECNIA</v>
          </cell>
          <cell r="C32" t="str">
            <v>ADMÓN</v>
          </cell>
          <cell r="D32">
            <v>4500000</v>
          </cell>
          <cell r="E32">
            <v>1.5</v>
          </cell>
          <cell r="F32">
            <v>6750000</v>
          </cell>
          <cell r="G32">
            <v>147945.20547945207</v>
          </cell>
          <cell r="H32">
            <v>73939.068493150669</v>
          </cell>
          <cell r="I32">
            <v>221884</v>
          </cell>
        </row>
        <row r="33">
          <cell r="A33" t="str">
            <v>MO050</v>
          </cell>
          <cell r="B33" t="str">
            <v>INGENIERO ESPECIALISTA HIDRÁULICO</v>
          </cell>
          <cell r="C33" t="str">
            <v>ADMÓN</v>
          </cell>
          <cell r="D33">
            <v>4500000</v>
          </cell>
          <cell r="E33">
            <v>1.5</v>
          </cell>
          <cell r="F33">
            <v>6750000</v>
          </cell>
          <cell r="G33">
            <v>147945.20547945207</v>
          </cell>
          <cell r="H33">
            <v>73939.068493150669</v>
          </cell>
          <cell r="I33">
            <v>221884</v>
          </cell>
        </row>
        <row r="34">
          <cell r="A34" t="str">
            <v>MO048</v>
          </cell>
          <cell r="B34" t="str">
            <v>INGENIERO ESPECIALISTA ESTRUCTURAL</v>
          </cell>
          <cell r="C34" t="str">
            <v>ADMÓN</v>
          </cell>
          <cell r="D34">
            <v>4500000</v>
          </cell>
          <cell r="E34">
            <v>1.5</v>
          </cell>
          <cell r="F34">
            <v>6750000</v>
          </cell>
          <cell r="G34">
            <v>147945.20547945207</v>
          </cell>
          <cell r="H34">
            <v>73939.068493150669</v>
          </cell>
          <cell r="I34">
            <v>221884</v>
          </cell>
        </row>
        <row r="35">
          <cell r="A35" t="str">
            <v/>
          </cell>
          <cell r="C35" t="str">
            <v/>
          </cell>
          <cell r="D35" t="str">
            <v/>
          </cell>
          <cell r="E35" t="str">
            <v/>
          </cell>
          <cell r="F35" t="str">
            <v/>
          </cell>
          <cell r="G35" t="str">
            <v/>
          </cell>
          <cell r="H35" t="str">
            <v/>
          </cell>
          <cell r="I35" t="str">
            <v/>
          </cell>
        </row>
        <row r="36">
          <cell r="A36" t="str">
            <v/>
          </cell>
          <cell r="C36" t="str">
            <v/>
          </cell>
          <cell r="D36" t="str">
            <v/>
          </cell>
          <cell r="E36" t="str">
            <v/>
          </cell>
          <cell r="F36" t="str">
            <v/>
          </cell>
          <cell r="G36" t="str">
            <v/>
          </cell>
          <cell r="H36" t="str">
            <v/>
          </cell>
          <cell r="I36" t="str">
            <v/>
          </cell>
        </row>
        <row r="37">
          <cell r="A37" t="str">
            <v/>
          </cell>
          <cell r="C37" t="str">
            <v/>
          </cell>
          <cell r="D37" t="str">
            <v/>
          </cell>
          <cell r="E37" t="str">
            <v/>
          </cell>
          <cell r="F37" t="str">
            <v/>
          </cell>
          <cell r="G37" t="str">
            <v/>
          </cell>
          <cell r="H37" t="str">
            <v/>
          </cell>
          <cell r="I37" t="str">
            <v/>
          </cell>
        </row>
        <row r="38">
          <cell r="A38" t="str">
            <v/>
          </cell>
          <cell r="C38" t="str">
            <v/>
          </cell>
          <cell r="D38" t="str">
            <v/>
          </cell>
          <cell r="E38" t="str">
            <v/>
          </cell>
          <cell r="F38" t="str">
            <v/>
          </cell>
          <cell r="G38" t="str">
            <v/>
          </cell>
          <cell r="H38" t="str">
            <v/>
          </cell>
          <cell r="I38" t="str">
            <v/>
          </cell>
        </row>
        <row r="39">
          <cell r="A39" t="str">
            <v/>
          </cell>
          <cell r="C39" t="str">
            <v/>
          </cell>
          <cell r="D39" t="str">
            <v/>
          </cell>
          <cell r="E39" t="str">
            <v/>
          </cell>
          <cell r="F39" t="str">
            <v/>
          </cell>
          <cell r="G39" t="str">
            <v/>
          </cell>
          <cell r="H39" t="str">
            <v/>
          </cell>
          <cell r="I39" t="str">
            <v/>
          </cell>
        </row>
        <row r="40">
          <cell r="A40" t="str">
            <v/>
          </cell>
          <cell r="C40" t="str">
            <v/>
          </cell>
          <cell r="D40" t="str">
            <v/>
          </cell>
          <cell r="E40" t="str">
            <v/>
          </cell>
          <cell r="F40" t="str">
            <v/>
          </cell>
          <cell r="G40" t="str">
            <v/>
          </cell>
          <cell r="H40" t="str">
            <v/>
          </cell>
          <cell r="I40" t="str">
            <v/>
          </cell>
        </row>
        <row r="41">
          <cell r="A41" t="str">
            <v/>
          </cell>
          <cell r="C41" t="str">
            <v/>
          </cell>
          <cell r="D41" t="str">
            <v/>
          </cell>
          <cell r="E41" t="str">
            <v/>
          </cell>
          <cell r="F41" t="str">
            <v/>
          </cell>
          <cell r="G41" t="str">
            <v/>
          </cell>
          <cell r="H41" t="str">
            <v/>
          </cell>
          <cell r="I41" t="str">
            <v/>
          </cell>
        </row>
        <row r="42">
          <cell r="A42" t="str">
            <v/>
          </cell>
          <cell r="C42" t="str">
            <v/>
          </cell>
          <cell r="D42" t="str">
            <v/>
          </cell>
          <cell r="E42" t="str">
            <v/>
          </cell>
          <cell r="F42" t="str">
            <v/>
          </cell>
          <cell r="G42" t="str">
            <v/>
          </cell>
          <cell r="H42" t="str">
            <v/>
          </cell>
          <cell r="I42" t="str">
            <v/>
          </cell>
        </row>
        <row r="43">
          <cell r="A43" t="str">
            <v/>
          </cell>
          <cell r="C43" t="str">
            <v/>
          </cell>
          <cell r="D43" t="str">
            <v/>
          </cell>
          <cell r="E43" t="str">
            <v/>
          </cell>
          <cell r="F43" t="str">
            <v/>
          </cell>
          <cell r="G43" t="str">
            <v/>
          </cell>
          <cell r="H43" t="str">
            <v/>
          </cell>
          <cell r="I43" t="str">
            <v/>
          </cell>
        </row>
        <row r="44">
          <cell r="A44" t="str">
            <v/>
          </cell>
          <cell r="C44" t="str">
            <v/>
          </cell>
          <cell r="D44" t="str">
            <v/>
          </cell>
          <cell r="E44" t="str">
            <v/>
          </cell>
          <cell r="F44" t="str">
            <v/>
          </cell>
          <cell r="G44" t="str">
            <v/>
          </cell>
          <cell r="H44" t="str">
            <v/>
          </cell>
          <cell r="I44" t="str">
            <v/>
          </cell>
        </row>
        <row r="45">
          <cell r="A45" t="str">
            <v/>
          </cell>
          <cell r="C45" t="str">
            <v/>
          </cell>
          <cell r="D45" t="str">
            <v/>
          </cell>
          <cell r="E45" t="str">
            <v/>
          </cell>
          <cell r="F45" t="str">
            <v/>
          </cell>
          <cell r="G45" t="str">
            <v/>
          </cell>
          <cell r="H45" t="str">
            <v/>
          </cell>
          <cell r="I45" t="str">
            <v/>
          </cell>
        </row>
        <row r="46">
          <cell r="A46" t="str">
            <v/>
          </cell>
          <cell r="C46" t="str">
            <v/>
          </cell>
          <cell r="D46" t="str">
            <v/>
          </cell>
          <cell r="E46" t="str">
            <v/>
          </cell>
          <cell r="F46" t="str">
            <v/>
          </cell>
          <cell r="G46" t="str">
            <v/>
          </cell>
          <cell r="H46" t="str">
            <v/>
          </cell>
          <cell r="I46" t="str">
            <v/>
          </cell>
        </row>
        <row r="47">
          <cell r="A47" t="str">
            <v/>
          </cell>
          <cell r="C47" t="str">
            <v/>
          </cell>
          <cell r="D47" t="str">
            <v/>
          </cell>
          <cell r="E47" t="str">
            <v/>
          </cell>
          <cell r="F47" t="str">
            <v/>
          </cell>
          <cell r="G47" t="str">
            <v/>
          </cell>
          <cell r="H47" t="str">
            <v/>
          </cell>
          <cell r="I47" t="str">
            <v/>
          </cell>
        </row>
        <row r="48">
          <cell r="A48" t="str">
            <v/>
          </cell>
          <cell r="C48" t="str">
            <v/>
          </cell>
          <cell r="D48" t="str">
            <v/>
          </cell>
          <cell r="E48" t="str">
            <v/>
          </cell>
          <cell r="F48" t="str">
            <v/>
          </cell>
          <cell r="G48" t="str">
            <v/>
          </cell>
          <cell r="H48" t="str">
            <v/>
          </cell>
          <cell r="I48" t="str">
            <v/>
          </cell>
        </row>
        <row r="49">
          <cell r="A49" t="str">
            <v/>
          </cell>
          <cell r="C49" t="str">
            <v/>
          </cell>
          <cell r="D49" t="str">
            <v/>
          </cell>
          <cell r="E49" t="str">
            <v/>
          </cell>
          <cell r="F49" t="str">
            <v/>
          </cell>
          <cell r="G49" t="str">
            <v/>
          </cell>
          <cell r="H49" t="str">
            <v/>
          </cell>
          <cell r="I49" t="str">
            <v/>
          </cell>
        </row>
        <row r="50">
          <cell r="A50" t="str">
            <v/>
          </cell>
          <cell r="C50" t="str">
            <v/>
          </cell>
          <cell r="D50" t="str">
            <v/>
          </cell>
          <cell r="E50" t="str">
            <v/>
          </cell>
          <cell r="F50" t="str">
            <v/>
          </cell>
          <cell r="G50" t="str">
            <v/>
          </cell>
          <cell r="H50" t="str">
            <v/>
          </cell>
          <cell r="I50" t="str">
            <v/>
          </cell>
        </row>
        <row r="51">
          <cell r="A51" t="str">
            <v/>
          </cell>
          <cell r="C51" t="str">
            <v/>
          </cell>
          <cell r="D51" t="str">
            <v/>
          </cell>
          <cell r="E51" t="str">
            <v/>
          </cell>
          <cell r="F51" t="str">
            <v/>
          </cell>
          <cell r="G51" t="str">
            <v/>
          </cell>
          <cell r="H51" t="str">
            <v/>
          </cell>
          <cell r="I51" t="str">
            <v/>
          </cell>
        </row>
        <row r="52">
          <cell r="A52" t="str">
            <v/>
          </cell>
          <cell r="C52" t="str">
            <v/>
          </cell>
          <cell r="D52" t="str">
            <v/>
          </cell>
          <cell r="E52" t="str">
            <v/>
          </cell>
          <cell r="F52" t="str">
            <v/>
          </cell>
          <cell r="G52" t="str">
            <v/>
          </cell>
          <cell r="H52" t="str">
            <v/>
          </cell>
          <cell r="I52" t="str">
            <v/>
          </cell>
        </row>
        <row r="53">
          <cell r="A53" t="str">
            <v/>
          </cell>
          <cell r="C53" t="str">
            <v/>
          </cell>
          <cell r="D53" t="str">
            <v/>
          </cell>
          <cell r="E53" t="str">
            <v/>
          </cell>
          <cell r="F53" t="str">
            <v/>
          </cell>
          <cell r="G53" t="str">
            <v/>
          </cell>
          <cell r="H53" t="str">
            <v/>
          </cell>
          <cell r="I53" t="str">
            <v/>
          </cell>
        </row>
        <row r="54">
          <cell r="A54" t="str">
            <v/>
          </cell>
          <cell r="C54" t="str">
            <v/>
          </cell>
          <cell r="D54" t="str">
            <v/>
          </cell>
          <cell r="E54" t="str">
            <v/>
          </cell>
          <cell r="F54" t="str">
            <v/>
          </cell>
          <cell r="G54" t="str">
            <v/>
          </cell>
          <cell r="H54" t="str">
            <v/>
          </cell>
          <cell r="I54" t="str">
            <v/>
          </cell>
        </row>
        <row r="55">
          <cell r="A55" t="str">
            <v/>
          </cell>
          <cell r="C55" t="str">
            <v/>
          </cell>
          <cell r="D55" t="str">
            <v/>
          </cell>
          <cell r="E55" t="str">
            <v/>
          </cell>
          <cell r="F55" t="str">
            <v/>
          </cell>
          <cell r="G55" t="str">
            <v/>
          </cell>
          <cell r="H55" t="str">
            <v/>
          </cell>
          <cell r="I55" t="str">
            <v/>
          </cell>
        </row>
        <row r="56">
          <cell r="A56" t="str">
            <v/>
          </cell>
          <cell r="C56" t="str">
            <v/>
          </cell>
          <cell r="D56" t="str">
            <v/>
          </cell>
          <cell r="E56" t="str">
            <v/>
          </cell>
          <cell r="F56" t="str">
            <v/>
          </cell>
          <cell r="G56" t="str">
            <v/>
          </cell>
          <cell r="H56" t="str">
            <v/>
          </cell>
          <cell r="I56" t="str">
            <v/>
          </cell>
        </row>
        <row r="57">
          <cell r="A57" t="str">
            <v/>
          </cell>
          <cell r="C57" t="str">
            <v/>
          </cell>
          <cell r="D57" t="str">
            <v/>
          </cell>
          <cell r="E57" t="str">
            <v/>
          </cell>
          <cell r="F57" t="str">
            <v/>
          </cell>
          <cell r="G57" t="str">
            <v/>
          </cell>
          <cell r="H57" t="str">
            <v/>
          </cell>
          <cell r="I57" t="str">
            <v/>
          </cell>
        </row>
        <row r="58">
          <cell r="A58" t="str">
            <v/>
          </cell>
          <cell r="C58" t="str">
            <v/>
          </cell>
          <cell r="D58" t="str">
            <v/>
          </cell>
          <cell r="E58" t="str">
            <v/>
          </cell>
          <cell r="F58" t="str">
            <v/>
          </cell>
          <cell r="G58" t="str">
            <v/>
          </cell>
          <cell r="H58" t="str">
            <v/>
          </cell>
          <cell r="I58" t="str">
            <v/>
          </cell>
        </row>
        <row r="59">
          <cell r="A59" t="str">
            <v/>
          </cell>
          <cell r="C59" t="str">
            <v/>
          </cell>
          <cell r="D59" t="str">
            <v/>
          </cell>
          <cell r="E59" t="str">
            <v/>
          </cell>
          <cell r="F59" t="str">
            <v/>
          </cell>
          <cell r="G59" t="str">
            <v/>
          </cell>
          <cell r="H59" t="str">
            <v/>
          </cell>
          <cell r="I59" t="str">
            <v/>
          </cell>
        </row>
        <row r="60">
          <cell r="A60" t="str">
            <v/>
          </cell>
          <cell r="C60" t="str">
            <v/>
          </cell>
          <cell r="D60" t="str">
            <v/>
          </cell>
          <cell r="E60" t="str">
            <v/>
          </cell>
          <cell r="F60" t="str">
            <v/>
          </cell>
          <cell r="G60" t="str">
            <v/>
          </cell>
          <cell r="H60" t="str">
            <v/>
          </cell>
          <cell r="I60" t="str">
            <v/>
          </cell>
        </row>
        <row r="61">
          <cell r="A61" t="str">
            <v/>
          </cell>
          <cell r="C61" t="str">
            <v/>
          </cell>
          <cell r="D61" t="str">
            <v/>
          </cell>
          <cell r="E61" t="str">
            <v/>
          </cell>
          <cell r="F61" t="str">
            <v/>
          </cell>
          <cell r="G61" t="str">
            <v/>
          </cell>
          <cell r="H61" t="str">
            <v/>
          </cell>
          <cell r="I61" t="str">
            <v/>
          </cell>
        </row>
        <row r="62">
          <cell r="A62" t="str">
            <v/>
          </cell>
          <cell r="C62" t="str">
            <v/>
          </cell>
          <cell r="D62" t="str">
            <v/>
          </cell>
          <cell r="E62" t="str">
            <v/>
          </cell>
          <cell r="F62" t="str">
            <v/>
          </cell>
          <cell r="G62" t="str">
            <v/>
          </cell>
          <cell r="H62" t="str">
            <v/>
          </cell>
          <cell r="I62" t="str">
            <v/>
          </cell>
        </row>
        <row r="63">
          <cell r="A63" t="str">
            <v/>
          </cell>
          <cell r="C63" t="str">
            <v/>
          </cell>
          <cell r="D63" t="str">
            <v/>
          </cell>
          <cell r="E63" t="str">
            <v/>
          </cell>
          <cell r="F63" t="str">
            <v/>
          </cell>
          <cell r="G63" t="str">
            <v/>
          </cell>
          <cell r="H63" t="str">
            <v/>
          </cell>
          <cell r="I63" t="str">
            <v/>
          </cell>
        </row>
      </sheetData>
      <sheetData sheetId="22">
        <row r="1">
          <cell r="A1" t="str">
            <v>DEPARTAMENTO DE ANTIOQUIA</v>
          </cell>
        </row>
        <row r="2">
          <cell r="A2" t="str">
            <v>MUNICIPIO DE MONTEBELLO</v>
          </cell>
        </row>
        <row r="3">
          <cell r="A3" t="str">
            <v>PROYECTO: Mantenimiento y Mejoramiento de Vías Terciarias en los Municipios de Montebello y Santa Barbara</v>
          </cell>
          <cell r="C3" t="str">
            <v>INSERTE ESCUDO ENTIDAD AQUÍ</v>
          </cell>
        </row>
        <row r="5">
          <cell r="A5" t="str">
            <v>LISTADO DE INSUMOS - SERVICIOS</v>
          </cell>
        </row>
        <row r="7">
          <cell r="A7" t="str">
            <v>CÓDIGO</v>
          </cell>
          <cell r="B7" t="str">
            <v>DESCRIPCIÓN</v>
          </cell>
          <cell r="C7" t="str">
            <v>UNIDAD</v>
          </cell>
          <cell r="D7" t="str">
            <v>VALOR UNITARIO</v>
          </cell>
        </row>
        <row r="8">
          <cell r="B8" t="str">
            <v>APU AUXILIARES</v>
          </cell>
        </row>
        <row r="9">
          <cell r="A9" t="str">
            <v>SA020</v>
          </cell>
          <cell r="B9" t="str">
            <v>COMISIÓN TOPOGRÁFICA (1 TOP. + 1 CAD. 1 + 1 CAD. 2). Comisión de topografía para localización, trazado y replanteo con equipo de precisión con estación total, un (1) topógrafo, dos (2) cadeneros</v>
          </cell>
          <cell r="C9" t="str">
            <v>DÍA</v>
          </cell>
          <cell r="D9">
            <v>579171</v>
          </cell>
        </row>
        <row r="10">
          <cell r="A10" t="str">
            <v>SA021</v>
          </cell>
          <cell r="B10" t="str">
            <v>COMISIÓN TOPOGRÁFICA (1 TOP. + 1 CAD. 1). Comisión de topografía para localización, trazado y replanteo con equipo de precisión con estación total,  un (1) topógrafo, un (1) cadenero.</v>
          </cell>
          <cell r="C10" t="str">
            <v>DÍA</v>
          </cell>
          <cell r="D10">
            <v>190465</v>
          </cell>
        </row>
        <row r="11">
          <cell r="B11" t="str">
            <v>SERVICIOS</v>
          </cell>
        </row>
        <row r="12">
          <cell r="A12" t="str">
            <v>SE001</v>
          </cell>
          <cell r="B12" t="str">
            <v>DERECHO A BOTADERO</v>
          </cell>
          <cell r="C12" t="str">
            <v>M3</v>
          </cell>
        </row>
      </sheetData>
      <sheetData sheetId="23"/>
      <sheetData sheetId="24"/>
      <sheetData sheetId="25"/>
      <sheetData sheetId="26"/>
      <sheetData sheetId="27"/>
      <sheetData sheetId="28"/>
      <sheetData sheetId="29"/>
      <sheetData sheetId="30">
        <row r="7">
          <cell r="A7" t="str">
            <v>CARGO</v>
          </cell>
          <cell r="B7" t="str">
            <v>DIRECTOR DE OBRA</v>
          </cell>
          <cell r="C7" t="str">
            <v>DIRECTOR DE INTERVENTORÍA</v>
          </cell>
          <cell r="D7" t="str">
            <v>RESIDENTE DE OBRA</v>
          </cell>
          <cell r="E7" t="str">
            <v>RESIDENTE DE INTERVENTORÍA</v>
          </cell>
          <cell r="F7" t="str">
            <v>RESIDENTE AMBIENTAL</v>
          </cell>
          <cell r="G7" t="str">
            <v>RESIDENTE SOCIAL</v>
          </cell>
          <cell r="H7" t="str">
            <v xml:space="preserve">INSPECTOR DE OBRA </v>
          </cell>
          <cell r="I7" t="str">
            <v>TECNÓLOGO SST</v>
          </cell>
          <cell r="J7" t="str">
            <v>ASESOR LEGAL</v>
          </cell>
          <cell r="K7" t="str">
            <v>CONTADOR</v>
          </cell>
          <cell r="L7" t="str">
            <v>ALMACENISTA</v>
          </cell>
          <cell r="M7" t="str">
            <v>AUXILIAR DE ALMACÉN</v>
          </cell>
          <cell r="N7" t="str">
            <v>SECRETARIA</v>
          </cell>
          <cell r="O7" t="str">
            <v>MENSAJERO</v>
          </cell>
          <cell r="P7" t="str">
            <v>VIGILANTE</v>
          </cell>
          <cell r="Q7" t="str">
            <v>TOPÓGRAFO</v>
          </cell>
          <cell r="R7" t="str">
            <v>CADENERO 1</v>
          </cell>
          <cell r="S7" t="str">
            <v>CADENERO 2</v>
          </cell>
          <cell r="T7" t="str">
            <v>MAESTRO PRIMERO</v>
          </cell>
          <cell r="U7" t="str">
            <v>MAESTRO SEGUNDO</v>
          </cell>
          <cell r="V7" t="str">
            <v>OFICIAL ELÉCTRICO</v>
          </cell>
          <cell r="W7" t="str">
            <v>AYUDANTE ELÉCTRICO</v>
          </cell>
          <cell r="X7" t="str">
            <v>OFICIAL PLOMERO</v>
          </cell>
          <cell r="Y7" t="str">
            <v>AYUDANTE PLOMERO</v>
          </cell>
          <cell r="Z7" t="str">
            <v>OFICIAL CARPINTERO</v>
          </cell>
          <cell r="AA7" t="str">
            <v>AYUDANTE CARPINTERO</v>
          </cell>
          <cell r="AB7" t="str">
            <v>OFICIAL PINTOR</v>
          </cell>
          <cell r="AC7" t="str">
            <v>OFICIAL DE OBRA BLANCA</v>
          </cell>
          <cell r="AD7" t="str">
            <v>OFICIAL DE OBRA CIVIL</v>
          </cell>
          <cell r="AE7" t="str">
            <v>OFICIAL HIERRO</v>
          </cell>
          <cell r="AF7" t="str">
            <v>AYUDANTE ENTENDIDO</v>
          </cell>
          <cell r="AG7" t="str">
            <v>AYUDANTE RASO</v>
          </cell>
          <cell r="AH7" t="str">
            <v>OPERADOR EQUIPO LIVIANO</v>
          </cell>
          <cell r="AI7" t="str">
            <v>OPERADOR EQUIPO MEDIANO</v>
          </cell>
          <cell r="AJ7" t="str">
            <v>OPERADOR EQUIPO PESADO</v>
          </cell>
          <cell r="AK7" t="str">
            <v>AUXILIAR HERRAMIENTA</v>
          </cell>
          <cell r="AL7" t="str">
            <v>PATIERO</v>
          </cell>
          <cell r="AM7" t="str">
            <v>AUXILIAR PARE-SIGA</v>
          </cell>
          <cell r="AN7" t="str">
            <v>INGENIERO SIG</v>
          </cell>
          <cell r="AO7" t="str">
            <v>TECNÓLOGO SIG</v>
          </cell>
          <cell r="AP7" t="str">
            <v>DIRECTOR DE CONSULTORÍA</v>
          </cell>
          <cell r="AQ7" t="str">
            <v>DIBUJANTE</v>
          </cell>
          <cell r="AR7" t="str">
            <v>INGENIERO ESPECIALISTA GEOTECNIA</v>
          </cell>
          <cell r="AS7" t="str">
            <v>GEÓLOGO</v>
          </cell>
          <cell r="AT7" t="str">
            <v xml:space="preserve">ARQUITECTO ESPECIALISTA URBANISMO </v>
          </cell>
          <cell r="AU7" t="str">
            <v>ARQUITECTO ESPECIALISTA PAISAJISMO</v>
          </cell>
          <cell r="AV7" t="str">
            <v>ARQUITECTO DISEÑADOR</v>
          </cell>
          <cell r="AW7" t="str">
            <v>INGENIERO ESPECIALISTA ESTRUCTURAL</v>
          </cell>
          <cell r="AX7" t="str">
            <v>INGENIERO REVISOR ESTRUCTURAL</v>
          </cell>
          <cell r="AY7" t="str">
            <v>INGENIERO ESPECIALISTA HIDRÁULICO</v>
          </cell>
          <cell r="AZ7" t="str">
            <v>INGENIERO ELECTRICISTA</v>
          </cell>
          <cell r="BA7" t="str">
            <v>INGENIERO AMBIENTAL</v>
          </cell>
          <cell r="BB7" t="str">
            <v>INGENIERO FORESTAL</v>
          </cell>
          <cell r="BC7" t="str">
            <v>TÉCNICO AMBIENTAL</v>
          </cell>
          <cell r="BD7" t="str">
            <v>TÉCNICO SST</v>
          </cell>
          <cell r="BE7" t="str">
            <v xml:space="preserve">INSPECTOR DE INTERVENTORIA </v>
          </cell>
        </row>
        <row r="8">
          <cell r="A8" t="str">
            <v>CÓDIGO</v>
          </cell>
          <cell r="B8" t="str">
            <v>MO001</v>
          </cell>
          <cell r="C8" t="str">
            <v>MO002</v>
          </cell>
          <cell r="D8" t="str">
            <v>MO003</v>
          </cell>
          <cell r="E8" t="str">
            <v>MO004</v>
          </cell>
          <cell r="F8" t="str">
            <v>MO005</v>
          </cell>
          <cell r="G8" t="str">
            <v>MO006</v>
          </cell>
          <cell r="H8" t="str">
            <v>MO007</v>
          </cell>
          <cell r="I8" t="str">
            <v>MO008</v>
          </cell>
          <cell r="J8" t="str">
            <v>MO009</v>
          </cell>
          <cell r="K8" t="str">
            <v>MO010</v>
          </cell>
          <cell r="L8" t="str">
            <v>MO011</v>
          </cell>
          <cell r="M8" t="str">
            <v>MO012</v>
          </cell>
          <cell r="N8" t="str">
            <v>MO013</v>
          </cell>
          <cell r="O8" t="str">
            <v>MO014</v>
          </cell>
          <cell r="P8" t="str">
            <v>MO015</v>
          </cell>
          <cell r="Q8" t="str">
            <v>MO016</v>
          </cell>
          <cell r="R8" t="str">
            <v>MO017</v>
          </cell>
          <cell r="S8" t="str">
            <v>MO018</v>
          </cell>
          <cell r="T8" t="str">
            <v>MO019</v>
          </cell>
          <cell r="U8" t="str">
            <v>MO020</v>
          </cell>
          <cell r="V8" t="str">
            <v>MO021</v>
          </cell>
          <cell r="W8" t="str">
            <v>MO022</v>
          </cell>
          <cell r="X8" t="str">
            <v>MO023</v>
          </cell>
          <cell r="Y8" t="str">
            <v>MO024</v>
          </cell>
          <cell r="Z8" t="str">
            <v>MO025</v>
          </cell>
          <cell r="AA8" t="str">
            <v>MO026</v>
          </cell>
          <cell r="AB8" t="str">
            <v>MO027</v>
          </cell>
          <cell r="AC8" t="str">
            <v>MO028</v>
          </cell>
          <cell r="AD8" t="str">
            <v>MO029</v>
          </cell>
          <cell r="AE8" t="str">
            <v>MO030</v>
          </cell>
          <cell r="AF8" t="str">
            <v>MO031</v>
          </cell>
          <cell r="AG8" t="str">
            <v>MO032</v>
          </cell>
          <cell r="AH8" t="str">
            <v>MO033</v>
          </cell>
          <cell r="AI8" t="str">
            <v>MO034</v>
          </cell>
          <cell r="AJ8" t="str">
            <v>MO035</v>
          </cell>
          <cell r="AK8" t="str">
            <v>MO036</v>
          </cell>
          <cell r="AL8" t="str">
            <v>MO037</v>
          </cell>
          <cell r="AM8" t="str">
            <v>MO038</v>
          </cell>
          <cell r="AN8" t="str">
            <v>MO039</v>
          </cell>
          <cell r="AO8" t="str">
            <v>MO040</v>
          </cell>
          <cell r="AP8" t="str">
            <v>MO041</v>
          </cell>
          <cell r="AQ8" t="str">
            <v>MO042</v>
          </cell>
          <cell r="AR8" t="str">
            <v>MO043</v>
          </cell>
          <cell r="AS8" t="str">
            <v>MO044</v>
          </cell>
          <cell r="AT8" t="str">
            <v>MO045</v>
          </cell>
          <cell r="AU8" t="str">
            <v>MO046</v>
          </cell>
          <cell r="AV8" t="str">
            <v>MO047</v>
          </cell>
          <cell r="AW8" t="str">
            <v>MO048</v>
          </cell>
          <cell r="AX8" t="str">
            <v>MO049</v>
          </cell>
          <cell r="AY8" t="str">
            <v>MO050</v>
          </cell>
          <cell r="AZ8" t="str">
            <v>MO051</v>
          </cell>
          <cell r="BA8" t="str">
            <v>MO052</v>
          </cell>
          <cell r="BB8" t="str">
            <v>MO053</v>
          </cell>
          <cell r="BC8" t="str">
            <v>MO054</v>
          </cell>
          <cell r="BD8" t="str">
            <v>MO055</v>
          </cell>
          <cell r="BE8" t="str">
            <v>MO056</v>
          </cell>
        </row>
        <row r="9">
          <cell r="A9" t="str">
            <v>CLASE</v>
          </cell>
          <cell r="B9" t="str">
            <v>ADMÓN</v>
          </cell>
          <cell r="C9" t="str">
            <v>ADMÓN</v>
          </cell>
          <cell r="D9" t="str">
            <v>ADMÓN</v>
          </cell>
          <cell r="E9" t="str">
            <v>ADMÓN</v>
          </cell>
          <cell r="F9" t="str">
            <v>ADMÓN</v>
          </cell>
          <cell r="G9" t="str">
            <v>ADMÓN</v>
          </cell>
          <cell r="H9" t="str">
            <v>ADMÓN</v>
          </cell>
          <cell r="I9" t="str">
            <v>ADMÓN</v>
          </cell>
          <cell r="J9" t="str">
            <v>ADMÓN</v>
          </cell>
          <cell r="K9" t="str">
            <v>ADMÓN</v>
          </cell>
          <cell r="L9" t="str">
            <v>ADMÓN</v>
          </cell>
          <cell r="M9" t="str">
            <v>ADMÓN</v>
          </cell>
          <cell r="N9" t="str">
            <v>ADMÓN</v>
          </cell>
          <cell r="O9" t="str">
            <v>ADMÓN</v>
          </cell>
          <cell r="P9" t="str">
            <v>ADMÓN</v>
          </cell>
          <cell r="Q9" t="str">
            <v>OBRA</v>
          </cell>
          <cell r="R9" t="str">
            <v>OBRA</v>
          </cell>
          <cell r="S9" t="str">
            <v>OBRA</v>
          </cell>
          <cell r="T9" t="str">
            <v>OBRA</v>
          </cell>
          <cell r="U9" t="str">
            <v>OBRA</v>
          </cell>
          <cell r="V9" t="str">
            <v>OBRA</v>
          </cell>
          <cell r="W9" t="str">
            <v>OBRA</v>
          </cell>
          <cell r="X9" t="str">
            <v>OBRA</v>
          </cell>
          <cell r="Y9" t="str">
            <v>OBRA</v>
          </cell>
          <cell r="Z9" t="str">
            <v>OBRA</v>
          </cell>
          <cell r="AA9" t="str">
            <v>OBRA</v>
          </cell>
          <cell r="AB9" t="str">
            <v>OBRA</v>
          </cell>
          <cell r="AC9" t="str">
            <v>OBRA</v>
          </cell>
          <cell r="AD9" t="str">
            <v>OBRA</v>
          </cell>
          <cell r="AE9" t="str">
            <v>OBRA</v>
          </cell>
          <cell r="AF9" t="str">
            <v>OBRA</v>
          </cell>
          <cell r="AG9" t="str">
            <v>OBRA</v>
          </cell>
          <cell r="AH9" t="str">
            <v>OBRA</v>
          </cell>
          <cell r="AI9" t="str">
            <v>OBRA</v>
          </cell>
          <cell r="AJ9" t="str">
            <v>OBRA</v>
          </cell>
          <cell r="AK9" t="str">
            <v>OBRA</v>
          </cell>
          <cell r="AL9" t="str">
            <v>OBRA</v>
          </cell>
          <cell r="AM9" t="str">
            <v>OBRA</v>
          </cell>
          <cell r="AN9" t="str">
            <v>ADMÓN</v>
          </cell>
          <cell r="AO9" t="str">
            <v>ADMÓN</v>
          </cell>
          <cell r="AP9" t="str">
            <v>ADMÓN</v>
          </cell>
          <cell r="AQ9" t="str">
            <v>ADMÓN</v>
          </cell>
          <cell r="AR9" t="str">
            <v>ADMÓN</v>
          </cell>
          <cell r="AS9" t="str">
            <v>ADMÓN</v>
          </cell>
          <cell r="AT9" t="str">
            <v>ADMÓN</v>
          </cell>
          <cell r="AU9" t="str">
            <v>ADMÓN</v>
          </cell>
          <cell r="AV9" t="str">
            <v>ADMÓN</v>
          </cell>
          <cell r="AW9" t="str">
            <v>ADMÓN</v>
          </cell>
          <cell r="AX9" t="str">
            <v>ADMÓN</v>
          </cell>
          <cell r="AY9" t="str">
            <v>ADMÓN</v>
          </cell>
          <cell r="AZ9" t="str">
            <v>ADMÓN</v>
          </cell>
          <cell r="BA9" t="str">
            <v>ADMÓN</v>
          </cell>
          <cell r="BB9" t="str">
            <v>ADMÓN</v>
          </cell>
          <cell r="BC9" t="str">
            <v>ADMÓN</v>
          </cell>
          <cell r="BD9" t="str">
            <v>ADMÓN</v>
          </cell>
          <cell r="BE9" t="str">
            <v>OBRA</v>
          </cell>
        </row>
        <row r="10">
          <cell r="A10" t="str">
            <v>SALARIO MENSUAL SMMLV</v>
          </cell>
          <cell r="B10">
            <v>5</v>
          </cell>
          <cell r="C10">
            <v>5</v>
          </cell>
          <cell r="D10">
            <v>4</v>
          </cell>
          <cell r="E10">
            <v>4</v>
          </cell>
          <cell r="F10">
            <v>3</v>
          </cell>
          <cell r="G10">
            <v>3</v>
          </cell>
          <cell r="H10">
            <v>1.8</v>
          </cell>
          <cell r="I10">
            <v>2.2000000000000002</v>
          </cell>
          <cell r="J10">
            <v>6.7</v>
          </cell>
          <cell r="K10">
            <v>4.5999999999999996</v>
          </cell>
          <cell r="L10">
            <v>1</v>
          </cell>
          <cell r="M10">
            <v>1.45</v>
          </cell>
          <cell r="N10">
            <v>1</v>
          </cell>
          <cell r="O10">
            <v>1</v>
          </cell>
          <cell r="P10">
            <v>1</v>
          </cell>
          <cell r="Q10">
            <v>1.5</v>
          </cell>
          <cell r="R10">
            <v>1.05</v>
          </cell>
          <cell r="S10">
            <v>1.05</v>
          </cell>
          <cell r="T10">
            <v>3</v>
          </cell>
          <cell r="U10">
            <v>2.2999999999999998</v>
          </cell>
          <cell r="V10">
            <v>2.15</v>
          </cell>
          <cell r="W10">
            <v>1.3</v>
          </cell>
          <cell r="X10">
            <v>2</v>
          </cell>
          <cell r="Y10">
            <v>1.2</v>
          </cell>
          <cell r="Z10">
            <v>2</v>
          </cell>
          <cell r="AA10">
            <v>1.1000000000000001</v>
          </cell>
          <cell r="AB10">
            <v>2</v>
          </cell>
          <cell r="AC10">
            <v>2</v>
          </cell>
          <cell r="AD10">
            <v>2</v>
          </cell>
          <cell r="AE10">
            <v>2</v>
          </cell>
          <cell r="AF10">
            <v>1.3</v>
          </cell>
          <cell r="AG10">
            <v>1</v>
          </cell>
          <cell r="AH10">
            <v>1.3</v>
          </cell>
          <cell r="AI10">
            <v>2.25</v>
          </cell>
          <cell r="AJ10">
            <v>3.2</v>
          </cell>
          <cell r="AK10">
            <v>1</v>
          </cell>
          <cell r="AL10">
            <v>1</v>
          </cell>
          <cell r="AM10">
            <v>1</v>
          </cell>
          <cell r="AN10">
            <v>5</v>
          </cell>
          <cell r="AO10">
            <v>2.2999999999999998</v>
          </cell>
          <cell r="AP10">
            <v>6.7</v>
          </cell>
          <cell r="AQ10">
            <v>2.2999999999999998</v>
          </cell>
          <cell r="AR10">
            <v>4.5</v>
          </cell>
          <cell r="AS10">
            <v>5.5</v>
          </cell>
          <cell r="AT10">
            <v>6</v>
          </cell>
          <cell r="AU10">
            <v>6</v>
          </cell>
          <cell r="AV10">
            <v>5.5</v>
          </cell>
          <cell r="AW10">
            <v>4.5</v>
          </cell>
          <cell r="AX10">
            <v>6</v>
          </cell>
          <cell r="AY10">
            <v>4.5</v>
          </cell>
          <cell r="AZ10">
            <v>5.5</v>
          </cell>
          <cell r="BA10">
            <v>1.5</v>
          </cell>
          <cell r="BB10">
            <v>5.5</v>
          </cell>
          <cell r="BC10">
            <v>2</v>
          </cell>
          <cell r="BD10">
            <v>1.5</v>
          </cell>
          <cell r="BE10">
            <v>1.8</v>
          </cell>
        </row>
        <row r="11">
          <cell r="A11" t="str">
            <v>(A) SALARIO MES</v>
          </cell>
          <cell r="B11">
            <v>5000000</v>
          </cell>
          <cell r="C11">
            <v>5000000</v>
          </cell>
          <cell r="D11">
            <v>4000000</v>
          </cell>
          <cell r="E11">
            <v>4000000</v>
          </cell>
          <cell r="F11">
            <v>3000000</v>
          </cell>
          <cell r="G11">
            <v>3000000</v>
          </cell>
          <cell r="H11">
            <v>1800000</v>
          </cell>
          <cell r="I11">
            <v>2200000</v>
          </cell>
          <cell r="J11">
            <v>6700000</v>
          </cell>
          <cell r="K11">
            <v>4600000</v>
          </cell>
          <cell r="L11">
            <v>1000000</v>
          </cell>
          <cell r="M11">
            <v>1450000</v>
          </cell>
          <cell r="N11">
            <v>1000000</v>
          </cell>
          <cell r="O11">
            <v>1000000</v>
          </cell>
          <cell r="P11">
            <v>1000000</v>
          </cell>
          <cell r="Q11">
            <v>1500000</v>
          </cell>
          <cell r="R11">
            <v>1050000</v>
          </cell>
          <cell r="S11">
            <v>1050000</v>
          </cell>
          <cell r="T11">
            <v>3000000</v>
          </cell>
          <cell r="U11">
            <v>2300000</v>
          </cell>
          <cell r="V11">
            <v>2150000</v>
          </cell>
          <cell r="W11">
            <v>1300000</v>
          </cell>
          <cell r="X11">
            <v>2000000</v>
          </cell>
          <cell r="Y11">
            <v>1200000</v>
          </cell>
          <cell r="Z11">
            <v>2000000</v>
          </cell>
          <cell r="AA11">
            <v>1100000</v>
          </cell>
          <cell r="AB11">
            <v>2000000</v>
          </cell>
          <cell r="AC11">
            <v>2000000</v>
          </cell>
          <cell r="AD11">
            <v>2000000</v>
          </cell>
          <cell r="AE11">
            <v>2000000</v>
          </cell>
          <cell r="AF11">
            <v>1300000</v>
          </cell>
          <cell r="AG11">
            <v>1000000</v>
          </cell>
          <cell r="AH11">
            <v>1300000</v>
          </cell>
          <cell r="AI11">
            <v>2250000</v>
          </cell>
          <cell r="AJ11">
            <v>3200000</v>
          </cell>
          <cell r="AK11">
            <v>1000000</v>
          </cell>
          <cell r="AL11">
            <v>1000000</v>
          </cell>
          <cell r="AM11">
            <v>1000000</v>
          </cell>
          <cell r="AN11">
            <v>5000000</v>
          </cell>
          <cell r="AO11">
            <v>2300000</v>
          </cell>
          <cell r="AP11">
            <v>6700000</v>
          </cell>
          <cell r="AQ11">
            <v>2300000</v>
          </cell>
          <cell r="AR11">
            <v>4500000</v>
          </cell>
          <cell r="AS11">
            <v>5500000</v>
          </cell>
          <cell r="AT11">
            <v>6000000</v>
          </cell>
          <cell r="AU11">
            <v>6000000</v>
          </cell>
          <cell r="AV11">
            <v>5500000</v>
          </cell>
          <cell r="AW11">
            <v>4500000</v>
          </cell>
          <cell r="AX11">
            <v>6000000</v>
          </cell>
          <cell r="AY11">
            <v>4500000</v>
          </cell>
          <cell r="AZ11">
            <v>5500000</v>
          </cell>
          <cell r="BA11">
            <v>1500000</v>
          </cell>
          <cell r="BB11">
            <v>5500000</v>
          </cell>
          <cell r="BC11">
            <v>2000000</v>
          </cell>
          <cell r="BD11">
            <v>1500000</v>
          </cell>
          <cell r="BE11">
            <v>1800000</v>
          </cell>
        </row>
        <row r="12">
          <cell r="A12" t="str">
            <v>(B) AUXILIO TRANSPORTE MES</v>
          </cell>
          <cell r="B12">
            <v>0</v>
          </cell>
          <cell r="C12">
            <v>0</v>
          </cell>
          <cell r="D12">
            <v>0</v>
          </cell>
          <cell r="E12">
            <v>0</v>
          </cell>
          <cell r="F12">
            <v>0</v>
          </cell>
          <cell r="G12">
            <v>0</v>
          </cell>
          <cell r="H12">
            <v>117172</v>
          </cell>
          <cell r="I12">
            <v>0</v>
          </cell>
          <cell r="J12">
            <v>0</v>
          </cell>
          <cell r="K12">
            <v>0</v>
          </cell>
          <cell r="L12">
            <v>117172</v>
          </cell>
          <cell r="M12">
            <v>117172</v>
          </cell>
          <cell r="N12">
            <v>117172</v>
          </cell>
          <cell r="O12">
            <v>117172</v>
          </cell>
          <cell r="P12">
            <v>117172</v>
          </cell>
          <cell r="Q12">
            <v>117172</v>
          </cell>
          <cell r="R12">
            <v>117172</v>
          </cell>
          <cell r="S12">
            <v>117172</v>
          </cell>
          <cell r="T12">
            <v>0</v>
          </cell>
          <cell r="U12">
            <v>0</v>
          </cell>
          <cell r="V12">
            <v>0</v>
          </cell>
          <cell r="W12">
            <v>117172</v>
          </cell>
          <cell r="X12">
            <v>117172</v>
          </cell>
          <cell r="Y12">
            <v>117172</v>
          </cell>
          <cell r="Z12">
            <v>117172</v>
          </cell>
          <cell r="AA12">
            <v>117172</v>
          </cell>
          <cell r="AB12">
            <v>117172</v>
          </cell>
          <cell r="AC12">
            <v>117172</v>
          </cell>
          <cell r="AD12">
            <v>117172</v>
          </cell>
          <cell r="AE12">
            <v>117172</v>
          </cell>
          <cell r="AF12">
            <v>117172</v>
          </cell>
          <cell r="AG12">
            <v>117172</v>
          </cell>
          <cell r="AH12">
            <v>117172</v>
          </cell>
          <cell r="AI12">
            <v>0</v>
          </cell>
          <cell r="AJ12">
            <v>0</v>
          </cell>
          <cell r="AK12">
            <v>117172</v>
          </cell>
          <cell r="AL12">
            <v>117172</v>
          </cell>
          <cell r="AM12">
            <v>117172</v>
          </cell>
          <cell r="AN12">
            <v>0</v>
          </cell>
          <cell r="AO12">
            <v>0</v>
          </cell>
          <cell r="AP12">
            <v>0</v>
          </cell>
          <cell r="AQ12">
            <v>0</v>
          </cell>
          <cell r="AR12">
            <v>0</v>
          </cell>
          <cell r="AS12">
            <v>0</v>
          </cell>
          <cell r="AT12">
            <v>0</v>
          </cell>
          <cell r="AU12">
            <v>0</v>
          </cell>
          <cell r="AV12">
            <v>0</v>
          </cell>
          <cell r="AW12">
            <v>0</v>
          </cell>
          <cell r="AX12">
            <v>0</v>
          </cell>
          <cell r="AY12">
            <v>0</v>
          </cell>
          <cell r="AZ12">
            <v>0</v>
          </cell>
          <cell r="BA12">
            <v>117172</v>
          </cell>
          <cell r="BB12">
            <v>0</v>
          </cell>
          <cell r="BC12">
            <v>117172</v>
          </cell>
          <cell r="BD12">
            <v>117172</v>
          </cell>
          <cell r="BE12">
            <v>117172</v>
          </cell>
        </row>
        <row r="13">
          <cell r="A13" t="str">
            <v>(C) SUELDO ANUAL 
(A x 12)</v>
          </cell>
          <cell r="B13">
            <v>60000000</v>
          </cell>
          <cell r="C13">
            <v>60000000</v>
          </cell>
          <cell r="D13">
            <v>48000000</v>
          </cell>
          <cell r="E13">
            <v>48000000</v>
          </cell>
          <cell r="F13">
            <v>36000000</v>
          </cell>
          <cell r="G13">
            <v>36000000</v>
          </cell>
          <cell r="H13">
            <v>21600000</v>
          </cell>
          <cell r="I13">
            <v>26400000</v>
          </cell>
          <cell r="J13">
            <v>80400000</v>
          </cell>
          <cell r="K13">
            <v>55200000</v>
          </cell>
          <cell r="L13">
            <v>12000000</v>
          </cell>
          <cell r="M13">
            <v>17400000</v>
          </cell>
          <cell r="N13">
            <v>12000000</v>
          </cell>
          <cell r="O13">
            <v>12000000</v>
          </cell>
          <cell r="P13">
            <v>12000000</v>
          </cell>
          <cell r="Q13">
            <v>18000000</v>
          </cell>
          <cell r="R13">
            <v>12600000</v>
          </cell>
          <cell r="S13">
            <v>12600000</v>
          </cell>
          <cell r="T13">
            <v>36000000</v>
          </cell>
          <cell r="U13">
            <v>27600000</v>
          </cell>
          <cell r="V13">
            <v>25800000</v>
          </cell>
          <cell r="W13">
            <v>15600000</v>
          </cell>
          <cell r="X13">
            <v>24000000</v>
          </cell>
          <cell r="Y13">
            <v>14400000</v>
          </cell>
          <cell r="Z13">
            <v>24000000</v>
          </cell>
          <cell r="AA13">
            <v>13200000</v>
          </cell>
          <cell r="AB13">
            <v>24000000</v>
          </cell>
          <cell r="AC13">
            <v>24000000</v>
          </cell>
          <cell r="AD13">
            <v>24000000</v>
          </cell>
          <cell r="AE13">
            <v>24000000</v>
          </cell>
          <cell r="AF13">
            <v>15600000</v>
          </cell>
          <cell r="AG13">
            <v>12000000</v>
          </cell>
          <cell r="AH13">
            <v>15600000</v>
          </cell>
          <cell r="AI13">
            <v>27000000</v>
          </cell>
          <cell r="AJ13">
            <v>38400000</v>
          </cell>
          <cell r="AK13">
            <v>12000000</v>
          </cell>
          <cell r="AL13">
            <v>12000000</v>
          </cell>
          <cell r="AM13">
            <v>12000000</v>
          </cell>
          <cell r="AN13">
            <v>60000000</v>
          </cell>
          <cell r="AO13">
            <v>27600000</v>
          </cell>
          <cell r="AP13">
            <v>80400000</v>
          </cell>
          <cell r="AQ13">
            <v>27600000</v>
          </cell>
          <cell r="AR13">
            <v>54000000</v>
          </cell>
          <cell r="AS13">
            <v>66000000</v>
          </cell>
          <cell r="AT13">
            <v>72000000</v>
          </cell>
          <cell r="AU13">
            <v>72000000</v>
          </cell>
          <cell r="AV13">
            <v>66000000</v>
          </cell>
          <cell r="AW13">
            <v>54000000</v>
          </cell>
          <cell r="AX13">
            <v>72000000</v>
          </cell>
          <cell r="AY13">
            <v>54000000</v>
          </cell>
          <cell r="AZ13">
            <v>66000000</v>
          </cell>
          <cell r="BA13">
            <v>18000000</v>
          </cell>
          <cell r="BB13">
            <v>66000000</v>
          </cell>
          <cell r="BC13">
            <v>24000000</v>
          </cell>
          <cell r="BD13">
            <v>18000000</v>
          </cell>
          <cell r="BE13">
            <v>21600000</v>
          </cell>
        </row>
        <row r="14">
          <cell r="A14" t="str">
            <v>(D) AUXILIO TRANSPORTE ANUAL 
(B x 12)</v>
          </cell>
          <cell r="B14">
            <v>0</v>
          </cell>
          <cell r="C14">
            <v>0</v>
          </cell>
          <cell r="D14">
            <v>0</v>
          </cell>
          <cell r="E14">
            <v>0</v>
          </cell>
          <cell r="F14">
            <v>0</v>
          </cell>
          <cell r="G14">
            <v>0</v>
          </cell>
          <cell r="H14">
            <v>1406064</v>
          </cell>
          <cell r="I14">
            <v>0</v>
          </cell>
          <cell r="J14">
            <v>0</v>
          </cell>
          <cell r="K14">
            <v>0</v>
          </cell>
          <cell r="L14">
            <v>1406064</v>
          </cell>
          <cell r="M14">
            <v>1406064</v>
          </cell>
          <cell r="N14">
            <v>1406064</v>
          </cell>
          <cell r="O14">
            <v>1406064</v>
          </cell>
          <cell r="P14">
            <v>1406064</v>
          </cell>
          <cell r="Q14">
            <v>1406064</v>
          </cell>
          <cell r="R14">
            <v>1406064</v>
          </cell>
          <cell r="S14">
            <v>1406064</v>
          </cell>
          <cell r="T14">
            <v>0</v>
          </cell>
          <cell r="U14">
            <v>0</v>
          </cell>
          <cell r="V14">
            <v>0</v>
          </cell>
          <cell r="W14">
            <v>1406064</v>
          </cell>
          <cell r="X14">
            <v>1406064</v>
          </cell>
          <cell r="Y14">
            <v>1406064</v>
          </cell>
          <cell r="Z14">
            <v>1406064</v>
          </cell>
          <cell r="AA14">
            <v>1406064</v>
          </cell>
          <cell r="AB14">
            <v>1406064</v>
          </cell>
          <cell r="AC14">
            <v>1406064</v>
          </cell>
          <cell r="AD14">
            <v>1406064</v>
          </cell>
          <cell r="AE14">
            <v>1406064</v>
          </cell>
          <cell r="AF14">
            <v>1406064</v>
          </cell>
          <cell r="AG14">
            <v>1406064</v>
          </cell>
          <cell r="AH14">
            <v>1406064</v>
          </cell>
          <cell r="AI14">
            <v>0</v>
          </cell>
          <cell r="AJ14">
            <v>0</v>
          </cell>
          <cell r="AK14">
            <v>1406064</v>
          </cell>
          <cell r="AL14">
            <v>1406064</v>
          </cell>
          <cell r="AM14">
            <v>1406064</v>
          </cell>
          <cell r="AN14">
            <v>0</v>
          </cell>
          <cell r="AO14">
            <v>0</v>
          </cell>
          <cell r="AP14">
            <v>0</v>
          </cell>
          <cell r="AQ14">
            <v>0</v>
          </cell>
          <cell r="AR14">
            <v>0</v>
          </cell>
          <cell r="AS14">
            <v>0</v>
          </cell>
          <cell r="AT14">
            <v>0</v>
          </cell>
          <cell r="AU14">
            <v>0</v>
          </cell>
          <cell r="AV14">
            <v>0</v>
          </cell>
          <cell r="AW14">
            <v>0</v>
          </cell>
          <cell r="AX14">
            <v>0</v>
          </cell>
          <cell r="AY14">
            <v>0</v>
          </cell>
          <cell r="AZ14">
            <v>0</v>
          </cell>
          <cell r="BA14">
            <v>1406064</v>
          </cell>
          <cell r="BB14">
            <v>0</v>
          </cell>
          <cell r="BC14">
            <v>1406064</v>
          </cell>
          <cell r="BD14">
            <v>1406064</v>
          </cell>
          <cell r="BE14">
            <v>1406064</v>
          </cell>
        </row>
        <row r="15">
          <cell r="A15" t="str">
            <v>(F) CESANTIAS 
(A + B) x12%</v>
          </cell>
          <cell r="B15">
            <v>7200000</v>
          </cell>
          <cell r="C15">
            <v>7200000</v>
          </cell>
          <cell r="D15">
            <v>5760000</v>
          </cell>
          <cell r="E15">
            <v>5760000</v>
          </cell>
          <cell r="F15">
            <v>4320000</v>
          </cell>
          <cell r="G15">
            <v>4320000</v>
          </cell>
          <cell r="H15">
            <v>2760727.6799999997</v>
          </cell>
          <cell r="I15">
            <v>3168000</v>
          </cell>
          <cell r="J15">
            <v>9648000</v>
          </cell>
          <cell r="K15">
            <v>6624000</v>
          </cell>
          <cell r="L15">
            <v>1608727.68</v>
          </cell>
          <cell r="M15">
            <v>2256727.6799999997</v>
          </cell>
          <cell r="N15">
            <v>1608727.68</v>
          </cell>
          <cell r="O15">
            <v>1608727.68</v>
          </cell>
          <cell r="P15">
            <v>1608727.68</v>
          </cell>
          <cell r="Q15">
            <v>2328727.6799999997</v>
          </cell>
          <cell r="R15">
            <v>1680727.68</v>
          </cell>
          <cell r="S15">
            <v>1680727.68</v>
          </cell>
          <cell r="T15">
            <v>4320000</v>
          </cell>
          <cell r="U15">
            <v>3312000</v>
          </cell>
          <cell r="V15">
            <v>3096000</v>
          </cell>
          <cell r="W15">
            <v>2040727.68</v>
          </cell>
          <cell r="X15">
            <v>3048727.6799999997</v>
          </cell>
          <cell r="Y15">
            <v>1896727.68</v>
          </cell>
          <cell r="Z15">
            <v>3048727.6799999997</v>
          </cell>
          <cell r="AA15">
            <v>1752727.68</v>
          </cell>
          <cell r="AB15">
            <v>3048727.6799999997</v>
          </cell>
          <cell r="AC15">
            <v>3048727.6799999997</v>
          </cell>
          <cell r="AD15">
            <v>3048727.6799999997</v>
          </cell>
          <cell r="AE15">
            <v>3048727.6799999997</v>
          </cell>
          <cell r="AF15">
            <v>2040727.68</v>
          </cell>
          <cell r="AG15">
            <v>1608727.68</v>
          </cell>
          <cell r="AH15">
            <v>2040727.68</v>
          </cell>
          <cell r="AI15">
            <v>3240000</v>
          </cell>
          <cell r="AJ15">
            <v>4608000</v>
          </cell>
          <cell r="AK15">
            <v>1608727.68</v>
          </cell>
          <cell r="AL15">
            <v>1608727.68</v>
          </cell>
          <cell r="AM15">
            <v>1608727.68</v>
          </cell>
          <cell r="AN15">
            <v>7200000</v>
          </cell>
          <cell r="AO15">
            <v>3312000</v>
          </cell>
          <cell r="AP15">
            <v>9648000</v>
          </cell>
          <cell r="AQ15">
            <v>3312000</v>
          </cell>
          <cell r="AR15">
            <v>6480000</v>
          </cell>
          <cell r="AS15">
            <v>7920000</v>
          </cell>
          <cell r="AT15">
            <v>8640000</v>
          </cell>
          <cell r="AU15">
            <v>8640000</v>
          </cell>
          <cell r="AV15">
            <v>7920000</v>
          </cell>
          <cell r="AW15">
            <v>6480000</v>
          </cell>
          <cell r="AX15">
            <v>8640000</v>
          </cell>
          <cell r="AY15">
            <v>6480000</v>
          </cell>
          <cell r="AZ15">
            <v>7920000</v>
          </cell>
          <cell r="BA15">
            <v>2328727.6799999997</v>
          </cell>
          <cell r="BB15">
            <v>7920000</v>
          </cell>
          <cell r="BC15">
            <v>3048727.6799999997</v>
          </cell>
          <cell r="BD15">
            <v>2328727.6799999997</v>
          </cell>
          <cell r="BE15">
            <v>2760727.6799999997</v>
          </cell>
        </row>
        <row r="16">
          <cell r="A16" t="str">
            <v>INTERES DE CESANTIA 
(F x 12%)</v>
          </cell>
          <cell r="B16">
            <v>864000</v>
          </cell>
          <cell r="C16">
            <v>864000</v>
          </cell>
          <cell r="D16">
            <v>691200</v>
          </cell>
          <cell r="E16">
            <v>691200</v>
          </cell>
          <cell r="F16">
            <v>518400</v>
          </cell>
          <cell r="G16">
            <v>518400</v>
          </cell>
          <cell r="H16">
            <v>331287.32159999997</v>
          </cell>
          <cell r="I16">
            <v>380160</v>
          </cell>
          <cell r="J16">
            <v>1157760</v>
          </cell>
          <cell r="K16">
            <v>794880</v>
          </cell>
          <cell r="L16">
            <v>193047.3216</v>
          </cell>
          <cell r="M16">
            <v>270807.32159999997</v>
          </cell>
          <cell r="N16">
            <v>193047.3216</v>
          </cell>
          <cell r="O16">
            <v>193047.3216</v>
          </cell>
          <cell r="P16">
            <v>193047.3216</v>
          </cell>
          <cell r="Q16">
            <v>279447.32159999997</v>
          </cell>
          <cell r="R16">
            <v>201687.3216</v>
          </cell>
          <cell r="S16">
            <v>201687.3216</v>
          </cell>
          <cell r="T16">
            <v>518400</v>
          </cell>
          <cell r="U16">
            <v>397440</v>
          </cell>
          <cell r="V16">
            <v>371520</v>
          </cell>
          <cell r="W16">
            <v>244887.3216</v>
          </cell>
          <cell r="X16">
            <v>365847.32159999997</v>
          </cell>
          <cell r="Y16">
            <v>227607.3216</v>
          </cell>
          <cell r="Z16">
            <v>365847.32159999997</v>
          </cell>
          <cell r="AA16">
            <v>210327.3216</v>
          </cell>
          <cell r="AB16">
            <v>365847.32159999997</v>
          </cell>
          <cell r="AC16">
            <v>365847.32159999997</v>
          </cell>
          <cell r="AD16">
            <v>365847.32159999997</v>
          </cell>
          <cell r="AE16">
            <v>365847.32159999997</v>
          </cell>
          <cell r="AF16">
            <v>244887.3216</v>
          </cell>
          <cell r="AG16">
            <v>193047.3216</v>
          </cell>
          <cell r="AH16">
            <v>244887.3216</v>
          </cell>
          <cell r="AI16">
            <v>388800</v>
          </cell>
          <cell r="AJ16">
            <v>552960</v>
          </cell>
          <cell r="AK16">
            <v>193047.3216</v>
          </cell>
          <cell r="AL16">
            <v>193047.3216</v>
          </cell>
          <cell r="AM16">
            <v>193047.3216</v>
          </cell>
          <cell r="AN16">
            <v>864000</v>
          </cell>
          <cell r="AO16">
            <v>397440</v>
          </cell>
          <cell r="AP16">
            <v>1157760</v>
          </cell>
          <cell r="AQ16">
            <v>397440</v>
          </cell>
          <cell r="AR16">
            <v>777600</v>
          </cell>
          <cell r="AS16">
            <v>950400</v>
          </cell>
          <cell r="AT16">
            <v>1036800</v>
          </cell>
          <cell r="AU16">
            <v>1036800</v>
          </cell>
          <cell r="AV16">
            <v>950400</v>
          </cell>
          <cell r="AW16">
            <v>777600</v>
          </cell>
          <cell r="AX16">
            <v>1036800</v>
          </cell>
          <cell r="AY16">
            <v>777600</v>
          </cell>
          <cell r="AZ16">
            <v>950400</v>
          </cell>
          <cell r="BA16">
            <v>279447.32159999997</v>
          </cell>
          <cell r="BB16">
            <v>950400</v>
          </cell>
          <cell r="BC16">
            <v>365847.32159999997</v>
          </cell>
          <cell r="BD16">
            <v>279447.32159999997</v>
          </cell>
          <cell r="BE16">
            <v>331287.32159999997</v>
          </cell>
        </row>
        <row r="17">
          <cell r="A17" t="str">
            <v>VACACIONES 
(A + B) / 2</v>
          </cell>
          <cell r="B17">
            <v>2500000</v>
          </cell>
          <cell r="C17">
            <v>2500000</v>
          </cell>
          <cell r="D17">
            <v>2000000</v>
          </cell>
          <cell r="E17">
            <v>2000000</v>
          </cell>
          <cell r="F17">
            <v>1500000</v>
          </cell>
          <cell r="G17">
            <v>1500000</v>
          </cell>
          <cell r="H17">
            <v>900000</v>
          </cell>
          <cell r="I17">
            <v>1100000</v>
          </cell>
          <cell r="J17">
            <v>3350000</v>
          </cell>
          <cell r="K17">
            <v>2300000</v>
          </cell>
          <cell r="L17">
            <v>500000</v>
          </cell>
          <cell r="M17">
            <v>725000</v>
          </cell>
          <cell r="N17">
            <v>500000</v>
          </cell>
          <cell r="O17">
            <v>500000</v>
          </cell>
          <cell r="P17">
            <v>500000</v>
          </cell>
          <cell r="Q17">
            <v>750000</v>
          </cell>
          <cell r="R17">
            <v>525000</v>
          </cell>
          <cell r="S17">
            <v>525000</v>
          </cell>
          <cell r="T17">
            <v>1500000</v>
          </cell>
          <cell r="U17">
            <v>1150000</v>
          </cell>
          <cell r="V17">
            <v>1075000</v>
          </cell>
          <cell r="W17">
            <v>650000</v>
          </cell>
          <cell r="X17">
            <v>1000000</v>
          </cell>
          <cell r="Y17">
            <v>600000</v>
          </cell>
          <cell r="Z17">
            <v>1000000</v>
          </cell>
          <cell r="AA17">
            <v>550000</v>
          </cell>
          <cell r="AB17">
            <v>1000000</v>
          </cell>
          <cell r="AC17">
            <v>1000000</v>
          </cell>
          <cell r="AD17">
            <v>1000000</v>
          </cell>
          <cell r="AE17">
            <v>1000000</v>
          </cell>
          <cell r="AF17">
            <v>650000</v>
          </cell>
          <cell r="AG17">
            <v>500000</v>
          </cell>
          <cell r="AH17">
            <v>650000</v>
          </cell>
          <cell r="AI17">
            <v>1125000</v>
          </cell>
          <cell r="AJ17">
            <v>1600000</v>
          </cell>
          <cell r="AK17">
            <v>500000</v>
          </cell>
          <cell r="AL17">
            <v>500000</v>
          </cell>
          <cell r="AM17">
            <v>500000</v>
          </cell>
          <cell r="AN17">
            <v>2500000</v>
          </cell>
          <cell r="AO17">
            <v>1150000</v>
          </cell>
          <cell r="AP17">
            <v>3350000</v>
          </cell>
          <cell r="AQ17">
            <v>1150000</v>
          </cell>
          <cell r="AR17">
            <v>2250000</v>
          </cell>
          <cell r="AS17">
            <v>2750000</v>
          </cell>
          <cell r="AT17">
            <v>3000000</v>
          </cell>
          <cell r="AU17">
            <v>3000000</v>
          </cell>
          <cell r="AV17">
            <v>2750000</v>
          </cell>
          <cell r="AW17">
            <v>2250000</v>
          </cell>
          <cell r="AX17">
            <v>3000000</v>
          </cell>
          <cell r="AY17">
            <v>2250000</v>
          </cell>
          <cell r="AZ17">
            <v>2750000</v>
          </cell>
          <cell r="BA17">
            <v>750000</v>
          </cell>
          <cell r="BB17">
            <v>2750000</v>
          </cell>
          <cell r="BC17">
            <v>1000000</v>
          </cell>
          <cell r="BD17">
            <v>750000</v>
          </cell>
          <cell r="BE17">
            <v>900000</v>
          </cell>
        </row>
        <row r="18">
          <cell r="A18" t="str">
            <v>PRIMA DE SERVICIOS
(A + B)</v>
          </cell>
          <cell r="B18">
            <v>5000000</v>
          </cell>
          <cell r="C18">
            <v>5000000</v>
          </cell>
          <cell r="D18">
            <v>4000000</v>
          </cell>
          <cell r="E18">
            <v>4000000</v>
          </cell>
          <cell r="F18">
            <v>3000000</v>
          </cell>
          <cell r="G18">
            <v>3000000</v>
          </cell>
          <cell r="H18">
            <v>1917172</v>
          </cell>
          <cell r="I18">
            <v>2200000</v>
          </cell>
          <cell r="J18">
            <v>6700000</v>
          </cell>
          <cell r="K18">
            <v>4600000</v>
          </cell>
          <cell r="L18">
            <v>1117172</v>
          </cell>
          <cell r="M18">
            <v>1567172</v>
          </cell>
          <cell r="N18">
            <v>1117172</v>
          </cell>
          <cell r="O18">
            <v>1117172</v>
          </cell>
          <cell r="P18">
            <v>1117172</v>
          </cell>
          <cell r="Q18">
            <v>1617172</v>
          </cell>
          <cell r="R18">
            <v>1167172</v>
          </cell>
          <cell r="S18">
            <v>1167172</v>
          </cell>
          <cell r="T18">
            <v>3000000</v>
          </cell>
          <cell r="U18">
            <v>2300000</v>
          </cell>
          <cell r="V18">
            <v>2150000</v>
          </cell>
          <cell r="W18">
            <v>1417172</v>
          </cell>
          <cell r="X18">
            <v>2117172</v>
          </cell>
          <cell r="Y18">
            <v>1317172</v>
          </cell>
          <cell r="Z18">
            <v>2117172</v>
          </cell>
          <cell r="AA18">
            <v>1217172</v>
          </cell>
          <cell r="AB18">
            <v>2117172</v>
          </cell>
          <cell r="AC18">
            <v>2117172</v>
          </cell>
          <cell r="AD18">
            <v>2117172</v>
          </cell>
          <cell r="AE18">
            <v>2117172</v>
          </cell>
          <cell r="AF18">
            <v>1417172</v>
          </cell>
          <cell r="AG18">
            <v>1117172</v>
          </cell>
          <cell r="AH18">
            <v>1417172</v>
          </cell>
          <cell r="AI18">
            <v>2250000</v>
          </cell>
          <cell r="AJ18">
            <v>3200000</v>
          </cell>
          <cell r="AK18">
            <v>1117172</v>
          </cell>
          <cell r="AL18">
            <v>1117172</v>
          </cell>
          <cell r="AM18">
            <v>1117172</v>
          </cell>
          <cell r="AN18">
            <v>5000000</v>
          </cell>
          <cell r="AO18">
            <v>2300000</v>
          </cell>
          <cell r="AP18">
            <v>6700000</v>
          </cell>
          <cell r="AQ18">
            <v>2300000</v>
          </cell>
          <cell r="AR18">
            <v>4500000</v>
          </cell>
          <cell r="AS18">
            <v>5500000</v>
          </cell>
          <cell r="AT18">
            <v>6000000</v>
          </cell>
          <cell r="AU18">
            <v>6000000</v>
          </cell>
          <cell r="AV18">
            <v>5500000</v>
          </cell>
          <cell r="AW18">
            <v>4500000</v>
          </cell>
          <cell r="AX18">
            <v>6000000</v>
          </cell>
          <cell r="AY18">
            <v>4500000</v>
          </cell>
          <cell r="AZ18">
            <v>5500000</v>
          </cell>
          <cell r="BA18">
            <v>1617172</v>
          </cell>
          <cell r="BB18">
            <v>5500000</v>
          </cell>
          <cell r="BC18">
            <v>2117172</v>
          </cell>
          <cell r="BD18">
            <v>1617172</v>
          </cell>
          <cell r="BE18">
            <v>1917172</v>
          </cell>
        </row>
        <row r="19">
          <cell r="A19" t="str">
            <v>FONDO INDUSTRIA DE LA CONSTRUCCIÓN SENA - FIC
(SMMLV x 12 / 40)</v>
          </cell>
          <cell r="B19">
            <v>0</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row>
        <row r="20">
          <cell r="A20" t="str">
            <v>EPS (SALUD) - VERIFICAR CREE
(C + D) x 8.5%</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row>
        <row r="21">
          <cell r="A21" t="str">
            <v>AFP (PENSION)
(C + D) x 12%</v>
          </cell>
          <cell r="B21">
            <v>7200000</v>
          </cell>
          <cell r="C21">
            <v>7200000</v>
          </cell>
          <cell r="D21">
            <v>5760000</v>
          </cell>
          <cell r="E21">
            <v>5760000</v>
          </cell>
          <cell r="F21">
            <v>4320000</v>
          </cell>
          <cell r="G21">
            <v>4320000</v>
          </cell>
          <cell r="H21">
            <v>2760727.6799999997</v>
          </cell>
          <cell r="I21">
            <v>3168000</v>
          </cell>
          <cell r="J21">
            <v>9648000</v>
          </cell>
          <cell r="K21">
            <v>6624000</v>
          </cell>
          <cell r="L21">
            <v>1608727.68</v>
          </cell>
          <cell r="M21">
            <v>2256727.6799999997</v>
          </cell>
          <cell r="N21">
            <v>1608727.68</v>
          </cell>
          <cell r="O21">
            <v>1608727.68</v>
          </cell>
          <cell r="P21">
            <v>1608727.68</v>
          </cell>
          <cell r="Q21">
            <v>2328727.6799999997</v>
          </cell>
          <cell r="R21">
            <v>1680727.68</v>
          </cell>
          <cell r="S21">
            <v>1680727.68</v>
          </cell>
          <cell r="T21">
            <v>4320000</v>
          </cell>
          <cell r="U21">
            <v>3312000</v>
          </cell>
          <cell r="V21">
            <v>3096000</v>
          </cell>
          <cell r="W21">
            <v>2040727.68</v>
          </cell>
          <cell r="X21">
            <v>3048727.6799999997</v>
          </cell>
          <cell r="Y21">
            <v>1896727.68</v>
          </cell>
          <cell r="Z21">
            <v>3048727.6799999997</v>
          </cell>
          <cell r="AA21">
            <v>1752727.68</v>
          </cell>
          <cell r="AB21">
            <v>3048727.6799999997</v>
          </cell>
          <cell r="AC21">
            <v>3048727.6799999997</v>
          </cell>
          <cell r="AD21">
            <v>3048727.6799999997</v>
          </cell>
          <cell r="AE21">
            <v>3048727.6799999997</v>
          </cell>
          <cell r="AF21">
            <v>2040727.68</v>
          </cell>
          <cell r="AG21">
            <v>1608727.68</v>
          </cell>
          <cell r="AH21">
            <v>2040727.68</v>
          </cell>
          <cell r="AI21">
            <v>3240000</v>
          </cell>
          <cell r="AJ21">
            <v>4608000</v>
          </cell>
          <cell r="AK21">
            <v>1608727.68</v>
          </cell>
          <cell r="AL21">
            <v>1608727.68</v>
          </cell>
          <cell r="AM21">
            <v>1608727.68</v>
          </cell>
          <cell r="AN21">
            <v>7200000</v>
          </cell>
          <cell r="AO21">
            <v>3312000</v>
          </cell>
          <cell r="AP21">
            <v>9648000</v>
          </cell>
          <cell r="AQ21">
            <v>3312000</v>
          </cell>
          <cell r="AR21">
            <v>6480000</v>
          </cell>
          <cell r="AS21">
            <v>7920000</v>
          </cell>
          <cell r="AT21">
            <v>8640000</v>
          </cell>
          <cell r="AU21">
            <v>8640000</v>
          </cell>
          <cell r="AV21">
            <v>7920000</v>
          </cell>
          <cell r="AW21">
            <v>6480000</v>
          </cell>
          <cell r="AX21">
            <v>8640000</v>
          </cell>
          <cell r="AY21">
            <v>6480000</v>
          </cell>
          <cell r="AZ21">
            <v>7920000</v>
          </cell>
          <cell r="BA21">
            <v>2328727.6799999997</v>
          </cell>
          <cell r="BB21">
            <v>7920000</v>
          </cell>
          <cell r="BC21">
            <v>3048727.6799999997</v>
          </cell>
          <cell r="BD21">
            <v>2328727.6799999997</v>
          </cell>
          <cell r="BE21">
            <v>2760727.6799999997</v>
          </cell>
        </row>
        <row r="22">
          <cell r="A22" t="str">
            <v>RIESGOS PROFESIONALES 
(C + D) x FACTOR DE RIESGO</v>
          </cell>
          <cell r="B22">
            <v>4175999.9999999995</v>
          </cell>
          <cell r="C22">
            <v>4175999.9999999995</v>
          </cell>
          <cell r="D22">
            <v>3340800</v>
          </cell>
          <cell r="E22">
            <v>3340800</v>
          </cell>
          <cell r="F22">
            <v>2505600</v>
          </cell>
          <cell r="G22">
            <v>2505600</v>
          </cell>
          <cell r="H22">
            <v>1601222.0543999998</v>
          </cell>
          <cell r="I22">
            <v>1837439.9999999998</v>
          </cell>
          <cell r="J22">
            <v>5595840</v>
          </cell>
          <cell r="K22">
            <v>3841919.9999999995</v>
          </cell>
          <cell r="L22">
            <v>933062.05439999991</v>
          </cell>
          <cell r="M22">
            <v>1308902.0544</v>
          </cell>
          <cell r="N22">
            <v>933062.05439999991</v>
          </cell>
          <cell r="O22">
            <v>933062.05439999991</v>
          </cell>
          <cell r="P22">
            <v>933062.05439999991</v>
          </cell>
          <cell r="Q22">
            <v>1350662.0544</v>
          </cell>
          <cell r="R22">
            <v>974822.05439999991</v>
          </cell>
          <cell r="S22">
            <v>974822.05439999991</v>
          </cell>
          <cell r="T22">
            <v>2505600</v>
          </cell>
          <cell r="U22">
            <v>1920959.9999999998</v>
          </cell>
          <cell r="V22">
            <v>1795679.9999999998</v>
          </cell>
          <cell r="W22">
            <v>1183622.0544</v>
          </cell>
          <cell r="X22">
            <v>1768262.0543999998</v>
          </cell>
          <cell r="Y22">
            <v>1100102.0544</v>
          </cell>
          <cell r="Z22">
            <v>1768262.0543999998</v>
          </cell>
          <cell r="AA22">
            <v>1016582.0543999999</v>
          </cell>
          <cell r="AB22">
            <v>1768262.0543999998</v>
          </cell>
          <cell r="AC22">
            <v>1768262.0543999998</v>
          </cell>
          <cell r="AD22">
            <v>1768262.0543999998</v>
          </cell>
          <cell r="AE22">
            <v>1768262.0543999998</v>
          </cell>
          <cell r="AF22">
            <v>1183622.0544</v>
          </cell>
          <cell r="AG22">
            <v>933062.05439999991</v>
          </cell>
          <cell r="AH22">
            <v>1183622.0544</v>
          </cell>
          <cell r="AI22">
            <v>1879199.9999999998</v>
          </cell>
          <cell r="AJ22">
            <v>2672640</v>
          </cell>
          <cell r="AK22">
            <v>933062.05439999991</v>
          </cell>
          <cell r="AL22">
            <v>933062.05439999991</v>
          </cell>
          <cell r="AM22">
            <v>933062.05439999991</v>
          </cell>
          <cell r="AN22">
            <v>4175999.9999999995</v>
          </cell>
          <cell r="AO22">
            <v>1920959.9999999998</v>
          </cell>
          <cell r="AP22">
            <v>5595840</v>
          </cell>
          <cell r="AQ22">
            <v>1920959.9999999998</v>
          </cell>
          <cell r="AR22">
            <v>3758399.9999999995</v>
          </cell>
          <cell r="AS22">
            <v>4593600</v>
          </cell>
          <cell r="AT22">
            <v>5011200</v>
          </cell>
          <cell r="AU22">
            <v>5011200</v>
          </cell>
          <cell r="AV22">
            <v>4593600</v>
          </cell>
          <cell r="AW22">
            <v>3758399.9999999995</v>
          </cell>
          <cell r="AX22">
            <v>5011200</v>
          </cell>
          <cell r="AY22">
            <v>3758399.9999999995</v>
          </cell>
          <cell r="AZ22">
            <v>4593600</v>
          </cell>
          <cell r="BA22">
            <v>1350662.0544</v>
          </cell>
          <cell r="BB22">
            <v>4593600</v>
          </cell>
          <cell r="BC22">
            <v>1768262.0543999998</v>
          </cell>
          <cell r="BD22">
            <v>1350662.0544</v>
          </cell>
          <cell r="BE22">
            <v>1601222.0543999998</v>
          </cell>
        </row>
        <row r="23">
          <cell r="A23" t="str">
            <v>CAJA DE COMPENSACION 
(C + D) x 4%</v>
          </cell>
          <cell r="B23">
            <v>2400000</v>
          </cell>
          <cell r="C23">
            <v>2400000</v>
          </cell>
          <cell r="D23">
            <v>1920000</v>
          </cell>
          <cell r="E23">
            <v>1920000</v>
          </cell>
          <cell r="F23">
            <v>1440000</v>
          </cell>
          <cell r="G23">
            <v>1440000</v>
          </cell>
          <cell r="H23">
            <v>920242.56</v>
          </cell>
          <cell r="I23">
            <v>1056000</v>
          </cell>
          <cell r="J23">
            <v>3216000</v>
          </cell>
          <cell r="K23">
            <v>2208000</v>
          </cell>
          <cell r="L23">
            <v>536242.56000000006</v>
          </cell>
          <cell r="M23">
            <v>752242.56</v>
          </cell>
          <cell r="N23">
            <v>536242.56000000006</v>
          </cell>
          <cell r="O23">
            <v>536242.56000000006</v>
          </cell>
          <cell r="P23">
            <v>536242.56000000006</v>
          </cell>
          <cell r="Q23">
            <v>776242.56</v>
          </cell>
          <cell r="R23">
            <v>560242.56000000006</v>
          </cell>
          <cell r="S23">
            <v>560242.56000000006</v>
          </cell>
          <cell r="T23">
            <v>1440000</v>
          </cell>
          <cell r="U23">
            <v>1104000</v>
          </cell>
          <cell r="V23">
            <v>1032000</v>
          </cell>
          <cell r="W23">
            <v>680242.56</v>
          </cell>
          <cell r="X23">
            <v>1016242.56</v>
          </cell>
          <cell r="Y23">
            <v>632242.56000000006</v>
          </cell>
          <cell r="Z23">
            <v>1016242.56</v>
          </cell>
          <cell r="AA23">
            <v>584242.56000000006</v>
          </cell>
          <cell r="AB23">
            <v>1016242.56</v>
          </cell>
          <cell r="AC23">
            <v>1016242.56</v>
          </cell>
          <cell r="AD23">
            <v>1016242.56</v>
          </cell>
          <cell r="AE23">
            <v>1016242.56</v>
          </cell>
          <cell r="AF23">
            <v>680242.56</v>
          </cell>
          <cell r="AG23">
            <v>536242.56000000006</v>
          </cell>
          <cell r="AH23">
            <v>680242.56</v>
          </cell>
          <cell r="AI23">
            <v>1080000</v>
          </cell>
          <cell r="AJ23">
            <v>1536000</v>
          </cell>
          <cell r="AK23">
            <v>536242.56000000006</v>
          </cell>
          <cell r="AL23">
            <v>536242.56000000006</v>
          </cell>
          <cell r="AM23">
            <v>536242.56000000006</v>
          </cell>
          <cell r="AN23">
            <v>2400000</v>
          </cell>
          <cell r="AO23">
            <v>1104000</v>
          </cell>
          <cell r="AP23">
            <v>3216000</v>
          </cell>
          <cell r="AQ23">
            <v>1104000</v>
          </cell>
          <cell r="AR23">
            <v>2160000</v>
          </cell>
          <cell r="AS23">
            <v>2640000</v>
          </cell>
          <cell r="AT23">
            <v>2880000</v>
          </cell>
          <cell r="AU23">
            <v>2880000</v>
          </cell>
          <cell r="AV23">
            <v>2640000</v>
          </cell>
          <cell r="AW23">
            <v>2160000</v>
          </cell>
          <cell r="AX23">
            <v>2880000</v>
          </cell>
          <cell r="AY23">
            <v>2160000</v>
          </cell>
          <cell r="AZ23">
            <v>2640000</v>
          </cell>
          <cell r="BA23">
            <v>776242.56</v>
          </cell>
          <cell r="BB23">
            <v>2640000</v>
          </cell>
          <cell r="BC23">
            <v>1016242.56</v>
          </cell>
          <cell r="BD23">
            <v>776242.56</v>
          </cell>
          <cell r="BE23">
            <v>920242.56</v>
          </cell>
        </row>
        <row r="24">
          <cell r="A24" t="str">
            <v>SENA - VERIFICAR CREE
(C + D) X 2%</v>
          </cell>
          <cell r="B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row>
        <row r="25">
          <cell r="A25" t="str">
            <v>ICBF - VERIFICAR CREE
(C + D) X 3%</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row>
        <row r="26">
          <cell r="A26" t="str">
            <v>EXAMEN DE INGRESO - EGRESO</v>
          </cell>
          <cell r="B26">
            <v>100000</v>
          </cell>
          <cell r="C26">
            <v>100000</v>
          </cell>
          <cell r="D26">
            <v>100000</v>
          </cell>
          <cell r="E26">
            <v>100000</v>
          </cell>
          <cell r="F26">
            <v>100000</v>
          </cell>
          <cell r="G26">
            <v>100000</v>
          </cell>
          <cell r="H26">
            <v>100000</v>
          </cell>
          <cell r="I26">
            <v>100000</v>
          </cell>
          <cell r="J26">
            <v>100000</v>
          </cell>
          <cell r="K26">
            <v>100000</v>
          </cell>
          <cell r="L26">
            <v>100000</v>
          </cell>
          <cell r="M26">
            <v>100000</v>
          </cell>
          <cell r="N26">
            <v>100000</v>
          </cell>
          <cell r="O26">
            <v>100000</v>
          </cell>
          <cell r="P26">
            <v>100000</v>
          </cell>
          <cell r="Q26">
            <v>100000</v>
          </cell>
          <cell r="R26">
            <v>100000</v>
          </cell>
          <cell r="S26">
            <v>100000</v>
          </cell>
          <cell r="T26">
            <v>100000</v>
          </cell>
          <cell r="U26">
            <v>100000</v>
          </cell>
          <cell r="V26">
            <v>100000</v>
          </cell>
          <cell r="W26">
            <v>100000</v>
          </cell>
          <cell r="X26">
            <v>100000</v>
          </cell>
          <cell r="Y26">
            <v>100000</v>
          </cell>
          <cell r="Z26">
            <v>100000</v>
          </cell>
          <cell r="AA26">
            <v>100000</v>
          </cell>
          <cell r="AB26">
            <v>100000</v>
          </cell>
          <cell r="AC26">
            <v>100000</v>
          </cell>
          <cell r="AD26">
            <v>100000</v>
          </cell>
          <cell r="AE26">
            <v>100000</v>
          </cell>
          <cell r="AF26">
            <v>100000</v>
          </cell>
          <cell r="AG26">
            <v>100000</v>
          </cell>
          <cell r="AH26">
            <v>100000</v>
          </cell>
          <cell r="AI26">
            <v>100000</v>
          </cell>
          <cell r="AJ26">
            <v>100000</v>
          </cell>
          <cell r="AK26">
            <v>100000</v>
          </cell>
          <cell r="AL26">
            <v>100000</v>
          </cell>
          <cell r="AM26">
            <v>100000</v>
          </cell>
          <cell r="AN26">
            <v>100000</v>
          </cell>
          <cell r="AO26">
            <v>100000</v>
          </cell>
          <cell r="AP26">
            <v>100000</v>
          </cell>
          <cell r="AQ26">
            <v>100000</v>
          </cell>
          <cell r="AR26">
            <v>100000</v>
          </cell>
          <cell r="AS26">
            <v>100000</v>
          </cell>
          <cell r="AT26">
            <v>100000</v>
          </cell>
          <cell r="AU26">
            <v>100000</v>
          </cell>
          <cell r="AV26">
            <v>100000</v>
          </cell>
          <cell r="AW26">
            <v>100000</v>
          </cell>
          <cell r="AX26">
            <v>100000</v>
          </cell>
          <cell r="AY26">
            <v>100000</v>
          </cell>
          <cell r="AZ26">
            <v>100000</v>
          </cell>
          <cell r="BA26">
            <v>100000</v>
          </cell>
          <cell r="BB26">
            <v>100000</v>
          </cell>
          <cell r="BC26">
            <v>100000</v>
          </cell>
          <cell r="BD26">
            <v>100000</v>
          </cell>
          <cell r="BE26">
            <v>100000</v>
          </cell>
        </row>
        <row r="27">
          <cell r="A27" t="str">
            <v xml:space="preserve">DOTACIÓN </v>
          </cell>
          <cell r="B27">
            <v>0</v>
          </cell>
          <cell r="C27">
            <v>0</v>
          </cell>
          <cell r="D27">
            <v>0</v>
          </cell>
          <cell r="E27">
            <v>0</v>
          </cell>
          <cell r="F27">
            <v>0</v>
          </cell>
          <cell r="G27">
            <v>0</v>
          </cell>
          <cell r="H27">
            <v>378000</v>
          </cell>
          <cell r="I27">
            <v>0</v>
          </cell>
          <cell r="J27">
            <v>0</v>
          </cell>
          <cell r="K27">
            <v>0</v>
          </cell>
          <cell r="L27">
            <v>378000</v>
          </cell>
          <cell r="M27">
            <v>378000</v>
          </cell>
          <cell r="N27">
            <v>378000</v>
          </cell>
          <cell r="O27">
            <v>378000</v>
          </cell>
          <cell r="P27">
            <v>378000</v>
          </cell>
          <cell r="Q27">
            <v>378000</v>
          </cell>
          <cell r="R27">
            <v>378000</v>
          </cell>
          <cell r="S27">
            <v>378000</v>
          </cell>
          <cell r="T27">
            <v>0</v>
          </cell>
          <cell r="U27">
            <v>0</v>
          </cell>
          <cell r="V27">
            <v>0</v>
          </cell>
          <cell r="W27">
            <v>378000</v>
          </cell>
          <cell r="X27">
            <v>378000</v>
          </cell>
          <cell r="Y27">
            <v>378000</v>
          </cell>
          <cell r="Z27">
            <v>378000</v>
          </cell>
          <cell r="AA27">
            <v>378000</v>
          </cell>
          <cell r="AB27">
            <v>378000</v>
          </cell>
          <cell r="AC27">
            <v>378000</v>
          </cell>
          <cell r="AD27">
            <v>378000</v>
          </cell>
          <cell r="AE27">
            <v>378000</v>
          </cell>
          <cell r="AF27">
            <v>378000</v>
          </cell>
          <cell r="AG27">
            <v>378000</v>
          </cell>
          <cell r="AH27">
            <v>378000</v>
          </cell>
          <cell r="AI27">
            <v>0</v>
          </cell>
          <cell r="AJ27">
            <v>0</v>
          </cell>
          <cell r="AK27">
            <v>378000</v>
          </cell>
          <cell r="AL27">
            <v>378000</v>
          </cell>
          <cell r="AM27">
            <v>378000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378000</v>
          </cell>
          <cell r="BB27">
            <v>0</v>
          </cell>
          <cell r="BC27">
            <v>378000</v>
          </cell>
          <cell r="BD27">
            <v>378000</v>
          </cell>
          <cell r="BE27">
            <v>378000</v>
          </cell>
        </row>
        <row r="28">
          <cell r="A28" t="str">
            <v>KIT ELEMENTOS DE PROTECCIÓN PERSONAL</v>
          </cell>
          <cell r="B28">
            <v>481760</v>
          </cell>
          <cell r="C28">
            <v>481760</v>
          </cell>
          <cell r="D28">
            <v>481760</v>
          </cell>
          <cell r="E28">
            <v>481760</v>
          </cell>
          <cell r="F28">
            <v>481760</v>
          </cell>
          <cell r="G28">
            <v>481760</v>
          </cell>
          <cell r="H28">
            <v>481760</v>
          </cell>
          <cell r="I28">
            <v>481760</v>
          </cell>
          <cell r="J28">
            <v>481760</v>
          </cell>
          <cell r="K28">
            <v>481760</v>
          </cell>
          <cell r="L28">
            <v>481760</v>
          </cell>
          <cell r="M28">
            <v>481760</v>
          </cell>
          <cell r="N28">
            <v>481760</v>
          </cell>
          <cell r="O28">
            <v>481760</v>
          </cell>
          <cell r="P28">
            <v>481760</v>
          </cell>
          <cell r="Q28">
            <v>753460</v>
          </cell>
          <cell r="R28">
            <v>753460</v>
          </cell>
          <cell r="S28">
            <v>753460</v>
          </cell>
          <cell r="T28">
            <v>753460</v>
          </cell>
          <cell r="U28">
            <v>753460</v>
          </cell>
          <cell r="V28">
            <v>753460</v>
          </cell>
          <cell r="W28">
            <v>753460</v>
          </cell>
          <cell r="X28">
            <v>753460</v>
          </cell>
          <cell r="Y28">
            <v>753460</v>
          </cell>
          <cell r="Z28">
            <v>753460</v>
          </cell>
          <cell r="AA28">
            <v>753460</v>
          </cell>
          <cell r="AB28">
            <v>753460</v>
          </cell>
          <cell r="AC28">
            <v>753460</v>
          </cell>
          <cell r="AD28">
            <v>753460</v>
          </cell>
          <cell r="AE28">
            <v>753460</v>
          </cell>
          <cell r="AF28">
            <v>753460</v>
          </cell>
          <cell r="AG28">
            <v>753460</v>
          </cell>
          <cell r="AH28">
            <v>753460</v>
          </cell>
          <cell r="AI28">
            <v>753460</v>
          </cell>
          <cell r="AJ28">
            <v>753460</v>
          </cell>
          <cell r="AK28">
            <v>753460</v>
          </cell>
          <cell r="AL28">
            <v>753460</v>
          </cell>
          <cell r="AM28">
            <v>753460</v>
          </cell>
          <cell r="AN28">
            <v>481760</v>
          </cell>
          <cell r="AO28">
            <v>481760</v>
          </cell>
          <cell r="AP28">
            <v>481760</v>
          </cell>
          <cell r="AQ28">
            <v>481760</v>
          </cell>
          <cell r="AR28">
            <v>481760</v>
          </cell>
          <cell r="AS28">
            <v>481760</v>
          </cell>
          <cell r="AT28">
            <v>481760</v>
          </cell>
          <cell r="AU28">
            <v>481760</v>
          </cell>
          <cell r="AV28">
            <v>481760</v>
          </cell>
          <cell r="AW28">
            <v>481760</v>
          </cell>
          <cell r="AX28">
            <v>481760</v>
          </cell>
          <cell r="AY28">
            <v>481760</v>
          </cell>
          <cell r="AZ28">
            <v>481760</v>
          </cell>
          <cell r="BA28">
            <v>481760</v>
          </cell>
          <cell r="BB28">
            <v>481760</v>
          </cell>
          <cell r="BC28">
            <v>481760</v>
          </cell>
          <cell r="BD28">
            <v>481760</v>
          </cell>
          <cell r="BE28">
            <v>753460</v>
          </cell>
        </row>
        <row r="29">
          <cell r="A29" t="str">
            <v>TOTAL ANUAL</v>
          </cell>
          <cell r="B29">
            <v>89921760</v>
          </cell>
          <cell r="C29">
            <v>89921760</v>
          </cell>
          <cell r="D29">
            <v>72053760</v>
          </cell>
          <cell r="E29">
            <v>72053760</v>
          </cell>
          <cell r="F29">
            <v>54185760</v>
          </cell>
          <cell r="G29">
            <v>54185760</v>
          </cell>
          <cell r="H29">
            <v>35157203.296000004</v>
          </cell>
          <cell r="I29">
            <v>39891360</v>
          </cell>
          <cell r="J29">
            <v>120297360</v>
          </cell>
          <cell r="K29">
            <v>82774560</v>
          </cell>
          <cell r="L29">
            <v>20862803.295999996</v>
          </cell>
          <cell r="M29">
            <v>28903403.296</v>
          </cell>
          <cell r="N29">
            <v>20862803.295999996</v>
          </cell>
          <cell r="O29">
            <v>20862803.295999996</v>
          </cell>
          <cell r="P29">
            <v>20862803.295999996</v>
          </cell>
          <cell r="Q29">
            <v>30068503.296</v>
          </cell>
          <cell r="R29">
            <v>22027903.295999996</v>
          </cell>
          <cell r="S29">
            <v>22027903.295999996</v>
          </cell>
          <cell r="T29">
            <v>54457460</v>
          </cell>
          <cell r="U29">
            <v>41949860</v>
          </cell>
          <cell r="V29">
            <v>39269660</v>
          </cell>
          <cell r="W29">
            <v>26494903.296</v>
          </cell>
          <cell r="X29">
            <v>39002503.296000004</v>
          </cell>
          <cell r="Y29">
            <v>24708103.296</v>
          </cell>
          <cell r="Z29">
            <v>39002503.296000004</v>
          </cell>
          <cell r="AA29">
            <v>22921303.295999996</v>
          </cell>
          <cell r="AB29">
            <v>39002503.296000004</v>
          </cell>
          <cell r="AC29">
            <v>39002503.296000004</v>
          </cell>
          <cell r="AD29">
            <v>39002503.296000004</v>
          </cell>
          <cell r="AE29">
            <v>39002503.296000004</v>
          </cell>
          <cell r="AF29">
            <v>26494903.296</v>
          </cell>
          <cell r="AG29">
            <v>21134503.295999996</v>
          </cell>
          <cell r="AH29">
            <v>26494903.296</v>
          </cell>
          <cell r="AI29">
            <v>41056460</v>
          </cell>
          <cell r="AJ29">
            <v>58031060</v>
          </cell>
          <cell r="AK29">
            <v>21134503.295999996</v>
          </cell>
          <cell r="AL29">
            <v>21134503.295999996</v>
          </cell>
          <cell r="AM29">
            <v>21134503.295999996</v>
          </cell>
          <cell r="AN29">
            <v>89921760</v>
          </cell>
          <cell r="AO29">
            <v>41678160</v>
          </cell>
          <cell r="AP29">
            <v>120297360</v>
          </cell>
          <cell r="AQ29">
            <v>41678160</v>
          </cell>
          <cell r="AR29">
            <v>80987760</v>
          </cell>
          <cell r="AS29">
            <v>98855760</v>
          </cell>
          <cell r="AT29">
            <v>107789760</v>
          </cell>
          <cell r="AU29">
            <v>107789760</v>
          </cell>
          <cell r="AV29">
            <v>98855760</v>
          </cell>
          <cell r="AW29">
            <v>80987760</v>
          </cell>
          <cell r="AX29">
            <v>107789760</v>
          </cell>
          <cell r="AY29">
            <v>80987760</v>
          </cell>
          <cell r="AZ29">
            <v>98855760</v>
          </cell>
          <cell r="BA29">
            <v>29796803.296</v>
          </cell>
          <cell r="BB29">
            <v>98855760</v>
          </cell>
          <cell r="BC29">
            <v>38730803.296000004</v>
          </cell>
          <cell r="BD29">
            <v>29796803.296</v>
          </cell>
          <cell r="BE29">
            <v>35428903.296000004</v>
          </cell>
        </row>
        <row r="30">
          <cell r="A30" t="str">
            <v>JORNAL</v>
          </cell>
          <cell r="B30">
            <v>164383.56164383562</v>
          </cell>
          <cell r="C30">
            <v>164383.56164383562</v>
          </cell>
          <cell r="D30">
            <v>131506.84931506848</v>
          </cell>
          <cell r="E30">
            <v>131506.84931506848</v>
          </cell>
          <cell r="F30">
            <v>98630.136986301368</v>
          </cell>
          <cell r="G30">
            <v>98630.136986301368</v>
          </cell>
          <cell r="H30">
            <v>59178.082191780821</v>
          </cell>
          <cell r="I30">
            <v>72328.767123287675</v>
          </cell>
          <cell r="J30">
            <v>220273.97260273973</v>
          </cell>
          <cell r="K30">
            <v>151232.87671232875</v>
          </cell>
          <cell r="L30">
            <v>32876.71232876712</v>
          </cell>
          <cell r="M30">
            <v>47671.232876712325</v>
          </cell>
          <cell r="N30">
            <v>32876.71232876712</v>
          </cell>
          <cell r="O30">
            <v>32876.71232876712</v>
          </cell>
          <cell r="P30">
            <v>32876.71232876712</v>
          </cell>
          <cell r="Q30">
            <v>49315.068493150684</v>
          </cell>
          <cell r="R30">
            <v>34520.547945205479</v>
          </cell>
          <cell r="S30">
            <v>34520.547945205479</v>
          </cell>
          <cell r="T30">
            <v>98630.136986301368</v>
          </cell>
          <cell r="U30">
            <v>75616.438356164377</v>
          </cell>
          <cell r="V30">
            <v>70684.931506849316</v>
          </cell>
          <cell r="W30">
            <v>42739.726027397257</v>
          </cell>
          <cell r="X30">
            <v>65753.42465753424</v>
          </cell>
          <cell r="Y30">
            <v>39452.054794520547</v>
          </cell>
          <cell r="Z30">
            <v>65753.42465753424</v>
          </cell>
          <cell r="AA30">
            <v>36164.383561643837</v>
          </cell>
          <cell r="AB30">
            <v>65753.42465753424</v>
          </cell>
          <cell r="AC30">
            <v>65753.42465753424</v>
          </cell>
          <cell r="AD30">
            <v>65753.42465753424</v>
          </cell>
          <cell r="AE30">
            <v>65753.42465753424</v>
          </cell>
          <cell r="AF30">
            <v>42739.726027397257</v>
          </cell>
          <cell r="AG30">
            <v>32876.71232876712</v>
          </cell>
          <cell r="AH30">
            <v>42739.726027397257</v>
          </cell>
          <cell r="AI30">
            <v>73972.602739726033</v>
          </cell>
          <cell r="AJ30">
            <v>105205.47945205479</v>
          </cell>
          <cell r="AK30">
            <v>32876.71232876712</v>
          </cell>
          <cell r="AL30">
            <v>32876.71232876712</v>
          </cell>
          <cell r="AM30">
            <v>32876.71232876712</v>
          </cell>
          <cell r="AN30">
            <v>164383.56164383562</v>
          </cell>
          <cell r="AO30">
            <v>75616.438356164377</v>
          </cell>
          <cell r="AP30">
            <v>220273.97260273973</v>
          </cell>
          <cell r="AQ30">
            <v>75616.438356164377</v>
          </cell>
          <cell r="AR30">
            <v>147945.20547945207</v>
          </cell>
          <cell r="AS30">
            <v>180821.91780821918</v>
          </cell>
          <cell r="AT30">
            <v>197260.27397260274</v>
          </cell>
          <cell r="AU30">
            <v>197260.27397260274</v>
          </cell>
          <cell r="AV30">
            <v>180821.91780821918</v>
          </cell>
          <cell r="AW30">
            <v>147945.20547945207</v>
          </cell>
          <cell r="AX30">
            <v>197260.27397260274</v>
          </cell>
          <cell r="AY30">
            <v>147945.20547945207</v>
          </cell>
          <cell r="AZ30">
            <v>180821.91780821918</v>
          </cell>
          <cell r="BA30">
            <v>49315.068493150684</v>
          </cell>
          <cell r="BB30">
            <v>180821.91780821918</v>
          </cell>
          <cell r="BC30">
            <v>65753.42465753424</v>
          </cell>
          <cell r="BD30">
            <v>49315.068493150684</v>
          </cell>
          <cell r="BE30">
            <v>59178.082191780821</v>
          </cell>
        </row>
        <row r="31">
          <cell r="A31" t="str">
            <v>PRESTACIONES</v>
          </cell>
          <cell r="B31">
            <v>81977.424657534226</v>
          </cell>
          <cell r="C31">
            <v>81977.424657534226</v>
          </cell>
          <cell r="D31">
            <v>65900.712328767142</v>
          </cell>
          <cell r="E31">
            <v>65900.712328767142</v>
          </cell>
          <cell r="F31">
            <v>49824</v>
          </cell>
          <cell r="G31">
            <v>49824</v>
          </cell>
          <cell r="H31">
            <v>37143.02272876713</v>
          </cell>
          <cell r="I31">
            <v>36962.630136986292</v>
          </cell>
          <cell r="J31">
            <v>109307.83561643833</v>
          </cell>
          <cell r="K31">
            <v>75546.739726027416</v>
          </cell>
          <cell r="L31">
            <v>24281.652865753415</v>
          </cell>
          <cell r="M31">
            <v>31516.173413698634</v>
          </cell>
          <cell r="N31">
            <v>24281.652865753415</v>
          </cell>
          <cell r="O31">
            <v>24281.652865753415</v>
          </cell>
          <cell r="P31">
            <v>24281.652865753415</v>
          </cell>
          <cell r="Q31">
            <v>33064.392591780823</v>
          </cell>
          <cell r="R31">
            <v>25829.87204383561</v>
          </cell>
          <cell r="S31">
            <v>25829.87204383561</v>
          </cell>
          <cell r="T31">
            <v>50568.38356164383</v>
          </cell>
          <cell r="U31">
            <v>39314.684931506854</v>
          </cell>
          <cell r="V31">
            <v>36903.178082191778</v>
          </cell>
          <cell r="W31">
            <v>29849.050126027396</v>
          </cell>
          <cell r="X31">
            <v>41102.748756164394</v>
          </cell>
          <cell r="Y31">
            <v>28241.378893150686</v>
          </cell>
          <cell r="Z31">
            <v>41102.748756164394</v>
          </cell>
          <cell r="AA31">
            <v>26633.707660273962</v>
          </cell>
          <cell r="AB31">
            <v>41102.748756164394</v>
          </cell>
          <cell r="AC31">
            <v>41102.748756164394</v>
          </cell>
          <cell r="AD31">
            <v>41102.748756164394</v>
          </cell>
          <cell r="AE31">
            <v>41102.748756164394</v>
          </cell>
          <cell r="AF31">
            <v>29849.050126027396</v>
          </cell>
          <cell r="AG31">
            <v>25026.036427397252</v>
          </cell>
          <cell r="AH31">
            <v>29849.050126027396</v>
          </cell>
          <cell r="AI31">
            <v>38510.849315068481</v>
          </cell>
          <cell r="AJ31">
            <v>53783.726027397279</v>
          </cell>
          <cell r="AK31">
            <v>25026.036427397252</v>
          </cell>
          <cell r="AL31">
            <v>25026.036427397252</v>
          </cell>
          <cell r="AM31">
            <v>25026.036427397252</v>
          </cell>
          <cell r="AN31">
            <v>81977.424657534226</v>
          </cell>
          <cell r="AO31">
            <v>38570.301369863024</v>
          </cell>
          <cell r="AP31">
            <v>109307.83561643833</v>
          </cell>
          <cell r="AQ31">
            <v>38570.301369863024</v>
          </cell>
          <cell r="AR31">
            <v>73939.068493150669</v>
          </cell>
          <cell r="AS31">
            <v>90015.780821917782</v>
          </cell>
          <cell r="AT31">
            <v>98054.136986301397</v>
          </cell>
          <cell r="AU31">
            <v>98054.136986301397</v>
          </cell>
          <cell r="AV31">
            <v>90015.780821917782</v>
          </cell>
          <cell r="AW31">
            <v>73939.068493150669</v>
          </cell>
          <cell r="AX31">
            <v>98054.136986301397</v>
          </cell>
          <cell r="AY31">
            <v>73939.068493150669</v>
          </cell>
          <cell r="AZ31">
            <v>90015.780821917782</v>
          </cell>
          <cell r="BA31">
            <v>32320.009030136993</v>
          </cell>
          <cell r="BB31">
            <v>90015.780821917782</v>
          </cell>
          <cell r="BC31">
            <v>40358.365194520564</v>
          </cell>
          <cell r="BD31">
            <v>32320.009030136993</v>
          </cell>
          <cell r="BE31">
            <v>37887.406290410974</v>
          </cell>
        </row>
        <row r="32">
          <cell r="A32" t="str">
            <v>FACTOR PRESTACIONAL</v>
          </cell>
          <cell r="B32">
            <v>1.5</v>
          </cell>
          <cell r="C32">
            <v>1.5</v>
          </cell>
          <cell r="D32">
            <v>1.5</v>
          </cell>
          <cell r="E32">
            <v>1.5</v>
          </cell>
          <cell r="F32">
            <v>1.51</v>
          </cell>
          <cell r="G32">
            <v>1.51</v>
          </cell>
          <cell r="H32">
            <v>1.63</v>
          </cell>
          <cell r="I32">
            <v>1.51</v>
          </cell>
          <cell r="J32">
            <v>1.5</v>
          </cell>
          <cell r="K32">
            <v>1.5</v>
          </cell>
          <cell r="L32">
            <v>1.74</v>
          </cell>
          <cell r="M32">
            <v>1.66</v>
          </cell>
          <cell r="N32">
            <v>1.74</v>
          </cell>
          <cell r="O32">
            <v>1.74</v>
          </cell>
          <cell r="P32">
            <v>1.74</v>
          </cell>
          <cell r="Q32">
            <v>1.67</v>
          </cell>
          <cell r="R32">
            <v>1.75</v>
          </cell>
          <cell r="S32">
            <v>1.75</v>
          </cell>
          <cell r="T32">
            <v>1.51</v>
          </cell>
          <cell r="U32">
            <v>1.52</v>
          </cell>
          <cell r="V32">
            <v>1.52</v>
          </cell>
          <cell r="W32">
            <v>1.7</v>
          </cell>
          <cell r="X32">
            <v>1.63</v>
          </cell>
          <cell r="Y32">
            <v>1.72</v>
          </cell>
          <cell r="Z32">
            <v>1.63</v>
          </cell>
          <cell r="AA32">
            <v>1.74</v>
          </cell>
          <cell r="AB32">
            <v>1.63</v>
          </cell>
          <cell r="AC32">
            <v>1.63</v>
          </cell>
          <cell r="AD32">
            <v>1.63</v>
          </cell>
          <cell r="AE32">
            <v>1.63</v>
          </cell>
          <cell r="AF32">
            <v>1.7</v>
          </cell>
          <cell r="AG32">
            <v>1.76</v>
          </cell>
          <cell r="AH32">
            <v>1.7</v>
          </cell>
          <cell r="AI32">
            <v>1.52</v>
          </cell>
          <cell r="AJ32">
            <v>1.51</v>
          </cell>
          <cell r="AK32">
            <v>1.76</v>
          </cell>
          <cell r="AL32">
            <v>1.76</v>
          </cell>
          <cell r="AM32">
            <v>1.76</v>
          </cell>
          <cell r="AN32">
            <v>1.5</v>
          </cell>
          <cell r="AO32">
            <v>1.51</v>
          </cell>
          <cell r="AP32">
            <v>1.5</v>
          </cell>
          <cell r="AQ32">
            <v>1.51</v>
          </cell>
          <cell r="AR32">
            <v>1.5</v>
          </cell>
          <cell r="AS32">
            <v>1.5</v>
          </cell>
          <cell r="AT32">
            <v>1.5</v>
          </cell>
          <cell r="AU32">
            <v>1.5</v>
          </cell>
          <cell r="AV32">
            <v>1.5</v>
          </cell>
          <cell r="AW32">
            <v>1.5</v>
          </cell>
          <cell r="AX32">
            <v>1.5</v>
          </cell>
          <cell r="AY32">
            <v>1.5</v>
          </cell>
          <cell r="AZ32">
            <v>1.5</v>
          </cell>
          <cell r="BA32">
            <v>1.66</v>
          </cell>
          <cell r="BB32">
            <v>1.5</v>
          </cell>
          <cell r="BC32">
            <v>1.61</v>
          </cell>
          <cell r="BD32">
            <v>1.66</v>
          </cell>
          <cell r="BE32">
            <v>1.64</v>
          </cell>
        </row>
      </sheetData>
      <sheetData sheetId="31"/>
      <sheetData sheetId="32"/>
      <sheetData sheetId="33"/>
      <sheetData sheetId="34"/>
      <sheetData sheetId="35"/>
      <sheetData sheetId="36"/>
      <sheetData sheetId="3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LARACIONES"/>
      <sheetName val="ENTIDADES"/>
      <sheetName val="DATOS INICIALES"/>
      <sheetName val="DISTANCIAS"/>
      <sheetName val="PRESUPUESTO"/>
      <sheetName val="MEMORIAS"/>
      <sheetName val="APU"/>
      <sheetName val="INSUMOS"/>
      <sheetName val="AIU"/>
      <sheetName val="PÓLIZAS OBRA"/>
      <sheetName val="LEGALIZACIÓN OBRA"/>
      <sheetName val="Análisis_Reajustes_Obra"/>
      <sheetName val="PAGA"/>
      <sheetName val="PMT"/>
      <sheetName val="PAPSO OBRA"/>
      <sheetName val="APU GEORREFERENCIACIÓN"/>
      <sheetName val="APU CARACTERIZACIÓN"/>
      <sheetName val="AJUSTE ESTUDIOS"/>
      <sheetName val="APU AUXILIARES 1"/>
      <sheetName val="APU AUXILIARES 2"/>
      <sheetName val="APU AUXILIARES 3"/>
      <sheetName val="APU AUXILIARES 4"/>
      <sheetName val="INSUMOS GENERALES"/>
      <sheetName val="INSUMOS EQUIPOS"/>
      <sheetName val="INSUMOS MATERIALES"/>
      <sheetName val="MATERIALES"/>
      <sheetName val="INSUMOS TRANSPORTES"/>
      <sheetName val="INSUMOS MANO DE OBRA"/>
      <sheetName val="INSUMOS SERVICIOS"/>
      <sheetName val="EQUIPOS"/>
      <sheetName val="TRANSPORTES"/>
      <sheetName val="MANO DE OBRA"/>
      <sheetName val="SERVICIOS"/>
      <sheetName val="ANÁLISIS TRANSPORTES"/>
      <sheetName val="FP"/>
      <sheetName val="INSUMOS ENSAYOS"/>
      <sheetName val="FACTOR PRESTACIONAL"/>
      <sheetName val="INTERVENTORÍA"/>
      <sheetName val="FM INTERVENTORÍA"/>
      <sheetName val="PÓLIZAS INTERVENTORÍA"/>
      <sheetName val="TASAS_INTERVENTORIA"/>
      <sheetName val="PAPSO INTERVENTORÍA"/>
      <sheetName val="Análisis_Reajustes_Inter"/>
    </sheetNames>
    <sheetDataSet>
      <sheetData sheetId="0"/>
      <sheetData sheetId="1"/>
      <sheetData sheetId="2"/>
      <sheetData sheetId="3">
        <row r="6">
          <cell r="B6">
            <v>6.9</v>
          </cell>
        </row>
        <row r="7">
          <cell r="B7">
            <v>29.8</v>
          </cell>
        </row>
        <row r="9">
          <cell r="B9">
            <v>21.66</v>
          </cell>
        </row>
        <row r="10">
          <cell r="B10">
            <v>3.32</v>
          </cell>
        </row>
        <row r="11">
          <cell r="B11">
            <v>25.85</v>
          </cell>
        </row>
        <row r="12">
          <cell r="B12">
            <v>6.97</v>
          </cell>
        </row>
        <row r="13">
          <cell r="B13">
            <v>24.13</v>
          </cell>
        </row>
        <row r="15">
          <cell r="B15">
            <v>127</v>
          </cell>
        </row>
        <row r="16">
          <cell r="B16">
            <v>116</v>
          </cell>
        </row>
        <row r="17">
          <cell r="B17">
            <v>101.3</v>
          </cell>
        </row>
        <row r="18">
          <cell r="B18">
            <v>102.6</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1">
          <cell r="A1" t="str">
            <v>DEPARTAMENTO DE ANTIOQUIA</v>
          </cell>
          <cell r="F1" t="str">
            <v/>
          </cell>
        </row>
        <row r="2">
          <cell r="A2" t="str">
            <v>MUNICIPIO DE CIUDAD BOLÍVAR</v>
          </cell>
        </row>
        <row r="3">
          <cell r="A3" t="str">
            <v>PROYECTO: MEJORAMIENTO DE VÍAS TERCIARIAS, PARA LA REACTIVACIÓN ECONÓMICA, EN LOS MUNICIPIOS DE CIUDAD BOLÍVAR, HISPANIA, SALGAR Y BETANIA, EN EL DEPARTAMENTO DE ANTIOQUIA.</v>
          </cell>
        </row>
        <row r="5">
          <cell r="A5" t="str">
            <v>ANÁLISIS DE PRECIOS UNITARIOS AUXILIARES</v>
          </cell>
        </row>
        <row r="7">
          <cell r="A7" t="str">
            <v>ITEM</v>
          </cell>
          <cell r="B7" t="str">
            <v>DESCRIPCIÓN</v>
          </cell>
          <cell r="E7" t="str">
            <v>UNIDAD</v>
          </cell>
          <cell r="F7" t="str">
            <v>CANTIDAD</v>
          </cell>
          <cell r="G7" t="str">
            <v>COSTO DIRECTO</v>
          </cell>
        </row>
        <row r="8">
          <cell r="A8" t="str">
            <v>SA001</v>
          </cell>
          <cell r="B8" t="str">
            <v>CONCRETO 2000 PSI (140 MPA) EN OBRA (MUNICIPIO DE BETANIA)</v>
          </cell>
          <cell r="E8" t="str">
            <v>M3</v>
          </cell>
          <cell r="F8" t="str">
            <v>N.D.</v>
          </cell>
          <cell r="G8">
            <v>368855</v>
          </cell>
        </row>
        <row r="10">
          <cell r="A10" t="str">
            <v>1. COSTOS DIRECTOS</v>
          </cell>
        </row>
        <row r="12">
          <cell r="A12" t="str">
            <v>I. EQUIPO</v>
          </cell>
        </row>
        <row r="13">
          <cell r="A13" t="str">
            <v>CÓDIGO</v>
          </cell>
          <cell r="B13" t="str">
            <v>DESCRIPCIÓN</v>
          </cell>
          <cell r="D13" t="str">
            <v>UNIDAD</v>
          </cell>
          <cell r="E13" t="str">
            <v>TARIFA</v>
          </cell>
          <cell r="F13" t="str">
            <v>RENDIMIENTO</v>
          </cell>
          <cell r="G13" t="str">
            <v>VR. UNITARIO</v>
          </cell>
        </row>
        <row r="14">
          <cell r="A14" t="str">
            <v>HEQ002</v>
          </cell>
          <cell r="B14" t="str">
            <v>CONCRETADORA 1.5 SACOS A GASOLINA</v>
          </cell>
          <cell r="D14" t="str">
            <v>DÍA</v>
          </cell>
          <cell r="E14">
            <v>53440</v>
          </cell>
          <cell r="F14">
            <v>9</v>
          </cell>
          <cell r="G14">
            <v>5937.7777777777774</v>
          </cell>
        </row>
        <row r="15">
          <cell r="A15" t="str">
            <v/>
          </cell>
          <cell r="D15" t="str">
            <v/>
          </cell>
          <cell r="E15" t="str">
            <v/>
          </cell>
          <cell r="G15" t="str">
            <v/>
          </cell>
        </row>
        <row r="16">
          <cell r="A16" t="str">
            <v/>
          </cell>
          <cell r="D16" t="str">
            <v/>
          </cell>
          <cell r="E16" t="str">
            <v/>
          </cell>
          <cell r="G16" t="str">
            <v/>
          </cell>
        </row>
        <row r="17">
          <cell r="A17" t="str">
            <v/>
          </cell>
          <cell r="D17" t="str">
            <v/>
          </cell>
          <cell r="E17" t="str">
            <v/>
          </cell>
          <cell r="G17" t="str">
            <v/>
          </cell>
        </row>
        <row r="18">
          <cell r="A18" t="str">
            <v>HEQ001</v>
          </cell>
          <cell r="B18" t="str">
            <v>HERRAMIENTA MENOR (5% DE LA MANO DE OBRA)</v>
          </cell>
          <cell r="D18" t="str">
            <v>%</v>
          </cell>
          <cell r="E18">
            <v>0.05</v>
          </cell>
          <cell r="F18">
            <v>46441.333333333328</v>
          </cell>
          <cell r="G18">
            <v>2322.0666666666666</v>
          </cell>
        </row>
        <row r="19">
          <cell r="F19" t="str">
            <v>SUBTOTAL</v>
          </cell>
          <cell r="G19">
            <v>8259.8444444444431</v>
          </cell>
        </row>
        <row r="21">
          <cell r="A21" t="str">
            <v>II. MATERIALES</v>
          </cell>
        </row>
        <row r="22">
          <cell r="A22" t="str">
            <v>CÓDIGO</v>
          </cell>
          <cell r="B22" t="str">
            <v>DESCRIPCIÓN</v>
          </cell>
          <cell r="C22" t="str">
            <v>UNIDAD</v>
          </cell>
          <cell r="D22" t="str">
            <v>CANTIDAD</v>
          </cell>
          <cell r="E22" t="str">
            <v>DESP.</v>
          </cell>
          <cell r="F22" t="str">
            <v>PRECIO UNIT.</v>
          </cell>
          <cell r="G22" t="str">
            <v>VR. UNITARIO</v>
          </cell>
        </row>
        <row r="23">
          <cell r="A23" t="str">
            <v>MA001</v>
          </cell>
          <cell r="B23" t="str">
            <v>CEMENTO GRIS (50 KG) PORTLAND TIPO I. Incluye transporte. (MUNICIPIO DE BETANIA)</v>
          </cell>
          <cell r="C23" t="str">
            <v>SC</v>
          </cell>
          <cell r="D23">
            <v>4.83</v>
          </cell>
          <cell r="F23">
            <v>32850</v>
          </cell>
          <cell r="G23">
            <v>158665.5</v>
          </cell>
        </row>
        <row r="24">
          <cell r="A24" t="str">
            <v>MA009</v>
          </cell>
          <cell r="B24" t="str">
            <v>ARENA FINA PARA CONCRETOS</v>
          </cell>
          <cell r="C24" t="str">
            <v>M3</v>
          </cell>
          <cell r="D24">
            <v>0.57999999999999996</v>
          </cell>
          <cell r="F24">
            <v>57049</v>
          </cell>
          <cell r="G24">
            <v>33088.42</v>
          </cell>
        </row>
        <row r="25">
          <cell r="A25" t="str">
            <v>MA010</v>
          </cell>
          <cell r="B25" t="str">
            <v>TRITURADO 3/4"</v>
          </cell>
          <cell r="C25" t="str">
            <v>M3</v>
          </cell>
          <cell r="D25">
            <v>0.97</v>
          </cell>
          <cell r="F25">
            <v>54880</v>
          </cell>
          <cell r="G25">
            <v>53233.599999999999</v>
          </cell>
        </row>
        <row r="26">
          <cell r="A26" t="str">
            <v>MA011</v>
          </cell>
          <cell r="B26" t="str">
            <v>AGUA</v>
          </cell>
          <cell r="C26" t="str">
            <v>LT</v>
          </cell>
          <cell r="D26">
            <v>170</v>
          </cell>
          <cell r="E26">
            <v>0.1</v>
          </cell>
          <cell r="F26">
            <v>50</v>
          </cell>
          <cell r="G26">
            <v>9350</v>
          </cell>
        </row>
        <row r="27">
          <cell r="A27" t="str">
            <v/>
          </cell>
          <cell r="C27" t="str">
            <v/>
          </cell>
          <cell r="F27" t="str">
            <v/>
          </cell>
          <cell r="G27" t="str">
            <v/>
          </cell>
        </row>
        <row r="28">
          <cell r="A28" t="str">
            <v/>
          </cell>
          <cell r="C28" t="str">
            <v/>
          </cell>
          <cell r="F28" t="str">
            <v/>
          </cell>
          <cell r="G28" t="str">
            <v/>
          </cell>
        </row>
        <row r="29">
          <cell r="A29" t="str">
            <v/>
          </cell>
          <cell r="C29" t="str">
            <v/>
          </cell>
          <cell r="F29" t="str">
            <v/>
          </cell>
          <cell r="G29" t="str">
            <v/>
          </cell>
        </row>
        <row r="30">
          <cell r="F30" t="str">
            <v>SUBTOTAL</v>
          </cell>
          <cell r="G30">
            <v>254337.52</v>
          </cell>
        </row>
        <row r="32">
          <cell r="A32" t="str">
            <v>III. TRANSPORTES</v>
          </cell>
        </row>
        <row r="33">
          <cell r="A33" t="str">
            <v>CÓDIGO</v>
          </cell>
          <cell r="B33" t="str">
            <v>DESCRIPCIÓN</v>
          </cell>
          <cell r="C33" t="str">
            <v>TIPO</v>
          </cell>
          <cell r="D33" t="str">
            <v>VOLUMEN/PESO</v>
          </cell>
          <cell r="E33" t="str">
            <v>DISTANCIA</v>
          </cell>
          <cell r="F33" t="str">
            <v>TARIFA</v>
          </cell>
          <cell r="G33" t="str">
            <v>VR. UNITARIO</v>
          </cell>
        </row>
        <row r="34">
          <cell r="A34" t="str">
            <v>TR002</v>
          </cell>
          <cell r="B34" t="str">
            <v>TRANSPORTE DE MATERIALES DE PLAYA</v>
          </cell>
          <cell r="C34" t="str">
            <v>PLAYA</v>
          </cell>
          <cell r="D34">
            <v>1.5499999999999998</v>
          </cell>
          <cell r="E34">
            <v>29.8</v>
          </cell>
          <cell r="F34">
            <v>1295</v>
          </cell>
          <cell r="G34">
            <v>59816.049999999996</v>
          </cell>
        </row>
        <row r="35">
          <cell r="A35" t="str">
            <v/>
          </cell>
          <cell r="F35" t="str">
            <v/>
          </cell>
          <cell r="G35" t="str">
            <v/>
          </cell>
        </row>
        <row r="36">
          <cell r="A36" t="str">
            <v/>
          </cell>
          <cell r="F36" t="str">
            <v/>
          </cell>
          <cell r="G36" t="str">
            <v/>
          </cell>
        </row>
        <row r="37">
          <cell r="F37" t="str">
            <v>SUBTOTAL</v>
          </cell>
          <cell r="G37">
            <v>59816.049999999996</v>
          </cell>
        </row>
        <row r="39">
          <cell r="A39" t="str">
            <v>IV. MANO DE OBRA</v>
          </cell>
        </row>
        <row r="40">
          <cell r="A40" t="str">
            <v>CÓDIGO</v>
          </cell>
          <cell r="B40" t="str">
            <v>CARGOS PERSONAL</v>
          </cell>
          <cell r="D40" t="str">
            <v>CANTIDAD</v>
          </cell>
          <cell r="E40" t="str">
            <v>JORNAL TOTAL</v>
          </cell>
          <cell r="F40" t="str">
            <v>RENDIMIENTO</v>
          </cell>
          <cell r="G40" t="str">
            <v>VR. UNITARIO</v>
          </cell>
        </row>
        <row r="41">
          <cell r="A41" t="str">
            <v>MO033</v>
          </cell>
          <cell r="B41" t="str">
            <v>OPERADOR EQUIPO LIVIANO</v>
          </cell>
          <cell r="D41">
            <v>1</v>
          </cell>
          <cell r="E41">
            <v>100807</v>
          </cell>
          <cell r="F41">
            <v>9</v>
          </cell>
          <cell r="G41">
            <v>11200.777777777777</v>
          </cell>
        </row>
        <row r="42">
          <cell r="A42" t="str">
            <v>MO032</v>
          </cell>
          <cell r="B42" t="str">
            <v>AYUDANTE RASO</v>
          </cell>
          <cell r="D42">
            <v>5</v>
          </cell>
          <cell r="E42">
            <v>63433</v>
          </cell>
          <cell r="F42">
            <v>9</v>
          </cell>
          <cell r="G42">
            <v>35240.555555555555</v>
          </cell>
        </row>
        <row r="43">
          <cell r="A43" t="str">
            <v/>
          </cell>
          <cell r="E43" t="str">
            <v/>
          </cell>
          <cell r="F43" t="str">
            <v/>
          </cell>
          <cell r="G43" t="str">
            <v/>
          </cell>
        </row>
        <row r="44">
          <cell r="A44" t="str">
            <v/>
          </cell>
          <cell r="E44" t="str">
            <v/>
          </cell>
          <cell r="F44" t="str">
            <v/>
          </cell>
          <cell r="G44" t="str">
            <v/>
          </cell>
        </row>
        <row r="45">
          <cell r="F45" t="str">
            <v>SUBTOTAL</v>
          </cell>
          <cell r="G45">
            <v>46441.333333333328</v>
          </cell>
        </row>
        <row r="47">
          <cell r="A47" t="str">
            <v>V. SERVICIOS</v>
          </cell>
        </row>
        <row r="48">
          <cell r="A48" t="str">
            <v>CÓDIGO</v>
          </cell>
          <cell r="B48" t="str">
            <v>DESCRIPCIÓN</v>
          </cell>
          <cell r="D48" t="str">
            <v>UNIDAD</v>
          </cell>
          <cell r="E48" t="str">
            <v>CANTIDAD</v>
          </cell>
          <cell r="F48" t="str">
            <v>PRECIO UNIT.</v>
          </cell>
          <cell r="G48" t="str">
            <v>VR. UNITARIO</v>
          </cell>
        </row>
        <row r="49">
          <cell r="A49" t="str">
            <v/>
          </cell>
          <cell r="D49" t="str">
            <v/>
          </cell>
          <cell r="F49" t="str">
            <v/>
          </cell>
          <cell r="G49" t="str">
            <v/>
          </cell>
        </row>
        <row r="50">
          <cell r="A50" t="str">
            <v/>
          </cell>
          <cell r="D50" t="str">
            <v/>
          </cell>
          <cell r="F50" t="str">
            <v/>
          </cell>
          <cell r="G50" t="str">
            <v/>
          </cell>
        </row>
        <row r="51">
          <cell r="A51" t="str">
            <v/>
          </cell>
          <cell r="D51" t="str">
            <v/>
          </cell>
          <cell r="F51" t="str">
            <v/>
          </cell>
          <cell r="G51" t="str">
            <v/>
          </cell>
        </row>
        <row r="52">
          <cell r="F52" t="str">
            <v>SUBTOTAL</v>
          </cell>
          <cell r="G52" t="str">
            <v/>
          </cell>
        </row>
        <row r="54">
          <cell r="A54" t="str">
            <v>TOTAL COSTO DIRECTO</v>
          </cell>
          <cell r="G54">
            <v>368855</v>
          </cell>
        </row>
        <row r="56">
          <cell r="A56" t="str">
            <v>2. COSTOS INDIRECTOS</v>
          </cell>
        </row>
        <row r="58">
          <cell r="A58" t="str">
            <v>DESCRIPCIÓN</v>
          </cell>
          <cell r="F58" t="str">
            <v>PORCENTAJE</v>
          </cell>
          <cell r="G58" t="str">
            <v>VALOR TOTAL</v>
          </cell>
        </row>
        <row r="59">
          <cell r="A59" t="str">
            <v>ADMINISTRACION</v>
          </cell>
          <cell r="F59">
            <v>0.25440000000000002</v>
          </cell>
          <cell r="G59">
            <v>93836.712</v>
          </cell>
        </row>
        <row r="60">
          <cell r="A60" t="str">
            <v>IMPREVISTOS</v>
          </cell>
          <cell r="F60">
            <v>0.01</v>
          </cell>
          <cell r="G60">
            <v>3688.55</v>
          </cell>
        </row>
        <row r="61">
          <cell r="A61" t="str">
            <v>UTILIDADES</v>
          </cell>
          <cell r="F61">
            <v>0.05</v>
          </cell>
          <cell r="G61">
            <v>18442.75</v>
          </cell>
        </row>
        <row r="62">
          <cell r="A62" t="str">
            <v>TOTAL COSTO INDIRECTO</v>
          </cell>
          <cell r="F62">
            <v>0.31440000000000001</v>
          </cell>
          <cell r="G62">
            <v>115968</v>
          </cell>
        </row>
        <row r="64">
          <cell r="A64" t="str">
            <v>PRECIO UNITARIO TOTAL APROXIMADO AL PESO</v>
          </cell>
          <cell r="G64">
            <v>484823</v>
          </cell>
        </row>
        <row r="66">
          <cell r="B66" t="str">
            <v>RESPONSABLE: HAROLDO A. ARTEAGA ESPINOSA</v>
          </cell>
        </row>
        <row r="67">
          <cell r="B67" t="str">
            <v>ASESOR DE PROYECTOS</v>
          </cell>
        </row>
        <row r="68">
          <cell r="B68" t="str">
            <v/>
          </cell>
        </row>
        <row r="69">
          <cell r="B69" t="str">
            <v>M.P. 22202-175769 COR</v>
          </cell>
          <cell r="D69" t="str">
            <v>FIRMA RESPONSABLE</v>
          </cell>
        </row>
        <row r="70">
          <cell r="A70" t="str">
            <v>DEPARTAMENTO DE ANTIOQUIA</v>
          </cell>
          <cell r="F70" t="str">
            <v/>
          </cell>
        </row>
        <row r="71">
          <cell r="A71" t="str">
            <v>MUNICIPIO DE CIUDAD BOLÍVAR</v>
          </cell>
        </row>
        <row r="72">
          <cell r="A72" t="str">
            <v>PROYECTO: MEJORAMIENTO DE VÍAS TERCIARIAS, PARA LA REACTIVACIÓN ECONÓMICA, EN LOS MUNICIPIOS DE CIUDAD BOLÍVAR, HISPANIA, SALGAR Y BETANIA, EN EL DEPARTAMENTO DE ANTIOQUIA.</v>
          </cell>
        </row>
        <row r="74">
          <cell r="A74" t="str">
            <v>ANÁLISIS DE PRECIOS UNITARIOS AUXILIARES</v>
          </cell>
        </row>
        <row r="76">
          <cell r="A76" t="str">
            <v>ITEM</v>
          </cell>
          <cell r="B76" t="str">
            <v>DESCRIPCIÓN</v>
          </cell>
          <cell r="E76" t="str">
            <v>UNIDAD</v>
          </cell>
          <cell r="F76" t="str">
            <v>CANTIDAD</v>
          </cell>
          <cell r="G76" t="str">
            <v>COSTO DIRECTO</v>
          </cell>
        </row>
        <row r="77">
          <cell r="A77" t="str">
            <v>SA002</v>
          </cell>
          <cell r="B77" t="str">
            <v>CONCRETO 2500 PSI (175 MPA) EN OBRA (MUNICIPIO DE BETANIA)</v>
          </cell>
          <cell r="E77" t="str">
            <v>M3</v>
          </cell>
          <cell r="F77" t="str">
            <v>N.D.</v>
          </cell>
          <cell r="G77">
            <v>403614</v>
          </cell>
        </row>
        <row r="79">
          <cell r="A79" t="str">
            <v>1. COSTOS DIRECTOS</v>
          </cell>
        </row>
        <row r="81">
          <cell r="A81" t="str">
            <v>I. EQUIPO</v>
          </cell>
        </row>
        <row r="82">
          <cell r="A82" t="str">
            <v>CÓDIGO</v>
          </cell>
          <cell r="B82" t="str">
            <v>DESCRIPCIÓN</v>
          </cell>
          <cell r="D82" t="str">
            <v>UNIDAD</v>
          </cell>
          <cell r="E82" t="str">
            <v>TARIFA</v>
          </cell>
          <cell r="F82" t="str">
            <v>RENDIMIENTO</v>
          </cell>
          <cell r="G82" t="str">
            <v>VR. UNITARIO</v>
          </cell>
        </row>
        <row r="83">
          <cell r="A83" t="str">
            <v>HEQ002</v>
          </cell>
          <cell r="B83" t="str">
            <v>CONCRETADORA 1.5 SACOS A GASOLINA</v>
          </cell>
          <cell r="D83" t="str">
            <v>DÍA</v>
          </cell>
          <cell r="E83">
            <v>53440</v>
          </cell>
          <cell r="F83">
            <v>8</v>
          </cell>
          <cell r="G83">
            <v>6680</v>
          </cell>
        </row>
        <row r="84">
          <cell r="A84" t="str">
            <v/>
          </cell>
          <cell r="D84" t="str">
            <v/>
          </cell>
          <cell r="E84" t="str">
            <v/>
          </cell>
          <cell r="G84" t="str">
            <v/>
          </cell>
        </row>
        <row r="85">
          <cell r="A85" t="str">
            <v/>
          </cell>
          <cell r="D85" t="str">
            <v/>
          </cell>
          <cell r="E85" t="str">
            <v/>
          </cell>
          <cell r="G85" t="str">
            <v/>
          </cell>
        </row>
        <row r="86">
          <cell r="A86" t="str">
            <v/>
          </cell>
          <cell r="D86" t="str">
            <v/>
          </cell>
          <cell r="E86" t="str">
            <v/>
          </cell>
          <cell r="G86" t="str">
            <v/>
          </cell>
        </row>
        <row r="87">
          <cell r="A87" t="str">
            <v>HEQ001</v>
          </cell>
          <cell r="B87" t="str">
            <v>HERRAMIENTA MENOR (5% DE LA MANO DE OBRA)</v>
          </cell>
          <cell r="D87" t="str">
            <v>%</v>
          </cell>
          <cell r="E87">
            <v>0.05</v>
          </cell>
          <cell r="F87">
            <v>36388.25</v>
          </cell>
          <cell r="G87">
            <v>1819.4125000000001</v>
          </cell>
        </row>
        <row r="88">
          <cell r="F88" t="str">
            <v>SUBTOTAL</v>
          </cell>
          <cell r="G88">
            <v>8499.4125000000004</v>
          </cell>
        </row>
        <row r="90">
          <cell r="A90" t="str">
            <v>II. MATERIALES</v>
          </cell>
        </row>
        <row r="91">
          <cell r="A91" t="str">
            <v>CÓDIGO</v>
          </cell>
          <cell r="B91" t="str">
            <v>DESCRIPCIÓN</v>
          </cell>
          <cell r="C91" t="str">
            <v>UNIDAD</v>
          </cell>
          <cell r="D91" t="str">
            <v>CANTIDAD</v>
          </cell>
          <cell r="E91" t="str">
            <v>DESP.</v>
          </cell>
          <cell r="F91" t="str">
            <v>PRECIO UNIT.</v>
          </cell>
          <cell r="G91" t="str">
            <v>VR. UNITARIO</v>
          </cell>
        </row>
        <row r="92">
          <cell r="A92" t="str">
            <v>MA001</v>
          </cell>
          <cell r="B92" t="str">
            <v>CEMENTO GRIS (50 KG) PORTLAND TIPO I. Incluye transporte. (MUNICIPIO DE BETANIA)</v>
          </cell>
          <cell r="C92" t="str">
            <v>SC</v>
          </cell>
          <cell r="D92">
            <v>6</v>
          </cell>
          <cell r="E92">
            <v>0.05</v>
          </cell>
          <cell r="F92">
            <v>32850</v>
          </cell>
          <cell r="G92">
            <v>206955</v>
          </cell>
        </row>
        <row r="93">
          <cell r="A93" t="str">
            <v>MA009</v>
          </cell>
          <cell r="B93" t="str">
            <v>ARENA FINA PARA CONCRETOS</v>
          </cell>
          <cell r="C93" t="str">
            <v>M3</v>
          </cell>
          <cell r="D93">
            <v>0.48</v>
          </cell>
          <cell r="E93">
            <v>0.05</v>
          </cell>
          <cell r="F93">
            <v>57049</v>
          </cell>
          <cell r="G93">
            <v>28752.696</v>
          </cell>
        </row>
        <row r="94">
          <cell r="A94" t="str">
            <v>MA010</v>
          </cell>
          <cell r="B94" t="str">
            <v>TRITURADO 3/4"</v>
          </cell>
          <cell r="C94" t="str">
            <v>M3</v>
          </cell>
          <cell r="D94">
            <v>0.96</v>
          </cell>
          <cell r="E94">
            <v>0.05</v>
          </cell>
          <cell r="F94">
            <v>54880</v>
          </cell>
          <cell r="G94">
            <v>55319.040000000001</v>
          </cell>
        </row>
        <row r="95">
          <cell r="A95" t="str">
            <v>MA011</v>
          </cell>
          <cell r="B95" t="str">
            <v>AGUA</v>
          </cell>
          <cell r="C95" t="str">
            <v>LT</v>
          </cell>
          <cell r="D95">
            <v>170</v>
          </cell>
          <cell r="E95">
            <v>0.1</v>
          </cell>
          <cell r="F95">
            <v>50</v>
          </cell>
          <cell r="G95">
            <v>9350</v>
          </cell>
        </row>
        <row r="96">
          <cell r="A96" t="str">
            <v/>
          </cell>
          <cell r="C96" t="str">
            <v/>
          </cell>
          <cell r="F96" t="str">
            <v/>
          </cell>
          <cell r="G96" t="str">
            <v/>
          </cell>
        </row>
        <row r="97">
          <cell r="A97" t="str">
            <v/>
          </cell>
          <cell r="C97" t="str">
            <v/>
          </cell>
          <cell r="F97" t="str">
            <v/>
          </cell>
          <cell r="G97" t="str">
            <v/>
          </cell>
        </row>
        <row r="98">
          <cell r="A98" t="str">
            <v/>
          </cell>
          <cell r="C98" t="str">
            <v/>
          </cell>
          <cell r="F98" t="str">
            <v/>
          </cell>
          <cell r="G98" t="str">
            <v/>
          </cell>
        </row>
        <row r="99">
          <cell r="F99" t="str">
            <v>SUBTOTAL</v>
          </cell>
          <cell r="G99">
            <v>300376.73599999998</v>
          </cell>
        </row>
        <row r="101">
          <cell r="A101" t="str">
            <v>III. TRANSPORTES</v>
          </cell>
        </row>
        <row r="102">
          <cell r="A102" t="str">
            <v>CÓDIGO</v>
          </cell>
          <cell r="B102" t="str">
            <v>DESCRIPCIÓN</v>
          </cell>
          <cell r="C102" t="str">
            <v>TIPO</v>
          </cell>
          <cell r="D102" t="str">
            <v>VOLUMEN/PESO</v>
          </cell>
          <cell r="E102" t="str">
            <v>DISTANCIA</v>
          </cell>
          <cell r="F102" t="str">
            <v>TARIFA</v>
          </cell>
          <cell r="G102" t="str">
            <v>VR. UNITARIO</v>
          </cell>
        </row>
        <row r="103">
          <cell r="A103" t="str">
            <v>TR002</v>
          </cell>
          <cell r="B103" t="str">
            <v>TRANSPORTE DE MATERIALES DE PLAYA</v>
          </cell>
          <cell r="C103" t="str">
            <v>PLAYA</v>
          </cell>
          <cell r="D103">
            <v>1.512</v>
          </cell>
          <cell r="E103">
            <v>29.8</v>
          </cell>
          <cell r="F103">
            <v>1295</v>
          </cell>
          <cell r="G103">
            <v>58349.592000000004</v>
          </cell>
        </row>
        <row r="104">
          <cell r="A104" t="str">
            <v/>
          </cell>
          <cell r="F104" t="str">
            <v/>
          </cell>
          <cell r="G104" t="str">
            <v/>
          </cell>
        </row>
        <row r="105">
          <cell r="A105" t="str">
            <v/>
          </cell>
          <cell r="F105" t="str">
            <v/>
          </cell>
          <cell r="G105" t="str">
            <v/>
          </cell>
        </row>
        <row r="106">
          <cell r="F106" t="str">
            <v>SUBTOTAL</v>
          </cell>
          <cell r="G106">
            <v>58349.592000000004</v>
          </cell>
        </row>
        <row r="108">
          <cell r="A108" t="str">
            <v>IV. MANO DE OBRA</v>
          </cell>
        </row>
        <row r="109">
          <cell r="A109" t="str">
            <v>CÓDIGO</v>
          </cell>
          <cell r="B109" t="str">
            <v>CARGOS PERSONAL</v>
          </cell>
          <cell r="D109" t="str">
            <v>CANTIDAD</v>
          </cell>
          <cell r="E109" t="str">
            <v>JORNAL TOTAL</v>
          </cell>
          <cell r="F109" t="str">
            <v>RENDIMIENTO</v>
          </cell>
          <cell r="G109" t="str">
            <v>VR. UNITARIO</v>
          </cell>
        </row>
        <row r="110">
          <cell r="A110" t="str">
            <v>MO033</v>
          </cell>
          <cell r="B110" t="str">
            <v>OPERADOR EQUIPO LIVIANO</v>
          </cell>
          <cell r="D110">
            <v>1</v>
          </cell>
          <cell r="E110">
            <v>100807</v>
          </cell>
          <cell r="F110">
            <v>8</v>
          </cell>
          <cell r="G110">
            <v>12600.875</v>
          </cell>
        </row>
        <row r="111">
          <cell r="A111" t="str">
            <v>MO032</v>
          </cell>
          <cell r="B111" t="str">
            <v>AYUDANTE RASO</v>
          </cell>
          <cell r="D111">
            <v>3</v>
          </cell>
          <cell r="E111">
            <v>63433</v>
          </cell>
          <cell r="F111">
            <v>8</v>
          </cell>
          <cell r="G111">
            <v>23787.375</v>
          </cell>
        </row>
        <row r="112">
          <cell r="A112" t="str">
            <v/>
          </cell>
          <cell r="E112" t="str">
            <v/>
          </cell>
          <cell r="F112" t="str">
            <v/>
          </cell>
          <cell r="G112" t="str">
            <v/>
          </cell>
        </row>
        <row r="113">
          <cell r="A113" t="str">
            <v/>
          </cell>
          <cell r="E113" t="str">
            <v/>
          </cell>
          <cell r="F113" t="str">
            <v/>
          </cell>
          <cell r="G113" t="str">
            <v/>
          </cell>
        </row>
        <row r="114">
          <cell r="F114" t="str">
            <v>SUBTOTAL</v>
          </cell>
          <cell r="G114">
            <v>36388.25</v>
          </cell>
        </row>
        <row r="116">
          <cell r="A116" t="str">
            <v>V. SERVICIOS</v>
          </cell>
        </row>
        <row r="117">
          <cell r="A117" t="str">
            <v>CÓDIGO</v>
          </cell>
          <cell r="B117" t="str">
            <v>DESCRIPCIÓN</v>
          </cell>
          <cell r="D117" t="str">
            <v>UNIDAD</v>
          </cell>
          <cell r="E117" t="str">
            <v>CANTIDAD</v>
          </cell>
          <cell r="F117" t="str">
            <v>PRECIO UNIT.</v>
          </cell>
          <cell r="G117" t="str">
            <v>VR. UNITARIO</v>
          </cell>
        </row>
        <row r="118">
          <cell r="A118" t="str">
            <v/>
          </cell>
          <cell r="D118" t="str">
            <v/>
          </cell>
          <cell r="F118" t="str">
            <v/>
          </cell>
          <cell r="G118" t="str">
            <v/>
          </cell>
        </row>
        <row r="119">
          <cell r="A119" t="str">
            <v/>
          </cell>
          <cell r="D119" t="str">
            <v/>
          </cell>
          <cell r="F119" t="str">
            <v/>
          </cell>
          <cell r="G119" t="str">
            <v/>
          </cell>
        </row>
        <row r="120">
          <cell r="A120" t="str">
            <v/>
          </cell>
          <cell r="D120" t="str">
            <v/>
          </cell>
          <cell r="F120" t="str">
            <v/>
          </cell>
          <cell r="G120" t="str">
            <v/>
          </cell>
        </row>
        <row r="121">
          <cell r="F121" t="str">
            <v>SUBTOTAL</v>
          </cell>
          <cell r="G121" t="str">
            <v/>
          </cell>
        </row>
        <row r="123">
          <cell r="A123" t="str">
            <v>TOTAL COSTO DIRECTO</v>
          </cell>
          <cell r="G123">
            <v>403614</v>
          </cell>
        </row>
        <row r="125">
          <cell r="A125" t="str">
            <v>2. COSTOS INDIRECTOS</v>
          </cell>
        </row>
        <row r="127">
          <cell r="A127" t="str">
            <v>DESCRIPCIÓN</v>
          </cell>
          <cell r="F127" t="str">
            <v>PORCENTAJE</v>
          </cell>
          <cell r="G127" t="str">
            <v>VALOR TOTAL</v>
          </cell>
        </row>
        <row r="128">
          <cell r="A128" t="str">
            <v>ADMINISTRACION</v>
          </cell>
          <cell r="F128">
            <v>0.25440000000000002</v>
          </cell>
          <cell r="G128">
            <v>102679.40160000001</v>
          </cell>
        </row>
        <row r="129">
          <cell r="A129" t="str">
            <v>IMPREVISTOS</v>
          </cell>
          <cell r="F129">
            <v>0.01</v>
          </cell>
          <cell r="G129">
            <v>4036.14</v>
          </cell>
        </row>
        <row r="130">
          <cell r="A130" t="str">
            <v>UTILIDADES</v>
          </cell>
          <cell r="F130">
            <v>0.05</v>
          </cell>
          <cell r="G130">
            <v>20180.7</v>
          </cell>
        </row>
        <row r="131">
          <cell r="A131" t="str">
            <v>TOTAL COSTO INDIRECTO</v>
          </cell>
          <cell r="F131">
            <v>0.31440000000000001</v>
          </cell>
          <cell r="G131">
            <v>126896</v>
          </cell>
        </row>
        <row r="133">
          <cell r="A133" t="str">
            <v>PRECIO UNITARIO TOTAL APROXIMADO AL PESO</v>
          </cell>
          <cell r="G133">
            <v>530510</v>
          </cell>
        </row>
        <row r="135">
          <cell r="B135" t="str">
            <v>RESPONSABLE: HAROLDO A. ARTEAGA ESPINOSA</v>
          </cell>
        </row>
        <row r="136">
          <cell r="B136" t="str">
            <v>ASESOR DE PROYECTOS</v>
          </cell>
        </row>
        <row r="137">
          <cell r="B137" t="str">
            <v/>
          </cell>
        </row>
        <row r="138">
          <cell r="B138" t="str">
            <v>M.P. 22202-175769 COR</v>
          </cell>
          <cell r="D138" t="str">
            <v>FIRMA RESPONSABLE</v>
          </cell>
        </row>
        <row r="139">
          <cell r="A139" t="str">
            <v>DEPARTAMENTO DE ANTIOQUIA</v>
          </cell>
          <cell r="F139" t="str">
            <v/>
          </cell>
        </row>
        <row r="140">
          <cell r="A140" t="str">
            <v>MUNICIPIO DE CIUDAD BOLÍVAR</v>
          </cell>
        </row>
        <row r="141">
          <cell r="A141" t="str">
            <v>PROYECTO: MEJORAMIENTO DE VÍAS TERCIARIAS, PARA LA REACTIVACIÓN ECONÓMICA, EN LOS MUNICIPIOS DE CIUDAD BOLÍVAR, HISPANIA, SALGAR Y BETANIA, EN EL DEPARTAMENTO DE ANTIOQUIA.</v>
          </cell>
        </row>
        <row r="143">
          <cell r="A143" t="str">
            <v>ANÁLISIS DE PRECIOS UNITARIOS AUXILIARES</v>
          </cell>
        </row>
        <row r="145">
          <cell r="A145" t="str">
            <v>ITEM</v>
          </cell>
          <cell r="B145" t="str">
            <v>DESCRIPCIÓN</v>
          </cell>
          <cell r="E145" t="str">
            <v>UNIDAD</v>
          </cell>
          <cell r="F145" t="str">
            <v>CANTIDAD</v>
          </cell>
          <cell r="G145" t="str">
            <v>COSTO DIRECTO</v>
          </cell>
        </row>
        <row r="146">
          <cell r="A146" t="str">
            <v>SA003</v>
          </cell>
          <cell r="B146" t="str">
            <v>CONCRETO 3000 PSI (210 MPA) EN OBRA (MUNICIPIO DE BETANIA)</v>
          </cell>
          <cell r="E146" t="str">
            <v>M3</v>
          </cell>
          <cell r="F146" t="str">
            <v>N.D.</v>
          </cell>
          <cell r="G146">
            <v>454749</v>
          </cell>
        </row>
        <row r="148">
          <cell r="A148" t="str">
            <v>1. COSTOS DIRECTOS</v>
          </cell>
        </row>
        <row r="150">
          <cell r="A150" t="str">
            <v>I. EQUIPO</v>
          </cell>
        </row>
        <row r="151">
          <cell r="A151" t="str">
            <v>CÓDIGO</v>
          </cell>
          <cell r="B151" t="str">
            <v>DESCRIPCIÓN</v>
          </cell>
          <cell r="D151" t="str">
            <v>UNIDAD</v>
          </cell>
          <cell r="E151" t="str">
            <v>TARIFA</v>
          </cell>
          <cell r="F151" t="str">
            <v>RENDIMIENTO</v>
          </cell>
          <cell r="G151" t="str">
            <v>VR. UNITARIO</v>
          </cell>
        </row>
        <row r="152">
          <cell r="A152" t="str">
            <v>HEQ002</v>
          </cell>
          <cell r="B152" t="str">
            <v>CONCRETADORA 1.5 SACOS A GASOLINA</v>
          </cell>
          <cell r="D152" t="str">
            <v>DÍA</v>
          </cell>
          <cell r="E152">
            <v>53440</v>
          </cell>
          <cell r="F152">
            <v>7.5</v>
          </cell>
          <cell r="G152">
            <v>7125.333333333333</v>
          </cell>
        </row>
        <row r="153">
          <cell r="A153" t="str">
            <v/>
          </cell>
          <cell r="D153" t="str">
            <v/>
          </cell>
          <cell r="E153" t="str">
            <v/>
          </cell>
          <cell r="G153" t="str">
            <v/>
          </cell>
        </row>
        <row r="154">
          <cell r="A154" t="str">
            <v/>
          </cell>
          <cell r="D154" t="str">
            <v/>
          </cell>
          <cell r="E154" t="str">
            <v/>
          </cell>
          <cell r="G154" t="str">
            <v/>
          </cell>
        </row>
        <row r="155">
          <cell r="A155" t="str">
            <v/>
          </cell>
          <cell r="D155" t="str">
            <v/>
          </cell>
          <cell r="E155" t="str">
            <v/>
          </cell>
          <cell r="G155" t="str">
            <v/>
          </cell>
        </row>
        <row r="156">
          <cell r="A156" t="str">
            <v>HEQ001</v>
          </cell>
          <cell r="B156" t="str">
            <v>HERRAMIENTA MENOR (5% DE LA MANO DE OBRA)</v>
          </cell>
          <cell r="D156" t="str">
            <v>%</v>
          </cell>
          <cell r="E156">
            <v>0.05</v>
          </cell>
          <cell r="F156">
            <v>55729.599999999999</v>
          </cell>
          <cell r="G156">
            <v>2786.48</v>
          </cell>
        </row>
        <row r="157">
          <cell r="F157" t="str">
            <v>SUBTOTAL</v>
          </cell>
          <cell r="G157">
            <v>9911.8133333333335</v>
          </cell>
        </row>
        <row r="159">
          <cell r="A159" t="str">
            <v>II. MATERIALES</v>
          </cell>
        </row>
        <row r="160">
          <cell r="A160" t="str">
            <v>CÓDIGO</v>
          </cell>
          <cell r="B160" t="str">
            <v>DESCRIPCIÓN</v>
          </cell>
          <cell r="C160" t="str">
            <v>UNIDAD</v>
          </cell>
          <cell r="D160" t="str">
            <v>CANTIDAD</v>
          </cell>
          <cell r="E160" t="str">
            <v>DESP.</v>
          </cell>
          <cell r="F160" t="str">
            <v>PRECIO UNIT.</v>
          </cell>
          <cell r="G160" t="str">
            <v>VR. UNITARIO</v>
          </cell>
        </row>
        <row r="161">
          <cell r="A161" t="str">
            <v>MA001</v>
          </cell>
          <cell r="B161" t="str">
            <v>CEMENTO GRIS (50 KG) PORTLAND TIPO I. Incluye transporte. (MUNICIPIO DE BETANIA)</v>
          </cell>
          <cell r="C161" t="str">
            <v>SC</v>
          </cell>
          <cell r="D161">
            <v>7.35</v>
          </cell>
          <cell r="F161">
            <v>32850</v>
          </cell>
          <cell r="G161">
            <v>241447.5</v>
          </cell>
        </row>
        <row r="162">
          <cell r="A162" t="str">
            <v>MA009</v>
          </cell>
          <cell r="B162" t="str">
            <v>ARENA FINA PARA CONCRETOS</v>
          </cell>
          <cell r="C162" t="str">
            <v>M3</v>
          </cell>
          <cell r="D162">
            <v>0.57999999999999996</v>
          </cell>
          <cell r="F162">
            <v>57049</v>
          </cell>
          <cell r="G162">
            <v>33088.42</v>
          </cell>
        </row>
        <row r="163">
          <cell r="A163" t="str">
            <v>MA010</v>
          </cell>
          <cell r="B163" t="str">
            <v>TRITURADO 3/4"</v>
          </cell>
          <cell r="C163" t="str">
            <v>M3</v>
          </cell>
          <cell r="D163">
            <v>0.89</v>
          </cell>
          <cell r="F163">
            <v>54880</v>
          </cell>
          <cell r="G163">
            <v>48843.200000000004</v>
          </cell>
        </row>
        <row r="164">
          <cell r="A164" t="str">
            <v>MA011</v>
          </cell>
          <cell r="B164" t="str">
            <v>AGUA</v>
          </cell>
          <cell r="C164" t="str">
            <v>LT</v>
          </cell>
          <cell r="D164">
            <v>180</v>
          </cell>
          <cell r="F164">
            <v>50</v>
          </cell>
          <cell r="G164">
            <v>9000</v>
          </cell>
        </row>
        <row r="165">
          <cell r="A165" t="str">
            <v/>
          </cell>
          <cell r="C165" t="str">
            <v/>
          </cell>
          <cell r="F165" t="str">
            <v/>
          </cell>
          <cell r="G165" t="str">
            <v/>
          </cell>
        </row>
        <row r="166">
          <cell r="A166" t="str">
            <v/>
          </cell>
          <cell r="C166" t="str">
            <v/>
          </cell>
          <cell r="F166" t="str">
            <v/>
          </cell>
          <cell r="G166" t="str">
            <v/>
          </cell>
        </row>
        <row r="167">
          <cell r="A167" t="str">
            <v/>
          </cell>
          <cell r="C167" t="str">
            <v/>
          </cell>
          <cell r="F167" t="str">
            <v/>
          </cell>
          <cell r="G167" t="str">
            <v/>
          </cell>
        </row>
        <row r="168">
          <cell r="F168" t="str">
            <v>SUBTOTAL</v>
          </cell>
          <cell r="G168">
            <v>332379.12</v>
          </cell>
        </row>
        <row r="170">
          <cell r="A170" t="str">
            <v>III. TRANSPORTES</v>
          </cell>
        </row>
        <row r="171">
          <cell r="A171" t="str">
            <v>CÓDIGO</v>
          </cell>
          <cell r="B171" t="str">
            <v>DESCRIPCIÓN</v>
          </cell>
          <cell r="C171" t="str">
            <v>TIPO</v>
          </cell>
          <cell r="D171" t="str">
            <v>VOLUMEN/PESO</v>
          </cell>
          <cell r="E171" t="str">
            <v>DISTANCIA</v>
          </cell>
          <cell r="F171" t="str">
            <v>TARIFA</v>
          </cell>
          <cell r="G171" t="str">
            <v>VR. UNITARIO</v>
          </cell>
        </row>
        <row r="172">
          <cell r="A172" t="str">
            <v>TR002</v>
          </cell>
          <cell r="B172" t="str">
            <v>TRANSPORTE DE MATERIALES DE PLAYA</v>
          </cell>
          <cell r="C172" t="str">
            <v>PLAYA</v>
          </cell>
          <cell r="D172">
            <v>1.47</v>
          </cell>
          <cell r="E172">
            <v>29.8</v>
          </cell>
          <cell r="F172">
            <v>1295</v>
          </cell>
          <cell r="G172">
            <v>56728.77</v>
          </cell>
        </row>
        <row r="173">
          <cell r="A173" t="str">
            <v/>
          </cell>
          <cell r="F173" t="str">
            <v/>
          </cell>
          <cell r="G173" t="str">
            <v/>
          </cell>
        </row>
        <row r="174">
          <cell r="A174" t="str">
            <v/>
          </cell>
          <cell r="F174" t="str">
            <v/>
          </cell>
          <cell r="G174" t="str">
            <v/>
          </cell>
        </row>
        <row r="175">
          <cell r="F175" t="str">
            <v>SUBTOTAL</v>
          </cell>
          <cell r="G175">
            <v>56728.77</v>
          </cell>
        </row>
        <row r="177">
          <cell r="A177" t="str">
            <v>IV. MANO DE OBRA</v>
          </cell>
        </row>
        <row r="178">
          <cell r="A178" t="str">
            <v>CÓDIGO</v>
          </cell>
          <cell r="B178" t="str">
            <v>CARGOS PERSONAL</v>
          </cell>
          <cell r="D178" t="str">
            <v>CANTIDAD</v>
          </cell>
          <cell r="E178" t="str">
            <v>JORNAL TOTAL</v>
          </cell>
          <cell r="F178" t="str">
            <v>RENDIMIENTO</v>
          </cell>
          <cell r="G178" t="str">
            <v>VR. UNITARIO</v>
          </cell>
        </row>
        <row r="179">
          <cell r="A179" t="str">
            <v>MO033</v>
          </cell>
          <cell r="B179" t="str">
            <v>OPERADOR EQUIPO LIVIANO</v>
          </cell>
          <cell r="D179">
            <v>1</v>
          </cell>
          <cell r="E179">
            <v>100807</v>
          </cell>
          <cell r="F179">
            <v>7.5</v>
          </cell>
          <cell r="G179">
            <v>13440.933333333332</v>
          </cell>
        </row>
        <row r="180">
          <cell r="A180" t="str">
            <v>MO032</v>
          </cell>
          <cell r="B180" t="str">
            <v>AYUDANTE RASO</v>
          </cell>
          <cell r="D180">
            <v>5</v>
          </cell>
          <cell r="E180">
            <v>63433</v>
          </cell>
          <cell r="F180">
            <v>7.5</v>
          </cell>
          <cell r="G180">
            <v>42288.666666666664</v>
          </cell>
        </row>
        <row r="181">
          <cell r="A181" t="str">
            <v/>
          </cell>
          <cell r="E181" t="str">
            <v/>
          </cell>
          <cell r="F181" t="str">
            <v/>
          </cell>
          <cell r="G181" t="str">
            <v/>
          </cell>
        </row>
        <row r="182">
          <cell r="A182" t="str">
            <v/>
          </cell>
          <cell r="E182" t="str">
            <v/>
          </cell>
          <cell r="F182" t="str">
            <v/>
          </cell>
          <cell r="G182" t="str">
            <v/>
          </cell>
        </row>
        <row r="183">
          <cell r="F183" t="str">
            <v>SUBTOTAL</v>
          </cell>
          <cell r="G183">
            <v>55729.599999999999</v>
          </cell>
        </row>
        <row r="185">
          <cell r="A185" t="str">
            <v>V. SERVICIOS</v>
          </cell>
        </row>
        <row r="186">
          <cell r="A186" t="str">
            <v>CÓDIGO</v>
          </cell>
          <cell r="B186" t="str">
            <v>DESCRIPCIÓN</v>
          </cell>
          <cell r="D186" t="str">
            <v>UNIDAD</v>
          </cell>
          <cell r="E186" t="str">
            <v>CANTIDAD</v>
          </cell>
          <cell r="F186" t="str">
            <v>PRECIO UNIT.</v>
          </cell>
          <cell r="G186" t="str">
            <v>VR. UNITARIO</v>
          </cell>
        </row>
        <row r="187">
          <cell r="A187" t="str">
            <v/>
          </cell>
          <cell r="D187" t="str">
            <v/>
          </cell>
          <cell r="F187" t="str">
            <v/>
          </cell>
          <cell r="G187" t="str">
            <v/>
          </cell>
        </row>
        <row r="188">
          <cell r="A188" t="str">
            <v/>
          </cell>
          <cell r="D188" t="str">
            <v/>
          </cell>
          <cell r="F188" t="str">
            <v/>
          </cell>
          <cell r="G188" t="str">
            <v/>
          </cell>
        </row>
        <row r="189">
          <cell r="A189" t="str">
            <v/>
          </cell>
          <cell r="D189" t="str">
            <v/>
          </cell>
          <cell r="F189" t="str">
            <v/>
          </cell>
          <cell r="G189" t="str">
            <v/>
          </cell>
        </row>
        <row r="190">
          <cell r="F190" t="str">
            <v>SUBTOTAL</v>
          </cell>
          <cell r="G190" t="str">
            <v/>
          </cell>
        </row>
        <row r="192">
          <cell r="A192" t="str">
            <v>TOTAL COSTO DIRECTO</v>
          </cell>
          <cell r="G192">
            <v>454749</v>
          </cell>
        </row>
        <row r="194">
          <cell r="A194" t="str">
            <v>2. COSTOS INDIRECTOS</v>
          </cell>
        </row>
        <row r="196">
          <cell r="A196" t="str">
            <v>DESCRIPCIÓN</v>
          </cell>
          <cell r="F196" t="str">
            <v>PORCENTAJE</v>
          </cell>
          <cell r="G196" t="str">
            <v>VALOR TOTAL</v>
          </cell>
        </row>
        <row r="197">
          <cell r="A197" t="str">
            <v>ADMINISTRACION</v>
          </cell>
          <cell r="F197">
            <v>0.25440000000000002</v>
          </cell>
          <cell r="G197">
            <v>115688.1456</v>
          </cell>
        </row>
        <row r="198">
          <cell r="A198" t="str">
            <v>IMPREVISTOS</v>
          </cell>
          <cell r="F198">
            <v>0.01</v>
          </cell>
          <cell r="G198">
            <v>4547.49</v>
          </cell>
        </row>
        <row r="199">
          <cell r="A199" t="str">
            <v>UTILIDADES</v>
          </cell>
          <cell r="F199">
            <v>0.05</v>
          </cell>
          <cell r="G199">
            <v>22737.45</v>
          </cell>
        </row>
        <row r="200">
          <cell r="A200" t="str">
            <v>TOTAL COSTO INDIRECTO</v>
          </cell>
          <cell r="F200">
            <v>0.31440000000000001</v>
          </cell>
          <cell r="G200">
            <v>142973</v>
          </cell>
        </row>
        <row r="202">
          <cell r="A202" t="str">
            <v>PRECIO UNITARIO TOTAL APROXIMADO AL PESO</v>
          </cell>
          <cell r="G202">
            <v>597722</v>
          </cell>
        </row>
        <row r="204">
          <cell r="B204" t="str">
            <v>RESPONSABLE: HAROLDO A. ARTEAGA ESPINOSA</v>
          </cell>
        </row>
        <row r="205">
          <cell r="B205" t="str">
            <v>ASESOR DE PROYECTOS</v>
          </cell>
        </row>
        <row r="206">
          <cell r="B206" t="str">
            <v/>
          </cell>
        </row>
        <row r="207">
          <cell r="B207" t="str">
            <v>M.P. 22202-175769 COR</v>
          </cell>
          <cell r="D207" t="str">
            <v>FIRMA RESPONSABLE</v>
          </cell>
        </row>
        <row r="208">
          <cell r="A208" t="str">
            <v>DEPARTAMENTO DE ANTIOQUIA</v>
          </cell>
          <cell r="F208" t="str">
            <v/>
          </cell>
        </row>
        <row r="209">
          <cell r="A209" t="str">
            <v>MUNICIPIO DE CIUDAD BOLÍVAR</v>
          </cell>
        </row>
        <row r="210">
          <cell r="A210" t="str">
            <v>PROYECTO: MEJORAMIENTO DE VÍAS TERCIARIAS, PARA LA REACTIVACIÓN ECONÓMICA, EN LOS MUNICIPIOS DE CIUDAD BOLÍVAR, HISPANIA, SALGAR Y BETANIA, EN EL DEPARTAMENTO DE ANTIOQUIA.</v>
          </cell>
        </row>
        <row r="212">
          <cell r="A212" t="str">
            <v>ANÁLISIS DE PRECIOS UNITARIOS AUXILIARES</v>
          </cell>
        </row>
        <row r="214">
          <cell r="A214" t="str">
            <v>ITEM</v>
          </cell>
          <cell r="B214" t="str">
            <v>DESCRIPCIÓN</v>
          </cell>
          <cell r="E214" t="str">
            <v>UNIDAD</v>
          </cell>
          <cell r="F214" t="str">
            <v>CANTIDAD</v>
          </cell>
          <cell r="G214" t="str">
            <v>COSTO DIRECTO</v>
          </cell>
        </row>
        <row r="215">
          <cell r="A215" t="str">
            <v>SA004</v>
          </cell>
          <cell r="B215" t="str">
            <v>CONCRETO 3500 PSI (245 MPA) EN OBRA (MUNICIPIO DE BETANIA)</v>
          </cell>
          <cell r="E215" t="str">
            <v>M3</v>
          </cell>
          <cell r="F215" t="str">
            <v>N.D.</v>
          </cell>
          <cell r="G215">
            <v>451224</v>
          </cell>
        </row>
        <row r="217">
          <cell r="A217" t="str">
            <v>1. COSTOS DIRECTOS</v>
          </cell>
        </row>
        <row r="219">
          <cell r="A219" t="str">
            <v>I. EQUIPO</v>
          </cell>
        </row>
        <row r="220">
          <cell r="A220" t="str">
            <v>CÓDIGO</v>
          </cell>
          <cell r="B220" t="str">
            <v>DESCRIPCIÓN</v>
          </cell>
          <cell r="D220" t="str">
            <v>UNIDAD</v>
          </cell>
          <cell r="E220" t="str">
            <v>TARIFA</v>
          </cell>
          <cell r="F220" t="str">
            <v>RENDIMIENTO</v>
          </cell>
          <cell r="G220" t="str">
            <v>VR. UNITARIO</v>
          </cell>
        </row>
        <row r="221">
          <cell r="A221" t="str">
            <v>HEQ002</v>
          </cell>
          <cell r="B221" t="str">
            <v>CONCRETADORA 1.5 SACOS A GASOLINA</v>
          </cell>
          <cell r="D221" t="str">
            <v>DÍA</v>
          </cell>
          <cell r="E221">
            <v>53440</v>
          </cell>
          <cell r="F221">
            <v>8</v>
          </cell>
          <cell r="G221">
            <v>6680</v>
          </cell>
        </row>
        <row r="222">
          <cell r="A222" t="str">
            <v/>
          </cell>
          <cell r="D222" t="str">
            <v/>
          </cell>
          <cell r="E222" t="str">
            <v/>
          </cell>
          <cell r="G222" t="str">
            <v/>
          </cell>
        </row>
        <row r="223">
          <cell r="A223" t="str">
            <v/>
          </cell>
          <cell r="D223" t="str">
            <v/>
          </cell>
          <cell r="E223" t="str">
            <v/>
          </cell>
          <cell r="G223" t="str">
            <v/>
          </cell>
        </row>
        <row r="224">
          <cell r="A224" t="str">
            <v/>
          </cell>
          <cell r="D224" t="str">
            <v/>
          </cell>
          <cell r="E224" t="str">
            <v/>
          </cell>
          <cell r="G224" t="str">
            <v/>
          </cell>
        </row>
        <row r="225">
          <cell r="A225" t="str">
            <v>HEQ001</v>
          </cell>
          <cell r="B225" t="str">
            <v>HERRAMIENTA MENOR (5% DE LA MANO DE OBRA)</v>
          </cell>
          <cell r="D225" t="str">
            <v>%</v>
          </cell>
          <cell r="E225">
            <v>0.05</v>
          </cell>
          <cell r="F225">
            <v>36388.25</v>
          </cell>
          <cell r="G225">
            <v>1819.4125000000001</v>
          </cell>
        </row>
        <row r="226">
          <cell r="F226" t="str">
            <v>SUBTOTAL</v>
          </cell>
          <cell r="G226">
            <v>8499.4125000000004</v>
          </cell>
        </row>
        <row r="228">
          <cell r="A228" t="str">
            <v>II. MATERIALES</v>
          </cell>
        </row>
        <row r="229">
          <cell r="A229" t="str">
            <v>CÓDIGO</v>
          </cell>
          <cell r="B229" t="str">
            <v>DESCRIPCIÓN</v>
          </cell>
          <cell r="C229" t="str">
            <v>UNIDAD</v>
          </cell>
          <cell r="D229" t="str">
            <v>CANTIDAD</v>
          </cell>
          <cell r="E229" t="str">
            <v>DESP.</v>
          </cell>
          <cell r="F229" t="str">
            <v>PRECIO UNIT.</v>
          </cell>
          <cell r="G229" t="str">
            <v>VR. UNITARIO</v>
          </cell>
        </row>
        <row r="230">
          <cell r="A230" t="str">
            <v>MA001</v>
          </cell>
          <cell r="B230" t="str">
            <v>CEMENTO GRIS (50 KG) PORTLAND TIPO I. Incluye transporte. (MUNICIPIO DE BETANIA)</v>
          </cell>
          <cell r="C230" t="str">
            <v>SC</v>
          </cell>
          <cell r="D230">
            <v>7.6</v>
          </cell>
          <cell r="E230">
            <v>0.05</v>
          </cell>
          <cell r="F230">
            <v>32850</v>
          </cell>
          <cell r="G230">
            <v>262143</v>
          </cell>
        </row>
        <row r="231">
          <cell r="A231" t="str">
            <v>MA009</v>
          </cell>
          <cell r="B231" t="str">
            <v>ARENA FINA PARA CONCRETOS</v>
          </cell>
          <cell r="C231" t="str">
            <v>M3</v>
          </cell>
          <cell r="D231">
            <v>0.6</v>
          </cell>
          <cell r="E231">
            <v>0.05</v>
          </cell>
          <cell r="F231">
            <v>57049</v>
          </cell>
          <cell r="G231">
            <v>35940.870000000003</v>
          </cell>
        </row>
        <row r="232">
          <cell r="A232" t="str">
            <v>MA010</v>
          </cell>
          <cell r="B232" t="str">
            <v>TRITURADO 3/4"</v>
          </cell>
          <cell r="C232" t="str">
            <v>M3</v>
          </cell>
          <cell r="D232">
            <v>0.76</v>
          </cell>
          <cell r="E232">
            <v>0.05</v>
          </cell>
          <cell r="F232">
            <v>54880</v>
          </cell>
          <cell r="G232">
            <v>43794.240000000005</v>
          </cell>
        </row>
        <row r="233">
          <cell r="A233" t="str">
            <v>MA011</v>
          </cell>
          <cell r="B233" t="str">
            <v>AGUA</v>
          </cell>
          <cell r="C233" t="str">
            <v>LT</v>
          </cell>
          <cell r="D233">
            <v>170</v>
          </cell>
          <cell r="E233">
            <v>0.1</v>
          </cell>
          <cell r="F233">
            <v>50</v>
          </cell>
          <cell r="G233">
            <v>9350</v>
          </cell>
        </row>
        <row r="234">
          <cell r="A234" t="str">
            <v/>
          </cell>
          <cell r="C234" t="str">
            <v/>
          </cell>
          <cell r="F234" t="str">
            <v/>
          </cell>
          <cell r="G234" t="str">
            <v/>
          </cell>
        </row>
        <row r="235">
          <cell r="A235" t="str">
            <v/>
          </cell>
          <cell r="C235" t="str">
            <v/>
          </cell>
          <cell r="F235" t="str">
            <v/>
          </cell>
          <cell r="G235" t="str">
            <v/>
          </cell>
        </row>
        <row r="236">
          <cell r="A236" t="str">
            <v/>
          </cell>
          <cell r="C236" t="str">
            <v/>
          </cell>
          <cell r="F236" t="str">
            <v/>
          </cell>
          <cell r="G236" t="str">
            <v/>
          </cell>
        </row>
        <row r="237">
          <cell r="F237" t="str">
            <v>SUBTOTAL</v>
          </cell>
          <cell r="G237">
            <v>351228.11</v>
          </cell>
        </row>
        <row r="239">
          <cell r="A239" t="str">
            <v>III. TRANSPORTES</v>
          </cell>
        </row>
        <row r="240">
          <cell r="A240" t="str">
            <v>CÓDIGO</v>
          </cell>
          <cell r="B240" t="str">
            <v>DESCRIPCIÓN</v>
          </cell>
          <cell r="C240" t="str">
            <v>TIPO</v>
          </cell>
          <cell r="D240" t="str">
            <v>VOLUMEN/PESO</v>
          </cell>
          <cell r="E240" t="str">
            <v>DISTANCIA</v>
          </cell>
          <cell r="F240" t="str">
            <v>TARIFA</v>
          </cell>
          <cell r="G240" t="str">
            <v>VR. UNITARIO</v>
          </cell>
        </row>
        <row r="241">
          <cell r="A241" t="str">
            <v>TR002</v>
          </cell>
          <cell r="B241" t="str">
            <v>TRANSPORTE DE MATERIALES DE PLAYA</v>
          </cell>
          <cell r="C241" t="str">
            <v>PLAYA</v>
          </cell>
          <cell r="D241">
            <v>1.4279999999999999</v>
          </cell>
          <cell r="E241">
            <v>29.8</v>
          </cell>
          <cell r="F241">
            <v>1295</v>
          </cell>
          <cell r="G241">
            <v>55107.948000000004</v>
          </cell>
        </row>
        <row r="242">
          <cell r="A242" t="str">
            <v/>
          </cell>
          <cell r="F242" t="str">
            <v/>
          </cell>
          <cell r="G242" t="str">
            <v/>
          </cell>
        </row>
        <row r="243">
          <cell r="A243" t="str">
            <v/>
          </cell>
          <cell r="F243" t="str">
            <v/>
          </cell>
          <cell r="G243" t="str">
            <v/>
          </cell>
        </row>
        <row r="244">
          <cell r="F244" t="str">
            <v>SUBTOTAL</v>
          </cell>
          <cell r="G244">
            <v>55107.948000000004</v>
          </cell>
        </row>
        <row r="246">
          <cell r="A246" t="str">
            <v>IV. MANO DE OBRA</v>
          </cell>
        </row>
        <row r="247">
          <cell r="A247" t="str">
            <v>CÓDIGO</v>
          </cell>
          <cell r="B247" t="str">
            <v>CARGOS PERSONAL</v>
          </cell>
          <cell r="D247" t="str">
            <v>CANTIDAD</v>
          </cell>
          <cell r="E247" t="str">
            <v>JORNAL TOTAL</v>
          </cell>
          <cell r="F247" t="str">
            <v>RENDIMIENTO</v>
          </cell>
          <cell r="G247" t="str">
            <v>VR. UNITARIO</v>
          </cell>
        </row>
        <row r="248">
          <cell r="A248" t="str">
            <v>MO033</v>
          </cell>
          <cell r="B248" t="str">
            <v>OPERADOR EQUIPO LIVIANO</v>
          </cell>
          <cell r="D248">
            <v>1</v>
          </cell>
          <cell r="E248">
            <v>100807</v>
          </cell>
          <cell r="F248">
            <v>8</v>
          </cell>
          <cell r="G248">
            <v>12600.875</v>
          </cell>
        </row>
        <row r="249">
          <cell r="A249" t="str">
            <v>MO032</v>
          </cell>
          <cell r="B249" t="str">
            <v>AYUDANTE RASO</v>
          </cell>
          <cell r="D249">
            <v>3</v>
          </cell>
          <cell r="E249">
            <v>63433</v>
          </cell>
          <cell r="F249">
            <v>8</v>
          </cell>
          <cell r="G249">
            <v>23787.375</v>
          </cell>
        </row>
        <row r="250">
          <cell r="A250" t="str">
            <v/>
          </cell>
          <cell r="E250" t="str">
            <v/>
          </cell>
          <cell r="F250" t="str">
            <v/>
          </cell>
          <cell r="G250" t="str">
            <v/>
          </cell>
        </row>
        <row r="251">
          <cell r="A251" t="str">
            <v/>
          </cell>
          <cell r="E251" t="str">
            <v/>
          </cell>
          <cell r="F251" t="str">
            <v/>
          </cell>
          <cell r="G251" t="str">
            <v/>
          </cell>
        </row>
        <row r="252">
          <cell r="F252" t="str">
            <v>SUBTOTAL</v>
          </cell>
          <cell r="G252">
            <v>36388.25</v>
          </cell>
        </row>
        <row r="254">
          <cell r="A254" t="str">
            <v>V. SERVICIOS</v>
          </cell>
        </row>
        <row r="255">
          <cell r="A255" t="str">
            <v>CÓDIGO</v>
          </cell>
          <cell r="B255" t="str">
            <v>DESCRIPCIÓN</v>
          </cell>
          <cell r="D255" t="str">
            <v>UNIDAD</v>
          </cell>
          <cell r="E255" t="str">
            <v>CANTIDAD</v>
          </cell>
          <cell r="F255" t="str">
            <v>PRECIO UNIT.</v>
          </cell>
          <cell r="G255" t="str">
            <v>VR. UNITARIO</v>
          </cell>
        </row>
        <row r="256">
          <cell r="A256" t="str">
            <v/>
          </cell>
          <cell r="D256" t="str">
            <v/>
          </cell>
          <cell r="F256" t="str">
            <v/>
          </cell>
          <cell r="G256" t="str">
            <v/>
          </cell>
        </row>
        <row r="257">
          <cell r="A257" t="str">
            <v/>
          </cell>
          <cell r="D257" t="str">
            <v/>
          </cell>
          <cell r="F257" t="str">
            <v/>
          </cell>
          <cell r="G257" t="str">
            <v/>
          </cell>
        </row>
        <row r="258">
          <cell r="A258" t="str">
            <v/>
          </cell>
          <cell r="D258" t="str">
            <v/>
          </cell>
          <cell r="F258" t="str">
            <v/>
          </cell>
          <cell r="G258" t="str">
            <v/>
          </cell>
        </row>
        <row r="259">
          <cell r="F259" t="str">
            <v>SUBTOTAL</v>
          </cell>
          <cell r="G259" t="str">
            <v/>
          </cell>
        </row>
        <row r="261">
          <cell r="A261" t="str">
            <v>TOTAL COSTO DIRECTO</v>
          </cell>
          <cell r="G261">
            <v>451224</v>
          </cell>
        </row>
        <row r="263">
          <cell r="A263" t="str">
            <v>2. COSTOS INDIRECTOS</v>
          </cell>
        </row>
        <row r="265">
          <cell r="A265" t="str">
            <v>DESCRIPCIÓN</v>
          </cell>
          <cell r="F265" t="str">
            <v>PORCENTAJE</v>
          </cell>
          <cell r="G265" t="str">
            <v>VALOR TOTAL</v>
          </cell>
        </row>
        <row r="266">
          <cell r="A266" t="str">
            <v>ADMINISTRACION</v>
          </cell>
          <cell r="F266">
            <v>0.25440000000000002</v>
          </cell>
          <cell r="G266">
            <v>114791.38560000001</v>
          </cell>
        </row>
        <row r="267">
          <cell r="A267" t="str">
            <v>IMPREVISTOS</v>
          </cell>
          <cell r="F267">
            <v>0.01</v>
          </cell>
          <cell r="G267">
            <v>4512.24</v>
          </cell>
        </row>
        <row r="268">
          <cell r="A268" t="str">
            <v>UTILIDADES</v>
          </cell>
          <cell r="F268">
            <v>0.05</v>
          </cell>
          <cell r="G268">
            <v>22561.200000000001</v>
          </cell>
        </row>
        <row r="269">
          <cell r="A269" t="str">
            <v>TOTAL COSTO INDIRECTO</v>
          </cell>
          <cell r="F269">
            <v>0.31440000000000001</v>
          </cell>
          <cell r="G269">
            <v>141865</v>
          </cell>
        </row>
        <row r="271">
          <cell r="A271" t="str">
            <v>PRECIO UNITARIO TOTAL APROXIMADO AL PESO</v>
          </cell>
          <cell r="G271">
            <v>593089</v>
          </cell>
        </row>
        <row r="273">
          <cell r="B273" t="str">
            <v>RESPONSABLE: HAROLDO A. ARTEAGA ESPINOSA</v>
          </cell>
        </row>
        <row r="274">
          <cell r="B274" t="str">
            <v>ASESOR DE PROYECTOS</v>
          </cell>
        </row>
        <row r="275">
          <cell r="B275" t="str">
            <v/>
          </cell>
        </row>
        <row r="276">
          <cell r="B276" t="str">
            <v>M.P. 22202-175769 COR</v>
          </cell>
          <cell r="D276" t="str">
            <v>FIRMA RESPONSABLE</v>
          </cell>
        </row>
        <row r="277">
          <cell r="A277" t="str">
            <v>DEPARTAMENTO DE ANTIOQUIA</v>
          </cell>
          <cell r="F277" t="str">
            <v/>
          </cell>
        </row>
        <row r="278">
          <cell r="A278" t="str">
            <v>MUNICIPIO DE CIUDAD BOLÍVAR</v>
          </cell>
        </row>
        <row r="279">
          <cell r="A279" t="str">
            <v>PROYECTO: MEJORAMIENTO DE VÍAS TERCIARIAS, PARA LA REACTIVACIÓN ECONÓMICA, EN LOS MUNICIPIOS DE CIUDAD BOLÍVAR, HISPANIA, SALGAR Y BETANIA, EN EL DEPARTAMENTO DE ANTIOQUIA.</v>
          </cell>
        </row>
        <row r="281">
          <cell r="A281" t="str">
            <v>ANÁLISIS DE PRECIOS UNITARIOS AUXILIARES</v>
          </cell>
        </row>
        <row r="283">
          <cell r="A283" t="str">
            <v>ITEM</v>
          </cell>
          <cell r="B283" t="str">
            <v>DESCRIPCIÓN</v>
          </cell>
          <cell r="E283" t="str">
            <v>UNIDAD</v>
          </cell>
          <cell r="F283" t="str">
            <v>CANTIDAD</v>
          </cell>
          <cell r="G283" t="str">
            <v>COSTO DIRECTO</v>
          </cell>
        </row>
        <row r="284">
          <cell r="A284" t="str">
            <v>SA005</v>
          </cell>
          <cell r="B284" t="str">
            <v>CONCRETO 4000 PSI (280 MPA) EN OBRA (MUNICIPIO DE BETANIA)</v>
          </cell>
          <cell r="E284" t="str">
            <v>M3</v>
          </cell>
          <cell r="F284" t="str">
            <v>N.D.</v>
          </cell>
          <cell r="G284">
            <v>507855</v>
          </cell>
        </row>
        <row r="286">
          <cell r="A286" t="str">
            <v>1. COSTOS DIRECTOS</v>
          </cell>
        </row>
        <row r="288">
          <cell r="A288" t="str">
            <v>I. EQUIPO</v>
          </cell>
        </row>
        <row r="289">
          <cell r="A289" t="str">
            <v>CÓDIGO</v>
          </cell>
          <cell r="B289" t="str">
            <v>DESCRIPCIÓN</v>
          </cell>
          <cell r="D289" t="str">
            <v>UNIDAD</v>
          </cell>
          <cell r="E289" t="str">
            <v>TARIFA</v>
          </cell>
          <cell r="F289" t="str">
            <v>RENDIMIENTO</v>
          </cell>
          <cell r="G289" t="str">
            <v>VR. UNITARIO</v>
          </cell>
        </row>
        <row r="290">
          <cell r="A290" t="str">
            <v>HEQ002</v>
          </cell>
          <cell r="B290" t="str">
            <v>CONCRETADORA 1.5 SACOS A GASOLINA</v>
          </cell>
          <cell r="D290" t="str">
            <v>DÍA</v>
          </cell>
          <cell r="E290">
            <v>53440</v>
          </cell>
          <cell r="F290">
            <v>6.5</v>
          </cell>
          <cell r="G290">
            <v>8221.538461538461</v>
          </cell>
        </row>
        <row r="291">
          <cell r="A291" t="str">
            <v/>
          </cell>
          <cell r="D291" t="str">
            <v/>
          </cell>
          <cell r="E291" t="str">
            <v/>
          </cell>
          <cell r="G291" t="str">
            <v/>
          </cell>
        </row>
        <row r="292">
          <cell r="A292" t="str">
            <v/>
          </cell>
          <cell r="D292" t="str">
            <v/>
          </cell>
          <cell r="E292" t="str">
            <v/>
          </cell>
          <cell r="G292" t="str">
            <v/>
          </cell>
        </row>
        <row r="293">
          <cell r="A293" t="str">
            <v/>
          </cell>
          <cell r="D293" t="str">
            <v/>
          </cell>
          <cell r="E293" t="str">
            <v/>
          </cell>
          <cell r="G293" t="str">
            <v/>
          </cell>
        </row>
        <row r="294">
          <cell r="A294" t="str">
            <v>HEQ001</v>
          </cell>
          <cell r="B294" t="str">
            <v>HERRAMIENTA MENOR (5% DE LA MANO DE OBRA)</v>
          </cell>
          <cell r="D294" t="str">
            <v>%</v>
          </cell>
          <cell r="E294">
            <v>0.05</v>
          </cell>
          <cell r="F294">
            <v>64303.38461538461</v>
          </cell>
          <cell r="G294">
            <v>3215.1692307692306</v>
          </cell>
        </row>
        <row r="295">
          <cell r="F295" t="str">
            <v>SUBTOTAL</v>
          </cell>
          <cell r="G295">
            <v>11436.707692307691</v>
          </cell>
        </row>
        <row r="297">
          <cell r="A297" t="str">
            <v>II. MATERIALES</v>
          </cell>
        </row>
        <row r="298">
          <cell r="A298" t="str">
            <v>CÓDIGO</v>
          </cell>
          <cell r="B298" t="str">
            <v>DESCRIPCIÓN</v>
          </cell>
          <cell r="C298" t="str">
            <v>UNIDAD</v>
          </cell>
          <cell r="D298" t="str">
            <v>CANTIDAD</v>
          </cell>
          <cell r="E298" t="str">
            <v>DESP.</v>
          </cell>
          <cell r="F298" t="str">
            <v>PRECIO UNIT.</v>
          </cell>
          <cell r="G298" t="str">
            <v>VR. UNITARIO</v>
          </cell>
        </row>
        <row r="299">
          <cell r="A299" t="str">
            <v>MA001</v>
          </cell>
          <cell r="B299" t="str">
            <v>CEMENTO GRIS (50 KG) PORTLAND TIPO I. Incluye transporte. (MUNICIPIO DE BETANIA)</v>
          </cell>
          <cell r="C299" t="str">
            <v>SC</v>
          </cell>
          <cell r="D299">
            <v>8.82</v>
          </cell>
          <cell r="F299">
            <v>32850</v>
          </cell>
          <cell r="G299">
            <v>289737</v>
          </cell>
        </row>
        <row r="300">
          <cell r="A300" t="str">
            <v>MA009</v>
          </cell>
          <cell r="B300" t="str">
            <v>ARENA FINA PARA CONCRETOS</v>
          </cell>
          <cell r="C300" t="str">
            <v>M3</v>
          </cell>
          <cell r="D300">
            <v>0.7</v>
          </cell>
          <cell r="F300">
            <v>57049</v>
          </cell>
          <cell r="G300">
            <v>39934.299999999996</v>
          </cell>
        </row>
        <row r="301">
          <cell r="A301" t="str">
            <v>MA010</v>
          </cell>
          <cell r="B301" t="str">
            <v>TRITURADO 3/4"</v>
          </cell>
          <cell r="C301" t="str">
            <v>M3</v>
          </cell>
          <cell r="D301">
            <v>0.7</v>
          </cell>
          <cell r="F301">
            <v>54880</v>
          </cell>
          <cell r="G301">
            <v>38416</v>
          </cell>
        </row>
        <row r="302">
          <cell r="A302" t="str">
            <v>MA011</v>
          </cell>
          <cell r="B302" t="str">
            <v>AGUA</v>
          </cell>
          <cell r="C302" t="str">
            <v>LT</v>
          </cell>
          <cell r="D302">
            <v>200</v>
          </cell>
          <cell r="F302">
            <v>50</v>
          </cell>
          <cell r="G302">
            <v>10000</v>
          </cell>
        </row>
        <row r="303">
          <cell r="A303" t="str">
            <v/>
          </cell>
          <cell r="C303" t="str">
            <v/>
          </cell>
          <cell r="F303" t="str">
            <v/>
          </cell>
          <cell r="G303" t="str">
            <v/>
          </cell>
        </row>
        <row r="304">
          <cell r="A304" t="str">
            <v/>
          </cell>
          <cell r="C304" t="str">
            <v/>
          </cell>
          <cell r="F304" t="str">
            <v/>
          </cell>
          <cell r="G304" t="str">
            <v/>
          </cell>
        </row>
        <row r="305">
          <cell r="A305" t="str">
            <v/>
          </cell>
          <cell r="C305" t="str">
            <v/>
          </cell>
          <cell r="F305" t="str">
            <v/>
          </cell>
          <cell r="G305" t="str">
            <v/>
          </cell>
        </row>
        <row r="306">
          <cell r="F306" t="str">
            <v>SUBTOTAL</v>
          </cell>
          <cell r="G306">
            <v>378087.3</v>
          </cell>
        </row>
        <row r="308">
          <cell r="A308" t="str">
            <v>III. TRANSPORTES</v>
          </cell>
        </row>
        <row r="309">
          <cell r="A309" t="str">
            <v>CÓDIGO</v>
          </cell>
          <cell r="B309" t="str">
            <v>DESCRIPCIÓN</v>
          </cell>
          <cell r="C309" t="str">
            <v>TIPO</v>
          </cell>
          <cell r="D309" t="str">
            <v>VOLUMEN/PESO</v>
          </cell>
          <cell r="E309" t="str">
            <v>DISTANCIA</v>
          </cell>
          <cell r="F309" t="str">
            <v>TARIFA</v>
          </cell>
          <cell r="G309" t="str">
            <v>VR. UNITARIO</v>
          </cell>
        </row>
        <row r="310">
          <cell r="A310" t="str">
            <v>TR002</v>
          </cell>
          <cell r="B310" t="str">
            <v>TRANSPORTE DE MATERIALES DE PLAYA</v>
          </cell>
          <cell r="C310" t="str">
            <v>PLAYA</v>
          </cell>
          <cell r="D310">
            <v>1.4</v>
          </cell>
          <cell r="E310">
            <v>29.8</v>
          </cell>
          <cell r="F310">
            <v>1295</v>
          </cell>
          <cell r="G310">
            <v>54027.4</v>
          </cell>
        </row>
        <row r="311">
          <cell r="A311" t="str">
            <v/>
          </cell>
          <cell r="F311" t="str">
            <v/>
          </cell>
          <cell r="G311" t="str">
            <v/>
          </cell>
        </row>
        <row r="312">
          <cell r="A312" t="str">
            <v/>
          </cell>
          <cell r="F312" t="str">
            <v/>
          </cell>
          <cell r="G312" t="str">
            <v/>
          </cell>
        </row>
        <row r="313">
          <cell r="F313" t="str">
            <v>SUBTOTAL</v>
          </cell>
          <cell r="G313">
            <v>54027.4</v>
          </cell>
        </row>
        <row r="315">
          <cell r="A315" t="str">
            <v>IV. MANO DE OBRA</v>
          </cell>
        </row>
        <row r="316">
          <cell r="A316" t="str">
            <v>CÓDIGO</v>
          </cell>
          <cell r="B316" t="str">
            <v>CARGOS PERSONAL</v>
          </cell>
          <cell r="D316" t="str">
            <v>CANTIDAD</v>
          </cell>
          <cell r="E316" t="str">
            <v>JORNAL TOTAL</v>
          </cell>
          <cell r="F316" t="str">
            <v>RENDIMIENTO</v>
          </cell>
          <cell r="G316" t="str">
            <v>VR. UNITARIO</v>
          </cell>
        </row>
        <row r="317">
          <cell r="A317" t="str">
            <v>MO033</v>
          </cell>
          <cell r="B317" t="str">
            <v>OPERADOR EQUIPO LIVIANO</v>
          </cell>
          <cell r="D317">
            <v>1</v>
          </cell>
          <cell r="E317">
            <v>100807</v>
          </cell>
          <cell r="F317">
            <v>6.5</v>
          </cell>
          <cell r="G317">
            <v>15508.76923076923</v>
          </cell>
        </row>
        <row r="318">
          <cell r="A318" t="str">
            <v>MO032</v>
          </cell>
          <cell r="B318" t="str">
            <v>AYUDANTE RASO</v>
          </cell>
          <cell r="D318">
            <v>5</v>
          </cell>
          <cell r="E318">
            <v>63433</v>
          </cell>
          <cell r="F318">
            <v>6.5</v>
          </cell>
          <cell r="G318">
            <v>48794.615384615383</v>
          </cell>
        </row>
        <row r="319">
          <cell r="A319" t="str">
            <v/>
          </cell>
          <cell r="E319" t="str">
            <v/>
          </cell>
          <cell r="F319" t="str">
            <v/>
          </cell>
          <cell r="G319" t="str">
            <v/>
          </cell>
        </row>
        <row r="320">
          <cell r="A320" t="str">
            <v/>
          </cell>
          <cell r="E320" t="str">
            <v/>
          </cell>
          <cell r="F320" t="str">
            <v/>
          </cell>
          <cell r="G320" t="str">
            <v/>
          </cell>
        </row>
        <row r="321">
          <cell r="F321" t="str">
            <v>SUBTOTAL</v>
          </cell>
          <cell r="G321">
            <v>64303.38461538461</v>
          </cell>
        </row>
        <row r="323">
          <cell r="A323" t="str">
            <v>V. SERVICIOS</v>
          </cell>
        </row>
        <row r="324">
          <cell r="A324" t="str">
            <v>CÓDIGO</v>
          </cell>
          <cell r="B324" t="str">
            <v>DESCRIPCIÓN</v>
          </cell>
          <cell r="D324" t="str">
            <v>UNIDAD</v>
          </cell>
          <cell r="E324" t="str">
            <v>CANTIDAD</v>
          </cell>
          <cell r="F324" t="str">
            <v>PRECIO UNIT.</v>
          </cell>
          <cell r="G324" t="str">
            <v>VR. UNITARIO</v>
          </cell>
        </row>
        <row r="325">
          <cell r="A325" t="str">
            <v/>
          </cell>
          <cell r="D325" t="str">
            <v/>
          </cell>
          <cell r="F325" t="str">
            <v/>
          </cell>
          <cell r="G325" t="str">
            <v/>
          </cell>
        </row>
        <row r="326">
          <cell r="A326" t="str">
            <v/>
          </cell>
          <cell r="D326" t="str">
            <v/>
          </cell>
          <cell r="F326" t="str">
            <v/>
          </cell>
          <cell r="G326" t="str">
            <v/>
          </cell>
        </row>
        <row r="327">
          <cell r="A327" t="str">
            <v/>
          </cell>
          <cell r="D327" t="str">
            <v/>
          </cell>
          <cell r="F327" t="str">
            <v/>
          </cell>
          <cell r="G327" t="str">
            <v/>
          </cell>
        </row>
        <row r="328">
          <cell r="F328" t="str">
            <v>SUBTOTAL</v>
          </cell>
          <cell r="G328" t="str">
            <v/>
          </cell>
        </row>
        <row r="330">
          <cell r="A330" t="str">
            <v>TOTAL COSTO DIRECTO</v>
          </cell>
          <cell r="G330">
            <v>507855</v>
          </cell>
        </row>
        <row r="332">
          <cell r="A332" t="str">
            <v>2. COSTOS INDIRECTOS</v>
          </cell>
        </row>
        <row r="334">
          <cell r="A334" t="str">
            <v>DESCRIPCIÓN</v>
          </cell>
          <cell r="F334" t="str">
            <v>PORCENTAJE</v>
          </cell>
          <cell r="G334" t="str">
            <v>VALOR TOTAL</v>
          </cell>
        </row>
        <row r="335">
          <cell r="A335" t="str">
            <v>ADMINISTRACION</v>
          </cell>
          <cell r="F335">
            <v>0.25440000000000002</v>
          </cell>
          <cell r="G335">
            <v>129198.31200000001</v>
          </cell>
        </row>
        <row r="336">
          <cell r="A336" t="str">
            <v>IMPREVISTOS</v>
          </cell>
          <cell r="F336">
            <v>0.01</v>
          </cell>
          <cell r="G336">
            <v>5078.55</v>
          </cell>
        </row>
        <row r="337">
          <cell r="A337" t="str">
            <v>UTILIDADES</v>
          </cell>
          <cell r="F337">
            <v>0.05</v>
          </cell>
          <cell r="G337">
            <v>25392.75</v>
          </cell>
        </row>
        <row r="338">
          <cell r="A338" t="str">
            <v>TOTAL COSTO INDIRECTO</v>
          </cell>
          <cell r="F338">
            <v>0.31440000000000001</v>
          </cell>
          <cell r="G338">
            <v>159670</v>
          </cell>
        </row>
        <row r="340">
          <cell r="A340" t="str">
            <v>PRECIO UNITARIO TOTAL APROXIMADO AL PESO</v>
          </cell>
          <cell r="G340">
            <v>667525</v>
          </cell>
        </row>
        <row r="342">
          <cell r="B342" t="str">
            <v>RESPONSABLE: HAROLDO A. ARTEAGA ESPINOSA</v>
          </cell>
        </row>
        <row r="343">
          <cell r="B343" t="str">
            <v>ASESOR DE PROYECTOS</v>
          </cell>
        </row>
        <row r="344">
          <cell r="B344" t="str">
            <v/>
          </cell>
        </row>
        <row r="345">
          <cell r="B345" t="str">
            <v>M.P. 22202-175769 COR</v>
          </cell>
          <cell r="D345" t="str">
            <v>FIRMA RESPONSABLE</v>
          </cell>
        </row>
        <row r="346">
          <cell r="A346" t="str">
            <v>DEPARTAMENTO DE ANTIOQUIA</v>
          </cell>
          <cell r="F346" t="str">
            <v/>
          </cell>
        </row>
        <row r="347">
          <cell r="A347" t="str">
            <v>MUNICIPIO DE CIUDAD BOLÍVAR</v>
          </cell>
        </row>
        <row r="348">
          <cell r="A348" t="str">
            <v>PROYECTO: MEJORAMIENTO DE VÍAS TERCIARIAS, PARA LA REACTIVACIÓN ECONÓMICA, EN LOS MUNICIPIOS DE CIUDAD BOLÍVAR, HISPANIA, SALGAR Y BETANIA, EN EL DEPARTAMENTO DE ANTIOQUIA.</v>
          </cell>
        </row>
        <row r="350">
          <cell r="A350" t="str">
            <v>ANÁLISIS DE PRECIOS UNITARIOS AUXILIARES</v>
          </cell>
        </row>
        <row r="352">
          <cell r="A352" t="str">
            <v>ITEM</v>
          </cell>
          <cell r="B352" t="str">
            <v>DESCRIPCIÓN</v>
          </cell>
          <cell r="E352" t="str">
            <v>UNIDAD</v>
          </cell>
          <cell r="F352" t="str">
            <v>CANTIDAD</v>
          </cell>
          <cell r="G352" t="str">
            <v>COSTO DIRECTO</v>
          </cell>
        </row>
        <row r="353">
          <cell r="A353" t="str">
            <v>SA006</v>
          </cell>
          <cell r="B353" t="str">
            <v>MORTERO 1:2 EN OBRA (REVOQUE) (MUNICIPIO DE BETANIA)</v>
          </cell>
          <cell r="E353" t="str">
            <v>M3</v>
          </cell>
          <cell r="F353" t="str">
            <v>N.D.</v>
          </cell>
          <cell r="G353">
            <v>491978</v>
          </cell>
        </row>
        <row r="355">
          <cell r="A355" t="str">
            <v>1. COSTOS DIRECTOS</v>
          </cell>
        </row>
        <row r="357">
          <cell r="A357" t="str">
            <v>I. EQUIPO</v>
          </cell>
        </row>
        <row r="358">
          <cell r="A358" t="str">
            <v>CÓDIGO</v>
          </cell>
          <cell r="B358" t="str">
            <v>DESCRIPCIÓN</v>
          </cell>
          <cell r="D358" t="str">
            <v>UNIDAD</v>
          </cell>
          <cell r="E358" t="str">
            <v>TARIFA</v>
          </cell>
          <cell r="F358" t="str">
            <v>RENDIMIENTO</v>
          </cell>
          <cell r="G358" t="str">
            <v>VR. UNITARIO</v>
          </cell>
        </row>
        <row r="359">
          <cell r="A359" t="str">
            <v>HEQ002</v>
          </cell>
          <cell r="B359" t="str">
            <v>CONCRETADORA 1.5 SACOS A GASOLINA</v>
          </cell>
          <cell r="D359" t="str">
            <v>DÍA</v>
          </cell>
          <cell r="E359">
            <v>53440</v>
          </cell>
          <cell r="F359">
            <v>8</v>
          </cell>
          <cell r="G359">
            <v>6680</v>
          </cell>
        </row>
        <row r="360">
          <cell r="A360" t="str">
            <v/>
          </cell>
          <cell r="D360" t="str">
            <v/>
          </cell>
          <cell r="E360" t="str">
            <v/>
          </cell>
          <cell r="G360" t="str">
            <v/>
          </cell>
        </row>
        <row r="361">
          <cell r="A361" t="str">
            <v/>
          </cell>
          <cell r="D361" t="str">
            <v/>
          </cell>
          <cell r="E361" t="str">
            <v/>
          </cell>
          <cell r="G361" t="str">
            <v/>
          </cell>
        </row>
        <row r="362">
          <cell r="A362" t="str">
            <v/>
          </cell>
          <cell r="D362" t="str">
            <v/>
          </cell>
          <cell r="E362" t="str">
            <v/>
          </cell>
          <cell r="G362" t="str">
            <v/>
          </cell>
        </row>
        <row r="363">
          <cell r="A363" t="str">
            <v>HEQ001</v>
          </cell>
          <cell r="B363" t="str">
            <v>HERRAMIENTA MENOR (5% DE LA MANO DE OBRA)</v>
          </cell>
          <cell r="D363" t="str">
            <v>%</v>
          </cell>
          <cell r="E363">
            <v>0.05</v>
          </cell>
          <cell r="F363">
            <v>28459.125</v>
          </cell>
          <cell r="G363">
            <v>1422.9562500000002</v>
          </cell>
        </row>
        <row r="364">
          <cell r="F364" t="str">
            <v>SUBTOTAL</v>
          </cell>
          <cell r="G364">
            <v>8102.9562500000002</v>
          </cell>
        </row>
        <row r="366">
          <cell r="A366" t="str">
            <v>II. MATERIALES</v>
          </cell>
        </row>
        <row r="367">
          <cell r="A367" t="str">
            <v>CÓDIGO</v>
          </cell>
          <cell r="B367" t="str">
            <v>DESCRIPCIÓN</v>
          </cell>
          <cell r="C367" t="str">
            <v>UNIDAD</v>
          </cell>
          <cell r="D367" t="str">
            <v>CANTIDAD</v>
          </cell>
          <cell r="E367" t="str">
            <v>DESP.</v>
          </cell>
          <cell r="F367" t="str">
            <v>PRECIO UNIT.</v>
          </cell>
          <cell r="G367" t="str">
            <v>VR. UNITARIO</v>
          </cell>
        </row>
        <row r="368">
          <cell r="A368" t="str">
            <v>MA001</v>
          </cell>
          <cell r="B368" t="str">
            <v>CEMENTO GRIS (50 KG) PORTLAND TIPO I. Incluye transporte. (MUNICIPIO DE BETANIA)</v>
          </cell>
          <cell r="C368" t="str">
            <v>SC</v>
          </cell>
          <cell r="D368">
            <v>10.199999999999999</v>
          </cell>
          <cell r="E368">
            <v>0.05</v>
          </cell>
          <cell r="F368">
            <v>32850</v>
          </cell>
          <cell r="G368">
            <v>351823.5</v>
          </cell>
        </row>
        <row r="369">
          <cell r="A369" t="str">
            <v>MA008</v>
          </cell>
          <cell r="B369" t="str">
            <v xml:space="preserve">ARENA DE REVOQUE </v>
          </cell>
          <cell r="C369" t="str">
            <v>M3</v>
          </cell>
          <cell r="D369">
            <v>0.97</v>
          </cell>
          <cell r="E369">
            <v>0.05</v>
          </cell>
          <cell r="F369">
            <v>51240</v>
          </cell>
          <cell r="G369">
            <v>52187.939999999995</v>
          </cell>
        </row>
        <row r="370">
          <cell r="A370" t="str">
            <v>MA011</v>
          </cell>
          <cell r="B370" t="str">
            <v>AGUA</v>
          </cell>
          <cell r="C370" t="str">
            <v>LT</v>
          </cell>
          <cell r="D370">
            <v>220</v>
          </cell>
          <cell r="E370">
            <v>0.1</v>
          </cell>
          <cell r="F370">
            <v>50</v>
          </cell>
          <cell r="G370">
            <v>12100.000000000002</v>
          </cell>
        </row>
        <row r="371">
          <cell r="A371" t="str">
            <v/>
          </cell>
          <cell r="C371" t="str">
            <v/>
          </cell>
          <cell r="F371" t="str">
            <v/>
          </cell>
          <cell r="G371" t="str">
            <v/>
          </cell>
        </row>
        <row r="372">
          <cell r="A372" t="str">
            <v/>
          </cell>
          <cell r="C372" t="str">
            <v/>
          </cell>
          <cell r="F372" t="str">
            <v/>
          </cell>
          <cell r="G372" t="str">
            <v/>
          </cell>
        </row>
        <row r="373">
          <cell r="A373" t="str">
            <v/>
          </cell>
          <cell r="C373" t="str">
            <v/>
          </cell>
          <cell r="F373" t="str">
            <v/>
          </cell>
          <cell r="G373" t="str">
            <v/>
          </cell>
        </row>
        <row r="374">
          <cell r="A374" t="str">
            <v/>
          </cell>
          <cell r="C374" t="str">
            <v/>
          </cell>
          <cell r="F374" t="str">
            <v/>
          </cell>
          <cell r="G374" t="str">
            <v/>
          </cell>
        </row>
        <row r="375">
          <cell r="F375" t="str">
            <v>SUBTOTAL</v>
          </cell>
          <cell r="G375">
            <v>416111.44</v>
          </cell>
        </row>
        <row r="377">
          <cell r="A377" t="str">
            <v>III. TRANSPORTES</v>
          </cell>
        </row>
        <row r="378">
          <cell r="A378" t="str">
            <v>CÓDIGO</v>
          </cell>
          <cell r="B378" t="str">
            <v>DESCRIPCIÓN</v>
          </cell>
          <cell r="C378" t="str">
            <v>TIPO</v>
          </cell>
          <cell r="D378" t="str">
            <v>VOLUMEN/PESO</v>
          </cell>
          <cell r="E378" t="str">
            <v>DISTANCIA</v>
          </cell>
          <cell r="F378" t="str">
            <v>TARIFA</v>
          </cell>
          <cell r="G378" t="str">
            <v>VR. UNITARIO</v>
          </cell>
        </row>
        <row r="379">
          <cell r="A379" t="str">
            <v>TR002</v>
          </cell>
          <cell r="B379" t="str">
            <v>TRANSPORTE DE MATERIALES DE PLAYA</v>
          </cell>
          <cell r="C379" t="str">
            <v>PLAYA</v>
          </cell>
          <cell r="D379">
            <v>1.0185</v>
          </cell>
          <cell r="E379">
            <v>29.8</v>
          </cell>
          <cell r="F379">
            <v>1295</v>
          </cell>
          <cell r="G379">
            <v>39304.933499999999</v>
          </cell>
        </row>
        <row r="380">
          <cell r="A380" t="str">
            <v/>
          </cell>
          <cell r="F380" t="str">
            <v/>
          </cell>
          <cell r="G380" t="str">
            <v/>
          </cell>
        </row>
        <row r="381">
          <cell r="A381" t="str">
            <v/>
          </cell>
          <cell r="F381" t="str">
            <v/>
          </cell>
          <cell r="G381" t="str">
            <v/>
          </cell>
        </row>
        <row r="382">
          <cell r="F382" t="str">
            <v>SUBTOTAL</v>
          </cell>
          <cell r="G382">
            <v>39304.933499999999</v>
          </cell>
        </row>
        <row r="384">
          <cell r="A384" t="str">
            <v>IV. MANO DE OBRA</v>
          </cell>
        </row>
        <row r="385">
          <cell r="A385" t="str">
            <v>CÓDIGO</v>
          </cell>
          <cell r="B385" t="str">
            <v>CARGOS PERSONAL</v>
          </cell>
          <cell r="D385" t="str">
            <v>CANTIDAD</v>
          </cell>
          <cell r="E385" t="str">
            <v>JORNAL TOTAL</v>
          </cell>
          <cell r="F385" t="str">
            <v>RENDIMIENTO</v>
          </cell>
          <cell r="G385" t="str">
            <v>VR. UNITARIO</v>
          </cell>
        </row>
        <row r="386">
          <cell r="A386" t="str">
            <v>MO033</v>
          </cell>
          <cell r="B386" t="str">
            <v>OPERADOR EQUIPO LIVIANO</v>
          </cell>
          <cell r="D386">
            <v>1</v>
          </cell>
          <cell r="E386">
            <v>100807</v>
          </cell>
          <cell r="F386">
            <v>8</v>
          </cell>
          <cell r="G386">
            <v>12600.875</v>
          </cell>
        </row>
        <row r="387">
          <cell r="A387" t="str">
            <v>MO032</v>
          </cell>
          <cell r="B387" t="str">
            <v>AYUDANTE RASO</v>
          </cell>
          <cell r="D387">
            <v>2</v>
          </cell>
          <cell r="E387">
            <v>63433</v>
          </cell>
          <cell r="F387">
            <v>8</v>
          </cell>
          <cell r="G387">
            <v>15858.25</v>
          </cell>
        </row>
        <row r="388">
          <cell r="A388" t="str">
            <v/>
          </cell>
          <cell r="E388" t="str">
            <v/>
          </cell>
          <cell r="F388" t="str">
            <v/>
          </cell>
          <cell r="G388" t="str">
            <v/>
          </cell>
        </row>
        <row r="389">
          <cell r="A389" t="str">
            <v/>
          </cell>
          <cell r="E389" t="str">
            <v/>
          </cell>
          <cell r="F389" t="str">
            <v/>
          </cell>
          <cell r="G389" t="str">
            <v/>
          </cell>
        </row>
        <row r="390">
          <cell r="F390" t="str">
            <v>SUBTOTAL</v>
          </cell>
          <cell r="G390">
            <v>28459.125</v>
          </cell>
        </row>
        <row r="392">
          <cell r="A392" t="str">
            <v>V. SERVICIOS</v>
          </cell>
        </row>
        <row r="393">
          <cell r="A393" t="str">
            <v>CÓDIGO</v>
          </cell>
          <cell r="B393" t="str">
            <v>DESCRIPCIÓN</v>
          </cell>
          <cell r="D393" t="str">
            <v>UNIDAD</v>
          </cell>
          <cell r="E393" t="str">
            <v>CANTIDAD</v>
          </cell>
          <cell r="F393" t="str">
            <v>PRECIO UNIT.</v>
          </cell>
          <cell r="G393" t="str">
            <v>VR. UNITARIO</v>
          </cell>
        </row>
        <row r="394">
          <cell r="A394" t="str">
            <v/>
          </cell>
          <cell r="D394" t="str">
            <v/>
          </cell>
          <cell r="F394" t="str">
            <v/>
          </cell>
          <cell r="G394" t="str">
            <v/>
          </cell>
        </row>
        <row r="395">
          <cell r="A395" t="str">
            <v/>
          </cell>
          <cell r="D395" t="str">
            <v/>
          </cell>
          <cell r="F395" t="str">
            <v/>
          </cell>
          <cell r="G395" t="str">
            <v/>
          </cell>
        </row>
        <row r="396">
          <cell r="A396" t="str">
            <v/>
          </cell>
          <cell r="D396" t="str">
            <v/>
          </cell>
          <cell r="F396" t="str">
            <v/>
          </cell>
          <cell r="G396" t="str">
            <v/>
          </cell>
        </row>
        <row r="397">
          <cell r="F397" t="str">
            <v>SUBTOTAL</v>
          </cell>
          <cell r="G397" t="str">
            <v/>
          </cell>
        </row>
        <row r="399">
          <cell r="A399" t="str">
            <v>TOTAL COSTO DIRECTO</v>
          </cell>
          <cell r="G399">
            <v>491978</v>
          </cell>
        </row>
        <row r="401">
          <cell r="A401" t="str">
            <v>2. COSTOS INDIRECTOS</v>
          </cell>
        </row>
        <row r="403">
          <cell r="A403" t="str">
            <v>DESCRIPCIÓN</v>
          </cell>
          <cell r="F403" t="str">
            <v>PORCENTAJE</v>
          </cell>
          <cell r="G403" t="str">
            <v>VALOR TOTAL</v>
          </cell>
        </row>
        <row r="404">
          <cell r="A404" t="str">
            <v>ADMINISTRACION</v>
          </cell>
          <cell r="F404">
            <v>0.25440000000000002</v>
          </cell>
          <cell r="G404">
            <v>125159.2032</v>
          </cell>
        </row>
        <row r="405">
          <cell r="A405" t="str">
            <v>IMPREVISTOS</v>
          </cell>
          <cell r="F405">
            <v>0.01</v>
          </cell>
          <cell r="G405">
            <v>4919.78</v>
          </cell>
        </row>
        <row r="406">
          <cell r="A406" t="str">
            <v>UTILIDADES</v>
          </cell>
          <cell r="F406">
            <v>0.05</v>
          </cell>
          <cell r="G406">
            <v>24598.9</v>
          </cell>
        </row>
        <row r="407">
          <cell r="A407" t="str">
            <v>TOTAL COSTO INDIRECTO</v>
          </cell>
          <cell r="F407">
            <v>0.31440000000000001</v>
          </cell>
          <cell r="G407">
            <v>154678</v>
          </cell>
        </row>
        <row r="409">
          <cell r="A409" t="str">
            <v>PRECIO UNITARIO TOTAL APROXIMADO AL PESO</v>
          </cell>
          <cell r="G409">
            <v>646656</v>
          </cell>
        </row>
        <row r="411">
          <cell r="B411" t="str">
            <v>RESPONSABLE: HAROLDO A. ARTEAGA ESPINOSA</v>
          </cell>
        </row>
        <row r="412">
          <cell r="B412" t="str">
            <v>ASESOR DE PROYECTOS</v>
          </cell>
        </row>
        <row r="413">
          <cell r="B413" t="str">
            <v/>
          </cell>
        </row>
        <row r="414">
          <cell r="B414" t="str">
            <v>M.P. 22202-175769 COR</v>
          </cell>
          <cell r="D414" t="str">
            <v>FIRMA RESPONSABLE</v>
          </cell>
        </row>
        <row r="415">
          <cell r="A415" t="str">
            <v>DEPARTAMENTO DE ANTIOQUIA</v>
          </cell>
          <cell r="F415" t="str">
            <v/>
          </cell>
        </row>
        <row r="416">
          <cell r="A416" t="str">
            <v>MUNICIPIO DE CIUDAD BOLÍVAR</v>
          </cell>
        </row>
        <row r="417">
          <cell r="A417" t="str">
            <v>PROYECTO: MEJORAMIENTO DE VÍAS TERCIARIAS, PARA LA REACTIVACIÓN ECONÓMICA, EN LOS MUNICIPIOS DE CIUDAD BOLÍVAR, HISPANIA, SALGAR Y BETANIA, EN EL DEPARTAMENTO DE ANTIOQUIA.</v>
          </cell>
        </row>
        <row r="419">
          <cell r="A419" t="str">
            <v>ANÁLISIS DE PRECIOS UNITARIOS AUXILIARES</v>
          </cell>
        </row>
        <row r="421">
          <cell r="A421" t="str">
            <v>ITEM</v>
          </cell>
          <cell r="B421" t="str">
            <v>DESCRIPCIÓN</v>
          </cell>
          <cell r="E421" t="str">
            <v>UNIDAD</v>
          </cell>
          <cell r="F421" t="str">
            <v>CANTIDAD</v>
          </cell>
          <cell r="G421" t="str">
            <v>COSTO DIRECTO</v>
          </cell>
        </row>
        <row r="422">
          <cell r="A422" t="str">
            <v>SA007</v>
          </cell>
          <cell r="B422" t="str">
            <v>MORTERO 1:2 EN OBRA (GROUT) (MUNICIPIO DE BETANIA)</v>
          </cell>
          <cell r="E422" t="str">
            <v>M3</v>
          </cell>
          <cell r="F422" t="str">
            <v>N.D.</v>
          </cell>
          <cell r="G422">
            <v>497895</v>
          </cell>
        </row>
        <row r="424">
          <cell r="A424" t="str">
            <v>1. COSTOS DIRECTOS</v>
          </cell>
        </row>
        <row r="426">
          <cell r="A426" t="str">
            <v>I. EQUIPO</v>
          </cell>
        </row>
        <row r="427">
          <cell r="A427" t="str">
            <v>CÓDIGO</v>
          </cell>
          <cell r="B427" t="str">
            <v>DESCRIPCIÓN</v>
          </cell>
          <cell r="D427" t="str">
            <v>UNIDAD</v>
          </cell>
          <cell r="E427" t="str">
            <v>TARIFA</v>
          </cell>
          <cell r="F427" t="str">
            <v>RENDIMIENTO</v>
          </cell>
          <cell r="G427" t="str">
            <v>VR. UNITARIO</v>
          </cell>
        </row>
        <row r="428">
          <cell r="A428" t="str">
            <v>HEQ002</v>
          </cell>
          <cell r="B428" t="str">
            <v>CONCRETADORA 1.5 SACOS A GASOLINA</v>
          </cell>
          <cell r="D428" t="str">
            <v>DÍA</v>
          </cell>
          <cell r="E428">
            <v>53440</v>
          </cell>
          <cell r="F428">
            <v>8</v>
          </cell>
          <cell r="G428">
            <v>6680</v>
          </cell>
        </row>
        <row r="429">
          <cell r="A429" t="str">
            <v/>
          </cell>
          <cell r="D429" t="str">
            <v/>
          </cell>
          <cell r="E429" t="str">
            <v/>
          </cell>
          <cell r="G429" t="str">
            <v/>
          </cell>
        </row>
        <row r="430">
          <cell r="A430" t="str">
            <v/>
          </cell>
          <cell r="D430" t="str">
            <v/>
          </cell>
          <cell r="E430" t="str">
            <v/>
          </cell>
          <cell r="G430" t="str">
            <v/>
          </cell>
        </row>
        <row r="431">
          <cell r="A431" t="str">
            <v/>
          </cell>
          <cell r="D431" t="str">
            <v/>
          </cell>
          <cell r="E431" t="str">
            <v/>
          </cell>
          <cell r="G431" t="str">
            <v/>
          </cell>
        </row>
        <row r="432">
          <cell r="A432" t="str">
            <v>HEQ001</v>
          </cell>
          <cell r="B432" t="str">
            <v>HERRAMIENTA MENOR (5% DE LA MANO DE OBRA)</v>
          </cell>
          <cell r="D432" t="str">
            <v>%</v>
          </cell>
          <cell r="E432">
            <v>0.05</v>
          </cell>
          <cell r="F432">
            <v>28459.125</v>
          </cell>
          <cell r="G432">
            <v>1422.9562500000002</v>
          </cell>
        </row>
        <row r="433">
          <cell r="F433" t="str">
            <v>SUBTOTAL</v>
          </cell>
          <cell r="G433">
            <v>8102.9562500000002</v>
          </cell>
        </row>
        <row r="435">
          <cell r="A435" t="str">
            <v>II. MATERIALES</v>
          </cell>
        </row>
        <row r="436">
          <cell r="A436" t="str">
            <v>CÓDIGO</v>
          </cell>
          <cell r="B436" t="str">
            <v>DESCRIPCIÓN</v>
          </cell>
          <cell r="C436" t="str">
            <v>UNIDAD</v>
          </cell>
          <cell r="D436" t="str">
            <v>CANTIDAD</v>
          </cell>
          <cell r="E436" t="str">
            <v>DESP.</v>
          </cell>
          <cell r="F436" t="str">
            <v>PRECIO UNIT.</v>
          </cell>
          <cell r="G436" t="str">
            <v>VR. UNITARIO</v>
          </cell>
        </row>
        <row r="437">
          <cell r="A437" t="str">
            <v>MA001</v>
          </cell>
          <cell r="B437" t="str">
            <v>CEMENTO GRIS (50 KG) PORTLAND TIPO I. Incluye transporte. (MUNICIPIO DE BETANIA)</v>
          </cell>
          <cell r="C437" t="str">
            <v>SC</v>
          </cell>
          <cell r="D437">
            <v>10.199999999999999</v>
          </cell>
          <cell r="E437">
            <v>0.05</v>
          </cell>
          <cell r="F437">
            <v>32850</v>
          </cell>
          <cell r="G437">
            <v>351823.5</v>
          </cell>
        </row>
        <row r="438">
          <cell r="A438" t="str">
            <v>MA009</v>
          </cell>
          <cell r="B438" t="str">
            <v>ARENA FINA PARA CONCRETOS</v>
          </cell>
          <cell r="C438" t="str">
            <v>M3</v>
          </cell>
          <cell r="D438">
            <v>0.97</v>
          </cell>
          <cell r="E438">
            <v>0.05</v>
          </cell>
          <cell r="F438">
            <v>57049</v>
          </cell>
          <cell r="G438">
            <v>58104.406500000005</v>
          </cell>
        </row>
        <row r="439">
          <cell r="A439" t="str">
            <v>MA011</v>
          </cell>
          <cell r="B439" t="str">
            <v>AGUA</v>
          </cell>
          <cell r="C439" t="str">
            <v>LT</v>
          </cell>
          <cell r="D439">
            <v>220</v>
          </cell>
          <cell r="E439">
            <v>0.1</v>
          </cell>
          <cell r="F439">
            <v>50</v>
          </cell>
          <cell r="G439">
            <v>12100.000000000002</v>
          </cell>
        </row>
        <row r="440">
          <cell r="A440" t="str">
            <v/>
          </cell>
          <cell r="C440" t="str">
            <v/>
          </cell>
          <cell r="F440" t="str">
            <v/>
          </cell>
          <cell r="G440" t="str">
            <v/>
          </cell>
        </row>
        <row r="441">
          <cell r="A441" t="str">
            <v/>
          </cell>
          <cell r="C441" t="str">
            <v/>
          </cell>
          <cell r="F441" t="str">
            <v/>
          </cell>
          <cell r="G441" t="str">
            <v/>
          </cell>
        </row>
        <row r="442">
          <cell r="A442" t="str">
            <v/>
          </cell>
          <cell r="C442" t="str">
            <v/>
          </cell>
          <cell r="F442" t="str">
            <v/>
          </cell>
          <cell r="G442" t="str">
            <v/>
          </cell>
        </row>
        <row r="443">
          <cell r="A443" t="str">
            <v/>
          </cell>
          <cell r="C443" t="str">
            <v/>
          </cell>
          <cell r="F443" t="str">
            <v/>
          </cell>
          <cell r="G443" t="str">
            <v/>
          </cell>
        </row>
        <row r="444">
          <cell r="F444" t="str">
            <v>SUBTOTAL</v>
          </cell>
          <cell r="G444">
            <v>422027.90649999998</v>
          </cell>
        </row>
        <row r="446">
          <cell r="A446" t="str">
            <v>III. TRANSPORTES</v>
          </cell>
        </row>
        <row r="447">
          <cell r="A447" t="str">
            <v>CÓDIGO</v>
          </cell>
          <cell r="B447" t="str">
            <v>DESCRIPCIÓN</v>
          </cell>
          <cell r="C447" t="str">
            <v>TIPO</v>
          </cell>
          <cell r="D447" t="str">
            <v>VOLUMEN/PESO</v>
          </cell>
          <cell r="E447" t="str">
            <v>DISTANCIA</v>
          </cell>
          <cell r="F447" t="str">
            <v>TARIFA</v>
          </cell>
          <cell r="G447" t="str">
            <v>VR. UNITARIO</v>
          </cell>
        </row>
        <row r="448">
          <cell r="A448" t="str">
            <v>TR002</v>
          </cell>
          <cell r="B448" t="str">
            <v>TRANSPORTE DE MATERIALES DE PLAYA</v>
          </cell>
          <cell r="C448" t="str">
            <v>PLAYA</v>
          </cell>
          <cell r="D448">
            <v>1.0185</v>
          </cell>
          <cell r="E448">
            <v>29.8</v>
          </cell>
          <cell r="F448">
            <v>1295</v>
          </cell>
          <cell r="G448">
            <v>39304.933499999999</v>
          </cell>
        </row>
        <row r="449">
          <cell r="A449" t="str">
            <v/>
          </cell>
          <cell r="F449" t="str">
            <v/>
          </cell>
          <cell r="G449" t="str">
            <v/>
          </cell>
        </row>
        <row r="450">
          <cell r="A450" t="str">
            <v/>
          </cell>
          <cell r="F450" t="str">
            <v/>
          </cell>
          <cell r="G450" t="str">
            <v/>
          </cell>
        </row>
        <row r="451">
          <cell r="F451" t="str">
            <v>SUBTOTAL</v>
          </cell>
          <cell r="G451">
            <v>39304.933499999999</v>
          </cell>
        </row>
        <row r="453">
          <cell r="A453" t="str">
            <v>IV. MANO DE OBRA</v>
          </cell>
        </row>
        <row r="454">
          <cell r="A454" t="str">
            <v>CÓDIGO</v>
          </cell>
          <cell r="B454" t="str">
            <v>CARGOS PERSONAL</v>
          </cell>
          <cell r="D454" t="str">
            <v>CANTIDAD</v>
          </cell>
          <cell r="E454" t="str">
            <v>JORNAL TOTAL</v>
          </cell>
          <cell r="F454" t="str">
            <v>RENDIMIENTO</v>
          </cell>
          <cell r="G454" t="str">
            <v>VR. UNITARIO</v>
          </cell>
        </row>
        <row r="455">
          <cell r="A455" t="str">
            <v>MO033</v>
          </cell>
          <cell r="B455" t="str">
            <v>OPERADOR EQUIPO LIVIANO</v>
          </cell>
          <cell r="D455">
            <v>1</v>
          </cell>
          <cell r="E455">
            <v>100807</v>
          </cell>
          <cell r="F455">
            <v>8</v>
          </cell>
          <cell r="G455">
            <v>12600.875</v>
          </cell>
        </row>
        <row r="456">
          <cell r="A456" t="str">
            <v>MO032</v>
          </cell>
          <cell r="B456" t="str">
            <v>AYUDANTE RASO</v>
          </cell>
          <cell r="D456">
            <v>2</v>
          </cell>
          <cell r="E456">
            <v>63433</v>
          </cell>
          <cell r="F456">
            <v>8</v>
          </cell>
          <cell r="G456">
            <v>15858.25</v>
          </cell>
        </row>
        <row r="457">
          <cell r="A457" t="str">
            <v/>
          </cell>
          <cell r="E457" t="str">
            <v/>
          </cell>
          <cell r="F457" t="str">
            <v/>
          </cell>
          <cell r="G457" t="str">
            <v/>
          </cell>
        </row>
        <row r="458">
          <cell r="A458" t="str">
            <v/>
          </cell>
          <cell r="E458" t="str">
            <v/>
          </cell>
          <cell r="F458" t="str">
            <v/>
          </cell>
          <cell r="G458" t="str">
            <v/>
          </cell>
        </row>
        <row r="459">
          <cell r="F459" t="str">
            <v>SUBTOTAL</v>
          </cell>
          <cell r="G459">
            <v>28459.125</v>
          </cell>
        </row>
        <row r="461">
          <cell r="A461" t="str">
            <v>V. SERVICIOS</v>
          </cell>
        </row>
        <row r="462">
          <cell r="A462" t="str">
            <v>CÓDIGO</v>
          </cell>
          <cell r="B462" t="str">
            <v>DESCRIPCIÓN</v>
          </cell>
          <cell r="D462" t="str">
            <v>UNIDAD</v>
          </cell>
          <cell r="E462" t="str">
            <v>CANTIDAD</v>
          </cell>
          <cell r="F462" t="str">
            <v>PRECIO UNIT.</v>
          </cell>
          <cell r="G462" t="str">
            <v>VR. UNITARIO</v>
          </cell>
        </row>
        <row r="463">
          <cell r="A463" t="str">
            <v/>
          </cell>
          <cell r="D463" t="str">
            <v/>
          </cell>
          <cell r="F463" t="str">
            <v/>
          </cell>
          <cell r="G463" t="str">
            <v/>
          </cell>
        </row>
        <row r="464">
          <cell r="A464" t="str">
            <v/>
          </cell>
          <cell r="D464" t="str">
            <v/>
          </cell>
          <cell r="F464" t="str">
            <v/>
          </cell>
          <cell r="G464" t="str">
            <v/>
          </cell>
        </row>
        <row r="465">
          <cell r="A465" t="str">
            <v/>
          </cell>
          <cell r="D465" t="str">
            <v/>
          </cell>
          <cell r="F465" t="str">
            <v/>
          </cell>
          <cell r="G465" t="str">
            <v/>
          </cell>
        </row>
        <row r="466">
          <cell r="F466" t="str">
            <v>SUBTOTAL</v>
          </cell>
          <cell r="G466" t="str">
            <v/>
          </cell>
        </row>
        <row r="468">
          <cell r="A468" t="str">
            <v>TOTAL COSTO DIRECTO</v>
          </cell>
          <cell r="G468">
            <v>497895</v>
          </cell>
        </row>
        <row r="470">
          <cell r="A470" t="str">
            <v>2. COSTOS INDIRECTOS</v>
          </cell>
        </row>
        <row r="472">
          <cell r="A472" t="str">
            <v>DESCRIPCIÓN</v>
          </cell>
          <cell r="F472" t="str">
            <v>PORCENTAJE</v>
          </cell>
          <cell r="G472" t="str">
            <v>VALOR TOTAL</v>
          </cell>
        </row>
        <row r="473">
          <cell r="A473" t="str">
            <v>ADMINISTRACION</v>
          </cell>
          <cell r="F473">
            <v>0.25440000000000002</v>
          </cell>
          <cell r="G473">
            <v>126664.48800000001</v>
          </cell>
        </row>
        <row r="474">
          <cell r="A474" t="str">
            <v>IMPREVISTOS</v>
          </cell>
          <cell r="F474">
            <v>0.01</v>
          </cell>
          <cell r="G474">
            <v>4978.95</v>
          </cell>
        </row>
        <row r="475">
          <cell r="A475" t="str">
            <v>UTILIDADES</v>
          </cell>
          <cell r="F475">
            <v>0.05</v>
          </cell>
          <cell r="G475">
            <v>24894.75</v>
          </cell>
        </row>
        <row r="476">
          <cell r="A476" t="str">
            <v>TOTAL COSTO INDIRECTO</v>
          </cell>
          <cell r="F476">
            <v>0.31440000000000001</v>
          </cell>
          <cell r="G476">
            <v>156538</v>
          </cell>
        </row>
        <row r="478">
          <cell r="A478" t="str">
            <v>PRECIO UNITARIO TOTAL APROXIMADO AL PESO</v>
          </cell>
          <cell r="G478">
            <v>654433</v>
          </cell>
        </row>
        <row r="480">
          <cell r="B480" t="str">
            <v>RESPONSABLE: HAROLDO A. ARTEAGA ESPINOSA</v>
          </cell>
        </row>
        <row r="481">
          <cell r="B481" t="str">
            <v>ASESOR DE PROYECTOS</v>
          </cell>
        </row>
        <row r="482">
          <cell r="B482" t="str">
            <v/>
          </cell>
        </row>
        <row r="483">
          <cell r="B483" t="str">
            <v>M.P. 22202-175769 COR</v>
          </cell>
          <cell r="D483" t="str">
            <v>FIRMA RESPONSABLE</v>
          </cell>
        </row>
        <row r="484">
          <cell r="A484" t="str">
            <v>DEPARTAMENTO DE ANTIOQUIA</v>
          </cell>
          <cell r="F484" t="str">
            <v/>
          </cell>
        </row>
        <row r="485">
          <cell r="A485" t="str">
            <v>MUNICIPIO DE CIUDAD BOLÍVAR</v>
          </cell>
        </row>
        <row r="486">
          <cell r="A486" t="str">
            <v>PROYECTO: MEJORAMIENTO DE VÍAS TERCIARIAS, PARA LA REACTIVACIÓN ECONÓMICA, EN LOS MUNICIPIOS DE CIUDAD BOLÍVAR, HISPANIA, SALGAR Y BETANIA, EN EL DEPARTAMENTO DE ANTIOQUIA.</v>
          </cell>
        </row>
        <row r="488">
          <cell r="A488" t="str">
            <v>ANÁLISIS DE PRECIOS UNITARIOS AUXILIARES</v>
          </cell>
        </row>
        <row r="490">
          <cell r="A490" t="str">
            <v>ITEM</v>
          </cell>
          <cell r="B490" t="str">
            <v>DESCRIPCIÓN</v>
          </cell>
          <cell r="E490" t="str">
            <v>UNIDAD</v>
          </cell>
          <cell r="F490" t="str">
            <v>CANTIDAD</v>
          </cell>
          <cell r="G490" t="str">
            <v>COSTO DIRECTO</v>
          </cell>
        </row>
        <row r="491">
          <cell r="A491" t="str">
            <v>SA008</v>
          </cell>
          <cell r="B491" t="str">
            <v>MORTERO 1:3 EN OBRA (PEGA) (MUNICIPIO DE BETANIA)</v>
          </cell>
          <cell r="E491" t="str">
            <v>M3</v>
          </cell>
          <cell r="F491" t="str">
            <v>N.D.</v>
          </cell>
          <cell r="G491">
            <v>488910</v>
          </cell>
        </row>
        <row r="493">
          <cell r="A493" t="str">
            <v>1. COSTOS DIRECTOS</v>
          </cell>
        </row>
        <row r="495">
          <cell r="A495" t="str">
            <v>I. EQUIPO</v>
          </cell>
        </row>
        <row r="496">
          <cell r="A496" t="str">
            <v>CÓDIGO</v>
          </cell>
          <cell r="B496" t="str">
            <v>DESCRIPCIÓN</v>
          </cell>
          <cell r="D496" t="str">
            <v>UNIDAD</v>
          </cell>
          <cell r="E496" t="str">
            <v>TARIFA</v>
          </cell>
          <cell r="F496" t="str">
            <v>RENDIMIENTO</v>
          </cell>
          <cell r="G496" t="str">
            <v>VR. UNITARIO</v>
          </cell>
        </row>
        <row r="497">
          <cell r="A497" t="str">
            <v>HEQ002</v>
          </cell>
          <cell r="B497" t="str">
            <v>CONCRETADORA 1.5 SACOS A GASOLINA</v>
          </cell>
          <cell r="D497" t="str">
            <v>DÍA</v>
          </cell>
          <cell r="E497">
            <v>53440</v>
          </cell>
          <cell r="F497">
            <v>6</v>
          </cell>
          <cell r="G497">
            <v>8906.6666666666661</v>
          </cell>
        </row>
        <row r="498">
          <cell r="A498" t="str">
            <v/>
          </cell>
          <cell r="D498" t="str">
            <v/>
          </cell>
          <cell r="E498" t="str">
            <v/>
          </cell>
          <cell r="G498" t="str">
            <v/>
          </cell>
        </row>
        <row r="499">
          <cell r="A499" t="str">
            <v/>
          </cell>
          <cell r="D499" t="str">
            <v/>
          </cell>
          <cell r="E499" t="str">
            <v/>
          </cell>
          <cell r="G499" t="str">
            <v/>
          </cell>
        </row>
        <row r="500">
          <cell r="A500" t="str">
            <v/>
          </cell>
          <cell r="D500" t="str">
            <v/>
          </cell>
          <cell r="E500" t="str">
            <v/>
          </cell>
          <cell r="G500" t="str">
            <v/>
          </cell>
        </row>
        <row r="501">
          <cell r="A501" t="str">
            <v>HEQ001</v>
          </cell>
          <cell r="B501" t="str">
            <v>HERRAMIENTA MENOR (5% DE LA MANO DE OBRA)</v>
          </cell>
          <cell r="D501" t="str">
            <v>%</v>
          </cell>
          <cell r="E501">
            <v>0.05</v>
          </cell>
          <cell r="F501">
            <v>59089.833333333328</v>
          </cell>
          <cell r="G501">
            <v>2954.4916666666668</v>
          </cell>
        </row>
        <row r="502">
          <cell r="F502" t="str">
            <v>SUBTOTAL</v>
          </cell>
          <cell r="G502">
            <v>11861.158333333333</v>
          </cell>
        </row>
        <row r="504">
          <cell r="A504" t="str">
            <v>II. MATERIALES</v>
          </cell>
        </row>
        <row r="505">
          <cell r="A505" t="str">
            <v>CÓDIGO</v>
          </cell>
          <cell r="B505" t="str">
            <v>DESCRIPCIÓN</v>
          </cell>
          <cell r="C505" t="str">
            <v>UNIDAD</v>
          </cell>
          <cell r="D505" t="str">
            <v>CANTIDAD</v>
          </cell>
          <cell r="E505" t="str">
            <v>DESP.</v>
          </cell>
          <cell r="F505" t="str">
            <v>PRECIO UNIT.</v>
          </cell>
          <cell r="G505" t="str">
            <v>VR. UNITARIO</v>
          </cell>
        </row>
        <row r="506">
          <cell r="A506" t="str">
            <v>MA001</v>
          </cell>
          <cell r="B506" t="str">
            <v>CEMENTO GRIS (50 KG) PORTLAND TIPO I. Incluye transporte. (MUNICIPIO DE BETANIA)</v>
          </cell>
          <cell r="C506" t="str">
            <v>SC</v>
          </cell>
          <cell r="D506">
            <v>9.4499999999999993</v>
          </cell>
          <cell r="F506">
            <v>32850</v>
          </cell>
          <cell r="G506">
            <v>310432.5</v>
          </cell>
        </row>
        <row r="507">
          <cell r="A507" t="str">
            <v>MA007</v>
          </cell>
          <cell r="B507" t="str">
            <v xml:space="preserve">ARENA DE PEGA </v>
          </cell>
          <cell r="C507" t="str">
            <v>M3</v>
          </cell>
          <cell r="D507">
            <v>1.1599999999999999</v>
          </cell>
          <cell r="F507">
            <v>46130</v>
          </cell>
          <cell r="G507">
            <v>53510.799999999996</v>
          </cell>
        </row>
        <row r="508">
          <cell r="A508" t="str">
            <v>MA011</v>
          </cell>
          <cell r="B508" t="str">
            <v>AGUA</v>
          </cell>
          <cell r="C508" t="str">
            <v>LT</v>
          </cell>
          <cell r="D508">
            <v>185</v>
          </cell>
          <cell r="F508">
            <v>50</v>
          </cell>
          <cell r="G508">
            <v>9250</v>
          </cell>
        </row>
        <row r="509">
          <cell r="A509" t="str">
            <v/>
          </cell>
          <cell r="C509" t="str">
            <v/>
          </cell>
          <cell r="F509" t="str">
            <v/>
          </cell>
          <cell r="G509" t="str">
            <v/>
          </cell>
        </row>
        <row r="510">
          <cell r="A510" t="str">
            <v/>
          </cell>
          <cell r="C510" t="str">
            <v/>
          </cell>
          <cell r="F510" t="str">
            <v/>
          </cell>
          <cell r="G510" t="str">
            <v/>
          </cell>
        </row>
        <row r="511">
          <cell r="A511" t="str">
            <v/>
          </cell>
          <cell r="C511" t="str">
            <v/>
          </cell>
          <cell r="F511" t="str">
            <v/>
          </cell>
          <cell r="G511" t="str">
            <v/>
          </cell>
        </row>
        <row r="512">
          <cell r="A512" t="str">
            <v/>
          </cell>
          <cell r="C512" t="str">
            <v/>
          </cell>
          <cell r="F512" t="str">
            <v/>
          </cell>
          <cell r="G512" t="str">
            <v/>
          </cell>
        </row>
        <row r="513">
          <cell r="F513" t="str">
            <v>SUBTOTAL</v>
          </cell>
          <cell r="G513">
            <v>373193.3</v>
          </cell>
        </row>
        <row r="515">
          <cell r="A515" t="str">
            <v>III. TRANSPORTES</v>
          </cell>
        </row>
        <row r="516">
          <cell r="A516" t="str">
            <v>CÓDIGO</v>
          </cell>
          <cell r="B516" t="str">
            <v>DESCRIPCIÓN</v>
          </cell>
          <cell r="C516" t="str">
            <v>TIPO</v>
          </cell>
          <cell r="D516" t="str">
            <v>VOLUMEN/PESO</v>
          </cell>
          <cell r="E516" t="str">
            <v>DISTANCIA</v>
          </cell>
          <cell r="F516" t="str">
            <v>TARIFA</v>
          </cell>
          <cell r="G516" t="str">
            <v>VR. UNITARIO</v>
          </cell>
        </row>
        <row r="517">
          <cell r="A517" t="str">
            <v>TR002</v>
          </cell>
          <cell r="B517" t="str">
            <v>TRANSPORTE DE MATERIALES DE PLAYA</v>
          </cell>
          <cell r="C517" t="str">
            <v>PLAYA</v>
          </cell>
          <cell r="D517">
            <v>1.1599999999999999</v>
          </cell>
          <cell r="E517">
            <v>29.8</v>
          </cell>
          <cell r="F517">
            <v>1295</v>
          </cell>
          <cell r="G517">
            <v>44765.56</v>
          </cell>
        </row>
        <row r="518">
          <cell r="A518" t="str">
            <v/>
          </cell>
          <cell r="F518" t="str">
            <v/>
          </cell>
          <cell r="G518" t="str">
            <v/>
          </cell>
        </row>
        <row r="519">
          <cell r="A519" t="str">
            <v/>
          </cell>
          <cell r="F519" t="str">
            <v/>
          </cell>
          <cell r="G519" t="str">
            <v/>
          </cell>
        </row>
        <row r="520">
          <cell r="F520" t="str">
            <v>SUBTOTAL</v>
          </cell>
          <cell r="G520">
            <v>44765.56</v>
          </cell>
        </row>
        <row r="522">
          <cell r="A522" t="str">
            <v>IV. MANO DE OBRA</v>
          </cell>
        </row>
        <row r="523">
          <cell r="A523" t="str">
            <v>CÓDIGO</v>
          </cell>
          <cell r="B523" t="str">
            <v>CARGOS PERSONAL</v>
          </cell>
          <cell r="D523" t="str">
            <v>CANTIDAD</v>
          </cell>
          <cell r="E523" t="str">
            <v>JORNAL TOTAL</v>
          </cell>
          <cell r="F523" t="str">
            <v>RENDIMIENTO</v>
          </cell>
          <cell r="G523" t="str">
            <v>VR. UNITARIO</v>
          </cell>
        </row>
        <row r="524">
          <cell r="A524" t="str">
            <v>MO033</v>
          </cell>
          <cell r="B524" t="str">
            <v>OPERADOR EQUIPO LIVIANO</v>
          </cell>
          <cell r="D524">
            <v>1</v>
          </cell>
          <cell r="E524">
            <v>100807</v>
          </cell>
          <cell r="F524">
            <v>6</v>
          </cell>
          <cell r="G524">
            <v>16801.166666666668</v>
          </cell>
        </row>
        <row r="525">
          <cell r="A525" t="str">
            <v>MO032</v>
          </cell>
          <cell r="B525" t="str">
            <v>AYUDANTE RASO</v>
          </cell>
          <cell r="D525">
            <v>4</v>
          </cell>
          <cell r="E525">
            <v>63433</v>
          </cell>
          <cell r="F525">
            <v>6</v>
          </cell>
          <cell r="G525">
            <v>42288.666666666664</v>
          </cell>
        </row>
        <row r="526">
          <cell r="A526" t="str">
            <v/>
          </cell>
          <cell r="E526" t="str">
            <v/>
          </cell>
          <cell r="F526" t="str">
            <v/>
          </cell>
          <cell r="G526" t="str">
            <v/>
          </cell>
        </row>
        <row r="527">
          <cell r="A527" t="str">
            <v/>
          </cell>
          <cell r="E527" t="str">
            <v/>
          </cell>
          <cell r="F527" t="str">
            <v/>
          </cell>
          <cell r="G527" t="str">
            <v/>
          </cell>
        </row>
        <row r="528">
          <cell r="F528" t="str">
            <v>SUBTOTAL</v>
          </cell>
          <cell r="G528">
            <v>59089.833333333328</v>
          </cell>
        </row>
        <row r="530">
          <cell r="A530" t="str">
            <v>V. SERVICIOS</v>
          </cell>
        </row>
        <row r="531">
          <cell r="A531" t="str">
            <v>CÓDIGO</v>
          </cell>
          <cell r="B531" t="str">
            <v>DESCRIPCIÓN</v>
          </cell>
          <cell r="D531" t="str">
            <v>UNIDAD</v>
          </cell>
          <cell r="E531" t="str">
            <v>CANTIDAD</v>
          </cell>
          <cell r="F531" t="str">
            <v>PRECIO UNIT.</v>
          </cell>
          <cell r="G531" t="str">
            <v>VR. UNITARIO</v>
          </cell>
        </row>
        <row r="532">
          <cell r="A532" t="str">
            <v/>
          </cell>
          <cell r="D532" t="str">
            <v/>
          </cell>
          <cell r="F532" t="str">
            <v/>
          </cell>
          <cell r="G532" t="str">
            <v/>
          </cell>
        </row>
        <row r="533">
          <cell r="A533" t="str">
            <v/>
          </cell>
          <cell r="D533" t="str">
            <v/>
          </cell>
          <cell r="F533" t="str">
            <v/>
          </cell>
          <cell r="G533" t="str">
            <v/>
          </cell>
        </row>
        <row r="534">
          <cell r="A534" t="str">
            <v/>
          </cell>
          <cell r="D534" t="str">
            <v/>
          </cell>
          <cell r="F534" t="str">
            <v/>
          </cell>
          <cell r="G534" t="str">
            <v/>
          </cell>
        </row>
        <row r="535">
          <cell r="F535" t="str">
            <v>SUBTOTAL</v>
          </cell>
          <cell r="G535" t="str">
            <v/>
          </cell>
        </row>
        <row r="537">
          <cell r="A537" t="str">
            <v>TOTAL COSTO DIRECTO</v>
          </cell>
          <cell r="G537">
            <v>488910</v>
          </cell>
        </row>
        <row r="539">
          <cell r="A539" t="str">
            <v>2. COSTOS INDIRECTOS</v>
          </cell>
        </row>
        <row r="541">
          <cell r="A541" t="str">
            <v>DESCRIPCIÓN</v>
          </cell>
          <cell r="F541" t="str">
            <v>PORCENTAJE</v>
          </cell>
          <cell r="G541" t="str">
            <v>VALOR TOTAL</v>
          </cell>
        </row>
        <row r="542">
          <cell r="A542" t="str">
            <v>ADMINISTRACION</v>
          </cell>
          <cell r="F542">
            <v>0.25440000000000002</v>
          </cell>
          <cell r="G542">
            <v>124378.70400000001</v>
          </cell>
        </row>
        <row r="543">
          <cell r="A543" t="str">
            <v>IMPREVISTOS</v>
          </cell>
          <cell r="F543">
            <v>0.01</v>
          </cell>
          <cell r="G543">
            <v>4889.1000000000004</v>
          </cell>
        </row>
        <row r="544">
          <cell r="A544" t="str">
            <v>UTILIDADES</v>
          </cell>
          <cell r="F544">
            <v>0.05</v>
          </cell>
          <cell r="G544">
            <v>24445.5</v>
          </cell>
        </row>
        <row r="545">
          <cell r="A545" t="str">
            <v>TOTAL COSTO INDIRECTO</v>
          </cell>
          <cell r="F545">
            <v>0.31440000000000001</v>
          </cell>
          <cell r="G545">
            <v>153713</v>
          </cell>
        </row>
        <row r="547">
          <cell r="A547" t="str">
            <v>PRECIO UNITARIO TOTAL APROXIMADO AL PESO</v>
          </cell>
          <cell r="G547">
            <v>642623</v>
          </cell>
        </row>
        <row r="549">
          <cell r="B549" t="str">
            <v>RESPONSABLE: HAROLDO A. ARTEAGA ESPINOSA</v>
          </cell>
        </row>
        <row r="550">
          <cell r="B550" t="str">
            <v>ASESOR DE PROYECTOS</v>
          </cell>
        </row>
        <row r="551">
          <cell r="B551" t="str">
            <v/>
          </cell>
        </row>
        <row r="552">
          <cell r="B552" t="str">
            <v>M.P. 22202-175769 COR</v>
          </cell>
          <cell r="D552" t="str">
            <v>FIRMA RESPONSABLE</v>
          </cell>
        </row>
        <row r="553">
          <cell r="A553" t="str">
            <v>DEPARTAMENTO DE ANTIOQUIA</v>
          </cell>
          <cell r="F553" t="str">
            <v/>
          </cell>
        </row>
        <row r="554">
          <cell r="A554" t="str">
            <v>MUNICIPIO DE CIUDAD BOLÍVAR</v>
          </cell>
        </row>
        <row r="555">
          <cell r="A555" t="str">
            <v>PROYECTO: MEJORAMIENTO DE VÍAS TERCIARIAS, PARA LA REACTIVACIÓN ECONÓMICA, EN LOS MUNICIPIOS DE CIUDAD BOLÍVAR, HISPANIA, SALGAR Y BETANIA, EN EL DEPARTAMENTO DE ANTIOQUIA.</v>
          </cell>
        </row>
        <row r="557">
          <cell r="A557" t="str">
            <v>ANÁLISIS DE PRECIOS UNITARIOS AUXILIARES</v>
          </cell>
        </row>
        <row r="559">
          <cell r="A559" t="str">
            <v>ITEM</v>
          </cell>
          <cell r="B559" t="str">
            <v>DESCRIPCIÓN</v>
          </cell>
          <cell r="E559" t="str">
            <v>UNIDAD</v>
          </cell>
          <cell r="F559" t="str">
            <v>CANTIDAD</v>
          </cell>
          <cell r="G559" t="str">
            <v>COSTO DIRECTO</v>
          </cell>
        </row>
        <row r="560">
          <cell r="A560" t="str">
            <v>SA009</v>
          </cell>
          <cell r="B560" t="str">
            <v>MORTERO 1:3 EN OBRA (GROUT) (MUNICIPIO DE BETANIA)</v>
          </cell>
          <cell r="E560" t="str">
            <v>M3</v>
          </cell>
          <cell r="F560" t="str">
            <v>N.D.</v>
          </cell>
          <cell r="G560">
            <v>469389</v>
          </cell>
        </row>
        <row r="562">
          <cell r="A562" t="str">
            <v>1. COSTOS DIRECTOS</v>
          </cell>
        </row>
        <row r="564">
          <cell r="A564" t="str">
            <v>I. EQUIPO</v>
          </cell>
        </row>
        <row r="565">
          <cell r="A565" t="str">
            <v>CÓDIGO</v>
          </cell>
          <cell r="B565" t="str">
            <v>DESCRIPCIÓN</v>
          </cell>
          <cell r="D565" t="str">
            <v>UNIDAD</v>
          </cell>
          <cell r="E565" t="str">
            <v>TARIFA</v>
          </cell>
          <cell r="F565" t="str">
            <v>RENDIMIENTO</v>
          </cell>
          <cell r="G565" t="str">
            <v>VR. UNITARIO</v>
          </cell>
        </row>
        <row r="566">
          <cell r="A566" t="str">
            <v>HEQ002</v>
          </cell>
          <cell r="B566" t="str">
            <v>CONCRETADORA 1.5 SACOS A GASOLINA</v>
          </cell>
          <cell r="D566" t="str">
            <v>DÍA</v>
          </cell>
          <cell r="E566">
            <v>53440</v>
          </cell>
          <cell r="F566">
            <v>8</v>
          </cell>
          <cell r="G566">
            <v>6680</v>
          </cell>
        </row>
        <row r="567">
          <cell r="A567" t="str">
            <v/>
          </cell>
          <cell r="D567" t="str">
            <v/>
          </cell>
          <cell r="E567" t="str">
            <v/>
          </cell>
          <cell r="G567" t="str">
            <v/>
          </cell>
        </row>
        <row r="568">
          <cell r="A568" t="str">
            <v/>
          </cell>
          <cell r="D568" t="str">
            <v/>
          </cell>
          <cell r="E568" t="str">
            <v/>
          </cell>
          <cell r="G568" t="str">
            <v/>
          </cell>
        </row>
        <row r="569">
          <cell r="A569" t="str">
            <v/>
          </cell>
          <cell r="D569" t="str">
            <v/>
          </cell>
          <cell r="E569" t="str">
            <v/>
          </cell>
          <cell r="G569" t="str">
            <v/>
          </cell>
        </row>
        <row r="570">
          <cell r="A570" t="str">
            <v>HEQ001</v>
          </cell>
          <cell r="B570" t="str">
            <v>HERRAMIENTA MENOR (5% DE LA MANO DE OBRA)</v>
          </cell>
          <cell r="D570" t="str">
            <v>%</v>
          </cell>
          <cell r="E570">
            <v>0.05</v>
          </cell>
          <cell r="F570">
            <v>28459.125</v>
          </cell>
          <cell r="G570">
            <v>1422.9562500000002</v>
          </cell>
        </row>
        <row r="571">
          <cell r="F571" t="str">
            <v>SUBTOTAL</v>
          </cell>
          <cell r="G571">
            <v>8102.9562500000002</v>
          </cell>
        </row>
        <row r="573">
          <cell r="A573" t="str">
            <v>II. MATERIALES</v>
          </cell>
        </row>
        <row r="574">
          <cell r="A574" t="str">
            <v>CÓDIGO</v>
          </cell>
          <cell r="B574" t="str">
            <v>DESCRIPCIÓN</v>
          </cell>
          <cell r="C574" t="str">
            <v>UNIDAD</v>
          </cell>
          <cell r="D574" t="str">
            <v>CANTIDAD</v>
          </cell>
          <cell r="E574" t="str">
            <v>DESP.</v>
          </cell>
          <cell r="F574" t="str">
            <v>PRECIO UNIT.</v>
          </cell>
          <cell r="G574" t="str">
            <v>VR. UNITARIO</v>
          </cell>
        </row>
        <row r="575">
          <cell r="A575" t="str">
            <v>MA001</v>
          </cell>
          <cell r="B575" t="str">
            <v>CEMENTO GRIS (50 KG) PORTLAND TIPO I. Incluye transporte. (MUNICIPIO DE BETANIA)</v>
          </cell>
          <cell r="C575" t="str">
            <v>SC</v>
          </cell>
          <cell r="D575">
            <v>9.08</v>
          </cell>
          <cell r="E575">
            <v>0.05</v>
          </cell>
          <cell r="F575">
            <v>32850</v>
          </cell>
          <cell r="G575">
            <v>313191.90000000002</v>
          </cell>
        </row>
        <row r="576">
          <cell r="A576" t="str">
            <v>MA009</v>
          </cell>
          <cell r="B576" t="str">
            <v>ARENA FINA PARA CONCRETOS</v>
          </cell>
          <cell r="C576" t="str">
            <v>M3</v>
          </cell>
          <cell r="D576">
            <v>1.0900000000000001</v>
          </cell>
          <cell r="E576">
            <v>0.05</v>
          </cell>
          <cell r="F576">
            <v>57049</v>
          </cell>
          <cell r="G576">
            <v>65292.580500000004</v>
          </cell>
        </row>
        <row r="577">
          <cell r="A577" t="str">
            <v>MA011</v>
          </cell>
          <cell r="B577" t="str">
            <v>AGUA</v>
          </cell>
          <cell r="C577" t="str">
            <v>LT</v>
          </cell>
          <cell r="D577">
            <v>185</v>
          </cell>
          <cell r="E577">
            <v>0.1</v>
          </cell>
          <cell r="F577">
            <v>50</v>
          </cell>
          <cell r="G577">
            <v>10175</v>
          </cell>
        </row>
        <row r="578">
          <cell r="A578" t="str">
            <v/>
          </cell>
          <cell r="C578" t="str">
            <v/>
          </cell>
          <cell r="F578" t="str">
            <v/>
          </cell>
          <cell r="G578" t="str">
            <v/>
          </cell>
        </row>
        <row r="579">
          <cell r="A579" t="str">
            <v/>
          </cell>
          <cell r="C579" t="str">
            <v/>
          </cell>
          <cell r="F579" t="str">
            <v/>
          </cell>
          <cell r="G579" t="str">
            <v/>
          </cell>
        </row>
        <row r="580">
          <cell r="A580" t="str">
            <v/>
          </cell>
          <cell r="C580" t="str">
            <v/>
          </cell>
          <cell r="F580" t="str">
            <v/>
          </cell>
          <cell r="G580" t="str">
            <v/>
          </cell>
        </row>
        <row r="581">
          <cell r="A581" t="str">
            <v/>
          </cell>
          <cell r="C581" t="str">
            <v/>
          </cell>
          <cell r="F581" t="str">
            <v/>
          </cell>
          <cell r="G581" t="str">
            <v/>
          </cell>
        </row>
        <row r="582">
          <cell r="F582" t="str">
            <v>SUBTOTAL</v>
          </cell>
          <cell r="G582">
            <v>388659.48050000001</v>
          </cell>
        </row>
        <row r="584">
          <cell r="A584" t="str">
            <v>III. TRANSPORTES</v>
          </cell>
        </row>
        <row r="585">
          <cell r="A585" t="str">
            <v>CÓDIGO</v>
          </cell>
          <cell r="B585" t="str">
            <v>DESCRIPCIÓN</v>
          </cell>
          <cell r="C585" t="str">
            <v>TIPO</v>
          </cell>
          <cell r="D585" t="str">
            <v>VOLUMEN/PESO</v>
          </cell>
          <cell r="E585" t="str">
            <v>DISTANCIA</v>
          </cell>
          <cell r="F585" t="str">
            <v>TARIFA</v>
          </cell>
          <cell r="G585" t="str">
            <v>VR. UNITARIO</v>
          </cell>
        </row>
        <row r="586">
          <cell r="A586" t="str">
            <v>TR002</v>
          </cell>
          <cell r="B586" t="str">
            <v>TRANSPORTE DE MATERIALES DE PLAYA</v>
          </cell>
          <cell r="C586" t="str">
            <v>PLAYA</v>
          </cell>
          <cell r="D586">
            <v>1.1445000000000001</v>
          </cell>
          <cell r="E586">
            <v>29.8</v>
          </cell>
          <cell r="F586">
            <v>1295</v>
          </cell>
          <cell r="G586">
            <v>44167.399500000007</v>
          </cell>
        </row>
        <row r="587">
          <cell r="A587" t="str">
            <v/>
          </cell>
          <cell r="F587" t="str">
            <v/>
          </cell>
          <cell r="G587" t="str">
            <v/>
          </cell>
        </row>
        <row r="588">
          <cell r="A588" t="str">
            <v/>
          </cell>
          <cell r="F588" t="str">
            <v/>
          </cell>
          <cell r="G588" t="str">
            <v/>
          </cell>
        </row>
        <row r="589">
          <cell r="F589" t="str">
            <v>SUBTOTAL</v>
          </cell>
          <cell r="G589">
            <v>44167.399500000007</v>
          </cell>
        </row>
        <row r="591">
          <cell r="A591" t="str">
            <v>IV. MANO DE OBRA</v>
          </cell>
        </row>
        <row r="592">
          <cell r="A592" t="str">
            <v>CÓDIGO</v>
          </cell>
          <cell r="B592" t="str">
            <v>CARGOS PERSONAL</v>
          </cell>
          <cell r="D592" t="str">
            <v>CANTIDAD</v>
          </cell>
          <cell r="E592" t="str">
            <v>JORNAL TOTAL</v>
          </cell>
          <cell r="F592" t="str">
            <v>RENDIMIENTO</v>
          </cell>
          <cell r="G592" t="str">
            <v>VR. UNITARIO</v>
          </cell>
        </row>
        <row r="593">
          <cell r="A593" t="str">
            <v>MO033</v>
          </cell>
          <cell r="B593" t="str">
            <v>OPERADOR EQUIPO LIVIANO</v>
          </cell>
          <cell r="D593">
            <v>1</v>
          </cell>
          <cell r="E593">
            <v>100807</v>
          </cell>
          <cell r="F593">
            <v>8</v>
          </cell>
          <cell r="G593">
            <v>12600.875</v>
          </cell>
        </row>
        <row r="594">
          <cell r="A594" t="str">
            <v>MO032</v>
          </cell>
          <cell r="B594" t="str">
            <v>AYUDANTE RASO</v>
          </cell>
          <cell r="D594">
            <v>2</v>
          </cell>
          <cell r="E594">
            <v>63433</v>
          </cell>
          <cell r="F594">
            <v>8</v>
          </cell>
          <cell r="G594">
            <v>15858.25</v>
          </cell>
        </row>
        <row r="595">
          <cell r="A595" t="str">
            <v/>
          </cell>
          <cell r="E595" t="str">
            <v/>
          </cell>
          <cell r="F595" t="str">
            <v/>
          </cell>
          <cell r="G595" t="str">
            <v/>
          </cell>
        </row>
        <row r="596">
          <cell r="A596" t="str">
            <v/>
          </cell>
          <cell r="E596" t="str">
            <v/>
          </cell>
          <cell r="F596" t="str">
            <v/>
          </cell>
          <cell r="G596" t="str">
            <v/>
          </cell>
        </row>
        <row r="597">
          <cell r="F597" t="str">
            <v>SUBTOTAL</v>
          </cell>
          <cell r="G597">
            <v>28459.125</v>
          </cell>
        </row>
        <row r="599">
          <cell r="A599" t="str">
            <v>V. SERVICIOS</v>
          </cell>
        </row>
        <row r="600">
          <cell r="A600" t="str">
            <v>CÓDIGO</v>
          </cell>
          <cell r="B600" t="str">
            <v>DESCRIPCIÓN</v>
          </cell>
          <cell r="D600" t="str">
            <v>UNIDAD</v>
          </cell>
          <cell r="E600" t="str">
            <v>CANTIDAD</v>
          </cell>
          <cell r="F600" t="str">
            <v>PRECIO UNIT.</v>
          </cell>
          <cell r="G600" t="str">
            <v>VR. UNITARIO</v>
          </cell>
        </row>
        <row r="601">
          <cell r="A601" t="str">
            <v/>
          </cell>
          <cell r="D601" t="str">
            <v/>
          </cell>
          <cell r="F601" t="str">
            <v/>
          </cell>
          <cell r="G601" t="str">
            <v/>
          </cell>
        </row>
        <row r="602">
          <cell r="A602" t="str">
            <v/>
          </cell>
          <cell r="D602" t="str">
            <v/>
          </cell>
          <cell r="F602" t="str">
            <v/>
          </cell>
          <cell r="G602" t="str">
            <v/>
          </cell>
        </row>
        <row r="603">
          <cell r="A603" t="str">
            <v/>
          </cell>
          <cell r="D603" t="str">
            <v/>
          </cell>
          <cell r="F603" t="str">
            <v/>
          </cell>
          <cell r="G603" t="str">
            <v/>
          </cell>
        </row>
        <row r="604">
          <cell r="F604" t="str">
            <v>SUBTOTAL</v>
          </cell>
          <cell r="G604" t="str">
            <v/>
          </cell>
        </row>
        <row r="606">
          <cell r="A606" t="str">
            <v>TOTAL COSTO DIRECTO</v>
          </cell>
          <cell r="G606">
            <v>469389</v>
          </cell>
        </row>
        <row r="608">
          <cell r="A608" t="str">
            <v>2. COSTOS INDIRECTOS</v>
          </cell>
        </row>
        <row r="610">
          <cell r="A610" t="str">
            <v>DESCRIPCIÓN</v>
          </cell>
          <cell r="F610" t="str">
            <v>PORCENTAJE</v>
          </cell>
          <cell r="G610" t="str">
            <v>VALOR TOTAL</v>
          </cell>
        </row>
        <row r="611">
          <cell r="A611" t="str">
            <v>ADMINISTRACION</v>
          </cell>
          <cell r="F611">
            <v>0.25440000000000002</v>
          </cell>
          <cell r="G611">
            <v>119412.5616</v>
          </cell>
        </row>
        <row r="612">
          <cell r="A612" t="str">
            <v>IMPREVISTOS</v>
          </cell>
          <cell r="F612">
            <v>0.01</v>
          </cell>
          <cell r="G612">
            <v>4693.8900000000003</v>
          </cell>
        </row>
        <row r="613">
          <cell r="A613" t="str">
            <v>UTILIDADES</v>
          </cell>
          <cell r="F613">
            <v>0.05</v>
          </cell>
          <cell r="G613">
            <v>23469.45</v>
          </cell>
        </row>
        <row r="614">
          <cell r="A614" t="str">
            <v>TOTAL COSTO INDIRECTO</v>
          </cell>
          <cell r="F614">
            <v>0.31440000000000001</v>
          </cell>
          <cell r="G614">
            <v>147576</v>
          </cell>
        </row>
        <row r="616">
          <cell r="A616" t="str">
            <v>PRECIO UNITARIO TOTAL APROXIMADO AL PESO</v>
          </cell>
          <cell r="G616">
            <v>616965</v>
          </cell>
        </row>
        <row r="618">
          <cell r="B618" t="str">
            <v>RESPONSABLE: HAROLDO A. ARTEAGA ESPINOSA</v>
          </cell>
        </row>
        <row r="619">
          <cell r="B619" t="str">
            <v>ASESOR DE PROYECTOS</v>
          </cell>
        </row>
        <row r="620">
          <cell r="B620" t="str">
            <v/>
          </cell>
        </row>
        <row r="621">
          <cell r="B621" t="str">
            <v>M.P. 22202-175769 COR</v>
          </cell>
          <cell r="D621" t="str">
            <v>FIRMA RESPONSABLE</v>
          </cell>
        </row>
        <row r="622">
          <cell r="A622" t="str">
            <v>DEPARTAMENTO DE ANTIOQUIA</v>
          </cell>
          <cell r="F622" t="str">
            <v/>
          </cell>
        </row>
        <row r="623">
          <cell r="A623" t="str">
            <v>MUNICIPIO DE CIUDAD BOLÍVAR</v>
          </cell>
        </row>
        <row r="624">
          <cell r="A624" t="str">
            <v>PROYECTO: MEJORAMIENTO DE VÍAS TERCIARIAS, PARA LA REACTIVACIÓN ECONÓMICA, EN LOS MUNICIPIOS DE CIUDAD BOLÍVAR, HISPANIA, SALGAR Y BETANIA, EN EL DEPARTAMENTO DE ANTIOQUIA.</v>
          </cell>
        </row>
        <row r="626">
          <cell r="A626" t="str">
            <v>ANÁLISIS DE PRECIOS UNITARIOS AUXILIARES</v>
          </cell>
        </row>
        <row r="628">
          <cell r="A628" t="str">
            <v>ITEM</v>
          </cell>
          <cell r="B628" t="str">
            <v>DESCRIPCIÓN</v>
          </cell>
          <cell r="E628" t="str">
            <v>UNIDAD</v>
          </cell>
          <cell r="F628" t="str">
            <v>CANTIDAD</v>
          </cell>
          <cell r="G628" t="str">
            <v>COSTO DIRECTO</v>
          </cell>
        </row>
        <row r="629">
          <cell r="A629" t="str">
            <v>SA010</v>
          </cell>
          <cell r="B629" t="str">
            <v>MORTERO 1:3 EN OBRA (REVOQUE) (MUNICIPIO DE BETANIA)</v>
          </cell>
          <cell r="E629" t="str">
            <v>M3</v>
          </cell>
          <cell r="F629" t="str">
            <v>N.D.</v>
          </cell>
          <cell r="G629">
            <v>456892</v>
          </cell>
        </row>
        <row r="631">
          <cell r="A631" t="str">
            <v>1. COSTOS DIRECTOS</v>
          </cell>
        </row>
        <row r="633">
          <cell r="A633" t="str">
            <v>I. EQUIPO</v>
          </cell>
        </row>
        <row r="634">
          <cell r="A634" t="str">
            <v>CÓDIGO</v>
          </cell>
          <cell r="B634" t="str">
            <v>DESCRIPCIÓN</v>
          </cell>
          <cell r="D634" t="str">
            <v>UNIDAD</v>
          </cell>
          <cell r="E634" t="str">
            <v>TARIFA</v>
          </cell>
          <cell r="F634" t="str">
            <v>RENDIMIENTO</v>
          </cell>
          <cell r="G634" t="str">
            <v>VR. UNITARIO</v>
          </cell>
        </row>
        <row r="635">
          <cell r="A635" t="str">
            <v>HEQ002</v>
          </cell>
          <cell r="B635" t="str">
            <v>CONCRETADORA 1.5 SACOS A GASOLINA</v>
          </cell>
          <cell r="D635" t="str">
            <v>DÍA</v>
          </cell>
          <cell r="E635">
            <v>53440</v>
          </cell>
          <cell r="F635">
            <v>8</v>
          </cell>
          <cell r="G635">
            <v>6680</v>
          </cell>
        </row>
        <row r="636">
          <cell r="A636" t="str">
            <v/>
          </cell>
          <cell r="D636" t="str">
            <v/>
          </cell>
          <cell r="E636" t="str">
            <v/>
          </cell>
          <cell r="G636" t="str">
            <v/>
          </cell>
        </row>
        <row r="637">
          <cell r="A637" t="str">
            <v/>
          </cell>
          <cell r="D637" t="str">
            <v/>
          </cell>
          <cell r="E637" t="str">
            <v/>
          </cell>
          <cell r="G637" t="str">
            <v/>
          </cell>
        </row>
        <row r="638">
          <cell r="A638" t="str">
            <v/>
          </cell>
          <cell r="D638" t="str">
            <v/>
          </cell>
          <cell r="E638" t="str">
            <v/>
          </cell>
          <cell r="G638" t="str">
            <v/>
          </cell>
        </row>
        <row r="639">
          <cell r="A639" t="str">
            <v>HEQ001</v>
          </cell>
          <cell r="B639" t="str">
            <v>HERRAMIENTA MENOR (5% DE LA MANO DE OBRA)</v>
          </cell>
          <cell r="D639" t="str">
            <v>%</v>
          </cell>
          <cell r="E639">
            <v>0.05</v>
          </cell>
          <cell r="F639">
            <v>28459.125</v>
          </cell>
          <cell r="G639">
            <v>1422.9562500000002</v>
          </cell>
        </row>
        <row r="640">
          <cell r="F640" t="str">
            <v>SUBTOTAL</v>
          </cell>
          <cell r="G640">
            <v>8102.9562500000002</v>
          </cell>
        </row>
        <row r="642">
          <cell r="A642" t="str">
            <v>II. MATERIALES</v>
          </cell>
        </row>
        <row r="643">
          <cell r="A643" t="str">
            <v>CÓDIGO</v>
          </cell>
          <cell r="B643" t="str">
            <v>DESCRIPCIÓN</v>
          </cell>
          <cell r="C643" t="str">
            <v>UNIDAD</v>
          </cell>
          <cell r="D643" t="str">
            <v>CANTIDAD</v>
          </cell>
          <cell r="E643" t="str">
            <v>DESP.</v>
          </cell>
          <cell r="F643" t="str">
            <v>PRECIO UNIT.</v>
          </cell>
          <cell r="G643" t="str">
            <v>VR. UNITARIO</v>
          </cell>
        </row>
        <row r="644">
          <cell r="A644" t="str">
            <v>MA001</v>
          </cell>
          <cell r="B644" t="str">
            <v>CEMENTO GRIS (50 KG) PORTLAND TIPO I. Incluye transporte. (MUNICIPIO DE BETANIA)</v>
          </cell>
          <cell r="C644" t="str">
            <v>SC</v>
          </cell>
          <cell r="D644">
            <v>9.08</v>
          </cell>
          <cell r="E644">
            <v>0.05</v>
          </cell>
          <cell r="F644">
            <v>32850</v>
          </cell>
          <cell r="G644">
            <v>313191.90000000002</v>
          </cell>
        </row>
        <row r="645">
          <cell r="A645" t="str">
            <v>MA007</v>
          </cell>
          <cell r="B645" t="str">
            <v xml:space="preserve">ARENA DE PEGA </v>
          </cell>
          <cell r="C645" t="str">
            <v>M3</v>
          </cell>
          <cell r="D645">
            <v>1.0900000000000001</v>
          </cell>
          <cell r="E645">
            <v>0.05</v>
          </cell>
          <cell r="F645">
            <v>46130</v>
          </cell>
          <cell r="G645">
            <v>52795.785000000003</v>
          </cell>
        </row>
        <row r="646">
          <cell r="A646" t="str">
            <v>MA011</v>
          </cell>
          <cell r="B646" t="str">
            <v>AGUA</v>
          </cell>
          <cell r="C646" t="str">
            <v>LT</v>
          </cell>
          <cell r="D646">
            <v>185</v>
          </cell>
          <cell r="E646">
            <v>0.1</v>
          </cell>
          <cell r="F646">
            <v>50</v>
          </cell>
          <cell r="G646">
            <v>10175</v>
          </cell>
        </row>
        <row r="647">
          <cell r="A647" t="str">
            <v/>
          </cell>
          <cell r="C647" t="str">
            <v/>
          </cell>
          <cell r="F647" t="str">
            <v/>
          </cell>
          <cell r="G647" t="str">
            <v/>
          </cell>
        </row>
        <row r="648">
          <cell r="A648" t="str">
            <v/>
          </cell>
          <cell r="C648" t="str">
            <v/>
          </cell>
          <cell r="F648" t="str">
            <v/>
          </cell>
          <cell r="G648" t="str">
            <v/>
          </cell>
        </row>
        <row r="649">
          <cell r="A649" t="str">
            <v/>
          </cell>
          <cell r="C649" t="str">
            <v/>
          </cell>
          <cell r="F649" t="str">
            <v/>
          </cell>
          <cell r="G649" t="str">
            <v/>
          </cell>
        </row>
        <row r="650">
          <cell r="A650" t="str">
            <v/>
          </cell>
          <cell r="C650" t="str">
            <v/>
          </cell>
          <cell r="F650" t="str">
            <v/>
          </cell>
          <cell r="G650" t="str">
            <v/>
          </cell>
        </row>
        <row r="651">
          <cell r="F651" t="str">
            <v>SUBTOTAL</v>
          </cell>
          <cell r="G651">
            <v>376162.68500000006</v>
          </cell>
        </row>
        <row r="653">
          <cell r="A653" t="str">
            <v>III. TRANSPORTES</v>
          </cell>
        </row>
        <row r="654">
          <cell r="A654" t="str">
            <v>CÓDIGO</v>
          </cell>
          <cell r="B654" t="str">
            <v>DESCRIPCIÓN</v>
          </cell>
          <cell r="C654" t="str">
            <v>TIPO</v>
          </cell>
          <cell r="D654" t="str">
            <v>VOLUMEN/PESO</v>
          </cell>
          <cell r="E654" t="str">
            <v>DISTANCIA</v>
          </cell>
          <cell r="F654" t="str">
            <v>TARIFA</v>
          </cell>
          <cell r="G654" t="str">
            <v>VR. UNITARIO</v>
          </cell>
        </row>
        <row r="655">
          <cell r="A655" t="str">
            <v>TR002</v>
          </cell>
          <cell r="B655" t="str">
            <v>TRANSPORTE DE MATERIALES DE PLAYA</v>
          </cell>
          <cell r="C655" t="str">
            <v>PLAYA</v>
          </cell>
          <cell r="D655">
            <v>1.1445000000000001</v>
          </cell>
          <cell r="E655">
            <v>29.8</v>
          </cell>
          <cell r="F655">
            <v>1295</v>
          </cell>
          <cell r="G655">
            <v>44167.399500000007</v>
          </cell>
        </row>
        <row r="656">
          <cell r="A656" t="str">
            <v/>
          </cell>
          <cell r="F656" t="str">
            <v/>
          </cell>
          <cell r="G656" t="str">
            <v/>
          </cell>
        </row>
        <row r="657">
          <cell r="A657" t="str">
            <v/>
          </cell>
          <cell r="F657" t="str">
            <v/>
          </cell>
          <cell r="G657" t="str">
            <v/>
          </cell>
        </row>
        <row r="658">
          <cell r="F658" t="str">
            <v>SUBTOTAL</v>
          </cell>
          <cell r="G658">
            <v>44167.399500000007</v>
          </cell>
        </row>
        <row r="660">
          <cell r="A660" t="str">
            <v>IV. MANO DE OBRA</v>
          </cell>
        </row>
        <row r="661">
          <cell r="A661" t="str">
            <v>CÓDIGO</v>
          </cell>
          <cell r="B661" t="str">
            <v>CARGOS PERSONAL</v>
          </cell>
          <cell r="D661" t="str">
            <v>CANTIDAD</v>
          </cell>
          <cell r="E661" t="str">
            <v>JORNAL TOTAL</v>
          </cell>
          <cell r="F661" t="str">
            <v>RENDIMIENTO</v>
          </cell>
          <cell r="G661" t="str">
            <v>VR. UNITARIO</v>
          </cell>
        </row>
        <row r="662">
          <cell r="A662" t="str">
            <v>MO033</v>
          </cell>
          <cell r="B662" t="str">
            <v>OPERADOR EQUIPO LIVIANO</v>
          </cell>
          <cell r="D662">
            <v>1</v>
          </cell>
          <cell r="E662">
            <v>100807</v>
          </cell>
          <cell r="F662">
            <v>8</v>
          </cell>
          <cell r="G662">
            <v>12600.875</v>
          </cell>
        </row>
        <row r="663">
          <cell r="A663" t="str">
            <v>MO032</v>
          </cell>
          <cell r="B663" t="str">
            <v>AYUDANTE RASO</v>
          </cell>
          <cell r="D663">
            <v>2</v>
          </cell>
          <cell r="E663">
            <v>63433</v>
          </cell>
          <cell r="F663">
            <v>8</v>
          </cell>
          <cell r="G663">
            <v>15858.25</v>
          </cell>
        </row>
        <row r="664">
          <cell r="A664" t="str">
            <v/>
          </cell>
          <cell r="E664" t="str">
            <v/>
          </cell>
          <cell r="F664" t="str">
            <v/>
          </cell>
          <cell r="G664" t="str">
            <v/>
          </cell>
        </row>
        <row r="665">
          <cell r="A665" t="str">
            <v/>
          </cell>
          <cell r="E665" t="str">
            <v/>
          </cell>
          <cell r="F665" t="str">
            <v/>
          </cell>
          <cell r="G665" t="str">
            <v/>
          </cell>
        </row>
        <row r="666">
          <cell r="F666" t="str">
            <v>SUBTOTAL</v>
          </cell>
          <cell r="G666">
            <v>28459.125</v>
          </cell>
        </row>
        <row r="668">
          <cell r="A668" t="str">
            <v>V. SERVICIOS</v>
          </cell>
        </row>
        <row r="669">
          <cell r="A669" t="str">
            <v>CÓDIGO</v>
          </cell>
          <cell r="B669" t="str">
            <v>DESCRIPCIÓN</v>
          </cell>
          <cell r="D669" t="str">
            <v>UNIDAD</v>
          </cell>
          <cell r="E669" t="str">
            <v>CANTIDAD</v>
          </cell>
          <cell r="F669" t="str">
            <v>PRECIO UNIT.</v>
          </cell>
          <cell r="G669" t="str">
            <v>VR. UNITARIO</v>
          </cell>
        </row>
        <row r="670">
          <cell r="A670" t="str">
            <v/>
          </cell>
          <cell r="D670" t="str">
            <v/>
          </cell>
          <cell r="F670" t="str">
            <v/>
          </cell>
          <cell r="G670" t="str">
            <v/>
          </cell>
        </row>
        <row r="671">
          <cell r="A671" t="str">
            <v/>
          </cell>
          <cell r="D671" t="str">
            <v/>
          </cell>
          <cell r="F671" t="str">
            <v/>
          </cell>
          <cell r="G671" t="str">
            <v/>
          </cell>
        </row>
        <row r="672">
          <cell r="A672" t="str">
            <v/>
          </cell>
          <cell r="D672" t="str">
            <v/>
          </cell>
          <cell r="F672" t="str">
            <v/>
          </cell>
          <cell r="G672" t="str">
            <v/>
          </cell>
        </row>
        <row r="673">
          <cell r="F673" t="str">
            <v>SUBTOTAL</v>
          </cell>
          <cell r="G673" t="str">
            <v/>
          </cell>
        </row>
        <row r="675">
          <cell r="A675" t="str">
            <v>TOTAL COSTO DIRECTO</v>
          </cell>
          <cell r="G675">
            <v>456892</v>
          </cell>
        </row>
        <row r="677">
          <cell r="A677" t="str">
            <v>2. COSTOS INDIRECTOS</v>
          </cell>
        </row>
        <row r="679">
          <cell r="A679" t="str">
            <v>DESCRIPCIÓN</v>
          </cell>
          <cell r="F679" t="str">
            <v>PORCENTAJE</v>
          </cell>
          <cell r="G679" t="str">
            <v>VALOR TOTAL</v>
          </cell>
        </row>
        <row r="680">
          <cell r="A680" t="str">
            <v>ADMINISTRACION</v>
          </cell>
          <cell r="F680">
            <v>0.25440000000000002</v>
          </cell>
          <cell r="G680">
            <v>116233.3248</v>
          </cell>
        </row>
        <row r="681">
          <cell r="A681" t="str">
            <v>IMPREVISTOS</v>
          </cell>
          <cell r="F681">
            <v>0.01</v>
          </cell>
          <cell r="G681">
            <v>4568.92</v>
          </cell>
        </row>
        <row r="682">
          <cell r="A682" t="str">
            <v>UTILIDADES</v>
          </cell>
          <cell r="F682">
            <v>0.05</v>
          </cell>
          <cell r="G682">
            <v>22844.600000000002</v>
          </cell>
        </row>
        <row r="683">
          <cell r="A683" t="str">
            <v>TOTAL COSTO INDIRECTO</v>
          </cell>
          <cell r="F683">
            <v>0.31440000000000001</v>
          </cell>
          <cell r="G683">
            <v>143647</v>
          </cell>
        </row>
        <row r="685">
          <cell r="A685" t="str">
            <v>PRECIO UNITARIO TOTAL APROXIMADO AL PESO</v>
          </cell>
          <cell r="G685">
            <v>600539</v>
          </cell>
        </row>
        <row r="687">
          <cell r="B687" t="str">
            <v>RESPONSABLE: HAROLDO A. ARTEAGA ESPINOSA</v>
          </cell>
        </row>
        <row r="688">
          <cell r="B688" t="str">
            <v>ASESOR DE PROYECTOS</v>
          </cell>
        </row>
        <row r="689">
          <cell r="B689" t="str">
            <v/>
          </cell>
        </row>
        <row r="690">
          <cell r="B690" t="str">
            <v>M.P. 22202-175769 COR</v>
          </cell>
          <cell r="D690" t="str">
            <v>FIRMA RESPONSABLE</v>
          </cell>
        </row>
        <row r="691">
          <cell r="A691" t="str">
            <v>DEPARTAMENTO DE ANTIOQUIA</v>
          </cell>
          <cell r="F691" t="str">
            <v/>
          </cell>
        </row>
        <row r="692">
          <cell r="A692" t="str">
            <v>MUNICIPIO DE CIUDAD BOLÍVAR</v>
          </cell>
        </row>
        <row r="693">
          <cell r="A693" t="str">
            <v>PROYECTO: MEJORAMIENTO DE VÍAS TERCIARIAS, PARA LA REACTIVACIÓN ECONÓMICA, EN LOS MUNICIPIOS DE CIUDAD BOLÍVAR, HISPANIA, SALGAR Y BETANIA, EN EL DEPARTAMENTO DE ANTIOQUIA.</v>
          </cell>
        </row>
        <row r="695">
          <cell r="A695" t="str">
            <v>ANÁLISIS DE PRECIOS UNITARIOS AUXILIARES</v>
          </cell>
        </row>
        <row r="697">
          <cell r="A697" t="str">
            <v>ITEM</v>
          </cell>
          <cell r="B697" t="str">
            <v>DESCRIPCIÓN</v>
          </cell>
          <cell r="E697" t="str">
            <v>UNIDAD</v>
          </cell>
          <cell r="F697" t="str">
            <v>CANTIDAD</v>
          </cell>
          <cell r="G697" t="str">
            <v>COSTO DIRECTO</v>
          </cell>
        </row>
        <row r="698">
          <cell r="A698" t="str">
            <v>SA011</v>
          </cell>
          <cell r="B698" t="str">
            <v>MORTERO 1:4 EN OBRA (REVOQUE) (MUNICIPIO DE BETANIA)</v>
          </cell>
          <cell r="E698" t="str">
            <v>M3</v>
          </cell>
          <cell r="F698" t="str">
            <v>N.D.</v>
          </cell>
          <cell r="G698">
            <v>406432</v>
          </cell>
        </row>
        <row r="700">
          <cell r="A700" t="str">
            <v>1. COSTOS DIRECTOS</v>
          </cell>
        </row>
        <row r="702">
          <cell r="A702" t="str">
            <v>I. EQUIPO</v>
          </cell>
        </row>
        <row r="703">
          <cell r="A703" t="str">
            <v>CÓDIGO</v>
          </cell>
          <cell r="B703" t="str">
            <v>DESCRIPCIÓN</v>
          </cell>
          <cell r="D703" t="str">
            <v>UNIDAD</v>
          </cell>
          <cell r="E703" t="str">
            <v>TARIFA</v>
          </cell>
          <cell r="F703" t="str">
            <v>RENDIMIENTO</v>
          </cell>
          <cell r="G703" t="str">
            <v>VR. UNITARIO</v>
          </cell>
        </row>
        <row r="704">
          <cell r="A704" t="str">
            <v>HEQ002</v>
          </cell>
          <cell r="B704" t="str">
            <v>CONCRETADORA 1.5 SACOS A GASOLINA</v>
          </cell>
          <cell r="D704" t="str">
            <v>DÍA</v>
          </cell>
          <cell r="E704">
            <v>53440</v>
          </cell>
          <cell r="F704">
            <v>8</v>
          </cell>
          <cell r="G704">
            <v>6680</v>
          </cell>
        </row>
        <row r="705">
          <cell r="A705" t="str">
            <v/>
          </cell>
          <cell r="D705" t="str">
            <v/>
          </cell>
          <cell r="E705" t="str">
            <v/>
          </cell>
          <cell r="G705" t="str">
            <v/>
          </cell>
        </row>
        <row r="706">
          <cell r="A706" t="str">
            <v/>
          </cell>
          <cell r="D706" t="str">
            <v/>
          </cell>
          <cell r="E706" t="str">
            <v/>
          </cell>
          <cell r="G706" t="str">
            <v/>
          </cell>
        </row>
        <row r="707">
          <cell r="A707" t="str">
            <v/>
          </cell>
          <cell r="D707" t="str">
            <v/>
          </cell>
          <cell r="E707" t="str">
            <v/>
          </cell>
          <cell r="G707" t="str">
            <v/>
          </cell>
        </row>
        <row r="708">
          <cell r="A708" t="str">
            <v>HEQ001</v>
          </cell>
          <cell r="B708" t="str">
            <v>HERRAMIENTA MENOR (5% DE LA MANO DE OBRA)</v>
          </cell>
          <cell r="D708" t="str">
            <v>%</v>
          </cell>
          <cell r="E708">
            <v>0.05</v>
          </cell>
          <cell r="F708">
            <v>28459.125</v>
          </cell>
          <cell r="G708">
            <v>1422.9562500000002</v>
          </cell>
        </row>
        <row r="709">
          <cell r="F709" t="str">
            <v>SUBTOTAL</v>
          </cell>
          <cell r="G709">
            <v>8102.9562500000002</v>
          </cell>
        </row>
        <row r="711">
          <cell r="A711" t="str">
            <v>II. MATERIALES</v>
          </cell>
        </row>
        <row r="712">
          <cell r="A712" t="str">
            <v>CÓDIGO</v>
          </cell>
          <cell r="B712" t="str">
            <v>DESCRIPCIÓN</v>
          </cell>
          <cell r="C712" t="str">
            <v>UNIDAD</v>
          </cell>
          <cell r="D712" t="str">
            <v>CANTIDAD</v>
          </cell>
          <cell r="E712" t="str">
            <v>DESP.</v>
          </cell>
          <cell r="F712" t="str">
            <v>PRECIO UNIT.</v>
          </cell>
          <cell r="G712" t="str">
            <v>VR. UNITARIO</v>
          </cell>
        </row>
        <row r="713">
          <cell r="A713" t="str">
            <v>MA001</v>
          </cell>
          <cell r="B713" t="str">
            <v>CEMENTO GRIS (50 KG) PORTLAND TIPO I. Incluye transporte. (MUNICIPIO DE BETANIA)</v>
          </cell>
          <cell r="C713" t="str">
            <v>SC</v>
          </cell>
          <cell r="D713">
            <v>7.28</v>
          </cell>
          <cell r="E713">
            <v>0.05</v>
          </cell>
          <cell r="F713">
            <v>32850</v>
          </cell>
          <cell r="G713">
            <v>251105.40000000002</v>
          </cell>
        </row>
        <row r="714">
          <cell r="A714" t="str">
            <v>MA008</v>
          </cell>
          <cell r="B714" t="str">
            <v xml:space="preserve">ARENA DE REVOQUE </v>
          </cell>
          <cell r="C714" t="str">
            <v>M3</v>
          </cell>
          <cell r="D714">
            <v>1.1599999999999999</v>
          </cell>
          <cell r="E714">
            <v>0.05</v>
          </cell>
          <cell r="F714">
            <v>51240</v>
          </cell>
          <cell r="G714">
            <v>62410.32</v>
          </cell>
        </row>
        <row r="715">
          <cell r="A715" t="str">
            <v>MA011</v>
          </cell>
          <cell r="B715" t="str">
            <v>AGUA</v>
          </cell>
          <cell r="C715" t="str">
            <v>LT</v>
          </cell>
          <cell r="D715">
            <v>170</v>
          </cell>
          <cell r="E715">
            <v>0.1</v>
          </cell>
          <cell r="F715">
            <v>50</v>
          </cell>
          <cell r="G715">
            <v>9350</v>
          </cell>
        </row>
        <row r="716">
          <cell r="A716" t="str">
            <v/>
          </cell>
          <cell r="C716" t="str">
            <v/>
          </cell>
          <cell r="F716" t="str">
            <v/>
          </cell>
          <cell r="G716" t="str">
            <v/>
          </cell>
        </row>
        <row r="717">
          <cell r="A717" t="str">
            <v/>
          </cell>
          <cell r="C717" t="str">
            <v/>
          </cell>
          <cell r="F717" t="str">
            <v/>
          </cell>
          <cell r="G717" t="str">
            <v/>
          </cell>
        </row>
        <row r="718">
          <cell r="A718" t="str">
            <v/>
          </cell>
          <cell r="C718" t="str">
            <v/>
          </cell>
          <cell r="F718" t="str">
            <v/>
          </cell>
          <cell r="G718" t="str">
            <v/>
          </cell>
        </row>
        <row r="719">
          <cell r="A719" t="str">
            <v/>
          </cell>
          <cell r="C719" t="str">
            <v/>
          </cell>
          <cell r="F719" t="str">
            <v/>
          </cell>
          <cell r="G719" t="str">
            <v/>
          </cell>
        </row>
        <row r="720">
          <cell r="F720" t="str">
            <v>SUBTOTAL</v>
          </cell>
          <cell r="G720">
            <v>322865.72000000003</v>
          </cell>
        </row>
        <row r="722">
          <cell r="A722" t="str">
            <v>III. TRANSPORTES</v>
          </cell>
        </row>
        <row r="723">
          <cell r="A723" t="str">
            <v>CÓDIGO</v>
          </cell>
          <cell r="B723" t="str">
            <v>DESCRIPCIÓN</v>
          </cell>
          <cell r="C723" t="str">
            <v>TIPO</v>
          </cell>
          <cell r="D723" t="str">
            <v>VOLUMEN/PESO</v>
          </cell>
          <cell r="E723" t="str">
            <v>DISTANCIA</v>
          </cell>
          <cell r="F723" t="str">
            <v>TARIFA</v>
          </cell>
          <cell r="G723" t="str">
            <v>VR. UNITARIO</v>
          </cell>
        </row>
        <row r="724">
          <cell r="A724" t="str">
            <v>TR002</v>
          </cell>
          <cell r="B724" t="str">
            <v>TRANSPORTE DE MATERIALES DE PLAYA</v>
          </cell>
          <cell r="C724" t="str">
            <v>PLAYA</v>
          </cell>
          <cell r="D724">
            <v>1.218</v>
          </cell>
          <cell r="E724">
            <v>29.8</v>
          </cell>
          <cell r="F724">
            <v>1295</v>
          </cell>
          <cell r="G724">
            <v>47003.837999999996</v>
          </cell>
        </row>
        <row r="725">
          <cell r="A725" t="str">
            <v/>
          </cell>
          <cell r="F725" t="str">
            <v/>
          </cell>
          <cell r="G725" t="str">
            <v/>
          </cell>
        </row>
        <row r="726">
          <cell r="A726" t="str">
            <v/>
          </cell>
          <cell r="F726" t="str">
            <v/>
          </cell>
          <cell r="G726" t="str">
            <v/>
          </cell>
        </row>
        <row r="727">
          <cell r="F727" t="str">
            <v>SUBTOTAL</v>
          </cell>
          <cell r="G727">
            <v>47003.837999999996</v>
          </cell>
        </row>
        <row r="729">
          <cell r="A729" t="str">
            <v>IV. MANO DE OBRA</v>
          </cell>
        </row>
        <row r="730">
          <cell r="A730" t="str">
            <v>CÓDIGO</v>
          </cell>
          <cell r="B730" t="str">
            <v>CARGOS PERSONAL</v>
          </cell>
          <cell r="D730" t="str">
            <v>CANTIDAD</v>
          </cell>
          <cell r="E730" t="str">
            <v>JORNAL TOTAL</v>
          </cell>
          <cell r="F730" t="str">
            <v>RENDIMIENTO</v>
          </cell>
          <cell r="G730" t="str">
            <v>VR. UNITARIO</v>
          </cell>
        </row>
        <row r="731">
          <cell r="A731" t="str">
            <v>MO033</v>
          </cell>
          <cell r="B731" t="str">
            <v>OPERADOR EQUIPO LIVIANO</v>
          </cell>
          <cell r="D731">
            <v>1</v>
          </cell>
          <cell r="E731">
            <v>100807</v>
          </cell>
          <cell r="F731">
            <v>8</v>
          </cell>
          <cell r="G731">
            <v>12600.875</v>
          </cell>
        </row>
        <row r="732">
          <cell r="A732" t="str">
            <v>MO032</v>
          </cell>
          <cell r="B732" t="str">
            <v>AYUDANTE RASO</v>
          </cell>
          <cell r="D732">
            <v>2</v>
          </cell>
          <cell r="E732">
            <v>63433</v>
          </cell>
          <cell r="F732">
            <v>8</v>
          </cell>
          <cell r="G732">
            <v>15858.25</v>
          </cell>
        </row>
        <row r="733">
          <cell r="A733" t="str">
            <v/>
          </cell>
          <cell r="E733" t="str">
            <v/>
          </cell>
          <cell r="F733" t="str">
            <v/>
          </cell>
          <cell r="G733" t="str">
            <v/>
          </cell>
        </row>
        <row r="734">
          <cell r="A734" t="str">
            <v/>
          </cell>
          <cell r="E734" t="str">
            <v/>
          </cell>
          <cell r="F734" t="str">
            <v/>
          </cell>
          <cell r="G734" t="str">
            <v/>
          </cell>
        </row>
        <row r="735">
          <cell r="F735" t="str">
            <v>SUBTOTAL</v>
          </cell>
          <cell r="G735">
            <v>28459.125</v>
          </cell>
        </row>
        <row r="737">
          <cell r="A737" t="str">
            <v>V. SERVICIOS</v>
          </cell>
        </row>
        <row r="738">
          <cell r="A738" t="str">
            <v>CÓDIGO</v>
          </cell>
          <cell r="B738" t="str">
            <v>DESCRIPCIÓN</v>
          </cell>
          <cell r="D738" t="str">
            <v>UNIDAD</v>
          </cell>
          <cell r="E738" t="str">
            <v>CANTIDAD</v>
          </cell>
          <cell r="F738" t="str">
            <v>PRECIO UNIT.</v>
          </cell>
          <cell r="G738" t="str">
            <v>VR. UNITARIO</v>
          </cell>
        </row>
        <row r="739">
          <cell r="A739" t="str">
            <v/>
          </cell>
          <cell r="D739" t="str">
            <v/>
          </cell>
          <cell r="F739" t="str">
            <v/>
          </cell>
          <cell r="G739" t="str">
            <v/>
          </cell>
        </row>
        <row r="740">
          <cell r="A740" t="str">
            <v/>
          </cell>
          <cell r="D740" t="str">
            <v/>
          </cell>
          <cell r="F740" t="str">
            <v/>
          </cell>
          <cell r="G740" t="str">
            <v/>
          </cell>
        </row>
        <row r="741">
          <cell r="A741" t="str">
            <v/>
          </cell>
          <cell r="D741" t="str">
            <v/>
          </cell>
          <cell r="F741" t="str">
            <v/>
          </cell>
          <cell r="G741" t="str">
            <v/>
          </cell>
        </row>
        <row r="742">
          <cell r="F742" t="str">
            <v>SUBTOTAL</v>
          </cell>
          <cell r="G742" t="str">
            <v/>
          </cell>
        </row>
        <row r="744">
          <cell r="A744" t="str">
            <v>TOTAL COSTO DIRECTO</v>
          </cell>
          <cell r="G744">
            <v>406432</v>
          </cell>
        </row>
        <row r="746">
          <cell r="A746" t="str">
            <v>2. COSTOS INDIRECTOS</v>
          </cell>
        </row>
        <row r="748">
          <cell r="A748" t="str">
            <v>DESCRIPCIÓN</v>
          </cell>
          <cell r="F748" t="str">
            <v>PORCENTAJE</v>
          </cell>
          <cell r="G748" t="str">
            <v>VALOR TOTAL</v>
          </cell>
        </row>
        <row r="749">
          <cell r="A749" t="str">
            <v>ADMINISTRACION</v>
          </cell>
          <cell r="F749">
            <v>0.25440000000000002</v>
          </cell>
          <cell r="G749">
            <v>103396.30080000001</v>
          </cell>
        </row>
        <row r="750">
          <cell r="A750" t="str">
            <v>IMPREVISTOS</v>
          </cell>
          <cell r="F750">
            <v>0.01</v>
          </cell>
          <cell r="G750">
            <v>4064.32</v>
          </cell>
        </row>
        <row r="751">
          <cell r="A751" t="str">
            <v>UTILIDADES</v>
          </cell>
          <cell r="F751">
            <v>0.05</v>
          </cell>
          <cell r="G751">
            <v>20321.600000000002</v>
          </cell>
        </row>
        <row r="752">
          <cell r="A752" t="str">
            <v>TOTAL COSTO INDIRECTO</v>
          </cell>
          <cell r="F752">
            <v>0.31440000000000001</v>
          </cell>
          <cell r="G752">
            <v>127782</v>
          </cell>
        </row>
        <row r="754">
          <cell r="A754" t="str">
            <v>PRECIO UNITARIO TOTAL APROXIMADO AL PESO</v>
          </cell>
          <cell r="G754">
            <v>534214</v>
          </cell>
        </row>
        <row r="756">
          <cell r="B756" t="str">
            <v>RESPONSABLE: HAROLDO A. ARTEAGA ESPINOSA</v>
          </cell>
        </row>
        <row r="757">
          <cell r="B757" t="str">
            <v>ASESOR DE PROYECTOS</v>
          </cell>
        </row>
        <row r="758">
          <cell r="B758" t="str">
            <v/>
          </cell>
        </row>
        <row r="759">
          <cell r="B759" t="str">
            <v>M.P. 22202-175769 COR</v>
          </cell>
          <cell r="D759" t="str">
            <v>FIRMA RESPONSABLE</v>
          </cell>
        </row>
        <row r="760">
          <cell r="A760" t="str">
            <v>DEPARTAMENTO DE ANTIOQUIA</v>
          </cell>
          <cell r="F760" t="str">
            <v/>
          </cell>
        </row>
        <row r="761">
          <cell r="A761" t="str">
            <v>MUNICIPIO DE CIUDAD BOLÍVAR</v>
          </cell>
        </row>
        <row r="762">
          <cell r="A762" t="str">
            <v>PROYECTO: MEJORAMIENTO DE VÍAS TERCIARIAS, PARA LA REACTIVACIÓN ECONÓMICA, EN LOS MUNICIPIOS DE CIUDAD BOLÍVAR, HISPANIA, SALGAR Y BETANIA, EN EL DEPARTAMENTO DE ANTIOQUIA.</v>
          </cell>
        </row>
        <row r="764">
          <cell r="A764" t="str">
            <v>ANÁLISIS DE PRECIOS UNITARIOS AUXILIARES</v>
          </cell>
        </row>
        <row r="766">
          <cell r="A766" t="str">
            <v>ITEM</v>
          </cell>
          <cell r="B766" t="str">
            <v>DESCRIPCIÓN</v>
          </cell>
          <cell r="E766" t="str">
            <v>UNIDAD</v>
          </cell>
          <cell r="F766" t="str">
            <v>CANTIDAD</v>
          </cell>
          <cell r="G766" t="str">
            <v>COSTO DIRECTO</v>
          </cell>
        </row>
        <row r="767">
          <cell r="A767" t="str">
            <v>SA012</v>
          </cell>
          <cell r="B767" t="str">
            <v>MORTERO 1:4 EN OBRA (GROUT) (MUNICIPIO DE BETANIA)</v>
          </cell>
          <cell r="E767" t="str">
            <v>M3</v>
          </cell>
          <cell r="F767" t="str">
            <v>N.D.</v>
          </cell>
          <cell r="G767">
            <v>413507</v>
          </cell>
        </row>
        <row r="769">
          <cell r="A769" t="str">
            <v>1. COSTOS DIRECTOS</v>
          </cell>
        </row>
        <row r="771">
          <cell r="A771" t="str">
            <v>I. EQUIPO</v>
          </cell>
        </row>
        <row r="772">
          <cell r="A772" t="str">
            <v>CÓDIGO</v>
          </cell>
          <cell r="B772" t="str">
            <v>DESCRIPCIÓN</v>
          </cell>
          <cell r="D772" t="str">
            <v>UNIDAD</v>
          </cell>
          <cell r="E772" t="str">
            <v>TARIFA</v>
          </cell>
          <cell r="F772" t="str">
            <v>RENDIMIENTO</v>
          </cell>
          <cell r="G772" t="str">
            <v>VR. UNITARIO</v>
          </cell>
        </row>
        <row r="773">
          <cell r="A773" t="str">
            <v>HEQ002</v>
          </cell>
          <cell r="B773" t="str">
            <v>CONCRETADORA 1.5 SACOS A GASOLINA</v>
          </cell>
          <cell r="D773" t="str">
            <v>DÍA</v>
          </cell>
          <cell r="E773">
            <v>53440</v>
          </cell>
          <cell r="F773">
            <v>8</v>
          </cell>
          <cell r="G773">
            <v>6680</v>
          </cell>
        </row>
        <row r="774">
          <cell r="A774" t="str">
            <v/>
          </cell>
          <cell r="D774" t="str">
            <v/>
          </cell>
          <cell r="E774" t="str">
            <v/>
          </cell>
          <cell r="G774" t="str">
            <v/>
          </cell>
        </row>
        <row r="775">
          <cell r="A775" t="str">
            <v/>
          </cell>
          <cell r="D775" t="str">
            <v/>
          </cell>
          <cell r="E775" t="str">
            <v/>
          </cell>
          <cell r="G775" t="str">
            <v/>
          </cell>
        </row>
        <row r="776">
          <cell r="A776" t="str">
            <v/>
          </cell>
          <cell r="D776" t="str">
            <v/>
          </cell>
          <cell r="E776" t="str">
            <v/>
          </cell>
          <cell r="G776" t="str">
            <v/>
          </cell>
        </row>
        <row r="777">
          <cell r="A777" t="str">
            <v>HEQ001</v>
          </cell>
          <cell r="B777" t="str">
            <v>HERRAMIENTA MENOR (5% DE LA MANO DE OBRA)</v>
          </cell>
          <cell r="D777" t="str">
            <v>%</v>
          </cell>
          <cell r="E777">
            <v>0.05</v>
          </cell>
          <cell r="F777">
            <v>28459.125</v>
          </cell>
          <cell r="G777">
            <v>1422.9562500000002</v>
          </cell>
        </row>
        <row r="778">
          <cell r="F778" t="str">
            <v>SUBTOTAL</v>
          </cell>
          <cell r="G778">
            <v>8102.9562500000002</v>
          </cell>
        </row>
        <row r="780">
          <cell r="A780" t="str">
            <v>II. MATERIALES</v>
          </cell>
        </row>
        <row r="781">
          <cell r="A781" t="str">
            <v>CÓDIGO</v>
          </cell>
          <cell r="B781" t="str">
            <v>DESCRIPCIÓN</v>
          </cell>
          <cell r="C781" t="str">
            <v>UNIDAD</v>
          </cell>
          <cell r="D781" t="str">
            <v>CANTIDAD</v>
          </cell>
          <cell r="E781" t="str">
            <v>DESP.</v>
          </cell>
          <cell r="F781" t="str">
            <v>PRECIO UNIT.</v>
          </cell>
          <cell r="G781" t="str">
            <v>VR. UNITARIO</v>
          </cell>
        </row>
        <row r="782">
          <cell r="A782" t="str">
            <v>MA001</v>
          </cell>
          <cell r="B782" t="str">
            <v>CEMENTO GRIS (50 KG) PORTLAND TIPO I. Incluye transporte. (MUNICIPIO DE BETANIA)</v>
          </cell>
          <cell r="C782" t="str">
            <v>SC</v>
          </cell>
          <cell r="D782">
            <v>7.28</v>
          </cell>
          <cell r="E782">
            <v>0.05</v>
          </cell>
          <cell r="F782">
            <v>32850</v>
          </cell>
          <cell r="G782">
            <v>251105.40000000002</v>
          </cell>
        </row>
        <row r="783">
          <cell r="A783" t="str">
            <v>MA009</v>
          </cell>
          <cell r="B783" t="str">
            <v>ARENA FINA PARA CONCRETOS</v>
          </cell>
          <cell r="C783" t="str">
            <v>M3</v>
          </cell>
          <cell r="D783">
            <v>1.1599999999999999</v>
          </cell>
          <cell r="E783">
            <v>0.05</v>
          </cell>
          <cell r="F783">
            <v>57049</v>
          </cell>
          <cell r="G783">
            <v>69485.682000000001</v>
          </cell>
        </row>
        <row r="784">
          <cell r="A784" t="str">
            <v>MA011</v>
          </cell>
          <cell r="B784" t="str">
            <v>AGUA</v>
          </cell>
          <cell r="C784" t="str">
            <v>LT</v>
          </cell>
          <cell r="D784">
            <v>170</v>
          </cell>
          <cell r="E784">
            <v>0.1</v>
          </cell>
          <cell r="F784">
            <v>50</v>
          </cell>
          <cell r="G784">
            <v>9350</v>
          </cell>
        </row>
        <row r="785">
          <cell r="A785" t="str">
            <v/>
          </cell>
          <cell r="C785" t="str">
            <v/>
          </cell>
          <cell r="F785" t="str">
            <v/>
          </cell>
          <cell r="G785" t="str">
            <v/>
          </cell>
        </row>
        <row r="786">
          <cell r="A786" t="str">
            <v/>
          </cell>
          <cell r="C786" t="str">
            <v/>
          </cell>
          <cell r="F786" t="str">
            <v/>
          </cell>
          <cell r="G786" t="str">
            <v/>
          </cell>
        </row>
        <row r="787">
          <cell r="A787" t="str">
            <v/>
          </cell>
          <cell r="C787" t="str">
            <v/>
          </cell>
          <cell r="F787" t="str">
            <v/>
          </cell>
          <cell r="G787" t="str">
            <v/>
          </cell>
        </row>
        <row r="788">
          <cell r="A788" t="str">
            <v/>
          </cell>
          <cell r="C788" t="str">
            <v/>
          </cell>
          <cell r="F788" t="str">
            <v/>
          </cell>
          <cell r="G788" t="str">
            <v/>
          </cell>
        </row>
        <row r="789">
          <cell r="F789" t="str">
            <v>SUBTOTAL</v>
          </cell>
          <cell r="G789">
            <v>329941.08200000005</v>
          </cell>
        </row>
        <row r="791">
          <cell r="A791" t="str">
            <v>III. TRANSPORTES</v>
          </cell>
        </row>
        <row r="792">
          <cell r="A792" t="str">
            <v>CÓDIGO</v>
          </cell>
          <cell r="B792" t="str">
            <v>DESCRIPCIÓN</v>
          </cell>
          <cell r="C792" t="str">
            <v>TIPO</v>
          </cell>
          <cell r="D792" t="str">
            <v>VOLUMEN/PESO</v>
          </cell>
          <cell r="E792" t="str">
            <v>DISTANCIA</v>
          </cell>
          <cell r="F792" t="str">
            <v>TARIFA</v>
          </cell>
          <cell r="G792" t="str">
            <v>VR. UNITARIO</v>
          </cell>
        </row>
        <row r="793">
          <cell r="A793" t="str">
            <v>TR002</v>
          </cell>
          <cell r="B793" t="str">
            <v>TRANSPORTE DE MATERIALES DE PLAYA</v>
          </cell>
          <cell r="C793" t="str">
            <v>PLAYA</v>
          </cell>
          <cell r="D793">
            <v>1.218</v>
          </cell>
          <cell r="E793">
            <v>29.8</v>
          </cell>
          <cell r="F793">
            <v>1295</v>
          </cell>
          <cell r="G793">
            <v>47003.837999999996</v>
          </cell>
        </row>
        <row r="794">
          <cell r="A794" t="str">
            <v/>
          </cell>
          <cell r="F794" t="str">
            <v/>
          </cell>
          <cell r="G794" t="str">
            <v/>
          </cell>
        </row>
        <row r="795">
          <cell r="A795" t="str">
            <v/>
          </cell>
          <cell r="F795" t="str">
            <v/>
          </cell>
          <cell r="G795" t="str">
            <v/>
          </cell>
        </row>
        <row r="796">
          <cell r="F796" t="str">
            <v>SUBTOTAL</v>
          </cell>
          <cell r="G796">
            <v>47003.837999999996</v>
          </cell>
        </row>
        <row r="798">
          <cell r="A798" t="str">
            <v>IV. MANO DE OBRA</v>
          </cell>
        </row>
        <row r="799">
          <cell r="A799" t="str">
            <v>CÓDIGO</v>
          </cell>
          <cell r="B799" t="str">
            <v>CARGOS PERSONAL</v>
          </cell>
          <cell r="D799" t="str">
            <v>CANTIDAD</v>
          </cell>
          <cell r="E799" t="str">
            <v>JORNAL TOTAL</v>
          </cell>
          <cell r="F799" t="str">
            <v>RENDIMIENTO</v>
          </cell>
          <cell r="G799" t="str">
            <v>VR. UNITARIO</v>
          </cell>
        </row>
        <row r="800">
          <cell r="A800" t="str">
            <v>MO033</v>
          </cell>
          <cell r="B800" t="str">
            <v>OPERADOR EQUIPO LIVIANO</v>
          </cell>
          <cell r="D800">
            <v>1</v>
          </cell>
          <cell r="E800">
            <v>100807</v>
          </cell>
          <cell r="F800">
            <v>8</v>
          </cell>
          <cell r="G800">
            <v>12600.875</v>
          </cell>
        </row>
        <row r="801">
          <cell r="A801" t="str">
            <v>MO032</v>
          </cell>
          <cell r="B801" t="str">
            <v>AYUDANTE RASO</v>
          </cell>
          <cell r="D801">
            <v>2</v>
          </cell>
          <cell r="E801">
            <v>63433</v>
          </cell>
          <cell r="F801">
            <v>8</v>
          </cell>
          <cell r="G801">
            <v>15858.25</v>
          </cell>
        </row>
        <row r="802">
          <cell r="A802" t="str">
            <v/>
          </cell>
          <cell r="E802" t="str">
            <v/>
          </cell>
          <cell r="F802" t="str">
            <v/>
          </cell>
          <cell r="G802" t="str">
            <v/>
          </cell>
        </row>
        <row r="803">
          <cell r="A803" t="str">
            <v/>
          </cell>
          <cell r="E803" t="str">
            <v/>
          </cell>
          <cell r="F803" t="str">
            <v/>
          </cell>
          <cell r="G803" t="str">
            <v/>
          </cell>
        </row>
        <row r="804">
          <cell r="F804" t="str">
            <v>SUBTOTAL</v>
          </cell>
          <cell r="G804">
            <v>28459.125</v>
          </cell>
        </row>
        <row r="806">
          <cell r="A806" t="str">
            <v>V. SERVICIOS</v>
          </cell>
        </row>
        <row r="807">
          <cell r="A807" t="str">
            <v>CÓDIGO</v>
          </cell>
          <cell r="B807" t="str">
            <v>DESCRIPCIÓN</v>
          </cell>
          <cell r="D807" t="str">
            <v>UNIDAD</v>
          </cell>
          <cell r="E807" t="str">
            <v>CANTIDAD</v>
          </cell>
          <cell r="F807" t="str">
            <v>PRECIO UNIT.</v>
          </cell>
          <cell r="G807" t="str">
            <v>VR. UNITARIO</v>
          </cell>
        </row>
        <row r="808">
          <cell r="A808" t="str">
            <v/>
          </cell>
          <cell r="D808" t="str">
            <v/>
          </cell>
          <cell r="F808" t="str">
            <v/>
          </cell>
          <cell r="G808" t="str">
            <v/>
          </cell>
        </row>
        <row r="809">
          <cell r="A809" t="str">
            <v/>
          </cell>
          <cell r="D809" t="str">
            <v/>
          </cell>
          <cell r="F809" t="str">
            <v/>
          </cell>
          <cell r="G809" t="str">
            <v/>
          </cell>
        </row>
        <row r="810">
          <cell r="A810" t="str">
            <v/>
          </cell>
          <cell r="D810" t="str">
            <v/>
          </cell>
          <cell r="F810" t="str">
            <v/>
          </cell>
          <cell r="G810" t="str">
            <v/>
          </cell>
        </row>
        <row r="811">
          <cell r="F811" t="str">
            <v>SUBTOTAL</v>
          </cell>
          <cell r="G811" t="str">
            <v/>
          </cell>
        </row>
        <row r="813">
          <cell r="A813" t="str">
            <v>TOTAL COSTO DIRECTO</v>
          </cell>
          <cell r="G813">
            <v>413507</v>
          </cell>
        </row>
        <row r="815">
          <cell r="A815" t="str">
            <v>2. COSTOS INDIRECTOS</v>
          </cell>
        </row>
        <row r="817">
          <cell r="A817" t="str">
            <v>DESCRIPCIÓN</v>
          </cell>
          <cell r="F817" t="str">
            <v>PORCENTAJE</v>
          </cell>
          <cell r="G817" t="str">
            <v>VALOR TOTAL</v>
          </cell>
        </row>
        <row r="818">
          <cell r="A818" t="str">
            <v>ADMINISTRACION</v>
          </cell>
          <cell r="F818">
            <v>0.25440000000000002</v>
          </cell>
          <cell r="G818">
            <v>105196.1808</v>
          </cell>
        </row>
        <row r="819">
          <cell r="A819" t="str">
            <v>IMPREVISTOS</v>
          </cell>
          <cell r="F819">
            <v>0.01</v>
          </cell>
          <cell r="G819">
            <v>4135.07</v>
          </cell>
        </row>
        <row r="820">
          <cell r="A820" t="str">
            <v>UTILIDADES</v>
          </cell>
          <cell r="F820">
            <v>0.05</v>
          </cell>
          <cell r="G820">
            <v>20675.350000000002</v>
          </cell>
        </row>
        <row r="821">
          <cell r="A821" t="str">
            <v>TOTAL COSTO INDIRECTO</v>
          </cell>
          <cell r="F821">
            <v>0.31440000000000001</v>
          </cell>
          <cell r="G821">
            <v>130007</v>
          </cell>
        </row>
        <row r="823">
          <cell r="A823" t="str">
            <v>PRECIO UNITARIO TOTAL APROXIMADO AL PESO</v>
          </cell>
          <cell r="G823">
            <v>543514</v>
          </cell>
        </row>
        <row r="825">
          <cell r="B825" t="str">
            <v>RESPONSABLE: HAROLDO A. ARTEAGA ESPINOSA</v>
          </cell>
        </row>
        <row r="826">
          <cell r="B826" t="str">
            <v>ASESOR DE PROYECTOS</v>
          </cell>
        </row>
        <row r="827">
          <cell r="B827" t="str">
            <v/>
          </cell>
        </row>
        <row r="828">
          <cell r="B828" t="str">
            <v>M.P. 22202-175769 COR</v>
          </cell>
          <cell r="D828" t="str">
            <v>FIRMA RESPONSABLE</v>
          </cell>
        </row>
        <row r="829">
          <cell r="A829" t="str">
            <v>DEPARTAMENTO DE ANTIOQUIA</v>
          </cell>
          <cell r="F829" t="str">
            <v/>
          </cell>
        </row>
        <row r="830">
          <cell r="A830" t="str">
            <v>MUNICIPIO DE CIUDAD BOLÍVAR</v>
          </cell>
        </row>
        <row r="831">
          <cell r="A831" t="str">
            <v>PROYECTO: MEJORAMIENTO DE VÍAS TERCIARIAS, PARA LA REACTIVACIÓN ECONÓMICA, EN LOS MUNICIPIOS DE CIUDAD BOLÍVAR, HISPANIA, SALGAR Y BETANIA, EN EL DEPARTAMENTO DE ANTIOQUIA.</v>
          </cell>
        </row>
        <row r="833">
          <cell r="A833" t="str">
            <v>ANÁLISIS DE PRECIOS UNITARIOS AUXILIARES</v>
          </cell>
        </row>
        <row r="835">
          <cell r="A835" t="str">
            <v>ITEM</v>
          </cell>
          <cell r="B835" t="str">
            <v>DESCRIPCIÓN</v>
          </cell>
          <cell r="E835" t="str">
            <v>UNIDAD</v>
          </cell>
          <cell r="F835" t="str">
            <v>CANTIDAD</v>
          </cell>
          <cell r="G835" t="str">
            <v>COSTO DIRECTO</v>
          </cell>
        </row>
        <row r="836">
          <cell r="A836" t="str">
            <v>SA013</v>
          </cell>
          <cell r="B836" t="str">
            <v>MORTERO 1:4 EN OBRA (PEGA) (MUNICIPIO DE BETANIA)</v>
          </cell>
          <cell r="E836" t="str">
            <v>M3</v>
          </cell>
          <cell r="F836" t="str">
            <v>N.D.</v>
          </cell>
          <cell r="G836">
            <v>400208</v>
          </cell>
        </row>
        <row r="838">
          <cell r="A838" t="str">
            <v>1. COSTOS DIRECTOS</v>
          </cell>
        </row>
        <row r="840">
          <cell r="A840" t="str">
            <v>I. EQUIPO</v>
          </cell>
        </row>
        <row r="841">
          <cell r="A841" t="str">
            <v>CÓDIGO</v>
          </cell>
          <cell r="B841" t="str">
            <v>DESCRIPCIÓN</v>
          </cell>
          <cell r="D841" t="str">
            <v>UNIDAD</v>
          </cell>
          <cell r="E841" t="str">
            <v>TARIFA</v>
          </cell>
          <cell r="F841" t="str">
            <v>RENDIMIENTO</v>
          </cell>
          <cell r="G841" t="str">
            <v>VR. UNITARIO</v>
          </cell>
        </row>
        <row r="842">
          <cell r="A842" t="str">
            <v>HEQ002</v>
          </cell>
          <cell r="B842" t="str">
            <v>CONCRETADORA 1.5 SACOS A GASOLINA</v>
          </cell>
          <cell r="D842" t="str">
            <v>DÍA</v>
          </cell>
          <cell r="E842">
            <v>53440</v>
          </cell>
          <cell r="F842">
            <v>8</v>
          </cell>
          <cell r="G842">
            <v>6680</v>
          </cell>
        </row>
        <row r="843">
          <cell r="A843" t="str">
            <v/>
          </cell>
          <cell r="D843" t="str">
            <v/>
          </cell>
          <cell r="E843" t="str">
            <v/>
          </cell>
          <cell r="G843" t="str">
            <v/>
          </cell>
        </row>
        <row r="844">
          <cell r="A844" t="str">
            <v/>
          </cell>
          <cell r="D844" t="str">
            <v/>
          </cell>
          <cell r="E844" t="str">
            <v/>
          </cell>
          <cell r="G844" t="str">
            <v/>
          </cell>
        </row>
        <row r="845">
          <cell r="A845" t="str">
            <v/>
          </cell>
          <cell r="D845" t="str">
            <v/>
          </cell>
          <cell r="E845" t="str">
            <v/>
          </cell>
          <cell r="G845" t="str">
            <v/>
          </cell>
        </row>
        <row r="846">
          <cell r="A846" t="str">
            <v>HEQ001</v>
          </cell>
          <cell r="B846" t="str">
            <v>HERRAMIENTA MENOR (5% DE LA MANO DE OBRA)</v>
          </cell>
          <cell r="D846" t="str">
            <v>%</v>
          </cell>
          <cell r="E846">
            <v>0.05</v>
          </cell>
          <cell r="F846">
            <v>28459.125</v>
          </cell>
          <cell r="G846">
            <v>1422.9562500000002</v>
          </cell>
        </row>
        <row r="847">
          <cell r="F847" t="str">
            <v>SUBTOTAL</v>
          </cell>
          <cell r="G847">
            <v>8102.9562500000002</v>
          </cell>
        </row>
        <row r="849">
          <cell r="A849" t="str">
            <v>II. MATERIALES</v>
          </cell>
        </row>
        <row r="850">
          <cell r="A850" t="str">
            <v>CÓDIGO</v>
          </cell>
          <cell r="B850" t="str">
            <v>DESCRIPCIÓN</v>
          </cell>
          <cell r="C850" t="str">
            <v>UNIDAD</v>
          </cell>
          <cell r="D850" t="str">
            <v>CANTIDAD</v>
          </cell>
          <cell r="E850" t="str">
            <v>DESP.</v>
          </cell>
          <cell r="F850" t="str">
            <v>PRECIO UNIT.</v>
          </cell>
          <cell r="G850" t="str">
            <v>VR. UNITARIO</v>
          </cell>
        </row>
        <row r="851">
          <cell r="A851" t="str">
            <v>MA001</v>
          </cell>
          <cell r="B851" t="str">
            <v>CEMENTO GRIS (50 KG) PORTLAND TIPO I. Incluye transporte. (MUNICIPIO DE BETANIA)</v>
          </cell>
          <cell r="C851" t="str">
            <v>SC</v>
          </cell>
          <cell r="D851">
            <v>7.28</v>
          </cell>
          <cell r="E851">
            <v>0.05</v>
          </cell>
          <cell r="F851">
            <v>32850</v>
          </cell>
          <cell r="G851">
            <v>251105.40000000002</v>
          </cell>
        </row>
        <row r="852">
          <cell r="A852" t="str">
            <v>MA007</v>
          </cell>
          <cell r="B852" t="str">
            <v xml:space="preserve">ARENA DE PEGA </v>
          </cell>
          <cell r="C852" t="str">
            <v>M3</v>
          </cell>
          <cell r="D852">
            <v>1.1599999999999999</v>
          </cell>
          <cell r="E852">
            <v>0.05</v>
          </cell>
          <cell r="F852">
            <v>46130</v>
          </cell>
          <cell r="G852">
            <v>56186.34</v>
          </cell>
        </row>
        <row r="853">
          <cell r="A853" t="str">
            <v>MA011</v>
          </cell>
          <cell r="B853" t="str">
            <v>AGUA</v>
          </cell>
          <cell r="C853" t="str">
            <v>LT</v>
          </cell>
          <cell r="D853">
            <v>170</v>
          </cell>
          <cell r="E853">
            <v>0.1</v>
          </cell>
          <cell r="F853">
            <v>50</v>
          </cell>
          <cell r="G853">
            <v>9350</v>
          </cell>
        </row>
        <row r="854">
          <cell r="A854" t="str">
            <v/>
          </cell>
          <cell r="C854" t="str">
            <v/>
          </cell>
          <cell r="F854" t="str">
            <v/>
          </cell>
          <cell r="G854" t="str">
            <v/>
          </cell>
        </row>
        <row r="855">
          <cell r="A855" t="str">
            <v/>
          </cell>
          <cell r="C855" t="str">
            <v/>
          </cell>
          <cell r="F855" t="str">
            <v/>
          </cell>
          <cell r="G855" t="str">
            <v/>
          </cell>
        </row>
        <row r="856">
          <cell r="A856" t="str">
            <v/>
          </cell>
          <cell r="C856" t="str">
            <v/>
          </cell>
          <cell r="F856" t="str">
            <v/>
          </cell>
          <cell r="G856" t="str">
            <v/>
          </cell>
        </row>
        <row r="857">
          <cell r="A857" t="str">
            <v/>
          </cell>
          <cell r="C857" t="str">
            <v/>
          </cell>
          <cell r="F857" t="str">
            <v/>
          </cell>
          <cell r="G857" t="str">
            <v/>
          </cell>
        </row>
        <row r="858">
          <cell r="F858" t="str">
            <v>SUBTOTAL</v>
          </cell>
          <cell r="G858">
            <v>316641.74</v>
          </cell>
        </row>
        <row r="860">
          <cell r="A860" t="str">
            <v>III. TRANSPORTES</v>
          </cell>
        </row>
        <row r="861">
          <cell r="A861" t="str">
            <v>CÓDIGO</v>
          </cell>
          <cell r="B861" t="str">
            <v>DESCRIPCIÓN</v>
          </cell>
          <cell r="C861" t="str">
            <v>TIPO</v>
          </cell>
          <cell r="D861" t="str">
            <v>VOLUMEN/PESO</v>
          </cell>
          <cell r="E861" t="str">
            <v>DISTANCIA</v>
          </cell>
          <cell r="F861" t="str">
            <v>TARIFA</v>
          </cell>
          <cell r="G861" t="str">
            <v>VR. UNITARIO</v>
          </cell>
        </row>
        <row r="862">
          <cell r="A862" t="str">
            <v>TR002</v>
          </cell>
          <cell r="B862" t="str">
            <v>TRANSPORTE DE MATERIALES DE PLAYA</v>
          </cell>
          <cell r="C862" t="str">
            <v>PLAYA</v>
          </cell>
          <cell r="D862">
            <v>1.218</v>
          </cell>
          <cell r="E862">
            <v>29.8</v>
          </cell>
          <cell r="F862">
            <v>1295</v>
          </cell>
          <cell r="G862">
            <v>47003.837999999996</v>
          </cell>
        </row>
        <row r="863">
          <cell r="A863" t="str">
            <v/>
          </cell>
          <cell r="F863" t="str">
            <v/>
          </cell>
          <cell r="G863" t="str">
            <v/>
          </cell>
        </row>
        <row r="864">
          <cell r="A864" t="str">
            <v/>
          </cell>
          <cell r="F864" t="str">
            <v/>
          </cell>
          <cell r="G864" t="str">
            <v/>
          </cell>
        </row>
        <row r="865">
          <cell r="F865" t="str">
            <v>SUBTOTAL</v>
          </cell>
          <cell r="G865">
            <v>47003.837999999996</v>
          </cell>
        </row>
        <row r="867">
          <cell r="A867" t="str">
            <v>IV. MANO DE OBRA</v>
          </cell>
        </row>
        <row r="868">
          <cell r="A868" t="str">
            <v>CÓDIGO</v>
          </cell>
          <cell r="B868" t="str">
            <v>CARGOS PERSONAL</v>
          </cell>
          <cell r="D868" t="str">
            <v>CANTIDAD</v>
          </cell>
          <cell r="E868" t="str">
            <v>JORNAL TOTAL</v>
          </cell>
          <cell r="F868" t="str">
            <v>RENDIMIENTO</v>
          </cell>
          <cell r="G868" t="str">
            <v>VR. UNITARIO</v>
          </cell>
        </row>
        <row r="869">
          <cell r="A869" t="str">
            <v>MO033</v>
          </cell>
          <cell r="B869" t="str">
            <v>OPERADOR EQUIPO LIVIANO</v>
          </cell>
          <cell r="D869">
            <v>1</v>
          </cell>
          <cell r="E869">
            <v>100807</v>
          </cell>
          <cell r="F869">
            <v>8</v>
          </cell>
          <cell r="G869">
            <v>12600.875</v>
          </cell>
        </row>
        <row r="870">
          <cell r="A870" t="str">
            <v>MO032</v>
          </cell>
          <cell r="B870" t="str">
            <v>AYUDANTE RASO</v>
          </cell>
          <cell r="D870">
            <v>2</v>
          </cell>
          <cell r="E870">
            <v>63433</v>
          </cell>
          <cell r="F870">
            <v>8</v>
          </cell>
          <cell r="G870">
            <v>15858.25</v>
          </cell>
        </row>
        <row r="871">
          <cell r="A871" t="str">
            <v/>
          </cell>
          <cell r="E871" t="str">
            <v/>
          </cell>
          <cell r="F871" t="str">
            <v/>
          </cell>
          <cell r="G871" t="str">
            <v/>
          </cell>
        </row>
        <row r="872">
          <cell r="A872" t="str">
            <v/>
          </cell>
          <cell r="E872" t="str">
            <v/>
          </cell>
          <cell r="F872" t="str">
            <v/>
          </cell>
          <cell r="G872" t="str">
            <v/>
          </cell>
        </row>
        <row r="873">
          <cell r="F873" t="str">
            <v>SUBTOTAL</v>
          </cell>
          <cell r="G873">
            <v>28459.125</v>
          </cell>
        </row>
        <row r="875">
          <cell r="A875" t="str">
            <v>V. SERVICIOS</v>
          </cell>
        </row>
        <row r="876">
          <cell r="A876" t="str">
            <v>CÓDIGO</v>
          </cell>
          <cell r="B876" t="str">
            <v>DESCRIPCIÓN</v>
          </cell>
          <cell r="D876" t="str">
            <v>UNIDAD</v>
          </cell>
          <cell r="E876" t="str">
            <v>CANTIDAD</v>
          </cell>
          <cell r="F876" t="str">
            <v>PRECIO UNIT.</v>
          </cell>
          <cell r="G876" t="str">
            <v>VR. UNITARIO</v>
          </cell>
        </row>
        <row r="877">
          <cell r="A877" t="str">
            <v/>
          </cell>
          <cell r="D877" t="str">
            <v/>
          </cell>
          <cell r="F877" t="str">
            <v/>
          </cell>
          <cell r="G877" t="str">
            <v/>
          </cell>
        </row>
        <row r="878">
          <cell r="A878" t="str">
            <v/>
          </cell>
          <cell r="D878" t="str">
            <v/>
          </cell>
          <cell r="F878" t="str">
            <v/>
          </cell>
          <cell r="G878" t="str">
            <v/>
          </cell>
        </row>
        <row r="879">
          <cell r="A879" t="str">
            <v/>
          </cell>
          <cell r="D879" t="str">
            <v/>
          </cell>
          <cell r="F879" t="str">
            <v/>
          </cell>
          <cell r="G879" t="str">
            <v/>
          </cell>
        </row>
        <row r="880">
          <cell r="F880" t="str">
            <v>SUBTOTAL</v>
          </cell>
          <cell r="G880" t="str">
            <v/>
          </cell>
        </row>
        <row r="882">
          <cell r="A882" t="str">
            <v>TOTAL COSTO DIRECTO</v>
          </cell>
          <cell r="G882">
            <v>400208</v>
          </cell>
        </row>
        <row r="884">
          <cell r="A884" t="str">
            <v>2. COSTOS INDIRECTOS</v>
          </cell>
        </row>
        <row r="886">
          <cell r="A886" t="str">
            <v>DESCRIPCIÓN</v>
          </cell>
          <cell r="F886" t="str">
            <v>PORCENTAJE</v>
          </cell>
          <cell r="G886" t="str">
            <v>VALOR TOTAL</v>
          </cell>
        </row>
        <row r="887">
          <cell r="A887" t="str">
            <v>ADMINISTRACION</v>
          </cell>
          <cell r="F887">
            <v>0.25440000000000002</v>
          </cell>
          <cell r="G887">
            <v>101812.9152</v>
          </cell>
        </row>
        <row r="888">
          <cell r="A888" t="str">
            <v>IMPREVISTOS</v>
          </cell>
          <cell r="F888">
            <v>0.01</v>
          </cell>
          <cell r="G888">
            <v>4002.08</v>
          </cell>
        </row>
        <row r="889">
          <cell r="A889" t="str">
            <v>UTILIDADES</v>
          </cell>
          <cell r="F889">
            <v>0.05</v>
          </cell>
          <cell r="G889">
            <v>20010.400000000001</v>
          </cell>
        </row>
        <row r="890">
          <cell r="A890" t="str">
            <v>TOTAL COSTO INDIRECTO</v>
          </cell>
          <cell r="F890">
            <v>0.31440000000000001</v>
          </cell>
          <cell r="G890">
            <v>125825</v>
          </cell>
        </row>
        <row r="892">
          <cell r="A892" t="str">
            <v>PRECIO UNITARIO TOTAL APROXIMADO AL PESO</v>
          </cell>
          <cell r="G892">
            <v>526033</v>
          </cell>
        </row>
        <row r="894">
          <cell r="B894" t="str">
            <v>RESPONSABLE: HAROLDO A. ARTEAGA ESPINOSA</v>
          </cell>
        </row>
        <row r="895">
          <cell r="B895" t="str">
            <v>ASESOR DE PROYECTOS</v>
          </cell>
        </row>
        <row r="896">
          <cell r="B896" t="str">
            <v/>
          </cell>
        </row>
        <row r="897">
          <cell r="B897" t="str">
            <v>M.P. 22202-175769 COR</v>
          </cell>
          <cell r="D897" t="str">
            <v>FIRMA RESPONSABLE</v>
          </cell>
        </row>
        <row r="898">
          <cell r="A898" t="str">
            <v>DEPARTAMENTO DE ANTIOQUIA</v>
          </cell>
          <cell r="F898" t="str">
            <v/>
          </cell>
        </row>
        <row r="899">
          <cell r="A899" t="str">
            <v>MUNICIPIO DE CIUDAD BOLÍVAR</v>
          </cell>
        </row>
        <row r="900">
          <cell r="A900" t="str">
            <v>PROYECTO: MEJORAMIENTO DE VÍAS TERCIARIAS, PARA LA REACTIVACIÓN ECONÓMICA, EN LOS MUNICIPIOS DE CIUDAD BOLÍVAR, HISPANIA, SALGAR Y BETANIA, EN EL DEPARTAMENTO DE ANTIOQUIA.</v>
          </cell>
        </row>
        <row r="902">
          <cell r="A902" t="str">
            <v>ANÁLISIS DE PRECIOS UNITARIOS AUXILIARES</v>
          </cell>
        </row>
        <row r="904">
          <cell r="A904" t="str">
            <v>ITEM</v>
          </cell>
          <cell r="B904" t="str">
            <v>DESCRIPCIÓN</v>
          </cell>
          <cell r="E904" t="str">
            <v>UNIDAD</v>
          </cell>
          <cell r="F904" t="str">
            <v>CANTIDAD</v>
          </cell>
          <cell r="G904" t="str">
            <v>COSTO DIRECTO</v>
          </cell>
        </row>
        <row r="905">
          <cell r="A905" t="str">
            <v>SA014</v>
          </cell>
          <cell r="B905" t="str">
            <v>MORTERO 1:5 EN OBRA (REVOQUE) (MUNICIPIO DE BETANIA)</v>
          </cell>
          <cell r="E905" t="str">
            <v>M3</v>
          </cell>
          <cell r="F905" t="str">
            <v>N.D.</v>
          </cell>
          <cell r="G905">
            <v>364447</v>
          </cell>
        </row>
        <row r="907">
          <cell r="A907" t="str">
            <v>1. COSTOS DIRECTOS</v>
          </cell>
        </row>
        <row r="909">
          <cell r="A909" t="str">
            <v>I. EQUIPO</v>
          </cell>
        </row>
        <row r="910">
          <cell r="A910" t="str">
            <v>CÓDIGO</v>
          </cell>
          <cell r="B910" t="str">
            <v>DESCRIPCIÓN</v>
          </cell>
          <cell r="D910" t="str">
            <v>UNIDAD</v>
          </cell>
          <cell r="E910" t="str">
            <v>TARIFA</v>
          </cell>
          <cell r="F910" t="str">
            <v>RENDIMIENTO</v>
          </cell>
          <cell r="G910" t="str">
            <v>VR. UNITARIO</v>
          </cell>
        </row>
        <row r="911">
          <cell r="A911" t="str">
            <v>HEQ002</v>
          </cell>
          <cell r="B911" t="str">
            <v>CONCRETADORA 1.5 SACOS A GASOLINA</v>
          </cell>
          <cell r="D911" t="str">
            <v>DÍA</v>
          </cell>
          <cell r="E911">
            <v>53440</v>
          </cell>
          <cell r="F911">
            <v>8</v>
          </cell>
          <cell r="G911">
            <v>6680</v>
          </cell>
        </row>
        <row r="912">
          <cell r="A912" t="str">
            <v/>
          </cell>
          <cell r="D912" t="str">
            <v/>
          </cell>
          <cell r="E912" t="str">
            <v/>
          </cell>
          <cell r="G912" t="str">
            <v/>
          </cell>
        </row>
        <row r="913">
          <cell r="A913" t="str">
            <v/>
          </cell>
          <cell r="D913" t="str">
            <v/>
          </cell>
          <cell r="E913" t="str">
            <v/>
          </cell>
          <cell r="G913" t="str">
            <v/>
          </cell>
        </row>
        <row r="914">
          <cell r="A914" t="str">
            <v/>
          </cell>
          <cell r="D914" t="str">
            <v/>
          </cell>
          <cell r="E914" t="str">
            <v/>
          </cell>
          <cell r="G914" t="str">
            <v/>
          </cell>
        </row>
        <row r="915">
          <cell r="A915" t="str">
            <v>HEQ001</v>
          </cell>
          <cell r="B915" t="str">
            <v>HERRAMIENTA MENOR (5% DE LA MANO DE OBRA)</v>
          </cell>
          <cell r="D915" t="str">
            <v>%</v>
          </cell>
          <cell r="E915">
            <v>0.05</v>
          </cell>
          <cell r="F915">
            <v>28459.125</v>
          </cell>
          <cell r="G915">
            <v>1422.9562500000002</v>
          </cell>
        </row>
        <row r="916">
          <cell r="F916" t="str">
            <v>SUBTOTAL</v>
          </cell>
          <cell r="G916">
            <v>8102.9562500000002</v>
          </cell>
        </row>
        <row r="918">
          <cell r="A918" t="str">
            <v>II. MATERIALES</v>
          </cell>
        </row>
        <row r="919">
          <cell r="A919" t="str">
            <v>CÓDIGO</v>
          </cell>
          <cell r="B919" t="str">
            <v>DESCRIPCIÓN</v>
          </cell>
          <cell r="C919" t="str">
            <v>UNIDAD</v>
          </cell>
          <cell r="D919" t="str">
            <v>CANTIDAD</v>
          </cell>
          <cell r="E919" t="str">
            <v>DESP.</v>
          </cell>
          <cell r="F919" t="str">
            <v>PRECIO UNIT.</v>
          </cell>
          <cell r="G919" t="str">
            <v>VR. UNITARIO</v>
          </cell>
        </row>
        <row r="920">
          <cell r="A920" t="str">
            <v>MA001</v>
          </cell>
          <cell r="B920" t="str">
            <v>CEMENTO GRIS (50 KG) PORTLAND TIPO I. Incluye transporte. (MUNICIPIO DE BETANIA)</v>
          </cell>
          <cell r="C920" t="str">
            <v>SC</v>
          </cell>
          <cell r="D920">
            <v>6.04</v>
          </cell>
          <cell r="E920">
            <v>0.05</v>
          </cell>
          <cell r="F920">
            <v>32850</v>
          </cell>
          <cell r="G920">
            <v>208334.7</v>
          </cell>
        </row>
        <row r="921">
          <cell r="A921" t="str">
            <v>MA008</v>
          </cell>
          <cell r="B921" t="str">
            <v xml:space="preserve">ARENA DE REVOQUE </v>
          </cell>
          <cell r="C921" t="str">
            <v>M3</v>
          </cell>
          <cell r="D921">
            <v>1.18</v>
          </cell>
          <cell r="E921">
            <v>0.05</v>
          </cell>
          <cell r="F921">
            <v>51240</v>
          </cell>
          <cell r="G921">
            <v>63486.36</v>
          </cell>
        </row>
        <row r="922">
          <cell r="A922" t="str">
            <v>MA011</v>
          </cell>
          <cell r="B922" t="str">
            <v>AGUA</v>
          </cell>
          <cell r="C922" t="str">
            <v>LT</v>
          </cell>
          <cell r="D922">
            <v>150</v>
          </cell>
          <cell r="E922">
            <v>0.1</v>
          </cell>
          <cell r="F922">
            <v>50</v>
          </cell>
          <cell r="G922">
            <v>8250</v>
          </cell>
        </row>
        <row r="923">
          <cell r="A923" t="str">
            <v/>
          </cell>
          <cell r="C923" t="str">
            <v/>
          </cell>
          <cell r="F923" t="str">
            <v/>
          </cell>
          <cell r="G923" t="str">
            <v/>
          </cell>
        </row>
        <row r="924">
          <cell r="A924" t="str">
            <v/>
          </cell>
          <cell r="C924" t="str">
            <v/>
          </cell>
          <cell r="F924" t="str">
            <v/>
          </cell>
          <cell r="G924" t="str">
            <v/>
          </cell>
        </row>
        <row r="925">
          <cell r="A925" t="str">
            <v/>
          </cell>
          <cell r="C925" t="str">
            <v/>
          </cell>
          <cell r="F925" t="str">
            <v/>
          </cell>
          <cell r="G925" t="str">
            <v/>
          </cell>
        </row>
        <row r="926">
          <cell r="A926" t="str">
            <v/>
          </cell>
          <cell r="C926" t="str">
            <v/>
          </cell>
          <cell r="F926" t="str">
            <v/>
          </cell>
          <cell r="G926" t="str">
            <v/>
          </cell>
        </row>
        <row r="927">
          <cell r="F927" t="str">
            <v>SUBTOTAL</v>
          </cell>
          <cell r="G927">
            <v>280071.06</v>
          </cell>
        </row>
        <row r="929">
          <cell r="A929" t="str">
            <v>III. TRANSPORTES</v>
          </cell>
        </row>
        <row r="930">
          <cell r="A930" t="str">
            <v>CÓDIGO</v>
          </cell>
          <cell r="B930" t="str">
            <v>DESCRIPCIÓN</v>
          </cell>
          <cell r="C930" t="str">
            <v>TIPO</v>
          </cell>
          <cell r="D930" t="str">
            <v>VOLUMEN/PESO</v>
          </cell>
          <cell r="E930" t="str">
            <v>DISTANCIA</v>
          </cell>
          <cell r="F930" t="str">
            <v>TARIFA</v>
          </cell>
          <cell r="G930" t="str">
            <v>VR. UNITARIO</v>
          </cell>
        </row>
        <row r="931">
          <cell r="A931" t="str">
            <v>TR002</v>
          </cell>
          <cell r="B931" t="str">
            <v>TRANSPORTE DE MATERIALES DE PLAYA</v>
          </cell>
          <cell r="C931" t="str">
            <v>PLAYA</v>
          </cell>
          <cell r="D931">
            <v>1.2389999999999999</v>
          </cell>
          <cell r="E931">
            <v>29.8</v>
          </cell>
          <cell r="F931">
            <v>1295</v>
          </cell>
          <cell r="G931">
            <v>47814.248999999996</v>
          </cell>
        </row>
        <row r="932">
          <cell r="A932" t="str">
            <v/>
          </cell>
          <cell r="F932" t="str">
            <v/>
          </cell>
          <cell r="G932" t="str">
            <v/>
          </cell>
        </row>
        <row r="933">
          <cell r="A933" t="str">
            <v/>
          </cell>
          <cell r="F933" t="str">
            <v/>
          </cell>
          <cell r="G933" t="str">
            <v/>
          </cell>
        </row>
        <row r="934">
          <cell r="F934" t="str">
            <v>SUBTOTAL</v>
          </cell>
          <cell r="G934">
            <v>47814.248999999996</v>
          </cell>
        </row>
        <row r="936">
          <cell r="A936" t="str">
            <v>IV. MANO DE OBRA</v>
          </cell>
        </row>
        <row r="937">
          <cell r="A937" t="str">
            <v>CÓDIGO</v>
          </cell>
          <cell r="B937" t="str">
            <v>CARGOS PERSONAL</v>
          </cell>
          <cell r="D937" t="str">
            <v>CANTIDAD</v>
          </cell>
          <cell r="E937" t="str">
            <v>JORNAL TOTAL</v>
          </cell>
          <cell r="F937" t="str">
            <v>RENDIMIENTO</v>
          </cell>
          <cell r="G937" t="str">
            <v>VR. UNITARIO</v>
          </cell>
        </row>
        <row r="938">
          <cell r="A938" t="str">
            <v>MO033</v>
          </cell>
          <cell r="B938" t="str">
            <v>OPERADOR EQUIPO LIVIANO</v>
          </cell>
          <cell r="D938">
            <v>1</v>
          </cell>
          <cell r="E938">
            <v>100807</v>
          </cell>
          <cell r="F938">
            <v>8</v>
          </cell>
          <cell r="G938">
            <v>12600.875</v>
          </cell>
        </row>
        <row r="939">
          <cell r="A939" t="str">
            <v>MO032</v>
          </cell>
          <cell r="B939" t="str">
            <v>AYUDANTE RASO</v>
          </cell>
          <cell r="D939">
            <v>2</v>
          </cell>
          <cell r="E939">
            <v>63433</v>
          </cell>
          <cell r="F939">
            <v>8</v>
          </cell>
          <cell r="G939">
            <v>15858.25</v>
          </cell>
        </row>
        <row r="940">
          <cell r="A940" t="str">
            <v/>
          </cell>
          <cell r="E940" t="str">
            <v/>
          </cell>
          <cell r="F940" t="str">
            <v/>
          </cell>
          <cell r="G940" t="str">
            <v/>
          </cell>
        </row>
        <row r="941">
          <cell r="A941" t="str">
            <v/>
          </cell>
          <cell r="E941" t="str">
            <v/>
          </cell>
          <cell r="F941" t="str">
            <v/>
          </cell>
          <cell r="G941" t="str">
            <v/>
          </cell>
        </row>
        <row r="942">
          <cell r="F942" t="str">
            <v>SUBTOTAL</v>
          </cell>
          <cell r="G942">
            <v>28459.125</v>
          </cell>
        </row>
        <row r="944">
          <cell r="A944" t="str">
            <v>V. SERVICIOS</v>
          </cell>
        </row>
        <row r="945">
          <cell r="A945" t="str">
            <v>CÓDIGO</v>
          </cell>
          <cell r="B945" t="str">
            <v>DESCRIPCIÓN</v>
          </cell>
          <cell r="D945" t="str">
            <v>UNIDAD</v>
          </cell>
          <cell r="E945" t="str">
            <v>CANTIDAD</v>
          </cell>
          <cell r="F945" t="str">
            <v>PRECIO UNIT.</v>
          </cell>
          <cell r="G945" t="str">
            <v>VR. UNITARIO</v>
          </cell>
        </row>
        <row r="946">
          <cell r="A946" t="str">
            <v/>
          </cell>
          <cell r="D946" t="str">
            <v/>
          </cell>
          <cell r="F946" t="str">
            <v/>
          </cell>
          <cell r="G946" t="str">
            <v/>
          </cell>
        </row>
        <row r="947">
          <cell r="A947" t="str">
            <v/>
          </cell>
          <cell r="D947" t="str">
            <v/>
          </cell>
          <cell r="F947" t="str">
            <v/>
          </cell>
          <cell r="G947" t="str">
            <v/>
          </cell>
        </row>
        <row r="948">
          <cell r="A948" t="str">
            <v/>
          </cell>
          <cell r="D948" t="str">
            <v/>
          </cell>
          <cell r="F948" t="str">
            <v/>
          </cell>
          <cell r="G948" t="str">
            <v/>
          </cell>
        </row>
        <row r="949">
          <cell r="F949" t="str">
            <v>SUBTOTAL</v>
          </cell>
          <cell r="G949" t="str">
            <v/>
          </cell>
        </row>
        <row r="951">
          <cell r="A951" t="str">
            <v>TOTAL COSTO DIRECTO</v>
          </cell>
          <cell r="G951">
            <v>364447</v>
          </cell>
        </row>
        <row r="953">
          <cell r="A953" t="str">
            <v>2. COSTOS INDIRECTOS</v>
          </cell>
        </row>
        <row r="955">
          <cell r="A955" t="str">
            <v>DESCRIPCIÓN</v>
          </cell>
          <cell r="F955" t="str">
            <v>PORCENTAJE</v>
          </cell>
          <cell r="G955" t="str">
            <v>VALOR TOTAL</v>
          </cell>
        </row>
        <row r="956">
          <cell r="A956" t="str">
            <v>ADMINISTRACION</v>
          </cell>
          <cell r="F956">
            <v>0.25440000000000002</v>
          </cell>
          <cell r="G956">
            <v>92715.316800000001</v>
          </cell>
        </row>
        <row r="957">
          <cell r="A957" t="str">
            <v>IMPREVISTOS</v>
          </cell>
          <cell r="F957">
            <v>0.01</v>
          </cell>
          <cell r="G957">
            <v>3644.4700000000003</v>
          </cell>
        </row>
        <row r="958">
          <cell r="A958" t="str">
            <v>UTILIDADES</v>
          </cell>
          <cell r="F958">
            <v>0.05</v>
          </cell>
          <cell r="G958">
            <v>18222.350000000002</v>
          </cell>
        </row>
        <row r="959">
          <cell r="A959" t="str">
            <v>TOTAL COSTO INDIRECTO</v>
          </cell>
          <cell r="F959">
            <v>0.31440000000000001</v>
          </cell>
          <cell r="G959">
            <v>114582</v>
          </cell>
        </row>
        <row r="961">
          <cell r="A961" t="str">
            <v>PRECIO UNITARIO TOTAL APROXIMADO AL PESO</v>
          </cell>
          <cell r="G961">
            <v>479029</v>
          </cell>
        </row>
        <row r="963">
          <cell r="B963" t="str">
            <v>RESPONSABLE: HAROLDO A. ARTEAGA ESPINOSA</v>
          </cell>
        </row>
        <row r="964">
          <cell r="B964" t="str">
            <v>ASESOR DE PROYECTOS</v>
          </cell>
        </row>
        <row r="965">
          <cell r="B965" t="str">
            <v/>
          </cell>
        </row>
        <row r="966">
          <cell r="B966" t="str">
            <v>M.P. 22202-175769 COR</v>
          </cell>
          <cell r="D966" t="str">
            <v>FIRMA RESPONSABLE</v>
          </cell>
        </row>
        <row r="967">
          <cell r="A967" t="str">
            <v>DEPARTAMENTO DE ANTIOQUIA</v>
          </cell>
          <cell r="F967" t="str">
            <v/>
          </cell>
        </row>
        <row r="968">
          <cell r="A968" t="str">
            <v>MUNICIPIO DE CIUDAD BOLÍVAR</v>
          </cell>
        </row>
        <row r="969">
          <cell r="A969" t="str">
            <v>PROYECTO: MEJORAMIENTO DE VÍAS TERCIARIAS, PARA LA REACTIVACIÓN ECONÓMICA, EN LOS MUNICIPIOS DE CIUDAD BOLÍVAR, HISPANIA, SALGAR Y BETANIA, EN EL DEPARTAMENTO DE ANTIOQUIA.</v>
          </cell>
        </row>
        <row r="971">
          <cell r="A971" t="str">
            <v>ANÁLISIS DE PRECIOS UNITARIOS AUXILIARES</v>
          </cell>
        </row>
        <row r="973">
          <cell r="A973" t="str">
            <v>ITEM</v>
          </cell>
          <cell r="B973" t="str">
            <v>DESCRIPCIÓN</v>
          </cell>
          <cell r="E973" t="str">
            <v>UNIDAD</v>
          </cell>
          <cell r="F973" t="str">
            <v>CANTIDAD</v>
          </cell>
          <cell r="G973" t="str">
            <v>COSTO DIRECTO</v>
          </cell>
        </row>
        <row r="974">
          <cell r="A974" t="str">
            <v>SA015</v>
          </cell>
          <cell r="B974" t="str">
            <v>MORTERO 1:5 EN OBRA (PEGA) (MUNICIPIO DE BETANIA)</v>
          </cell>
          <cell r="E974" t="str">
            <v>M3</v>
          </cell>
          <cell r="F974" t="str">
            <v>N.D.</v>
          </cell>
          <cell r="G974">
            <v>358116</v>
          </cell>
        </row>
        <row r="976">
          <cell r="A976" t="str">
            <v>1. COSTOS DIRECTOS</v>
          </cell>
        </row>
        <row r="978">
          <cell r="A978" t="str">
            <v>I. EQUIPO</v>
          </cell>
        </row>
        <row r="979">
          <cell r="A979" t="str">
            <v>CÓDIGO</v>
          </cell>
          <cell r="B979" t="str">
            <v>DESCRIPCIÓN</v>
          </cell>
          <cell r="D979" t="str">
            <v>UNIDAD</v>
          </cell>
          <cell r="E979" t="str">
            <v>TARIFA</v>
          </cell>
          <cell r="F979" t="str">
            <v>RENDIMIENTO</v>
          </cell>
          <cell r="G979" t="str">
            <v>VR. UNITARIO</v>
          </cell>
        </row>
        <row r="980">
          <cell r="A980" t="str">
            <v>HEQ002</v>
          </cell>
          <cell r="B980" t="str">
            <v>CONCRETADORA 1.5 SACOS A GASOLINA</v>
          </cell>
          <cell r="D980" t="str">
            <v>DÍA</v>
          </cell>
          <cell r="E980">
            <v>53440</v>
          </cell>
          <cell r="F980">
            <v>8</v>
          </cell>
          <cell r="G980">
            <v>6680</v>
          </cell>
        </row>
        <row r="981">
          <cell r="A981" t="str">
            <v/>
          </cell>
          <cell r="D981" t="str">
            <v/>
          </cell>
          <cell r="E981" t="str">
            <v/>
          </cell>
          <cell r="G981" t="str">
            <v/>
          </cell>
        </row>
        <row r="982">
          <cell r="A982" t="str">
            <v/>
          </cell>
          <cell r="D982" t="str">
            <v/>
          </cell>
          <cell r="E982" t="str">
            <v/>
          </cell>
          <cell r="G982" t="str">
            <v/>
          </cell>
        </row>
        <row r="983">
          <cell r="A983" t="str">
            <v/>
          </cell>
          <cell r="D983" t="str">
            <v/>
          </cell>
          <cell r="E983" t="str">
            <v/>
          </cell>
          <cell r="G983" t="str">
            <v/>
          </cell>
        </row>
        <row r="984">
          <cell r="A984" t="str">
            <v>HEQ001</v>
          </cell>
          <cell r="B984" t="str">
            <v>HERRAMIENTA MENOR (5% DE LA MANO DE OBRA)</v>
          </cell>
          <cell r="D984" t="str">
            <v>%</v>
          </cell>
          <cell r="E984">
            <v>0.05</v>
          </cell>
          <cell r="F984">
            <v>28459.125</v>
          </cell>
          <cell r="G984">
            <v>1422.9562500000002</v>
          </cell>
        </row>
        <row r="985">
          <cell r="F985" t="str">
            <v>SUBTOTAL</v>
          </cell>
          <cell r="G985">
            <v>8102.9562500000002</v>
          </cell>
        </row>
        <row r="987">
          <cell r="A987" t="str">
            <v>II. MATERIALES</v>
          </cell>
        </row>
        <row r="988">
          <cell r="A988" t="str">
            <v>CÓDIGO</v>
          </cell>
          <cell r="B988" t="str">
            <v>DESCRIPCIÓN</v>
          </cell>
          <cell r="C988" t="str">
            <v>UNIDAD</v>
          </cell>
          <cell r="D988" t="str">
            <v>CANTIDAD</v>
          </cell>
          <cell r="E988" t="str">
            <v>DESP.</v>
          </cell>
          <cell r="F988" t="str">
            <v>PRECIO UNIT.</v>
          </cell>
          <cell r="G988" t="str">
            <v>VR. UNITARIO</v>
          </cell>
        </row>
        <row r="989">
          <cell r="A989" t="str">
            <v>MA001</v>
          </cell>
          <cell r="B989" t="str">
            <v>CEMENTO GRIS (50 KG) PORTLAND TIPO I. Incluye transporte. (MUNICIPIO DE BETANIA)</v>
          </cell>
          <cell r="C989" t="str">
            <v>SC</v>
          </cell>
          <cell r="D989">
            <v>6.04</v>
          </cell>
          <cell r="E989">
            <v>0.05</v>
          </cell>
          <cell r="F989">
            <v>32850</v>
          </cell>
          <cell r="G989">
            <v>208334.7</v>
          </cell>
        </row>
        <row r="990">
          <cell r="A990" t="str">
            <v>MA007</v>
          </cell>
          <cell r="B990" t="str">
            <v xml:space="preserve">ARENA DE PEGA </v>
          </cell>
          <cell r="C990" t="str">
            <v>M3</v>
          </cell>
          <cell r="D990">
            <v>1.18</v>
          </cell>
          <cell r="E990">
            <v>0.05</v>
          </cell>
          <cell r="F990">
            <v>46130</v>
          </cell>
          <cell r="G990">
            <v>57155.07</v>
          </cell>
        </row>
        <row r="991">
          <cell r="A991" t="str">
            <v>MA011</v>
          </cell>
          <cell r="B991" t="str">
            <v>AGUA</v>
          </cell>
          <cell r="C991" t="str">
            <v>LT</v>
          </cell>
          <cell r="D991">
            <v>150</v>
          </cell>
          <cell r="E991">
            <v>0.1</v>
          </cell>
          <cell r="F991">
            <v>50</v>
          </cell>
          <cell r="G991">
            <v>8250</v>
          </cell>
        </row>
        <row r="992">
          <cell r="A992" t="str">
            <v/>
          </cell>
          <cell r="C992" t="str">
            <v/>
          </cell>
          <cell r="F992" t="str">
            <v/>
          </cell>
          <cell r="G992" t="str">
            <v/>
          </cell>
        </row>
        <row r="993">
          <cell r="A993" t="str">
            <v/>
          </cell>
          <cell r="C993" t="str">
            <v/>
          </cell>
          <cell r="F993" t="str">
            <v/>
          </cell>
          <cell r="G993" t="str">
            <v/>
          </cell>
        </row>
        <row r="994">
          <cell r="A994" t="str">
            <v/>
          </cell>
          <cell r="C994" t="str">
            <v/>
          </cell>
          <cell r="F994" t="str">
            <v/>
          </cell>
          <cell r="G994" t="str">
            <v/>
          </cell>
        </row>
        <row r="995">
          <cell r="A995" t="str">
            <v/>
          </cell>
          <cell r="C995" t="str">
            <v/>
          </cell>
          <cell r="F995" t="str">
            <v/>
          </cell>
          <cell r="G995" t="str">
            <v/>
          </cell>
        </row>
        <row r="996">
          <cell r="F996" t="str">
            <v>SUBTOTAL</v>
          </cell>
          <cell r="G996">
            <v>273739.77</v>
          </cell>
        </row>
        <row r="998">
          <cell r="A998" t="str">
            <v>III. TRANSPORTES</v>
          </cell>
        </row>
        <row r="999">
          <cell r="A999" t="str">
            <v>CÓDIGO</v>
          </cell>
          <cell r="B999" t="str">
            <v>DESCRIPCIÓN</v>
          </cell>
          <cell r="C999" t="str">
            <v>TIPO</v>
          </cell>
          <cell r="D999" t="str">
            <v>VOLUMEN/PESO</v>
          </cell>
          <cell r="E999" t="str">
            <v>DISTANCIA</v>
          </cell>
          <cell r="F999" t="str">
            <v>TARIFA</v>
          </cell>
          <cell r="G999" t="str">
            <v>VR. UNITARIO</v>
          </cell>
        </row>
        <row r="1000">
          <cell r="A1000" t="str">
            <v>TR002</v>
          </cell>
          <cell r="B1000" t="str">
            <v>TRANSPORTE DE MATERIALES DE PLAYA</v>
          </cell>
          <cell r="C1000" t="str">
            <v>PLAYA</v>
          </cell>
          <cell r="D1000">
            <v>1.2389999999999999</v>
          </cell>
          <cell r="E1000">
            <v>29.8</v>
          </cell>
          <cell r="F1000">
            <v>1295</v>
          </cell>
          <cell r="G1000">
            <v>47814.248999999996</v>
          </cell>
        </row>
        <row r="1001">
          <cell r="A1001" t="str">
            <v/>
          </cell>
          <cell r="F1001" t="str">
            <v/>
          </cell>
          <cell r="G1001" t="str">
            <v/>
          </cell>
        </row>
        <row r="1002">
          <cell r="A1002" t="str">
            <v/>
          </cell>
          <cell r="F1002" t="str">
            <v/>
          </cell>
          <cell r="G1002" t="str">
            <v/>
          </cell>
        </row>
        <row r="1003">
          <cell r="F1003" t="str">
            <v>SUBTOTAL</v>
          </cell>
          <cell r="G1003">
            <v>47814.248999999996</v>
          </cell>
        </row>
        <row r="1005">
          <cell r="A1005" t="str">
            <v>IV. MANO DE OBRA</v>
          </cell>
        </row>
        <row r="1006">
          <cell r="A1006" t="str">
            <v>CÓDIGO</v>
          </cell>
          <cell r="B1006" t="str">
            <v>CARGOS PERSONAL</v>
          </cell>
          <cell r="D1006" t="str">
            <v>CANTIDAD</v>
          </cell>
          <cell r="E1006" t="str">
            <v>JORNAL TOTAL</v>
          </cell>
          <cell r="F1006" t="str">
            <v>RENDIMIENTO</v>
          </cell>
          <cell r="G1006" t="str">
            <v>VR. UNITARIO</v>
          </cell>
        </row>
        <row r="1007">
          <cell r="A1007" t="str">
            <v>MO033</v>
          </cell>
          <cell r="B1007" t="str">
            <v>OPERADOR EQUIPO LIVIANO</v>
          </cell>
          <cell r="D1007">
            <v>1</v>
          </cell>
          <cell r="E1007">
            <v>100807</v>
          </cell>
          <cell r="F1007">
            <v>8</v>
          </cell>
          <cell r="G1007">
            <v>12600.875</v>
          </cell>
        </row>
        <row r="1008">
          <cell r="A1008" t="str">
            <v>MO032</v>
          </cell>
          <cell r="B1008" t="str">
            <v>AYUDANTE RASO</v>
          </cell>
          <cell r="D1008">
            <v>2</v>
          </cell>
          <cell r="E1008">
            <v>63433</v>
          </cell>
          <cell r="F1008">
            <v>8</v>
          </cell>
          <cell r="G1008">
            <v>15858.25</v>
          </cell>
        </row>
        <row r="1009">
          <cell r="A1009" t="str">
            <v/>
          </cell>
          <cell r="E1009" t="str">
            <v/>
          </cell>
          <cell r="F1009" t="str">
            <v/>
          </cell>
          <cell r="G1009" t="str">
            <v/>
          </cell>
        </row>
        <row r="1010">
          <cell r="A1010" t="str">
            <v/>
          </cell>
          <cell r="E1010" t="str">
            <v/>
          </cell>
          <cell r="F1010" t="str">
            <v/>
          </cell>
          <cell r="G1010" t="str">
            <v/>
          </cell>
        </row>
        <row r="1011">
          <cell r="F1011" t="str">
            <v>SUBTOTAL</v>
          </cell>
          <cell r="G1011">
            <v>28459.125</v>
          </cell>
        </row>
        <row r="1013">
          <cell r="A1013" t="str">
            <v>V. SERVICIOS</v>
          </cell>
        </row>
        <row r="1014">
          <cell r="A1014" t="str">
            <v>CÓDIGO</v>
          </cell>
          <cell r="B1014" t="str">
            <v>DESCRIPCIÓN</v>
          </cell>
          <cell r="D1014" t="str">
            <v>UNIDAD</v>
          </cell>
          <cell r="E1014" t="str">
            <v>CANTIDAD</v>
          </cell>
          <cell r="F1014" t="str">
            <v>PRECIO UNIT.</v>
          </cell>
          <cell r="G1014" t="str">
            <v>VR. UNITARIO</v>
          </cell>
        </row>
        <row r="1015">
          <cell r="A1015" t="str">
            <v/>
          </cell>
          <cell r="D1015" t="str">
            <v/>
          </cell>
          <cell r="F1015" t="str">
            <v/>
          </cell>
          <cell r="G1015" t="str">
            <v/>
          </cell>
        </row>
        <row r="1016">
          <cell r="A1016" t="str">
            <v/>
          </cell>
          <cell r="D1016" t="str">
            <v/>
          </cell>
          <cell r="F1016" t="str">
            <v/>
          </cell>
          <cell r="G1016" t="str">
            <v/>
          </cell>
        </row>
        <row r="1017">
          <cell r="A1017" t="str">
            <v/>
          </cell>
          <cell r="D1017" t="str">
            <v/>
          </cell>
          <cell r="F1017" t="str">
            <v/>
          </cell>
          <cell r="G1017" t="str">
            <v/>
          </cell>
        </row>
        <row r="1018">
          <cell r="F1018" t="str">
            <v>SUBTOTAL</v>
          </cell>
          <cell r="G1018" t="str">
            <v/>
          </cell>
        </row>
        <row r="1020">
          <cell r="A1020" t="str">
            <v>TOTAL COSTO DIRECTO</v>
          </cell>
          <cell r="G1020">
            <v>358116</v>
          </cell>
        </row>
        <row r="1022">
          <cell r="A1022" t="str">
            <v>2. COSTOS INDIRECTOS</v>
          </cell>
        </row>
        <row r="1024">
          <cell r="A1024" t="str">
            <v>DESCRIPCIÓN</v>
          </cell>
          <cell r="F1024" t="str">
            <v>PORCENTAJE</v>
          </cell>
          <cell r="G1024" t="str">
            <v>VALOR TOTAL</v>
          </cell>
        </row>
        <row r="1025">
          <cell r="A1025" t="str">
            <v>ADMINISTRACION</v>
          </cell>
          <cell r="F1025">
            <v>0.25440000000000002</v>
          </cell>
          <cell r="G1025">
            <v>91104.710400000011</v>
          </cell>
        </row>
        <row r="1026">
          <cell r="A1026" t="str">
            <v>IMPREVISTOS</v>
          </cell>
          <cell r="F1026">
            <v>0.01</v>
          </cell>
          <cell r="G1026">
            <v>3581.16</v>
          </cell>
        </row>
        <row r="1027">
          <cell r="A1027" t="str">
            <v>UTILIDADES</v>
          </cell>
          <cell r="F1027">
            <v>0.05</v>
          </cell>
          <cell r="G1027">
            <v>17905.8</v>
          </cell>
        </row>
        <row r="1028">
          <cell r="A1028" t="str">
            <v>TOTAL COSTO INDIRECTO</v>
          </cell>
          <cell r="F1028">
            <v>0.31440000000000001</v>
          </cell>
          <cell r="G1028">
            <v>112592</v>
          </cell>
        </row>
        <row r="1030">
          <cell r="A1030" t="str">
            <v>PRECIO UNITARIO TOTAL APROXIMADO AL PESO</v>
          </cell>
          <cell r="G1030">
            <v>470708</v>
          </cell>
        </row>
        <row r="1032">
          <cell r="B1032" t="str">
            <v>RESPONSABLE: HAROLDO A. ARTEAGA ESPINOSA</v>
          </cell>
        </row>
        <row r="1033">
          <cell r="B1033" t="str">
            <v>ASESOR DE PROYECTOS</v>
          </cell>
        </row>
        <row r="1034">
          <cell r="B1034" t="str">
            <v/>
          </cell>
        </row>
        <row r="1035">
          <cell r="B1035" t="str">
            <v>M.P. 22202-175769 COR</v>
          </cell>
          <cell r="D1035" t="str">
            <v>FIRMA RESPONSABLE</v>
          </cell>
        </row>
        <row r="1036">
          <cell r="A1036" t="str">
            <v>DEPARTAMENTO DE ANTIOQUIA</v>
          </cell>
          <cell r="F1036" t="str">
            <v/>
          </cell>
        </row>
        <row r="1037">
          <cell r="A1037" t="str">
            <v>MUNICIPIO DE CIUDAD BOLÍVAR</v>
          </cell>
        </row>
        <row r="1038">
          <cell r="A1038" t="str">
            <v>PROYECTO: MEJORAMIENTO DE VÍAS TERCIARIAS, PARA LA REACTIVACIÓN ECONÓMICA, EN LOS MUNICIPIOS DE CIUDAD BOLÍVAR, HISPANIA, SALGAR Y BETANIA, EN EL DEPARTAMENTO DE ANTIOQUIA.</v>
          </cell>
        </row>
        <row r="1040">
          <cell r="A1040" t="str">
            <v>ANÁLISIS DE PRECIOS UNITARIOS AUXILIARES</v>
          </cell>
        </row>
        <row r="1042">
          <cell r="A1042" t="str">
            <v>ITEM</v>
          </cell>
          <cell r="B1042" t="str">
            <v>DESCRIPCIÓN</v>
          </cell>
          <cell r="E1042" t="str">
            <v>UNIDAD</v>
          </cell>
          <cell r="F1042" t="str">
            <v>CANTIDAD</v>
          </cell>
          <cell r="G1042" t="str">
            <v>COSTO DIRECTO</v>
          </cell>
        </row>
        <row r="1043">
          <cell r="A1043" t="str">
            <v>SA016</v>
          </cell>
          <cell r="B1043" t="str">
            <v>MORTERO 1:6 EN OBRA (PEGA) (MUNICIPIO DE BETANIA)</v>
          </cell>
          <cell r="E1043" t="str">
            <v>M3</v>
          </cell>
          <cell r="F1043" t="str">
            <v>N.D.</v>
          </cell>
          <cell r="G1043">
            <v>330372</v>
          </cell>
        </row>
        <row r="1045">
          <cell r="A1045" t="str">
            <v>1. COSTOS DIRECTOS</v>
          </cell>
        </row>
        <row r="1047">
          <cell r="A1047" t="str">
            <v>I. EQUIPO</v>
          </cell>
        </row>
        <row r="1048">
          <cell r="A1048" t="str">
            <v>CÓDIGO</v>
          </cell>
          <cell r="B1048" t="str">
            <v>DESCRIPCIÓN</v>
          </cell>
          <cell r="D1048" t="str">
            <v>UNIDAD</v>
          </cell>
          <cell r="E1048" t="str">
            <v>TARIFA</v>
          </cell>
          <cell r="F1048" t="str">
            <v>RENDIMIENTO</v>
          </cell>
          <cell r="G1048" t="str">
            <v>VR. UNITARIO</v>
          </cell>
        </row>
        <row r="1049">
          <cell r="A1049" t="str">
            <v>HEQ002</v>
          </cell>
          <cell r="B1049" t="str">
            <v>CONCRETADORA 1.5 SACOS A GASOLINA</v>
          </cell>
          <cell r="D1049" t="str">
            <v>DÍA</v>
          </cell>
          <cell r="E1049">
            <v>53440</v>
          </cell>
          <cell r="F1049">
            <v>8</v>
          </cell>
          <cell r="G1049">
            <v>6680</v>
          </cell>
        </row>
        <row r="1050">
          <cell r="A1050" t="str">
            <v/>
          </cell>
          <cell r="D1050" t="str">
            <v/>
          </cell>
          <cell r="E1050" t="str">
            <v/>
          </cell>
          <cell r="G1050" t="str">
            <v/>
          </cell>
        </row>
        <row r="1051">
          <cell r="A1051" t="str">
            <v/>
          </cell>
          <cell r="D1051" t="str">
            <v/>
          </cell>
          <cell r="E1051" t="str">
            <v/>
          </cell>
          <cell r="G1051" t="str">
            <v/>
          </cell>
        </row>
        <row r="1052">
          <cell r="A1052" t="str">
            <v/>
          </cell>
          <cell r="D1052" t="str">
            <v/>
          </cell>
          <cell r="E1052" t="str">
            <v/>
          </cell>
          <cell r="G1052" t="str">
            <v/>
          </cell>
        </row>
        <row r="1053">
          <cell r="A1053" t="str">
            <v>HEQ001</v>
          </cell>
          <cell r="B1053" t="str">
            <v>HERRAMIENTA MENOR (5% DE LA MANO DE OBRA)</v>
          </cell>
          <cell r="D1053" t="str">
            <v>%</v>
          </cell>
          <cell r="E1053">
            <v>0.05</v>
          </cell>
          <cell r="F1053">
            <v>28459.125</v>
          </cell>
          <cell r="G1053">
            <v>1422.9562500000002</v>
          </cell>
        </row>
        <row r="1054">
          <cell r="F1054" t="str">
            <v>SUBTOTAL</v>
          </cell>
          <cell r="G1054">
            <v>8102.9562500000002</v>
          </cell>
        </row>
        <row r="1056">
          <cell r="A1056" t="str">
            <v>II. MATERIALES</v>
          </cell>
        </row>
        <row r="1057">
          <cell r="A1057" t="str">
            <v>CÓDIGO</v>
          </cell>
          <cell r="B1057" t="str">
            <v>DESCRIPCIÓN</v>
          </cell>
          <cell r="C1057" t="str">
            <v>UNIDAD</v>
          </cell>
          <cell r="D1057" t="str">
            <v>CANTIDAD</v>
          </cell>
          <cell r="E1057" t="str">
            <v>DESP.</v>
          </cell>
          <cell r="F1057" t="str">
            <v>PRECIO UNIT.</v>
          </cell>
          <cell r="G1057" t="str">
            <v>VR. UNITARIO</v>
          </cell>
        </row>
        <row r="1058">
          <cell r="A1058" t="str">
            <v>MA001</v>
          </cell>
          <cell r="B1058" t="str">
            <v>CEMENTO GRIS (50 KG) PORTLAND TIPO I. Incluye transporte. (MUNICIPIO DE BETANIA)</v>
          </cell>
          <cell r="C1058" t="str">
            <v>SC</v>
          </cell>
          <cell r="D1058">
            <v>5.2</v>
          </cell>
          <cell r="E1058">
            <v>0.05</v>
          </cell>
          <cell r="F1058">
            <v>32850</v>
          </cell>
          <cell r="G1058">
            <v>179361</v>
          </cell>
        </row>
        <row r="1059">
          <cell r="A1059" t="str">
            <v>MA007</v>
          </cell>
          <cell r="B1059" t="str">
            <v xml:space="preserve">ARENA DE PEGA </v>
          </cell>
          <cell r="C1059" t="str">
            <v>M3</v>
          </cell>
          <cell r="D1059">
            <v>1.2</v>
          </cell>
          <cell r="E1059">
            <v>0.05</v>
          </cell>
          <cell r="F1059">
            <v>46130</v>
          </cell>
          <cell r="G1059">
            <v>58123.8</v>
          </cell>
        </row>
        <row r="1060">
          <cell r="A1060" t="str">
            <v>MA011</v>
          </cell>
          <cell r="B1060" t="str">
            <v>AGUA</v>
          </cell>
          <cell r="C1060" t="str">
            <v>LT</v>
          </cell>
          <cell r="D1060">
            <v>140</v>
          </cell>
          <cell r="E1060">
            <v>0.1</v>
          </cell>
          <cell r="F1060">
            <v>50</v>
          </cell>
          <cell r="G1060">
            <v>7700.0000000000009</v>
          </cell>
        </row>
        <row r="1061">
          <cell r="A1061" t="str">
            <v/>
          </cell>
          <cell r="C1061" t="str">
            <v/>
          </cell>
          <cell r="F1061" t="str">
            <v/>
          </cell>
          <cell r="G1061" t="str">
            <v/>
          </cell>
        </row>
        <row r="1062">
          <cell r="A1062" t="str">
            <v/>
          </cell>
          <cell r="C1062" t="str">
            <v/>
          </cell>
          <cell r="F1062" t="str">
            <v/>
          </cell>
          <cell r="G1062" t="str">
            <v/>
          </cell>
        </row>
        <row r="1063">
          <cell r="A1063" t="str">
            <v/>
          </cell>
          <cell r="C1063" t="str">
            <v/>
          </cell>
          <cell r="F1063" t="str">
            <v/>
          </cell>
          <cell r="G1063" t="str">
            <v/>
          </cell>
        </row>
        <row r="1064">
          <cell r="A1064" t="str">
            <v/>
          </cell>
          <cell r="C1064" t="str">
            <v/>
          </cell>
          <cell r="F1064" t="str">
            <v/>
          </cell>
          <cell r="G1064" t="str">
            <v/>
          </cell>
        </row>
        <row r="1065">
          <cell r="F1065" t="str">
            <v>SUBTOTAL</v>
          </cell>
          <cell r="G1065">
            <v>245184.8</v>
          </cell>
        </row>
        <row r="1067">
          <cell r="A1067" t="str">
            <v>III. TRANSPORTES</v>
          </cell>
        </row>
        <row r="1068">
          <cell r="A1068" t="str">
            <v>CÓDIGO</v>
          </cell>
          <cell r="B1068" t="str">
            <v>DESCRIPCIÓN</v>
          </cell>
          <cell r="C1068" t="str">
            <v>TIPO</v>
          </cell>
          <cell r="D1068" t="str">
            <v>VOLUMEN/PESO</v>
          </cell>
          <cell r="E1068" t="str">
            <v>DISTANCIA</v>
          </cell>
          <cell r="F1068" t="str">
            <v>TARIFA</v>
          </cell>
          <cell r="G1068" t="str">
            <v>VR. UNITARIO</v>
          </cell>
        </row>
        <row r="1069">
          <cell r="A1069" t="str">
            <v>TR002</v>
          </cell>
          <cell r="B1069" t="str">
            <v>TRANSPORTE DE MATERIALES DE PLAYA</v>
          </cell>
          <cell r="C1069" t="str">
            <v>PLAYA</v>
          </cell>
          <cell r="D1069">
            <v>1.26</v>
          </cell>
          <cell r="E1069">
            <v>29.8</v>
          </cell>
          <cell r="F1069">
            <v>1295</v>
          </cell>
          <cell r="G1069">
            <v>48624.66</v>
          </cell>
        </row>
        <row r="1070">
          <cell r="A1070" t="str">
            <v/>
          </cell>
          <cell r="F1070" t="str">
            <v/>
          </cell>
          <cell r="G1070" t="str">
            <v/>
          </cell>
        </row>
        <row r="1071">
          <cell r="A1071" t="str">
            <v/>
          </cell>
          <cell r="F1071" t="str">
            <v/>
          </cell>
          <cell r="G1071" t="str">
            <v/>
          </cell>
        </row>
        <row r="1072">
          <cell r="F1072" t="str">
            <v>SUBTOTAL</v>
          </cell>
          <cell r="G1072">
            <v>48624.66</v>
          </cell>
        </row>
        <row r="1074">
          <cell r="A1074" t="str">
            <v>IV. MANO DE OBRA</v>
          </cell>
        </row>
        <row r="1075">
          <cell r="A1075" t="str">
            <v>CÓDIGO</v>
          </cell>
          <cell r="B1075" t="str">
            <v>CARGOS PERSONAL</v>
          </cell>
          <cell r="D1075" t="str">
            <v>CANTIDAD</v>
          </cell>
          <cell r="E1075" t="str">
            <v>JORNAL TOTAL</v>
          </cell>
          <cell r="F1075" t="str">
            <v>RENDIMIENTO</v>
          </cell>
          <cell r="G1075" t="str">
            <v>VR. UNITARIO</v>
          </cell>
        </row>
        <row r="1076">
          <cell r="A1076" t="str">
            <v>MO033</v>
          </cell>
          <cell r="B1076" t="str">
            <v>OPERADOR EQUIPO LIVIANO</v>
          </cell>
          <cell r="D1076">
            <v>1</v>
          </cell>
          <cell r="E1076">
            <v>100807</v>
          </cell>
          <cell r="F1076">
            <v>8</v>
          </cell>
          <cell r="G1076">
            <v>12600.875</v>
          </cell>
        </row>
        <row r="1077">
          <cell r="A1077" t="str">
            <v>MO032</v>
          </cell>
          <cell r="B1077" t="str">
            <v>AYUDANTE RASO</v>
          </cell>
          <cell r="D1077">
            <v>2</v>
          </cell>
          <cell r="E1077">
            <v>63433</v>
          </cell>
          <cell r="F1077">
            <v>8</v>
          </cell>
          <cell r="G1077">
            <v>15858.25</v>
          </cell>
        </row>
        <row r="1078">
          <cell r="A1078" t="str">
            <v/>
          </cell>
          <cell r="E1078" t="str">
            <v/>
          </cell>
          <cell r="F1078" t="str">
            <v/>
          </cell>
          <cell r="G1078" t="str">
            <v/>
          </cell>
        </row>
        <row r="1079">
          <cell r="A1079" t="str">
            <v/>
          </cell>
          <cell r="E1079" t="str">
            <v/>
          </cell>
          <cell r="F1079" t="str">
            <v/>
          </cell>
          <cell r="G1079" t="str">
            <v/>
          </cell>
        </row>
        <row r="1080">
          <cell r="F1080" t="str">
            <v>SUBTOTAL</v>
          </cell>
          <cell r="G1080">
            <v>28459.125</v>
          </cell>
        </row>
        <row r="1082">
          <cell r="A1082" t="str">
            <v>V. SERVICIOS</v>
          </cell>
        </row>
        <row r="1083">
          <cell r="A1083" t="str">
            <v>CÓDIGO</v>
          </cell>
          <cell r="B1083" t="str">
            <v>DESCRIPCIÓN</v>
          </cell>
          <cell r="D1083" t="str">
            <v>UNIDAD</v>
          </cell>
          <cell r="E1083" t="str">
            <v>CANTIDAD</v>
          </cell>
          <cell r="F1083" t="str">
            <v>PRECIO UNIT.</v>
          </cell>
          <cell r="G1083" t="str">
            <v>VR. UNITARIO</v>
          </cell>
        </row>
        <row r="1084">
          <cell r="A1084" t="str">
            <v/>
          </cell>
          <cell r="D1084" t="str">
            <v/>
          </cell>
          <cell r="F1084" t="str">
            <v/>
          </cell>
          <cell r="G1084" t="str">
            <v/>
          </cell>
        </row>
        <row r="1085">
          <cell r="A1085" t="str">
            <v/>
          </cell>
          <cell r="D1085" t="str">
            <v/>
          </cell>
          <cell r="F1085" t="str">
            <v/>
          </cell>
          <cell r="G1085" t="str">
            <v/>
          </cell>
        </row>
        <row r="1086">
          <cell r="A1086" t="str">
            <v/>
          </cell>
          <cell r="D1086" t="str">
            <v/>
          </cell>
          <cell r="F1086" t="str">
            <v/>
          </cell>
          <cell r="G1086" t="str">
            <v/>
          </cell>
        </row>
        <row r="1087">
          <cell r="F1087" t="str">
            <v>SUBTOTAL</v>
          </cell>
          <cell r="G1087" t="str">
            <v/>
          </cell>
        </row>
        <row r="1089">
          <cell r="A1089" t="str">
            <v>TOTAL COSTO DIRECTO</v>
          </cell>
          <cell r="G1089">
            <v>330372</v>
          </cell>
        </row>
        <row r="1091">
          <cell r="A1091" t="str">
            <v>2. COSTOS INDIRECTOS</v>
          </cell>
        </row>
        <row r="1093">
          <cell r="A1093" t="str">
            <v>DESCRIPCIÓN</v>
          </cell>
          <cell r="F1093" t="str">
            <v>PORCENTAJE</v>
          </cell>
          <cell r="G1093" t="str">
            <v>VALOR TOTAL</v>
          </cell>
        </row>
        <row r="1094">
          <cell r="A1094" t="str">
            <v>ADMINISTRACION</v>
          </cell>
          <cell r="F1094">
            <v>0.25440000000000002</v>
          </cell>
          <cell r="G1094">
            <v>84046.636800000007</v>
          </cell>
        </row>
        <row r="1095">
          <cell r="A1095" t="str">
            <v>IMPREVISTOS</v>
          </cell>
          <cell r="F1095">
            <v>0.01</v>
          </cell>
          <cell r="G1095">
            <v>3303.7200000000003</v>
          </cell>
        </row>
        <row r="1096">
          <cell r="A1096" t="str">
            <v>UTILIDADES</v>
          </cell>
          <cell r="F1096">
            <v>0.05</v>
          </cell>
          <cell r="G1096">
            <v>16518.600000000002</v>
          </cell>
        </row>
        <row r="1097">
          <cell r="A1097" t="str">
            <v>TOTAL COSTO INDIRECTO</v>
          </cell>
          <cell r="F1097">
            <v>0.31440000000000001</v>
          </cell>
          <cell r="G1097">
            <v>103869</v>
          </cell>
        </row>
        <row r="1099">
          <cell r="A1099" t="str">
            <v>PRECIO UNITARIO TOTAL APROXIMADO AL PESO</v>
          </cell>
          <cell r="G1099">
            <v>434241</v>
          </cell>
        </row>
        <row r="1101">
          <cell r="B1101" t="str">
            <v>RESPONSABLE: HAROLDO A. ARTEAGA ESPINOSA</v>
          </cell>
        </row>
        <row r="1102">
          <cell r="B1102" t="str">
            <v>ASESOR DE PROYECTOS</v>
          </cell>
        </row>
        <row r="1103">
          <cell r="B1103" t="str">
            <v/>
          </cell>
        </row>
        <row r="1104">
          <cell r="B1104" t="str">
            <v>M.P. 22202-175769 COR</v>
          </cell>
          <cell r="D1104" t="str">
            <v>FIRMA RESPONSABLE</v>
          </cell>
        </row>
        <row r="1105">
          <cell r="A1105" t="str">
            <v>DEPARTAMENTO DE ANTIOQUIA</v>
          </cell>
          <cell r="F1105" t="str">
            <v/>
          </cell>
        </row>
        <row r="1106">
          <cell r="A1106" t="str">
            <v>MUNICIPIO DE CIUDAD BOLÍVAR</v>
          </cell>
        </row>
        <row r="1107">
          <cell r="A1107" t="str">
            <v>PROYECTO: MEJORAMIENTO DE VÍAS TERCIARIAS, PARA LA REACTIVACIÓN ECONÓMICA, EN LOS MUNICIPIOS DE CIUDAD BOLÍVAR, HISPANIA, SALGAR Y BETANIA, EN EL DEPARTAMENTO DE ANTIOQUIA.</v>
          </cell>
        </row>
        <row r="1109">
          <cell r="A1109" t="str">
            <v>ANÁLISIS DE PRECIOS UNITARIOS AUXILIARES</v>
          </cell>
        </row>
        <row r="1111">
          <cell r="A1111" t="str">
            <v>ITEM</v>
          </cell>
          <cell r="B1111" t="str">
            <v>DESCRIPCIÓN</v>
          </cell>
          <cell r="E1111" t="str">
            <v>UNIDAD</v>
          </cell>
          <cell r="F1111" t="str">
            <v>CANTIDAD</v>
          </cell>
          <cell r="G1111" t="str">
            <v>COSTO DIRECTO</v>
          </cell>
        </row>
        <row r="1112">
          <cell r="A1112" t="str">
            <v>SA017</v>
          </cell>
          <cell r="B1112" t="str">
            <v>FORMALETA PARA MUROS, ALETAS, DISIPADORES Y ESTRIBOS (UN SOLO USO. VALIDAR NÚMERO DE REUSOS DE ACUERDO A LA ESTRUCTURA) (MUNICIPIO DE BETANIA)</v>
          </cell>
          <cell r="E1112" t="str">
            <v>M2</v>
          </cell>
          <cell r="F1112" t="str">
            <v>N.D.</v>
          </cell>
          <cell r="G1112">
            <v>60016</v>
          </cell>
        </row>
        <row r="1114">
          <cell r="A1114" t="str">
            <v>1. COSTOS DIRECTOS</v>
          </cell>
        </row>
        <row r="1116">
          <cell r="A1116" t="str">
            <v>I. EQUIPO</v>
          </cell>
        </row>
        <row r="1117">
          <cell r="A1117" t="str">
            <v>CÓDIGO</v>
          </cell>
          <cell r="B1117" t="str">
            <v>DESCRIPCIÓN</v>
          </cell>
          <cell r="D1117" t="str">
            <v>UNIDAD</v>
          </cell>
          <cell r="E1117" t="str">
            <v>TARIFA</v>
          </cell>
          <cell r="F1117" t="str">
            <v>RENDIMIENTO</v>
          </cell>
          <cell r="G1117" t="str">
            <v>VR. UNITARIO</v>
          </cell>
        </row>
        <row r="1118">
          <cell r="A1118" t="str">
            <v>HEQ012</v>
          </cell>
          <cell r="B1118" t="str">
            <v>SIERRA CIRCULAR</v>
          </cell>
          <cell r="D1118" t="str">
            <v>DÍA</v>
          </cell>
          <cell r="E1118">
            <v>22800</v>
          </cell>
          <cell r="F1118">
            <v>35.721600000000002</v>
          </cell>
          <cell r="G1118">
            <v>638.26928245095405</v>
          </cell>
        </row>
        <row r="1119">
          <cell r="A1119" t="str">
            <v/>
          </cell>
          <cell r="D1119" t="str">
            <v/>
          </cell>
          <cell r="E1119" t="str">
            <v/>
          </cell>
          <cell r="G1119" t="str">
            <v/>
          </cell>
        </row>
        <row r="1120">
          <cell r="A1120" t="str">
            <v/>
          </cell>
          <cell r="D1120" t="str">
            <v/>
          </cell>
          <cell r="E1120" t="str">
            <v/>
          </cell>
          <cell r="G1120" t="str">
            <v/>
          </cell>
        </row>
        <row r="1121">
          <cell r="A1121" t="str">
            <v/>
          </cell>
          <cell r="D1121" t="str">
            <v/>
          </cell>
          <cell r="E1121" t="str">
            <v/>
          </cell>
          <cell r="G1121" t="str">
            <v/>
          </cell>
        </row>
        <row r="1122">
          <cell r="A1122" t="str">
            <v>HEQ001</v>
          </cell>
          <cell r="B1122" t="str">
            <v>HERRAMIENTA MENOR (5% DE LA MANO DE OBRA)</v>
          </cell>
          <cell r="D1122" t="str">
            <v>%</v>
          </cell>
          <cell r="E1122">
            <v>0.05</v>
          </cell>
          <cell r="F1122">
            <v>5195.651930484637</v>
          </cell>
          <cell r="G1122">
            <v>259.78259652423185</v>
          </cell>
        </row>
        <row r="1123">
          <cell r="F1123" t="str">
            <v>SUBTOTAL</v>
          </cell>
          <cell r="G1123">
            <v>898.0518789751859</v>
          </cell>
        </row>
        <row r="1125">
          <cell r="A1125" t="str">
            <v>II. MATERIALES</v>
          </cell>
        </row>
        <row r="1126">
          <cell r="A1126" t="str">
            <v>CÓDIGO</v>
          </cell>
          <cell r="B1126" t="str">
            <v>DESCRIPCIÓN</v>
          </cell>
          <cell r="C1126" t="str">
            <v>UNIDAD</v>
          </cell>
          <cell r="D1126" t="str">
            <v>CANTIDAD</v>
          </cell>
          <cell r="E1126" t="str">
            <v>DESP.</v>
          </cell>
          <cell r="F1126" t="str">
            <v>PRECIO UNIT.</v>
          </cell>
          <cell r="G1126" t="str">
            <v>VR. UNITARIO</v>
          </cell>
        </row>
        <row r="1127">
          <cell r="A1127" t="str">
            <v>MA017</v>
          </cell>
          <cell r="B1127" t="str">
            <v>TABLERO AGLOMERADO MDP (SUPER T) 1.83 X 2.44</v>
          </cell>
          <cell r="C1127" t="str">
            <v>UN</v>
          </cell>
          <cell r="D1127">
            <v>0.33333333333333331</v>
          </cell>
          <cell r="E1127">
            <v>0.05</v>
          </cell>
          <cell r="F1127">
            <v>151900</v>
          </cell>
          <cell r="G1127">
            <v>53165</v>
          </cell>
        </row>
        <row r="1128">
          <cell r="A1128" t="str">
            <v>MA018</v>
          </cell>
          <cell r="B1128" t="str">
            <v>CLAVOS COMUNES 1½ A 3½"</v>
          </cell>
          <cell r="C1128" t="str">
            <v>LB</v>
          </cell>
          <cell r="D1128">
            <v>7.4999999999999997E-2</v>
          </cell>
          <cell r="E1128">
            <v>0.05</v>
          </cell>
          <cell r="F1128">
            <v>2500</v>
          </cell>
          <cell r="G1128">
            <v>196.875</v>
          </cell>
        </row>
        <row r="1129">
          <cell r="A1129" t="str">
            <v>MA016</v>
          </cell>
          <cell r="B1129" t="str">
            <v>LARGUERO MADERA COMÚN 4CMX8CMX2.80</v>
          </cell>
          <cell r="C1129" t="str">
            <v>UN</v>
          </cell>
          <cell r="D1129">
            <v>8.3333333333333301E-2</v>
          </cell>
          <cell r="E1129">
            <v>0.05</v>
          </cell>
          <cell r="F1129">
            <v>6400</v>
          </cell>
          <cell r="G1129">
            <v>559.99999999999977</v>
          </cell>
        </row>
        <row r="1130">
          <cell r="A1130" t="str">
            <v/>
          </cell>
          <cell r="C1130" t="str">
            <v/>
          </cell>
          <cell r="F1130" t="str">
            <v/>
          </cell>
          <cell r="G1130" t="str">
            <v/>
          </cell>
        </row>
        <row r="1131">
          <cell r="A1131" t="str">
            <v/>
          </cell>
          <cell r="C1131" t="str">
            <v/>
          </cell>
          <cell r="F1131" t="str">
            <v/>
          </cell>
          <cell r="G1131" t="str">
            <v/>
          </cell>
        </row>
        <row r="1132">
          <cell r="A1132" t="str">
            <v/>
          </cell>
          <cell r="C1132" t="str">
            <v/>
          </cell>
          <cell r="F1132" t="str">
            <v/>
          </cell>
          <cell r="G1132" t="str">
            <v/>
          </cell>
        </row>
        <row r="1133">
          <cell r="A1133" t="str">
            <v/>
          </cell>
          <cell r="C1133" t="str">
            <v/>
          </cell>
          <cell r="F1133" t="str">
            <v/>
          </cell>
          <cell r="G1133" t="str">
            <v/>
          </cell>
        </row>
        <row r="1134">
          <cell r="F1134" t="str">
            <v>SUBTOTAL</v>
          </cell>
          <cell r="G1134">
            <v>53921.875</v>
          </cell>
        </row>
        <row r="1136">
          <cell r="A1136" t="str">
            <v>III. TRANSPORTES</v>
          </cell>
        </row>
        <row r="1137">
          <cell r="A1137" t="str">
            <v>CÓDIGO</v>
          </cell>
          <cell r="B1137" t="str">
            <v>DESCRIPCIÓN</v>
          </cell>
          <cell r="C1137" t="str">
            <v>TIPO</v>
          </cell>
          <cell r="D1137" t="str">
            <v>VOLUMEN/PESO</v>
          </cell>
          <cell r="E1137" t="str">
            <v>DISTANCIA</v>
          </cell>
          <cell r="F1137" t="str">
            <v>TARIFA</v>
          </cell>
          <cell r="G1137" t="str">
            <v>VR. UNITARIO</v>
          </cell>
        </row>
        <row r="1138">
          <cell r="A1138" t="str">
            <v/>
          </cell>
          <cell r="F1138" t="str">
            <v/>
          </cell>
          <cell r="G1138" t="str">
            <v/>
          </cell>
        </row>
        <row r="1139">
          <cell r="A1139" t="str">
            <v/>
          </cell>
          <cell r="F1139" t="str">
            <v/>
          </cell>
          <cell r="G1139" t="str">
            <v/>
          </cell>
        </row>
        <row r="1140">
          <cell r="A1140" t="str">
            <v/>
          </cell>
          <cell r="F1140" t="str">
            <v/>
          </cell>
          <cell r="G1140" t="str">
            <v/>
          </cell>
        </row>
        <row r="1141">
          <cell r="F1141" t="str">
            <v>SUBTOTAL</v>
          </cell>
          <cell r="G1141" t="str">
            <v/>
          </cell>
        </row>
        <row r="1143">
          <cell r="A1143" t="str">
            <v>IV. MANO DE OBRA</v>
          </cell>
        </row>
        <row r="1144">
          <cell r="A1144" t="str">
            <v>CÓDIGO</v>
          </cell>
          <cell r="B1144" t="str">
            <v>CARGOS PERSONAL</v>
          </cell>
          <cell r="D1144" t="str">
            <v>CANTIDAD</v>
          </cell>
          <cell r="E1144" t="str">
            <v>JORNAL TOTAL</v>
          </cell>
          <cell r="F1144" t="str">
            <v>RENDIMIENTO</v>
          </cell>
          <cell r="G1144" t="str">
            <v>VR. UNITARIO</v>
          </cell>
        </row>
        <row r="1145">
          <cell r="A1145" t="str">
            <v>MO025</v>
          </cell>
          <cell r="B1145" t="str">
            <v>OFICIAL CARPINTERO</v>
          </cell>
          <cell r="D1145">
            <v>1</v>
          </cell>
          <cell r="E1145">
            <v>116825</v>
          </cell>
          <cell r="F1145">
            <v>35.721600000000002</v>
          </cell>
          <cell r="G1145">
            <v>3270.4302158917853</v>
          </cell>
        </row>
        <row r="1146">
          <cell r="A1146" t="str">
            <v>MO026</v>
          </cell>
          <cell r="B1146" t="str">
            <v>AYUDANTE CARPINTERO</v>
          </cell>
          <cell r="D1146">
            <v>1</v>
          </cell>
          <cell r="E1146">
            <v>68772</v>
          </cell>
          <cell r="F1146">
            <v>35.721600000000002</v>
          </cell>
          <cell r="G1146">
            <v>1925.2217145928512</v>
          </cell>
        </row>
        <row r="1147">
          <cell r="A1147" t="str">
            <v/>
          </cell>
          <cell r="E1147" t="str">
            <v/>
          </cell>
          <cell r="F1147" t="str">
            <v/>
          </cell>
          <cell r="G1147" t="str">
            <v/>
          </cell>
        </row>
        <row r="1148">
          <cell r="A1148" t="str">
            <v/>
          </cell>
          <cell r="E1148" t="str">
            <v/>
          </cell>
          <cell r="F1148" t="str">
            <v/>
          </cell>
          <cell r="G1148" t="str">
            <v/>
          </cell>
        </row>
        <row r="1149">
          <cell r="F1149" t="str">
            <v>SUBTOTAL</v>
          </cell>
          <cell r="G1149">
            <v>5195.651930484637</v>
          </cell>
        </row>
        <row r="1151">
          <cell r="A1151" t="str">
            <v>V. SERVICIOS</v>
          </cell>
        </row>
        <row r="1152">
          <cell r="A1152" t="str">
            <v>CÓDIGO</v>
          </cell>
          <cell r="B1152" t="str">
            <v>DESCRIPCIÓN</v>
          </cell>
          <cell r="D1152" t="str">
            <v>UNIDAD</v>
          </cell>
          <cell r="E1152" t="str">
            <v>CANTIDAD</v>
          </cell>
          <cell r="F1152" t="str">
            <v>PRECIO UNIT.</v>
          </cell>
          <cell r="G1152" t="str">
            <v>VR. UNITARIO</v>
          </cell>
        </row>
        <row r="1153">
          <cell r="A1153" t="str">
            <v/>
          </cell>
          <cell r="D1153" t="str">
            <v/>
          </cell>
          <cell r="F1153" t="str">
            <v/>
          </cell>
          <cell r="G1153" t="str">
            <v/>
          </cell>
        </row>
        <row r="1154">
          <cell r="A1154" t="str">
            <v/>
          </cell>
          <cell r="D1154" t="str">
            <v/>
          </cell>
          <cell r="F1154" t="str">
            <v/>
          </cell>
          <cell r="G1154" t="str">
            <v/>
          </cell>
        </row>
        <row r="1155">
          <cell r="A1155" t="str">
            <v/>
          </cell>
          <cell r="D1155" t="str">
            <v/>
          </cell>
          <cell r="F1155" t="str">
            <v/>
          </cell>
          <cell r="G1155" t="str">
            <v/>
          </cell>
        </row>
        <row r="1156">
          <cell r="F1156" t="str">
            <v>SUBTOTAL</v>
          </cell>
          <cell r="G1156" t="str">
            <v/>
          </cell>
        </row>
        <row r="1158">
          <cell r="A1158" t="str">
            <v>TOTAL COSTO DIRECTO</v>
          </cell>
          <cell r="G1158">
            <v>60016</v>
          </cell>
        </row>
        <row r="1160">
          <cell r="A1160" t="str">
            <v>2. COSTOS INDIRECTOS</v>
          </cell>
        </row>
        <row r="1162">
          <cell r="A1162" t="str">
            <v>DESCRIPCIÓN</v>
          </cell>
          <cell r="F1162" t="str">
            <v>PORCENTAJE</v>
          </cell>
          <cell r="G1162" t="str">
            <v>VALOR TOTAL</v>
          </cell>
        </row>
        <row r="1163">
          <cell r="A1163" t="str">
            <v>ADMINISTRACION</v>
          </cell>
          <cell r="F1163">
            <v>0.25440000000000002</v>
          </cell>
          <cell r="G1163">
            <v>15268.070400000001</v>
          </cell>
        </row>
        <row r="1164">
          <cell r="A1164" t="str">
            <v>IMPREVISTOS</v>
          </cell>
          <cell r="F1164">
            <v>0.01</v>
          </cell>
          <cell r="G1164">
            <v>600.16</v>
          </cell>
        </row>
        <row r="1165">
          <cell r="A1165" t="str">
            <v>UTILIDADES</v>
          </cell>
          <cell r="F1165">
            <v>0.05</v>
          </cell>
          <cell r="G1165">
            <v>3000.8</v>
          </cell>
        </row>
        <row r="1166">
          <cell r="A1166" t="str">
            <v>TOTAL COSTO INDIRECTO</v>
          </cell>
          <cell r="F1166">
            <v>0.31440000000000001</v>
          </cell>
          <cell r="G1166">
            <v>18869</v>
          </cell>
        </row>
        <row r="1168">
          <cell r="A1168" t="str">
            <v>PRECIO UNITARIO TOTAL APROXIMADO AL PESO</v>
          </cell>
          <cell r="G1168">
            <v>78885</v>
          </cell>
        </row>
        <row r="1170">
          <cell r="B1170" t="str">
            <v>RESPONSABLE: HAROLDO A. ARTEAGA ESPINOSA</v>
          </cell>
        </row>
        <row r="1171">
          <cell r="B1171" t="str">
            <v>ASESOR DE PROYECTOS</v>
          </cell>
        </row>
        <row r="1172">
          <cell r="B1172" t="str">
            <v/>
          </cell>
        </row>
        <row r="1173">
          <cell r="B1173" t="str">
            <v>M.P. 22202-175769 COR</v>
          </cell>
          <cell r="D1173" t="str">
            <v>FIRMA RESPONSABLE</v>
          </cell>
        </row>
        <row r="1175">
          <cell r="A1175" t="str">
            <v>DEPARTAMENTO DE ANTIOQUIA</v>
          </cell>
          <cell r="F1175" t="str">
            <v/>
          </cell>
        </row>
        <row r="1176">
          <cell r="A1176" t="str">
            <v/>
          </cell>
        </row>
        <row r="1177">
          <cell r="A1177" t="str">
            <v xml:space="preserve">PROYECTO: </v>
          </cell>
        </row>
        <row r="1179">
          <cell r="A1179" t="str">
            <v>ANÁLISIS DE PRECIOS UNITARIOS AUXILIARES</v>
          </cell>
        </row>
        <row r="1181">
          <cell r="A1181" t="str">
            <v>ITEM</v>
          </cell>
          <cell r="B1181" t="str">
            <v>DESCRIPCIÓN</v>
          </cell>
          <cell r="E1181" t="str">
            <v>UNIDAD</v>
          </cell>
          <cell r="F1181" t="str">
            <v>CANTIDAD</v>
          </cell>
          <cell r="G1181" t="str">
            <v>COSTO DIRECTO</v>
          </cell>
        </row>
        <row r="1182">
          <cell r="A1182" t="str">
            <v>SA020</v>
          </cell>
          <cell r="B1182" t="str">
            <v>COMISIÓN TOPOGRÁFICA (1 TOP. + 1 CAD. 1 + 1 CAD. 2). Comisión de topografía para localización, trazado y replanteo con equipo de precisión con estación total, un (1) topógrafo, dos (2) cadeneros</v>
          </cell>
          <cell r="E1182" t="str">
            <v>DÍA</v>
          </cell>
          <cell r="F1182" t="str">
            <v>N.D.</v>
          </cell>
          <cell r="G1182">
            <v>413771</v>
          </cell>
        </row>
        <row r="1184">
          <cell r="A1184" t="str">
            <v>1. COSTOS DIRECTOS</v>
          </cell>
        </row>
        <row r="1186">
          <cell r="A1186" t="str">
            <v>I. EQUIPO</v>
          </cell>
        </row>
        <row r="1187">
          <cell r="A1187" t="str">
            <v>CÓDIGO</v>
          </cell>
          <cell r="B1187" t="str">
            <v>DESCRIPCIÓN</v>
          </cell>
          <cell r="D1187" t="str">
            <v>UNIDAD</v>
          </cell>
          <cell r="E1187" t="str">
            <v>TARIFA</v>
          </cell>
          <cell r="F1187" t="str">
            <v>RENDIMIENTO</v>
          </cell>
          <cell r="G1187" t="str">
            <v>VR. UNITARIO</v>
          </cell>
        </row>
        <row r="1188">
          <cell r="A1188" t="str">
            <v>GE017</v>
          </cell>
          <cell r="B1188" t="str">
            <v>ESTACIÓN TOTAL</v>
          </cell>
          <cell r="D1188" t="str">
            <v>DÍA</v>
          </cell>
          <cell r="E1188">
            <v>78710</v>
          </cell>
          <cell r="F1188">
            <v>1</v>
          </cell>
          <cell r="G1188">
            <v>78710</v>
          </cell>
        </row>
        <row r="1189">
          <cell r="A1189" t="str">
            <v>GE018</v>
          </cell>
          <cell r="B1189" t="str">
            <v>NIVEL DE PRECISIÓN</v>
          </cell>
          <cell r="D1189" t="str">
            <v>DÍA</v>
          </cell>
          <cell r="E1189">
            <v>45260</v>
          </cell>
          <cell r="F1189">
            <v>1</v>
          </cell>
          <cell r="G1189">
            <v>45260</v>
          </cell>
        </row>
        <row r="1190">
          <cell r="A1190" t="str">
            <v/>
          </cell>
          <cell r="D1190" t="str">
            <v/>
          </cell>
          <cell r="E1190" t="str">
            <v/>
          </cell>
          <cell r="F1190">
            <v>1</v>
          </cell>
          <cell r="G1190" t="str">
            <v/>
          </cell>
        </row>
        <row r="1191">
          <cell r="A1191" t="str">
            <v/>
          </cell>
          <cell r="D1191" t="str">
            <v/>
          </cell>
          <cell r="E1191" t="str">
            <v/>
          </cell>
          <cell r="F1191">
            <v>1</v>
          </cell>
          <cell r="G1191" t="str">
            <v/>
          </cell>
        </row>
        <row r="1192">
          <cell r="A1192" t="str">
            <v>HEQ001</v>
          </cell>
          <cell r="B1192" t="str">
            <v>HERRAMIENTA MENOR (5% DE LA MANO DE OBRA)</v>
          </cell>
          <cell r="D1192" t="str">
            <v>%</v>
          </cell>
          <cell r="E1192">
            <v>0.05</v>
          </cell>
          <cell r="F1192">
            <v>247238</v>
          </cell>
          <cell r="G1192">
            <v>12361.900000000001</v>
          </cell>
        </row>
        <row r="1193">
          <cell r="F1193" t="str">
            <v>SUBTOTAL</v>
          </cell>
          <cell r="G1193">
            <v>136331.9</v>
          </cell>
        </row>
        <row r="1195">
          <cell r="A1195" t="str">
            <v>II. MATERIALES</v>
          </cell>
        </row>
        <row r="1196">
          <cell r="A1196" t="str">
            <v>CÓDIGO</v>
          </cell>
          <cell r="B1196" t="str">
            <v>DESCRIPCIÓN</v>
          </cell>
          <cell r="C1196" t="str">
            <v>UNIDAD</v>
          </cell>
          <cell r="D1196" t="str">
            <v>CANTIDAD</v>
          </cell>
          <cell r="E1196" t="str">
            <v>DESP.</v>
          </cell>
          <cell r="F1196" t="str">
            <v>PRECIO UNIT.</v>
          </cell>
          <cell r="G1196" t="str">
            <v>VR. UNITARIO</v>
          </cell>
        </row>
        <row r="1197">
          <cell r="A1197" t="str">
            <v>MA011</v>
          </cell>
          <cell r="B1197" t="str">
            <v>LARGUERO MADERA COMÚN 4CMX8CMX2.80</v>
          </cell>
          <cell r="C1197" t="str">
            <v>LT</v>
          </cell>
          <cell r="D1197">
            <v>4</v>
          </cell>
          <cell r="F1197">
            <v>50</v>
          </cell>
          <cell r="G1197">
            <v>200</v>
          </cell>
        </row>
        <row r="1198">
          <cell r="A1198" t="str">
            <v>MA013</v>
          </cell>
          <cell r="B1198" t="str">
            <v>CLAVOS COMUNES 1½ A 3½"</v>
          </cell>
          <cell r="C1198" t="str">
            <v>M3</v>
          </cell>
          <cell r="D1198">
            <v>0.5</v>
          </cell>
          <cell r="F1198">
            <v>60002</v>
          </cell>
          <cell r="G1198">
            <v>30001</v>
          </cell>
        </row>
        <row r="1199">
          <cell r="A1199" t="str">
            <v/>
          </cell>
          <cell r="C1199" t="str">
            <v/>
          </cell>
          <cell r="F1199" t="str">
            <v/>
          </cell>
          <cell r="G1199" t="str">
            <v/>
          </cell>
        </row>
        <row r="1200">
          <cell r="A1200" t="str">
            <v/>
          </cell>
          <cell r="C1200" t="str">
            <v/>
          </cell>
          <cell r="F1200" t="str">
            <v/>
          </cell>
          <cell r="G1200" t="str">
            <v/>
          </cell>
        </row>
        <row r="1201">
          <cell r="A1201" t="str">
            <v/>
          </cell>
          <cell r="C1201" t="str">
            <v/>
          </cell>
          <cell r="F1201" t="str">
            <v/>
          </cell>
          <cell r="G1201" t="str">
            <v/>
          </cell>
        </row>
        <row r="1202">
          <cell r="A1202" t="str">
            <v/>
          </cell>
          <cell r="C1202" t="str">
            <v/>
          </cell>
          <cell r="F1202" t="str">
            <v/>
          </cell>
          <cell r="G1202" t="str">
            <v/>
          </cell>
        </row>
        <row r="1203">
          <cell r="A1203" t="str">
            <v/>
          </cell>
          <cell r="C1203" t="str">
            <v/>
          </cell>
          <cell r="F1203" t="str">
            <v/>
          </cell>
          <cell r="G1203" t="str">
            <v/>
          </cell>
        </row>
        <row r="1204">
          <cell r="F1204" t="str">
            <v>SUBTOTAL</v>
          </cell>
          <cell r="G1204">
            <v>30201</v>
          </cell>
        </row>
        <row r="1206">
          <cell r="A1206" t="str">
            <v>III. TRANSPORTES</v>
          </cell>
        </row>
        <row r="1207">
          <cell r="A1207" t="str">
            <v>CÓDIGO</v>
          </cell>
          <cell r="B1207" t="str">
            <v>DESCRIPCIÓN</v>
          </cell>
          <cell r="C1207" t="str">
            <v>TIPO</v>
          </cell>
          <cell r="D1207" t="str">
            <v>VOLUMEN/PESO</v>
          </cell>
          <cell r="E1207" t="str">
            <v>DISTANCIA</v>
          </cell>
          <cell r="F1207" t="str">
            <v>TARIFA</v>
          </cell>
          <cell r="G1207" t="str">
            <v>VR. UNITARIO</v>
          </cell>
        </row>
        <row r="1208">
          <cell r="A1208" t="str">
            <v/>
          </cell>
          <cell r="F1208" t="str">
            <v/>
          </cell>
          <cell r="G1208" t="str">
            <v/>
          </cell>
        </row>
        <row r="1209">
          <cell r="A1209" t="str">
            <v/>
          </cell>
          <cell r="F1209" t="str">
            <v/>
          </cell>
          <cell r="G1209" t="str">
            <v/>
          </cell>
        </row>
        <row r="1210">
          <cell r="A1210" t="str">
            <v/>
          </cell>
          <cell r="F1210" t="str">
            <v/>
          </cell>
          <cell r="G1210" t="str">
            <v/>
          </cell>
        </row>
        <row r="1211">
          <cell r="F1211" t="str">
            <v>SUBTOTAL</v>
          </cell>
          <cell r="G1211" t="str">
            <v/>
          </cell>
        </row>
        <row r="1213">
          <cell r="A1213" t="str">
            <v>IV. MANO DE OBRA</v>
          </cell>
        </row>
        <row r="1214">
          <cell r="A1214" t="str">
            <v>CÓDIGO</v>
          </cell>
          <cell r="B1214" t="str">
            <v>CARGOS PERSONAL</v>
          </cell>
          <cell r="D1214" t="str">
            <v>CANTIDAD</v>
          </cell>
          <cell r="E1214" t="str">
            <v>JORNAL TOTAL</v>
          </cell>
          <cell r="F1214" t="str">
            <v>RENDIMIENTO</v>
          </cell>
          <cell r="G1214" t="str">
            <v>VR. UNITARIO</v>
          </cell>
        </row>
        <row r="1215">
          <cell r="A1215" t="str">
            <v>MO016</v>
          </cell>
          <cell r="B1215" t="str">
            <v>TOPÓGRAFO</v>
          </cell>
          <cell r="D1215">
            <v>1</v>
          </cell>
          <cell r="E1215">
            <v>120372</v>
          </cell>
          <cell r="F1215">
            <v>1</v>
          </cell>
          <cell r="G1215">
            <v>120372</v>
          </cell>
        </row>
        <row r="1216">
          <cell r="A1216" t="str">
            <v>MO017</v>
          </cell>
          <cell r="B1216" t="str">
            <v>CADENERO 1</v>
          </cell>
          <cell r="D1216">
            <v>1</v>
          </cell>
          <cell r="E1216">
            <v>63433</v>
          </cell>
          <cell r="F1216">
            <v>1</v>
          </cell>
          <cell r="G1216">
            <v>63433</v>
          </cell>
        </row>
        <row r="1217">
          <cell r="A1217" t="str">
            <v>MO018</v>
          </cell>
          <cell r="B1217" t="str">
            <v>CADENERO 2</v>
          </cell>
          <cell r="D1217">
            <v>1</v>
          </cell>
          <cell r="E1217">
            <v>63433</v>
          </cell>
          <cell r="F1217">
            <v>1</v>
          </cell>
          <cell r="G1217">
            <v>63433</v>
          </cell>
        </row>
        <row r="1218">
          <cell r="A1218" t="str">
            <v/>
          </cell>
          <cell r="E1218" t="str">
            <v/>
          </cell>
          <cell r="F1218" t="str">
            <v/>
          </cell>
          <cell r="G1218" t="str">
            <v/>
          </cell>
        </row>
        <row r="1219">
          <cell r="F1219" t="str">
            <v>SUBTOTAL</v>
          </cell>
          <cell r="G1219">
            <v>247238</v>
          </cell>
        </row>
        <row r="1221">
          <cell r="A1221" t="str">
            <v>V. SERVICIOS</v>
          </cell>
        </row>
        <row r="1222">
          <cell r="A1222" t="str">
            <v>CÓDIGO</v>
          </cell>
          <cell r="B1222" t="str">
            <v>DESCRIPCIÓN</v>
          </cell>
          <cell r="D1222" t="str">
            <v>UNIDAD</v>
          </cell>
          <cell r="E1222" t="str">
            <v>CANTIDAD</v>
          </cell>
          <cell r="F1222" t="str">
            <v>PRECIO UNIT.</v>
          </cell>
          <cell r="G1222" t="str">
            <v>VR. UNITARIO</v>
          </cell>
        </row>
        <row r="1223">
          <cell r="A1223" t="str">
            <v/>
          </cell>
          <cell r="D1223" t="str">
            <v/>
          </cell>
          <cell r="F1223" t="str">
            <v/>
          </cell>
          <cell r="G1223" t="str">
            <v/>
          </cell>
        </row>
        <row r="1224">
          <cell r="A1224" t="str">
            <v/>
          </cell>
          <cell r="D1224" t="str">
            <v/>
          </cell>
          <cell r="F1224" t="str">
            <v/>
          </cell>
          <cell r="G1224" t="str">
            <v/>
          </cell>
        </row>
        <row r="1225">
          <cell r="A1225" t="str">
            <v/>
          </cell>
          <cell r="D1225" t="str">
            <v/>
          </cell>
          <cell r="F1225" t="str">
            <v/>
          </cell>
          <cell r="G1225" t="str">
            <v/>
          </cell>
        </row>
        <row r="1226">
          <cell r="F1226" t="str">
            <v>SUBTOTAL</v>
          </cell>
          <cell r="G1226" t="str">
            <v/>
          </cell>
        </row>
        <row r="1228">
          <cell r="A1228" t="str">
            <v>TOTAL COSTO DIRECTO</v>
          </cell>
          <cell r="G1228">
            <v>413771</v>
          </cell>
        </row>
        <row r="1230">
          <cell r="A1230" t="str">
            <v>2. COSTOS INDIRECTOS</v>
          </cell>
        </row>
        <row r="1232">
          <cell r="A1232" t="str">
            <v>DESCRIPCIÓN</v>
          </cell>
          <cell r="F1232" t="str">
            <v>PORCENTAJE</v>
          </cell>
          <cell r="G1232" t="str">
            <v>VALOR TOTAL</v>
          </cell>
        </row>
        <row r="1233">
          <cell r="A1233" t="str">
            <v>ADMINISTRACION</v>
          </cell>
          <cell r="F1233">
            <v>0</v>
          </cell>
          <cell r="G1233">
            <v>0</v>
          </cell>
        </row>
        <row r="1234">
          <cell r="A1234" t="str">
            <v>IMPREVISTOS</v>
          </cell>
          <cell r="F1234" t="str">
            <v/>
          </cell>
          <cell r="G1234" t="str">
            <v/>
          </cell>
        </row>
        <row r="1235">
          <cell r="A1235" t="str">
            <v>UTILIDADES</v>
          </cell>
          <cell r="F1235" t="str">
            <v/>
          </cell>
          <cell r="G1235" t="str">
            <v/>
          </cell>
        </row>
        <row r="1236">
          <cell r="A1236" t="str">
            <v>TOTAL COSTO INDIRECTO</v>
          </cell>
          <cell r="F1236" t="str">
            <v/>
          </cell>
          <cell r="G1236" t="str">
            <v/>
          </cell>
        </row>
        <row r="1238">
          <cell r="A1238" t="str">
            <v>PRECIO UNITARIO TOTAL APROXIMADO AL PESO</v>
          </cell>
          <cell r="G1238" t="str">
            <v/>
          </cell>
        </row>
        <row r="1240">
          <cell r="B1240" t="str">
            <v/>
          </cell>
        </row>
        <row r="1241">
          <cell r="B1241" t="str">
            <v/>
          </cell>
        </row>
        <row r="1242">
          <cell r="B1242" t="str">
            <v/>
          </cell>
        </row>
        <row r="1243">
          <cell r="B1243" t="str">
            <v/>
          </cell>
          <cell r="D1243" t="str">
            <v>FIRMA RESPONSABLE</v>
          </cell>
        </row>
        <row r="1244">
          <cell r="A1244" t="str">
            <v>DEPARTAMENTO DE ANTIOQUIA</v>
          </cell>
          <cell r="F1244" t="str">
            <v/>
          </cell>
        </row>
        <row r="1245">
          <cell r="A1245" t="str">
            <v/>
          </cell>
        </row>
        <row r="1246">
          <cell r="A1246" t="str">
            <v xml:space="preserve">PROYECTO: </v>
          </cell>
        </row>
        <row r="1248">
          <cell r="A1248" t="str">
            <v>ANÁLISIS DE PRECIOS UNITARIOS AUXILIARES</v>
          </cell>
        </row>
        <row r="1250">
          <cell r="A1250" t="str">
            <v>ITEM</v>
          </cell>
          <cell r="B1250" t="str">
            <v>DESCRIPCIÓN</v>
          </cell>
          <cell r="E1250" t="str">
            <v>UNIDAD</v>
          </cell>
          <cell r="F1250" t="str">
            <v>CANTIDAD</v>
          </cell>
          <cell r="G1250" t="str">
            <v>COSTO DIRECTO</v>
          </cell>
        </row>
        <row r="1251">
          <cell r="A1251" t="str">
            <v>SA021</v>
          </cell>
          <cell r="B1251" t="str">
            <v>COMISIÓN TOPOGRÁFICA (1 TOP. + 1 CAD. 1). Comisión de topografía para localización, trazado y replanteo con equipo de precisión con estación total,  un (1) topógrafo, un (1) cadenero.</v>
          </cell>
          <cell r="E1251" t="str">
            <v>DÍA</v>
          </cell>
          <cell r="F1251" t="str">
            <v>N.D.</v>
          </cell>
          <cell r="G1251">
            <v>347166</v>
          </cell>
        </row>
        <row r="1253">
          <cell r="A1253" t="str">
            <v>1. COSTOS DIRECTOS</v>
          </cell>
        </row>
        <row r="1255">
          <cell r="A1255" t="str">
            <v>I. EQUIPO</v>
          </cell>
        </row>
        <row r="1256">
          <cell r="A1256" t="str">
            <v>CÓDIGO</v>
          </cell>
          <cell r="B1256" t="str">
            <v>DESCRIPCIÓN</v>
          </cell>
          <cell r="D1256" t="str">
            <v>UNIDAD</v>
          </cell>
          <cell r="E1256" t="str">
            <v>TARIFA</v>
          </cell>
          <cell r="F1256" t="str">
            <v>RENDIMIENTO</v>
          </cell>
          <cell r="G1256" t="str">
            <v>VR. UNITARIO</v>
          </cell>
        </row>
        <row r="1257">
          <cell r="A1257" t="str">
            <v>GE017</v>
          </cell>
          <cell r="B1257" t="str">
            <v>ESTACIÓN TOTAL</v>
          </cell>
          <cell r="D1257" t="str">
            <v>DÍA</v>
          </cell>
          <cell r="E1257">
            <v>78710</v>
          </cell>
          <cell r="F1257">
            <v>1</v>
          </cell>
          <cell r="G1257">
            <v>78710</v>
          </cell>
        </row>
        <row r="1258">
          <cell r="A1258" t="str">
            <v>GE018</v>
          </cell>
          <cell r="B1258" t="str">
            <v>NIVEL DE PRECISIÓN</v>
          </cell>
          <cell r="D1258" t="str">
            <v>DÍA</v>
          </cell>
          <cell r="E1258">
            <v>45260</v>
          </cell>
          <cell r="F1258">
            <v>1</v>
          </cell>
          <cell r="G1258">
            <v>45260</v>
          </cell>
        </row>
        <row r="1259">
          <cell r="A1259" t="str">
            <v/>
          </cell>
          <cell r="D1259" t="str">
            <v/>
          </cell>
          <cell r="E1259" t="str">
            <v/>
          </cell>
          <cell r="F1259">
            <v>1</v>
          </cell>
          <cell r="G1259" t="str">
            <v/>
          </cell>
        </row>
        <row r="1260">
          <cell r="A1260" t="str">
            <v/>
          </cell>
          <cell r="D1260" t="str">
            <v/>
          </cell>
          <cell r="E1260" t="str">
            <v/>
          </cell>
          <cell r="F1260">
            <v>1</v>
          </cell>
          <cell r="G1260" t="str">
            <v/>
          </cell>
        </row>
        <row r="1261">
          <cell r="A1261" t="str">
            <v>HEQ001</v>
          </cell>
          <cell r="B1261" t="str">
            <v>HERRAMIENTA MENOR (5% DE LA MANO DE OBRA)</v>
          </cell>
          <cell r="D1261" t="str">
            <v>%</v>
          </cell>
          <cell r="E1261">
            <v>0.05</v>
          </cell>
          <cell r="F1261">
            <v>183805</v>
          </cell>
          <cell r="G1261">
            <v>9190.25</v>
          </cell>
        </row>
        <row r="1262">
          <cell r="F1262" t="str">
            <v>SUBTOTAL</v>
          </cell>
          <cell r="G1262">
            <v>133160.25</v>
          </cell>
        </row>
        <row r="1264">
          <cell r="A1264" t="str">
            <v>II. MATERIALES</v>
          </cell>
        </row>
        <row r="1265">
          <cell r="A1265" t="str">
            <v>CÓDIGO</v>
          </cell>
          <cell r="B1265" t="str">
            <v>DESCRIPCIÓN</v>
          </cell>
          <cell r="C1265" t="str">
            <v>UNIDAD</v>
          </cell>
          <cell r="D1265" t="str">
            <v>CANTIDAD</v>
          </cell>
          <cell r="E1265" t="str">
            <v>DESP.</v>
          </cell>
          <cell r="F1265" t="str">
            <v>PRECIO UNIT.</v>
          </cell>
          <cell r="G1265" t="str">
            <v>VR. UNITARIO</v>
          </cell>
        </row>
        <row r="1266">
          <cell r="A1266" t="str">
            <v>MA011</v>
          </cell>
          <cell r="B1266" t="str">
            <v>LARGUERO MADERA COMÚN 4CMX8CMX2.80</v>
          </cell>
          <cell r="C1266" t="str">
            <v>LT</v>
          </cell>
          <cell r="D1266">
            <v>4</v>
          </cell>
          <cell r="F1266">
            <v>50</v>
          </cell>
          <cell r="G1266">
            <v>200</v>
          </cell>
        </row>
        <row r="1267">
          <cell r="A1267" t="str">
            <v>MA013</v>
          </cell>
          <cell r="B1267" t="str">
            <v>CLAVOS COMUNES 1½ A 3½"</v>
          </cell>
          <cell r="C1267" t="str">
            <v>M3</v>
          </cell>
          <cell r="D1267">
            <v>0.5</v>
          </cell>
          <cell r="F1267">
            <v>60002</v>
          </cell>
          <cell r="G1267">
            <v>30001</v>
          </cell>
        </row>
        <row r="1268">
          <cell r="A1268" t="str">
            <v/>
          </cell>
          <cell r="C1268" t="str">
            <v/>
          </cell>
          <cell r="F1268" t="str">
            <v/>
          </cell>
          <cell r="G1268" t="str">
            <v/>
          </cell>
        </row>
        <row r="1269">
          <cell r="A1269" t="str">
            <v/>
          </cell>
          <cell r="C1269" t="str">
            <v/>
          </cell>
          <cell r="F1269" t="str">
            <v/>
          </cell>
          <cell r="G1269" t="str">
            <v/>
          </cell>
        </row>
        <row r="1270">
          <cell r="A1270" t="str">
            <v/>
          </cell>
          <cell r="C1270" t="str">
            <v/>
          </cell>
          <cell r="F1270" t="str">
            <v/>
          </cell>
          <cell r="G1270" t="str">
            <v/>
          </cell>
        </row>
        <row r="1271">
          <cell r="A1271" t="str">
            <v/>
          </cell>
          <cell r="C1271" t="str">
            <v/>
          </cell>
          <cell r="F1271" t="str">
            <v/>
          </cell>
          <cell r="G1271" t="str">
            <v/>
          </cell>
        </row>
        <row r="1272">
          <cell r="A1272" t="str">
            <v/>
          </cell>
          <cell r="C1272" t="str">
            <v/>
          </cell>
          <cell r="F1272" t="str">
            <v/>
          </cell>
          <cell r="G1272" t="str">
            <v/>
          </cell>
        </row>
        <row r="1273">
          <cell r="F1273" t="str">
            <v>SUBTOTAL</v>
          </cell>
          <cell r="G1273">
            <v>30201</v>
          </cell>
        </row>
        <row r="1275">
          <cell r="A1275" t="str">
            <v>III. TRANSPORTES</v>
          </cell>
        </row>
        <row r="1276">
          <cell r="A1276" t="str">
            <v>CÓDIGO</v>
          </cell>
          <cell r="B1276" t="str">
            <v>DESCRIPCIÓN</v>
          </cell>
          <cell r="C1276" t="str">
            <v>TIPO</v>
          </cell>
          <cell r="D1276" t="str">
            <v>VOLUMEN/PESO</v>
          </cell>
          <cell r="E1276" t="str">
            <v>DISTANCIA</v>
          </cell>
          <cell r="F1276" t="str">
            <v>TARIFA</v>
          </cell>
          <cell r="G1276" t="str">
            <v>VR. UNITARIO</v>
          </cell>
        </row>
        <row r="1277">
          <cell r="A1277" t="str">
            <v/>
          </cell>
          <cell r="F1277" t="str">
            <v/>
          </cell>
          <cell r="G1277" t="str">
            <v/>
          </cell>
        </row>
        <row r="1278">
          <cell r="A1278" t="str">
            <v/>
          </cell>
          <cell r="F1278" t="str">
            <v/>
          </cell>
          <cell r="G1278" t="str">
            <v/>
          </cell>
        </row>
        <row r="1279">
          <cell r="A1279" t="str">
            <v/>
          </cell>
          <cell r="F1279" t="str">
            <v/>
          </cell>
          <cell r="G1279" t="str">
            <v/>
          </cell>
        </row>
        <row r="1280">
          <cell r="F1280" t="str">
            <v>SUBTOTAL</v>
          </cell>
          <cell r="G1280" t="str">
            <v/>
          </cell>
        </row>
        <row r="1282">
          <cell r="A1282" t="str">
            <v>IV. MANO DE OBRA</v>
          </cell>
        </row>
        <row r="1283">
          <cell r="A1283" t="str">
            <v>CÓDIGO</v>
          </cell>
          <cell r="B1283" t="str">
            <v>CARGOS PERSONAL</v>
          </cell>
          <cell r="D1283" t="str">
            <v>CANTIDAD</v>
          </cell>
          <cell r="E1283" t="str">
            <v>JORNAL TOTAL</v>
          </cell>
          <cell r="F1283" t="str">
            <v>RENDIMIENTO</v>
          </cell>
          <cell r="G1283" t="str">
            <v>VR. UNITARIO</v>
          </cell>
        </row>
        <row r="1284">
          <cell r="A1284" t="str">
            <v>MO016</v>
          </cell>
          <cell r="B1284" t="str">
            <v>TOPÓGRAFO</v>
          </cell>
          <cell r="D1284">
            <v>1</v>
          </cell>
          <cell r="E1284">
            <v>120372</v>
          </cell>
          <cell r="F1284">
            <v>1</v>
          </cell>
          <cell r="G1284">
            <v>120372</v>
          </cell>
        </row>
        <row r="1285">
          <cell r="A1285" t="str">
            <v>MO017</v>
          </cell>
          <cell r="B1285" t="str">
            <v>CADENERO 1</v>
          </cell>
          <cell r="D1285">
            <v>1</v>
          </cell>
          <cell r="E1285">
            <v>63433</v>
          </cell>
          <cell r="F1285">
            <v>1</v>
          </cell>
          <cell r="G1285">
            <v>63433</v>
          </cell>
        </row>
        <row r="1286">
          <cell r="A1286" t="str">
            <v/>
          </cell>
          <cell r="E1286" t="str">
            <v/>
          </cell>
          <cell r="F1286" t="str">
            <v/>
          </cell>
          <cell r="G1286" t="str">
            <v/>
          </cell>
        </row>
        <row r="1287">
          <cell r="A1287" t="str">
            <v/>
          </cell>
          <cell r="E1287" t="str">
            <v/>
          </cell>
          <cell r="F1287" t="str">
            <v/>
          </cell>
          <cell r="G1287" t="str">
            <v/>
          </cell>
        </row>
        <row r="1288">
          <cell r="F1288" t="str">
            <v>SUBTOTAL</v>
          </cell>
          <cell r="G1288">
            <v>183805</v>
          </cell>
        </row>
        <row r="1290">
          <cell r="A1290" t="str">
            <v>V. SERVICIOS</v>
          </cell>
        </row>
        <row r="1291">
          <cell r="A1291" t="str">
            <v>CÓDIGO</v>
          </cell>
          <cell r="B1291" t="str">
            <v>DESCRIPCIÓN</v>
          </cell>
          <cell r="D1291" t="str">
            <v>UNIDAD</v>
          </cell>
          <cell r="E1291" t="str">
            <v>CANTIDAD</v>
          </cell>
          <cell r="F1291" t="str">
            <v>PRECIO UNIT.</v>
          </cell>
          <cell r="G1291" t="str">
            <v>VR. UNITARIO</v>
          </cell>
        </row>
        <row r="1292">
          <cell r="A1292" t="str">
            <v/>
          </cell>
          <cell r="D1292" t="str">
            <v/>
          </cell>
          <cell r="F1292" t="str">
            <v/>
          </cell>
          <cell r="G1292" t="str">
            <v/>
          </cell>
        </row>
        <row r="1293">
          <cell r="A1293" t="str">
            <v/>
          </cell>
          <cell r="D1293" t="str">
            <v/>
          </cell>
          <cell r="F1293" t="str">
            <v/>
          </cell>
          <cell r="G1293" t="str">
            <v/>
          </cell>
        </row>
        <row r="1294">
          <cell r="A1294" t="str">
            <v/>
          </cell>
          <cell r="D1294" t="str">
            <v/>
          </cell>
          <cell r="F1294" t="str">
            <v/>
          </cell>
          <cell r="G1294" t="str">
            <v/>
          </cell>
        </row>
        <row r="1295">
          <cell r="F1295" t="str">
            <v>SUBTOTAL</v>
          </cell>
          <cell r="G1295" t="str">
            <v/>
          </cell>
        </row>
        <row r="1297">
          <cell r="A1297" t="str">
            <v>TOTAL COSTO DIRECTO</v>
          </cell>
          <cell r="G1297">
            <v>347166</v>
          </cell>
        </row>
        <row r="1299">
          <cell r="A1299" t="str">
            <v>2. COSTOS INDIRECTOS</v>
          </cell>
        </row>
        <row r="1301">
          <cell r="A1301" t="str">
            <v>DESCRIPCIÓN</v>
          </cell>
          <cell r="F1301" t="str">
            <v>PORCENTAJE</v>
          </cell>
          <cell r="G1301" t="str">
            <v>VALOR TOTAL</v>
          </cell>
        </row>
        <row r="1302">
          <cell r="A1302" t="str">
            <v>ADMINISTRACION</v>
          </cell>
          <cell r="F1302">
            <v>0</v>
          </cell>
          <cell r="G1302">
            <v>0</v>
          </cell>
        </row>
        <row r="1303">
          <cell r="A1303" t="str">
            <v>IMPREVISTOS</v>
          </cell>
          <cell r="F1303" t="str">
            <v/>
          </cell>
          <cell r="G1303" t="str">
            <v/>
          </cell>
        </row>
        <row r="1304">
          <cell r="A1304" t="str">
            <v>UTILIDADES</v>
          </cell>
          <cell r="F1304" t="str">
            <v/>
          </cell>
          <cell r="G1304" t="str">
            <v/>
          </cell>
        </row>
        <row r="1305">
          <cell r="A1305" t="str">
            <v>TOTAL COSTO INDIRECTO</v>
          </cell>
          <cell r="F1305" t="str">
            <v/>
          </cell>
          <cell r="G1305" t="str">
            <v/>
          </cell>
        </row>
        <row r="1307">
          <cell r="A1307" t="str">
            <v>PRECIO UNITARIO TOTAL APROXIMADO AL PESO</v>
          </cell>
          <cell r="G1307" t="str">
            <v/>
          </cell>
        </row>
      </sheetData>
      <sheetData sheetId="19">
        <row r="1">
          <cell r="A1" t="str">
            <v>DEPARTAMENTO DE ANTIOQUIA</v>
          </cell>
          <cell r="F1" t="str">
            <v/>
          </cell>
        </row>
        <row r="2">
          <cell r="A2" t="str">
            <v>MUNICIPIO DE CIUDAD BOLÍVAR</v>
          </cell>
        </row>
        <row r="3">
          <cell r="A3" t="str">
            <v>PROYECTO: MEJORAMIENTO DE VÍAS TERCIARIAS, PARA LA REACTIVACIÓN ECONÓMICA, EN LOS MUNICIPIOS DE CIUDAD BOLÍVAR, HISPANIA, SALGAR Y BETANIA, EN EL DEPARTAMENTO DE ANTIOQUIA.</v>
          </cell>
        </row>
        <row r="5">
          <cell r="A5" t="str">
            <v>ANÁLISIS DE PRECIOS UNITARIOS AUXILIARES</v>
          </cell>
        </row>
        <row r="7">
          <cell r="A7" t="str">
            <v>ITEM</v>
          </cell>
          <cell r="B7" t="str">
            <v>DESCRIPCIÓN</v>
          </cell>
          <cell r="E7" t="str">
            <v>UNIDAD</v>
          </cell>
          <cell r="F7" t="str">
            <v>CANTIDAD</v>
          </cell>
          <cell r="G7" t="str">
            <v>COSTO DIRECTO</v>
          </cell>
        </row>
        <row r="8">
          <cell r="A8" t="str">
            <v>SA018</v>
          </cell>
          <cell r="B8" t="str">
            <v>CONCRETO 2000 PSI (140 MPA) EN OBRA (MUNICIPIO DE CIUDAD BOLIVAR)</v>
          </cell>
          <cell r="E8" t="str">
            <v>M3</v>
          </cell>
          <cell r="F8" t="str">
            <v>N.D.</v>
          </cell>
          <cell r="G8">
            <v>352516</v>
          </cell>
        </row>
        <row r="10">
          <cell r="A10" t="str">
            <v>1. COSTOS DIRECTOS</v>
          </cell>
        </row>
        <row r="12">
          <cell r="A12" t="str">
            <v>I. EQUIPO</v>
          </cell>
        </row>
        <row r="13">
          <cell r="A13" t="str">
            <v>CÓDIGO</v>
          </cell>
          <cell r="B13" t="str">
            <v>DESCRIPCIÓN</v>
          </cell>
          <cell r="D13" t="str">
            <v>UNIDAD</v>
          </cell>
          <cell r="E13" t="str">
            <v>TARIFA</v>
          </cell>
          <cell r="F13" t="str">
            <v>RENDIMIENTO</v>
          </cell>
          <cell r="G13" t="str">
            <v>VR. UNITARIO</v>
          </cell>
        </row>
        <row r="14">
          <cell r="A14" t="str">
            <v>HEQ002</v>
          </cell>
          <cell r="B14" t="str">
            <v>CONCRETADORA 1.5 SACOS A GASOLINA</v>
          </cell>
          <cell r="D14" t="str">
            <v>DÍA</v>
          </cell>
          <cell r="E14">
            <v>53440</v>
          </cell>
          <cell r="F14">
            <v>9</v>
          </cell>
          <cell r="G14">
            <v>5937.7777777777774</v>
          </cell>
        </row>
        <row r="15">
          <cell r="A15" t="str">
            <v/>
          </cell>
          <cell r="D15" t="str">
            <v/>
          </cell>
          <cell r="E15" t="str">
            <v/>
          </cell>
          <cell r="G15" t="str">
            <v/>
          </cell>
        </row>
        <row r="16">
          <cell r="A16" t="str">
            <v/>
          </cell>
          <cell r="D16" t="str">
            <v/>
          </cell>
          <cell r="E16" t="str">
            <v/>
          </cell>
          <cell r="G16" t="str">
            <v/>
          </cell>
        </row>
        <row r="17">
          <cell r="A17" t="str">
            <v/>
          </cell>
          <cell r="D17" t="str">
            <v/>
          </cell>
          <cell r="E17" t="str">
            <v/>
          </cell>
          <cell r="G17" t="str">
            <v/>
          </cell>
        </row>
        <row r="18">
          <cell r="A18" t="str">
            <v>HEQ001</v>
          </cell>
          <cell r="B18" t="str">
            <v>HERRAMIENTA MENOR (5% DE LA MANO DE OBRA)</v>
          </cell>
          <cell r="D18" t="str">
            <v>%</v>
          </cell>
          <cell r="E18">
            <v>0.05</v>
          </cell>
          <cell r="F18">
            <v>46441.333333333328</v>
          </cell>
          <cell r="G18">
            <v>2322.0666666666666</v>
          </cell>
        </row>
        <row r="19">
          <cell r="F19" t="str">
            <v>SUBTOTAL</v>
          </cell>
          <cell r="G19">
            <v>8259.8444444444431</v>
          </cell>
        </row>
        <row r="21">
          <cell r="A21" t="str">
            <v>II. MATERIALES</v>
          </cell>
        </row>
        <row r="22">
          <cell r="A22" t="str">
            <v>CÓDIGO</v>
          </cell>
          <cell r="B22" t="str">
            <v>DESCRIPCIÓN</v>
          </cell>
          <cell r="C22" t="str">
            <v>UNIDAD</v>
          </cell>
          <cell r="D22" t="str">
            <v>CANTIDAD</v>
          </cell>
          <cell r="E22" t="str">
            <v>DESP.</v>
          </cell>
          <cell r="F22" t="str">
            <v>PRECIO UNIT.</v>
          </cell>
          <cell r="G22" t="str">
            <v>VR. UNITARIO</v>
          </cell>
        </row>
        <row r="23">
          <cell r="A23" t="str">
            <v>MA001</v>
          </cell>
          <cell r="B23" t="str">
            <v>CEMENTO GRIS (50 KG) PORTLAND TIPO I. Incluye transporte. (MUNICIPIO DE BETANIA)</v>
          </cell>
          <cell r="C23" t="str">
            <v>SC</v>
          </cell>
          <cell r="D23">
            <v>4.83</v>
          </cell>
          <cell r="F23">
            <v>32850</v>
          </cell>
          <cell r="G23">
            <v>158665.5</v>
          </cell>
        </row>
        <row r="24">
          <cell r="A24" t="str">
            <v>MA009</v>
          </cell>
          <cell r="B24" t="str">
            <v>ARENA FINA PARA CONCRETOS</v>
          </cell>
          <cell r="C24" t="str">
            <v>M3</v>
          </cell>
          <cell r="D24">
            <v>0.57999999999999996</v>
          </cell>
          <cell r="F24">
            <v>57049</v>
          </cell>
          <cell r="G24">
            <v>33088.42</v>
          </cell>
        </row>
        <row r="25">
          <cell r="A25" t="str">
            <v>MA010</v>
          </cell>
          <cell r="B25" t="str">
            <v>TRITURADO 3/4"</v>
          </cell>
          <cell r="C25" t="str">
            <v>M3</v>
          </cell>
          <cell r="D25">
            <v>0.97</v>
          </cell>
          <cell r="F25">
            <v>54880</v>
          </cell>
          <cell r="G25">
            <v>53233.599999999999</v>
          </cell>
        </row>
        <row r="26">
          <cell r="A26" t="str">
            <v>MA011</v>
          </cell>
          <cell r="B26" t="str">
            <v>AGUA</v>
          </cell>
          <cell r="C26" t="str">
            <v>LT</v>
          </cell>
          <cell r="D26">
            <v>170</v>
          </cell>
          <cell r="E26">
            <v>0.1</v>
          </cell>
          <cell r="F26">
            <v>50</v>
          </cell>
          <cell r="G26">
            <v>9350</v>
          </cell>
        </row>
        <row r="27">
          <cell r="A27" t="str">
            <v/>
          </cell>
          <cell r="C27" t="str">
            <v/>
          </cell>
          <cell r="F27" t="str">
            <v/>
          </cell>
          <cell r="G27" t="str">
            <v/>
          </cell>
        </row>
        <row r="28">
          <cell r="A28" t="str">
            <v/>
          </cell>
          <cell r="C28" t="str">
            <v/>
          </cell>
          <cell r="F28" t="str">
            <v/>
          </cell>
          <cell r="G28" t="str">
            <v/>
          </cell>
        </row>
        <row r="29">
          <cell r="A29" t="str">
            <v/>
          </cell>
          <cell r="C29" t="str">
            <v/>
          </cell>
          <cell r="F29" t="str">
            <v/>
          </cell>
          <cell r="G29" t="str">
            <v/>
          </cell>
        </row>
        <row r="30">
          <cell r="F30" t="str">
            <v>SUBTOTAL</v>
          </cell>
          <cell r="G30">
            <v>254337.52</v>
          </cell>
        </row>
        <row r="32">
          <cell r="A32" t="str">
            <v>III. TRANSPORTES</v>
          </cell>
        </row>
        <row r="33">
          <cell r="A33" t="str">
            <v>CÓDIGO</v>
          </cell>
          <cell r="B33" t="str">
            <v>DESCRIPCIÓN</v>
          </cell>
          <cell r="C33" t="str">
            <v>TIPO</v>
          </cell>
          <cell r="D33" t="str">
            <v>VOLUMEN/PESO</v>
          </cell>
          <cell r="E33" t="str">
            <v>DISTANCIA</v>
          </cell>
          <cell r="F33" t="str">
            <v>TARIFA</v>
          </cell>
          <cell r="G33" t="str">
            <v>VR. UNITARIO</v>
          </cell>
        </row>
        <row r="34">
          <cell r="A34" t="str">
            <v>TR002</v>
          </cell>
          <cell r="B34" t="str">
            <v>TRANSPORTE DE MATERIALES DE PLAYA</v>
          </cell>
          <cell r="C34" t="str">
            <v>PLAYA</v>
          </cell>
          <cell r="D34">
            <v>1.5499999999999998</v>
          </cell>
          <cell r="E34">
            <v>21.66</v>
          </cell>
          <cell r="F34">
            <v>1295</v>
          </cell>
          <cell r="G34">
            <v>43477.034999999989</v>
          </cell>
        </row>
        <row r="35">
          <cell r="A35" t="str">
            <v/>
          </cell>
          <cell r="F35" t="str">
            <v/>
          </cell>
          <cell r="G35" t="str">
            <v/>
          </cell>
        </row>
        <row r="36">
          <cell r="A36" t="str">
            <v/>
          </cell>
          <cell r="F36" t="str">
            <v/>
          </cell>
          <cell r="G36" t="str">
            <v/>
          </cell>
        </row>
        <row r="37">
          <cell r="F37" t="str">
            <v>SUBTOTAL</v>
          </cell>
          <cell r="G37">
            <v>43477.034999999989</v>
          </cell>
        </row>
        <row r="39">
          <cell r="A39" t="str">
            <v>IV. MANO DE OBRA</v>
          </cell>
        </row>
        <row r="40">
          <cell r="A40" t="str">
            <v>CÓDIGO</v>
          </cell>
          <cell r="B40" t="str">
            <v>CARGOS PERSONAL</v>
          </cell>
          <cell r="D40" t="str">
            <v>CANTIDAD</v>
          </cell>
          <cell r="E40" t="str">
            <v>JORNAL TOTAL</v>
          </cell>
          <cell r="F40" t="str">
            <v>RENDIMIENTO</v>
          </cell>
          <cell r="G40" t="str">
            <v>VR. UNITARIO</v>
          </cell>
        </row>
        <row r="41">
          <cell r="A41" t="str">
            <v>MO033</v>
          </cell>
          <cell r="B41" t="str">
            <v>OPERADOR EQUIPO LIVIANO</v>
          </cell>
          <cell r="D41">
            <v>1</v>
          </cell>
          <cell r="E41">
            <v>100807</v>
          </cell>
          <cell r="F41">
            <v>9</v>
          </cell>
          <cell r="G41">
            <v>11200.777777777777</v>
          </cell>
        </row>
        <row r="42">
          <cell r="A42" t="str">
            <v>MO032</v>
          </cell>
          <cell r="B42" t="str">
            <v>AYUDANTE RASO</v>
          </cell>
          <cell r="D42">
            <v>5</v>
          </cell>
          <cell r="E42">
            <v>63433</v>
          </cell>
          <cell r="F42">
            <v>9</v>
          </cell>
          <cell r="G42">
            <v>35240.555555555555</v>
          </cell>
        </row>
        <row r="43">
          <cell r="A43" t="str">
            <v/>
          </cell>
          <cell r="E43" t="str">
            <v/>
          </cell>
          <cell r="F43" t="str">
            <v/>
          </cell>
          <cell r="G43" t="str">
            <v/>
          </cell>
        </row>
        <row r="44">
          <cell r="A44" t="str">
            <v/>
          </cell>
          <cell r="E44" t="str">
            <v/>
          </cell>
          <cell r="F44" t="str">
            <v/>
          </cell>
          <cell r="G44" t="str">
            <v/>
          </cell>
        </row>
        <row r="45">
          <cell r="F45" t="str">
            <v>SUBTOTAL</v>
          </cell>
          <cell r="G45">
            <v>46441.333333333328</v>
          </cell>
        </row>
        <row r="47">
          <cell r="A47" t="str">
            <v>V. SERVICIOS</v>
          </cell>
        </row>
        <row r="48">
          <cell r="A48" t="str">
            <v>CÓDIGO</v>
          </cell>
          <cell r="B48" t="str">
            <v>DESCRIPCIÓN</v>
          </cell>
          <cell r="D48" t="str">
            <v>UNIDAD</v>
          </cell>
          <cell r="E48" t="str">
            <v>CANTIDAD</v>
          </cell>
          <cell r="F48" t="str">
            <v>PRECIO UNIT.</v>
          </cell>
          <cell r="G48" t="str">
            <v>VR. UNITARIO</v>
          </cell>
        </row>
        <row r="49">
          <cell r="A49" t="str">
            <v/>
          </cell>
          <cell r="D49" t="str">
            <v/>
          </cell>
          <cell r="F49" t="str">
            <v/>
          </cell>
          <cell r="G49" t="str">
            <v/>
          </cell>
        </row>
        <row r="50">
          <cell r="A50" t="str">
            <v/>
          </cell>
          <cell r="D50" t="str">
            <v/>
          </cell>
          <cell r="F50" t="str">
            <v/>
          </cell>
          <cell r="G50" t="str">
            <v/>
          </cell>
        </row>
        <row r="51">
          <cell r="A51" t="str">
            <v/>
          </cell>
          <cell r="D51" t="str">
            <v/>
          </cell>
          <cell r="F51" t="str">
            <v/>
          </cell>
          <cell r="G51" t="str">
            <v/>
          </cell>
        </row>
        <row r="52">
          <cell r="F52" t="str">
            <v>SUBTOTAL</v>
          </cell>
          <cell r="G52" t="str">
            <v/>
          </cell>
        </row>
        <row r="54">
          <cell r="A54" t="str">
            <v>TOTAL COSTO DIRECTO</v>
          </cell>
          <cell r="G54">
            <v>352516</v>
          </cell>
        </row>
        <row r="56">
          <cell r="A56" t="str">
            <v>2. COSTOS INDIRECTOS</v>
          </cell>
        </row>
        <row r="58">
          <cell r="A58" t="str">
            <v>DESCRIPCIÓN</v>
          </cell>
          <cell r="F58" t="str">
            <v>PORCENTAJE</v>
          </cell>
          <cell r="G58" t="str">
            <v>VALOR TOTAL</v>
          </cell>
        </row>
        <row r="59">
          <cell r="A59" t="str">
            <v>ADMINISTRACION</v>
          </cell>
          <cell r="F59">
            <v>0.25440000000000002</v>
          </cell>
          <cell r="G59">
            <v>89680.070400000011</v>
          </cell>
        </row>
        <row r="60">
          <cell r="A60" t="str">
            <v>IMPREVISTOS</v>
          </cell>
          <cell r="F60">
            <v>0.01</v>
          </cell>
          <cell r="G60">
            <v>3525.16</v>
          </cell>
        </row>
        <row r="61">
          <cell r="A61" t="str">
            <v>UTILIDADES</v>
          </cell>
          <cell r="F61">
            <v>0.05</v>
          </cell>
          <cell r="G61">
            <v>17625.8</v>
          </cell>
        </row>
        <row r="62">
          <cell r="A62" t="str">
            <v>TOTAL COSTO INDIRECTO</v>
          </cell>
          <cell r="F62">
            <v>0.31440000000000001</v>
          </cell>
          <cell r="G62">
            <v>110831</v>
          </cell>
        </row>
        <row r="64">
          <cell r="A64" t="str">
            <v>PRECIO UNITARIO TOTAL APROXIMADO AL PESO</v>
          </cell>
          <cell r="G64">
            <v>463347</v>
          </cell>
        </row>
        <row r="66">
          <cell r="B66" t="str">
            <v>RESPONSABLE: HAROLDO A. ARTEAGA ESPINOSA</v>
          </cell>
        </row>
        <row r="67">
          <cell r="B67" t="str">
            <v>ASESOR DE PROYECTOS</v>
          </cell>
        </row>
        <row r="68">
          <cell r="B68" t="str">
            <v/>
          </cell>
        </row>
        <row r="69">
          <cell r="B69" t="str">
            <v>M.P. 22202-175769 COR</v>
          </cell>
          <cell r="D69" t="str">
            <v>FIRMA RESPONSABLE</v>
          </cell>
        </row>
        <row r="70">
          <cell r="A70" t="str">
            <v>DEPARTAMENTO DE ANTIOQUIA</v>
          </cell>
          <cell r="F70" t="str">
            <v/>
          </cell>
        </row>
        <row r="71">
          <cell r="A71" t="str">
            <v>MUNICIPIO DE CIUDAD BOLÍVAR</v>
          </cell>
        </row>
        <row r="72">
          <cell r="A72" t="str">
            <v>PROYECTO: MEJORAMIENTO DE VÍAS TERCIARIAS, PARA LA REACTIVACIÓN ECONÓMICA, EN LOS MUNICIPIOS DE CIUDAD BOLÍVAR, HISPANIA, SALGAR Y BETANIA, EN EL DEPARTAMENTO DE ANTIOQUIA.</v>
          </cell>
        </row>
        <row r="74">
          <cell r="A74" t="str">
            <v>ANÁLISIS DE PRECIOS UNITARIOS AUXILIARES</v>
          </cell>
        </row>
        <row r="76">
          <cell r="A76" t="str">
            <v>ITEM</v>
          </cell>
          <cell r="B76" t="str">
            <v>DESCRIPCIÓN</v>
          </cell>
          <cell r="E76" t="str">
            <v>UNIDAD</v>
          </cell>
          <cell r="F76" t="str">
            <v>CANTIDAD</v>
          </cell>
          <cell r="G76" t="str">
            <v>COSTO DIRECTO</v>
          </cell>
        </row>
        <row r="77">
          <cell r="A77" t="str">
            <v>SA019</v>
          </cell>
          <cell r="B77" t="str">
            <v>CONCRETO 2500 PSI (175 MPA) EN OBRA (MUNICIPIO DE CIUDAD BOLIVAR)</v>
          </cell>
          <cell r="E77" t="str">
            <v>M3</v>
          </cell>
          <cell r="F77" t="str">
            <v>N.D.</v>
          </cell>
          <cell r="G77">
            <v>387676</v>
          </cell>
        </row>
        <row r="79">
          <cell r="A79" t="str">
            <v>1. COSTOS DIRECTOS</v>
          </cell>
        </row>
        <row r="81">
          <cell r="A81" t="str">
            <v>I. EQUIPO</v>
          </cell>
        </row>
        <row r="82">
          <cell r="A82" t="str">
            <v>CÓDIGO</v>
          </cell>
          <cell r="B82" t="str">
            <v>DESCRIPCIÓN</v>
          </cell>
          <cell r="D82" t="str">
            <v>UNIDAD</v>
          </cell>
          <cell r="E82" t="str">
            <v>TARIFA</v>
          </cell>
          <cell r="F82" t="str">
            <v>RENDIMIENTO</v>
          </cell>
          <cell r="G82" t="str">
            <v>VR. UNITARIO</v>
          </cell>
        </row>
        <row r="83">
          <cell r="A83" t="str">
            <v>HEQ002</v>
          </cell>
          <cell r="B83" t="str">
            <v>CONCRETADORA 1.5 SACOS A GASOLINA</v>
          </cell>
          <cell r="D83" t="str">
            <v>DÍA</v>
          </cell>
          <cell r="E83">
            <v>53440</v>
          </cell>
          <cell r="F83">
            <v>8</v>
          </cell>
          <cell r="G83">
            <v>6680</v>
          </cell>
        </row>
        <row r="84">
          <cell r="A84" t="str">
            <v/>
          </cell>
          <cell r="D84" t="str">
            <v/>
          </cell>
          <cell r="E84" t="str">
            <v/>
          </cell>
          <cell r="G84" t="str">
            <v/>
          </cell>
        </row>
        <row r="85">
          <cell r="A85" t="str">
            <v/>
          </cell>
          <cell r="D85" t="str">
            <v/>
          </cell>
          <cell r="E85" t="str">
            <v/>
          </cell>
          <cell r="G85" t="str">
            <v/>
          </cell>
        </row>
        <row r="86">
          <cell r="A86" t="str">
            <v/>
          </cell>
          <cell r="D86" t="str">
            <v/>
          </cell>
          <cell r="E86" t="str">
            <v/>
          </cell>
          <cell r="G86" t="str">
            <v/>
          </cell>
        </row>
        <row r="87">
          <cell r="A87" t="str">
            <v>HEQ001</v>
          </cell>
          <cell r="B87" t="str">
            <v>HERRAMIENTA MENOR (5% DE LA MANO DE OBRA)</v>
          </cell>
          <cell r="D87" t="str">
            <v>%</v>
          </cell>
          <cell r="E87">
            <v>0.05</v>
          </cell>
          <cell r="F87">
            <v>36388.25</v>
          </cell>
          <cell r="G87">
            <v>1819.4125000000001</v>
          </cell>
        </row>
        <row r="88">
          <cell r="F88" t="str">
            <v>SUBTOTAL</v>
          </cell>
          <cell r="G88">
            <v>8499.4125000000004</v>
          </cell>
        </row>
        <row r="90">
          <cell r="A90" t="str">
            <v>II. MATERIALES</v>
          </cell>
        </row>
        <row r="91">
          <cell r="A91" t="str">
            <v>CÓDIGO</v>
          </cell>
          <cell r="B91" t="str">
            <v>DESCRIPCIÓN</v>
          </cell>
          <cell r="C91" t="str">
            <v>UNIDAD</v>
          </cell>
          <cell r="D91" t="str">
            <v>CANTIDAD</v>
          </cell>
          <cell r="E91" t="str">
            <v>DESP.</v>
          </cell>
          <cell r="F91" t="str">
            <v>PRECIO UNIT.</v>
          </cell>
          <cell r="G91" t="str">
            <v>VR. UNITARIO</v>
          </cell>
        </row>
        <row r="92">
          <cell r="A92" t="str">
            <v>MA002</v>
          </cell>
          <cell r="B92" t="str">
            <v>CEMENTO GRIS (50 KG) PORTLAND TIPO I. Incluye transporte. (MUNICIPIO DE CIUDAD BOLIVAR)</v>
          </cell>
          <cell r="C92" t="str">
            <v>SC</v>
          </cell>
          <cell r="D92">
            <v>6</v>
          </cell>
          <cell r="E92">
            <v>0.05</v>
          </cell>
          <cell r="F92">
            <v>32850</v>
          </cell>
          <cell r="G92">
            <v>206955</v>
          </cell>
        </row>
        <row r="93">
          <cell r="A93" t="str">
            <v>MA009</v>
          </cell>
          <cell r="B93" t="str">
            <v>ARENA FINA PARA CONCRETOS</v>
          </cell>
          <cell r="C93" t="str">
            <v>M3</v>
          </cell>
          <cell r="D93">
            <v>0.48</v>
          </cell>
          <cell r="E93">
            <v>0.05</v>
          </cell>
          <cell r="F93">
            <v>57049</v>
          </cell>
          <cell r="G93">
            <v>28752.696</v>
          </cell>
        </row>
        <row r="94">
          <cell r="A94" t="str">
            <v>MA010</v>
          </cell>
          <cell r="B94" t="str">
            <v>TRITURADO 3/4"</v>
          </cell>
          <cell r="C94" t="str">
            <v>M3</v>
          </cell>
          <cell r="D94">
            <v>0.96</v>
          </cell>
          <cell r="E94">
            <v>0.05</v>
          </cell>
          <cell r="F94">
            <v>54880</v>
          </cell>
          <cell r="G94">
            <v>55319.040000000001</v>
          </cell>
        </row>
        <row r="95">
          <cell r="A95" t="str">
            <v>MA011</v>
          </cell>
          <cell r="B95" t="str">
            <v>AGUA</v>
          </cell>
          <cell r="C95" t="str">
            <v>LT</v>
          </cell>
          <cell r="D95">
            <v>170</v>
          </cell>
          <cell r="E95">
            <v>0.1</v>
          </cell>
          <cell r="F95">
            <v>50</v>
          </cell>
          <cell r="G95">
            <v>9350</v>
          </cell>
        </row>
        <row r="96">
          <cell r="A96" t="str">
            <v/>
          </cell>
          <cell r="C96" t="str">
            <v/>
          </cell>
          <cell r="F96" t="str">
            <v/>
          </cell>
          <cell r="G96" t="str">
            <v/>
          </cell>
        </row>
        <row r="97">
          <cell r="A97" t="str">
            <v/>
          </cell>
          <cell r="C97" t="str">
            <v/>
          </cell>
          <cell r="F97" t="str">
            <v/>
          </cell>
          <cell r="G97" t="str">
            <v/>
          </cell>
        </row>
        <row r="98">
          <cell r="A98" t="str">
            <v/>
          </cell>
          <cell r="C98" t="str">
            <v/>
          </cell>
          <cell r="F98" t="str">
            <v/>
          </cell>
          <cell r="G98" t="str">
            <v/>
          </cell>
        </row>
        <row r="99">
          <cell r="F99" t="str">
            <v>SUBTOTAL</v>
          </cell>
          <cell r="G99">
            <v>300376.73599999998</v>
          </cell>
        </row>
        <row r="101">
          <cell r="A101" t="str">
            <v>III. TRANSPORTES</v>
          </cell>
        </row>
        <row r="102">
          <cell r="A102" t="str">
            <v>CÓDIGO</v>
          </cell>
          <cell r="B102" t="str">
            <v>DESCRIPCIÓN</v>
          </cell>
          <cell r="C102" t="str">
            <v>TIPO</v>
          </cell>
          <cell r="D102" t="str">
            <v>VOLUMEN/PESO</v>
          </cell>
          <cell r="E102" t="str">
            <v>DISTANCIA</v>
          </cell>
          <cell r="F102" t="str">
            <v>TARIFA</v>
          </cell>
          <cell r="G102" t="str">
            <v>VR. UNITARIO</v>
          </cell>
        </row>
        <row r="103">
          <cell r="A103" t="str">
            <v>TR002</v>
          </cell>
          <cell r="B103" t="str">
            <v>TRANSPORTE DE MATERIALES DE PLAYA</v>
          </cell>
          <cell r="C103" t="str">
            <v>PLAYA</v>
          </cell>
          <cell r="D103">
            <v>1.512</v>
          </cell>
          <cell r="E103">
            <v>21.66</v>
          </cell>
          <cell r="F103">
            <v>1295</v>
          </cell>
          <cell r="G103">
            <v>42411.146400000005</v>
          </cell>
        </row>
        <row r="104">
          <cell r="A104" t="str">
            <v/>
          </cell>
          <cell r="F104" t="str">
            <v/>
          </cell>
          <cell r="G104" t="str">
            <v/>
          </cell>
        </row>
        <row r="105">
          <cell r="A105" t="str">
            <v/>
          </cell>
          <cell r="F105" t="str">
            <v/>
          </cell>
          <cell r="G105" t="str">
            <v/>
          </cell>
        </row>
        <row r="106">
          <cell r="F106" t="str">
            <v>SUBTOTAL</v>
          </cell>
          <cell r="G106">
            <v>42411.146400000005</v>
          </cell>
        </row>
        <row r="108">
          <cell r="A108" t="str">
            <v>IV. MANO DE OBRA</v>
          </cell>
        </row>
        <row r="109">
          <cell r="A109" t="str">
            <v>CÓDIGO</v>
          </cell>
          <cell r="B109" t="str">
            <v>CARGOS PERSONAL</v>
          </cell>
          <cell r="D109" t="str">
            <v>CANTIDAD</v>
          </cell>
          <cell r="E109" t="str">
            <v>JORNAL TOTAL</v>
          </cell>
          <cell r="F109" t="str">
            <v>RENDIMIENTO</v>
          </cell>
          <cell r="G109" t="str">
            <v>VR. UNITARIO</v>
          </cell>
        </row>
        <row r="110">
          <cell r="A110" t="str">
            <v>MO033</v>
          </cell>
          <cell r="B110" t="str">
            <v>OPERADOR EQUIPO LIVIANO</v>
          </cell>
          <cell r="D110">
            <v>1</v>
          </cell>
          <cell r="E110">
            <v>100807</v>
          </cell>
          <cell r="F110">
            <v>8</v>
          </cell>
          <cell r="G110">
            <v>12600.875</v>
          </cell>
        </row>
        <row r="111">
          <cell r="A111" t="str">
            <v>MO032</v>
          </cell>
          <cell r="B111" t="str">
            <v>AYUDANTE RASO</v>
          </cell>
          <cell r="D111">
            <v>3</v>
          </cell>
          <cell r="E111">
            <v>63433</v>
          </cell>
          <cell r="F111">
            <v>8</v>
          </cell>
          <cell r="G111">
            <v>23787.375</v>
          </cell>
        </row>
        <row r="112">
          <cell r="A112" t="str">
            <v/>
          </cell>
          <cell r="E112" t="str">
            <v/>
          </cell>
          <cell r="F112" t="str">
            <v/>
          </cell>
          <cell r="G112" t="str">
            <v/>
          </cell>
        </row>
        <row r="113">
          <cell r="A113" t="str">
            <v/>
          </cell>
          <cell r="E113" t="str">
            <v/>
          </cell>
          <cell r="F113" t="str">
            <v/>
          </cell>
          <cell r="G113" t="str">
            <v/>
          </cell>
        </row>
        <row r="114">
          <cell r="F114" t="str">
            <v>SUBTOTAL</v>
          </cell>
          <cell r="G114">
            <v>36388.25</v>
          </cell>
        </row>
        <row r="116">
          <cell r="A116" t="str">
            <v>V. SERVICIOS</v>
          </cell>
        </row>
        <row r="117">
          <cell r="A117" t="str">
            <v>CÓDIGO</v>
          </cell>
          <cell r="B117" t="str">
            <v>DESCRIPCIÓN</v>
          </cell>
          <cell r="D117" t="str">
            <v>UNIDAD</v>
          </cell>
          <cell r="E117" t="str">
            <v>CANTIDAD</v>
          </cell>
          <cell r="F117" t="str">
            <v>PRECIO UNIT.</v>
          </cell>
          <cell r="G117" t="str">
            <v>VR. UNITARIO</v>
          </cell>
        </row>
        <row r="118">
          <cell r="A118" t="str">
            <v/>
          </cell>
          <cell r="D118" t="str">
            <v/>
          </cell>
          <cell r="F118" t="str">
            <v/>
          </cell>
          <cell r="G118" t="str">
            <v/>
          </cell>
        </row>
        <row r="119">
          <cell r="A119" t="str">
            <v/>
          </cell>
          <cell r="D119" t="str">
            <v/>
          </cell>
          <cell r="F119" t="str">
            <v/>
          </cell>
          <cell r="G119" t="str">
            <v/>
          </cell>
        </row>
        <row r="120">
          <cell r="A120" t="str">
            <v/>
          </cell>
          <cell r="D120" t="str">
            <v/>
          </cell>
          <cell r="F120" t="str">
            <v/>
          </cell>
          <cell r="G120" t="str">
            <v/>
          </cell>
        </row>
        <row r="121">
          <cell r="F121" t="str">
            <v>SUBTOTAL</v>
          </cell>
          <cell r="G121" t="str">
            <v/>
          </cell>
        </row>
        <row r="123">
          <cell r="A123" t="str">
            <v>TOTAL COSTO DIRECTO</v>
          </cell>
          <cell r="G123">
            <v>387676</v>
          </cell>
        </row>
        <row r="125">
          <cell r="A125" t="str">
            <v>2. COSTOS INDIRECTOS</v>
          </cell>
        </row>
        <row r="127">
          <cell r="A127" t="str">
            <v>DESCRIPCIÓN</v>
          </cell>
          <cell r="F127" t="str">
            <v>PORCENTAJE</v>
          </cell>
          <cell r="G127" t="str">
            <v>VALOR TOTAL</v>
          </cell>
        </row>
        <row r="128">
          <cell r="A128" t="str">
            <v>ADMINISTRACION</v>
          </cell>
          <cell r="F128">
            <v>0.25440000000000002</v>
          </cell>
          <cell r="G128">
            <v>98624.774400000009</v>
          </cell>
        </row>
        <row r="129">
          <cell r="A129" t="str">
            <v>IMPREVISTOS</v>
          </cell>
          <cell r="F129">
            <v>0.01</v>
          </cell>
          <cell r="G129">
            <v>3876.76</v>
          </cell>
        </row>
        <row r="130">
          <cell r="A130" t="str">
            <v>UTILIDADES</v>
          </cell>
          <cell r="F130">
            <v>0.05</v>
          </cell>
          <cell r="G130">
            <v>19383.8</v>
          </cell>
        </row>
        <row r="131">
          <cell r="A131" t="str">
            <v>TOTAL COSTO INDIRECTO</v>
          </cell>
          <cell r="F131">
            <v>0.31440000000000001</v>
          </cell>
          <cell r="G131">
            <v>121885</v>
          </cell>
        </row>
        <row r="133">
          <cell r="A133" t="str">
            <v>PRECIO UNITARIO TOTAL APROXIMADO AL PESO</v>
          </cell>
          <cell r="G133">
            <v>509561</v>
          </cell>
        </row>
        <row r="135">
          <cell r="B135" t="str">
            <v>RESPONSABLE: HAROLDO A. ARTEAGA ESPINOSA</v>
          </cell>
        </row>
        <row r="136">
          <cell r="B136" t="str">
            <v>ASESOR DE PROYECTOS</v>
          </cell>
        </row>
        <row r="137">
          <cell r="B137" t="str">
            <v/>
          </cell>
        </row>
        <row r="138">
          <cell r="B138" t="str">
            <v>M.P. 22202-175769 COR</v>
          </cell>
          <cell r="D138" t="str">
            <v>FIRMA RESPONSABLE</v>
          </cell>
        </row>
        <row r="139">
          <cell r="A139" t="str">
            <v>DEPARTAMENTO DE ANTIOQUIA</v>
          </cell>
          <cell r="F139" t="str">
            <v/>
          </cell>
        </row>
        <row r="140">
          <cell r="A140" t="str">
            <v>MUNICIPIO DE CIUDAD BOLÍVAR</v>
          </cell>
        </row>
        <row r="141">
          <cell r="A141" t="str">
            <v>PROYECTO: MEJORAMIENTO DE VÍAS TERCIARIAS, PARA LA REACTIVACIÓN ECONÓMICA, EN LOS MUNICIPIOS DE CIUDAD BOLÍVAR, HISPANIA, SALGAR Y BETANIA, EN EL DEPARTAMENTO DE ANTIOQUIA.</v>
          </cell>
        </row>
        <row r="143">
          <cell r="A143" t="str">
            <v>ANÁLISIS DE PRECIOS UNITARIOS AUXILIARES</v>
          </cell>
        </row>
        <row r="145">
          <cell r="A145" t="str">
            <v>ITEM</v>
          </cell>
          <cell r="B145" t="str">
            <v>DESCRIPCIÓN</v>
          </cell>
          <cell r="E145" t="str">
            <v>UNIDAD</v>
          </cell>
          <cell r="F145" t="str">
            <v>CANTIDAD</v>
          </cell>
          <cell r="G145" t="str">
            <v>COSTO DIRECTO</v>
          </cell>
        </row>
        <row r="146">
          <cell r="A146" t="str">
            <v>SA020</v>
          </cell>
          <cell r="B146" t="str">
            <v>CONCRETO 3000 PSI (210 MPA) EN OBRA (MUNICIPIO DE CIUDAD BOLIVAR)</v>
          </cell>
          <cell r="E146" t="str">
            <v>M3</v>
          </cell>
          <cell r="F146" t="str">
            <v>N.D.</v>
          </cell>
          <cell r="G146">
            <v>439254</v>
          </cell>
        </row>
        <row r="148">
          <cell r="A148" t="str">
            <v>1. COSTOS DIRECTOS</v>
          </cell>
        </row>
        <row r="150">
          <cell r="A150" t="str">
            <v>I. EQUIPO</v>
          </cell>
        </row>
        <row r="151">
          <cell r="A151" t="str">
            <v>CÓDIGO</v>
          </cell>
          <cell r="B151" t="str">
            <v>DESCRIPCIÓN</v>
          </cell>
          <cell r="D151" t="str">
            <v>UNIDAD</v>
          </cell>
          <cell r="E151" t="str">
            <v>TARIFA</v>
          </cell>
          <cell r="F151" t="str">
            <v>RENDIMIENTO</v>
          </cell>
          <cell r="G151" t="str">
            <v>VR. UNITARIO</v>
          </cell>
        </row>
        <row r="152">
          <cell r="A152" t="str">
            <v>HEQ002</v>
          </cell>
          <cell r="B152" t="str">
            <v>CONCRETADORA 1.5 SACOS A GASOLINA</v>
          </cell>
          <cell r="D152" t="str">
            <v>DÍA</v>
          </cell>
          <cell r="E152">
            <v>53440</v>
          </cell>
          <cell r="F152">
            <v>7.5</v>
          </cell>
          <cell r="G152">
            <v>7125.333333333333</v>
          </cell>
        </row>
        <row r="153">
          <cell r="A153" t="str">
            <v/>
          </cell>
          <cell r="D153" t="str">
            <v/>
          </cell>
          <cell r="E153" t="str">
            <v/>
          </cell>
          <cell r="G153" t="str">
            <v/>
          </cell>
        </row>
        <row r="154">
          <cell r="A154" t="str">
            <v/>
          </cell>
          <cell r="D154" t="str">
            <v/>
          </cell>
          <cell r="E154" t="str">
            <v/>
          </cell>
          <cell r="G154" t="str">
            <v/>
          </cell>
        </row>
        <row r="155">
          <cell r="A155" t="str">
            <v/>
          </cell>
          <cell r="D155" t="str">
            <v/>
          </cell>
          <cell r="E155" t="str">
            <v/>
          </cell>
          <cell r="G155" t="str">
            <v/>
          </cell>
        </row>
        <row r="156">
          <cell r="A156" t="str">
            <v>HEQ001</v>
          </cell>
          <cell r="B156" t="str">
            <v>HERRAMIENTA MENOR (5% DE LA MANO DE OBRA)</v>
          </cell>
          <cell r="D156" t="str">
            <v>%</v>
          </cell>
          <cell r="E156">
            <v>0.05</v>
          </cell>
          <cell r="F156">
            <v>55729.599999999999</v>
          </cell>
          <cell r="G156">
            <v>2786.48</v>
          </cell>
        </row>
        <row r="157">
          <cell r="F157" t="str">
            <v>SUBTOTAL</v>
          </cell>
          <cell r="G157">
            <v>9911.8133333333335</v>
          </cell>
        </row>
        <row r="159">
          <cell r="A159" t="str">
            <v>II. MATERIALES</v>
          </cell>
        </row>
        <row r="160">
          <cell r="A160" t="str">
            <v>CÓDIGO</v>
          </cell>
          <cell r="B160" t="str">
            <v>DESCRIPCIÓN</v>
          </cell>
          <cell r="C160" t="str">
            <v>UNIDAD</v>
          </cell>
          <cell r="D160" t="str">
            <v>CANTIDAD</v>
          </cell>
          <cell r="E160" t="str">
            <v>DESP.</v>
          </cell>
          <cell r="F160" t="str">
            <v>PRECIO UNIT.</v>
          </cell>
          <cell r="G160" t="str">
            <v>VR. UNITARIO</v>
          </cell>
        </row>
        <row r="161">
          <cell r="A161" t="str">
            <v>MA001</v>
          </cell>
          <cell r="B161" t="str">
            <v>CEMENTO GRIS (50 KG) PORTLAND TIPO I. Incluye transporte. (MUNICIPIO DE BETANIA)</v>
          </cell>
          <cell r="C161" t="str">
            <v>SC</v>
          </cell>
          <cell r="D161">
            <v>7.35</v>
          </cell>
          <cell r="F161">
            <v>32850</v>
          </cell>
          <cell r="G161">
            <v>241447.5</v>
          </cell>
        </row>
        <row r="162">
          <cell r="A162" t="str">
            <v>MA009</v>
          </cell>
          <cell r="B162" t="str">
            <v>ARENA FINA PARA CONCRETOS</v>
          </cell>
          <cell r="C162" t="str">
            <v>M3</v>
          </cell>
          <cell r="D162">
            <v>0.57999999999999996</v>
          </cell>
          <cell r="F162">
            <v>57049</v>
          </cell>
          <cell r="G162">
            <v>33088.42</v>
          </cell>
        </row>
        <row r="163">
          <cell r="A163" t="str">
            <v>MA010</v>
          </cell>
          <cell r="B163" t="str">
            <v>TRITURADO 3/4"</v>
          </cell>
          <cell r="C163" t="str">
            <v>M3</v>
          </cell>
          <cell r="D163">
            <v>0.89</v>
          </cell>
          <cell r="F163">
            <v>54880</v>
          </cell>
          <cell r="G163">
            <v>48843.200000000004</v>
          </cell>
        </row>
        <row r="164">
          <cell r="A164" t="str">
            <v>MA011</v>
          </cell>
          <cell r="B164" t="str">
            <v>AGUA</v>
          </cell>
          <cell r="C164" t="str">
            <v>LT</v>
          </cell>
          <cell r="D164">
            <v>180</v>
          </cell>
          <cell r="F164">
            <v>50</v>
          </cell>
          <cell r="G164">
            <v>9000</v>
          </cell>
        </row>
        <row r="165">
          <cell r="A165" t="str">
            <v/>
          </cell>
          <cell r="C165" t="str">
            <v/>
          </cell>
          <cell r="F165" t="str">
            <v/>
          </cell>
          <cell r="G165" t="str">
            <v/>
          </cell>
        </row>
        <row r="166">
          <cell r="A166" t="str">
            <v/>
          </cell>
          <cell r="C166" t="str">
            <v/>
          </cell>
          <cell r="F166" t="str">
            <v/>
          </cell>
          <cell r="G166" t="str">
            <v/>
          </cell>
        </row>
        <row r="167">
          <cell r="A167" t="str">
            <v/>
          </cell>
          <cell r="C167" t="str">
            <v/>
          </cell>
          <cell r="F167" t="str">
            <v/>
          </cell>
          <cell r="G167" t="str">
            <v/>
          </cell>
        </row>
        <row r="168">
          <cell r="F168" t="str">
            <v>SUBTOTAL</v>
          </cell>
          <cell r="G168">
            <v>332379.12</v>
          </cell>
        </row>
        <row r="170">
          <cell r="A170" t="str">
            <v>III. TRANSPORTES</v>
          </cell>
        </row>
        <row r="171">
          <cell r="A171" t="str">
            <v>CÓDIGO</v>
          </cell>
          <cell r="B171" t="str">
            <v>DESCRIPCIÓN</v>
          </cell>
          <cell r="C171" t="str">
            <v>TIPO</v>
          </cell>
          <cell r="D171" t="str">
            <v>VOLUMEN/PESO</v>
          </cell>
          <cell r="E171" t="str">
            <v>DISTANCIA</v>
          </cell>
          <cell r="F171" t="str">
            <v>TARIFA</v>
          </cell>
          <cell r="G171" t="str">
            <v>VR. UNITARIO</v>
          </cell>
        </row>
        <row r="172">
          <cell r="A172" t="str">
            <v>TR002</v>
          </cell>
          <cell r="B172" t="str">
            <v>TRANSPORTE DE MATERIALES DE PLAYA</v>
          </cell>
          <cell r="C172" t="str">
            <v>PLAYA</v>
          </cell>
          <cell r="D172">
            <v>1.47</v>
          </cell>
          <cell r="E172">
            <v>21.66</v>
          </cell>
          <cell r="F172">
            <v>1295</v>
          </cell>
          <cell r="G172">
            <v>41233.059000000001</v>
          </cell>
        </row>
        <row r="173">
          <cell r="A173" t="str">
            <v/>
          </cell>
          <cell r="F173" t="str">
            <v/>
          </cell>
          <cell r="G173" t="str">
            <v/>
          </cell>
        </row>
        <row r="174">
          <cell r="A174" t="str">
            <v/>
          </cell>
          <cell r="F174" t="str">
            <v/>
          </cell>
          <cell r="G174" t="str">
            <v/>
          </cell>
        </row>
        <row r="175">
          <cell r="F175" t="str">
            <v>SUBTOTAL</v>
          </cell>
          <cell r="G175">
            <v>41233.059000000001</v>
          </cell>
        </row>
        <row r="177">
          <cell r="A177" t="str">
            <v>IV. MANO DE OBRA</v>
          </cell>
        </row>
        <row r="178">
          <cell r="A178" t="str">
            <v>CÓDIGO</v>
          </cell>
          <cell r="B178" t="str">
            <v>CARGOS PERSONAL</v>
          </cell>
          <cell r="D178" t="str">
            <v>CANTIDAD</v>
          </cell>
          <cell r="E178" t="str">
            <v>JORNAL TOTAL</v>
          </cell>
          <cell r="F178" t="str">
            <v>RENDIMIENTO</v>
          </cell>
          <cell r="G178" t="str">
            <v>VR. UNITARIO</v>
          </cell>
        </row>
        <row r="179">
          <cell r="A179" t="str">
            <v>MO033</v>
          </cell>
          <cell r="B179" t="str">
            <v>OPERADOR EQUIPO LIVIANO</v>
          </cell>
          <cell r="D179">
            <v>1</v>
          </cell>
          <cell r="E179">
            <v>100807</v>
          </cell>
          <cell r="F179">
            <v>7.5</v>
          </cell>
          <cell r="G179">
            <v>13440.933333333332</v>
          </cell>
        </row>
        <row r="180">
          <cell r="A180" t="str">
            <v>MO032</v>
          </cell>
          <cell r="B180" t="str">
            <v>AYUDANTE RASO</v>
          </cell>
          <cell r="D180">
            <v>5</v>
          </cell>
          <cell r="E180">
            <v>63433</v>
          </cell>
          <cell r="F180">
            <v>7.5</v>
          </cell>
          <cell r="G180">
            <v>42288.666666666664</v>
          </cell>
        </row>
        <row r="181">
          <cell r="A181" t="str">
            <v/>
          </cell>
          <cell r="E181" t="str">
            <v/>
          </cell>
          <cell r="F181" t="str">
            <v/>
          </cell>
          <cell r="G181" t="str">
            <v/>
          </cell>
        </row>
        <row r="182">
          <cell r="A182" t="str">
            <v/>
          </cell>
          <cell r="E182" t="str">
            <v/>
          </cell>
          <cell r="F182" t="str">
            <v/>
          </cell>
          <cell r="G182" t="str">
            <v/>
          </cell>
        </row>
        <row r="183">
          <cell r="F183" t="str">
            <v>SUBTOTAL</v>
          </cell>
          <cell r="G183">
            <v>55729.599999999999</v>
          </cell>
        </row>
        <row r="185">
          <cell r="A185" t="str">
            <v>V. SERVICIOS</v>
          </cell>
        </row>
        <row r="186">
          <cell r="A186" t="str">
            <v>CÓDIGO</v>
          </cell>
          <cell r="B186" t="str">
            <v>DESCRIPCIÓN</v>
          </cell>
          <cell r="D186" t="str">
            <v>UNIDAD</v>
          </cell>
          <cell r="E186" t="str">
            <v>CANTIDAD</v>
          </cell>
          <cell r="F186" t="str">
            <v>PRECIO UNIT.</v>
          </cell>
          <cell r="G186" t="str">
            <v>VR. UNITARIO</v>
          </cell>
        </row>
        <row r="187">
          <cell r="A187" t="str">
            <v/>
          </cell>
          <cell r="D187" t="str">
            <v/>
          </cell>
          <cell r="F187" t="str">
            <v/>
          </cell>
          <cell r="G187" t="str">
            <v/>
          </cell>
        </row>
        <row r="188">
          <cell r="A188" t="str">
            <v/>
          </cell>
          <cell r="D188" t="str">
            <v/>
          </cell>
          <cell r="F188" t="str">
            <v/>
          </cell>
          <cell r="G188" t="str">
            <v/>
          </cell>
        </row>
        <row r="189">
          <cell r="A189" t="str">
            <v/>
          </cell>
          <cell r="D189" t="str">
            <v/>
          </cell>
          <cell r="F189" t="str">
            <v/>
          </cell>
          <cell r="G189" t="str">
            <v/>
          </cell>
        </row>
        <row r="190">
          <cell r="F190" t="str">
            <v>SUBTOTAL</v>
          </cell>
          <cell r="G190" t="str">
            <v/>
          </cell>
        </row>
        <row r="192">
          <cell r="A192" t="str">
            <v>TOTAL COSTO DIRECTO</v>
          </cell>
          <cell r="G192">
            <v>439254</v>
          </cell>
        </row>
        <row r="194">
          <cell r="A194" t="str">
            <v>2. COSTOS INDIRECTOS</v>
          </cell>
        </row>
        <row r="196">
          <cell r="A196" t="str">
            <v>DESCRIPCIÓN</v>
          </cell>
          <cell r="F196" t="str">
            <v>PORCENTAJE</v>
          </cell>
          <cell r="G196" t="str">
            <v>VALOR TOTAL</v>
          </cell>
        </row>
        <row r="197">
          <cell r="A197" t="str">
            <v>ADMINISTRACION</v>
          </cell>
          <cell r="F197">
            <v>0.25440000000000002</v>
          </cell>
          <cell r="G197">
            <v>111746.2176</v>
          </cell>
        </row>
        <row r="198">
          <cell r="A198" t="str">
            <v>IMPREVISTOS</v>
          </cell>
          <cell r="F198">
            <v>0.01</v>
          </cell>
          <cell r="G198">
            <v>4392.54</v>
          </cell>
        </row>
        <row r="199">
          <cell r="A199" t="str">
            <v>UTILIDADES</v>
          </cell>
          <cell r="F199">
            <v>0.05</v>
          </cell>
          <cell r="G199">
            <v>21962.7</v>
          </cell>
        </row>
        <row r="200">
          <cell r="A200" t="str">
            <v>TOTAL COSTO INDIRECTO</v>
          </cell>
          <cell r="F200">
            <v>0.31440000000000001</v>
          </cell>
          <cell r="G200">
            <v>138101</v>
          </cell>
        </row>
        <row r="202">
          <cell r="A202" t="str">
            <v>PRECIO UNITARIO TOTAL APROXIMADO AL PESO</v>
          </cell>
          <cell r="G202">
            <v>577355</v>
          </cell>
        </row>
        <row r="204">
          <cell r="B204" t="str">
            <v>RESPONSABLE: HAROLDO A. ARTEAGA ESPINOSA</v>
          </cell>
        </row>
        <row r="205">
          <cell r="B205" t="str">
            <v>ASESOR DE PROYECTOS</v>
          </cell>
        </row>
        <row r="206">
          <cell r="B206" t="str">
            <v/>
          </cell>
        </row>
        <row r="207">
          <cell r="B207" t="str">
            <v>M.P. 22202-175769 COR</v>
          </cell>
          <cell r="D207" t="str">
            <v>FIRMA RESPONSABLE</v>
          </cell>
        </row>
        <row r="208">
          <cell r="A208" t="str">
            <v>DEPARTAMENTO DE ANTIOQUIA</v>
          </cell>
          <cell r="F208" t="str">
            <v/>
          </cell>
        </row>
        <row r="209">
          <cell r="A209" t="str">
            <v>MUNICIPIO DE CIUDAD BOLÍVAR</v>
          </cell>
        </row>
        <row r="210">
          <cell r="A210" t="str">
            <v>PROYECTO: MEJORAMIENTO DE VÍAS TERCIARIAS, PARA LA REACTIVACIÓN ECONÓMICA, EN LOS MUNICIPIOS DE CIUDAD BOLÍVAR, HISPANIA, SALGAR Y BETANIA, EN EL DEPARTAMENTO DE ANTIOQUIA.</v>
          </cell>
        </row>
        <row r="212">
          <cell r="A212" t="str">
            <v>ANÁLISIS DE PRECIOS UNITARIOS AUXILIARES</v>
          </cell>
        </row>
        <row r="214">
          <cell r="A214" t="str">
            <v>ITEM</v>
          </cell>
          <cell r="B214" t="str">
            <v>DESCRIPCIÓN</v>
          </cell>
          <cell r="E214" t="str">
            <v>UNIDAD</v>
          </cell>
          <cell r="F214" t="str">
            <v>CANTIDAD</v>
          </cell>
          <cell r="G214" t="str">
            <v>COSTO DIRECTO</v>
          </cell>
        </row>
        <row r="215">
          <cell r="A215" t="str">
            <v>SA021</v>
          </cell>
          <cell r="B215" t="str">
            <v>CONCRETO 3500 PSI (245 MPA) EN OBRA (MUNICIPIO DE CIUDAD BOLIVAR)</v>
          </cell>
          <cell r="E215" t="str">
            <v>M3</v>
          </cell>
          <cell r="F215" t="str">
            <v>N.D.</v>
          </cell>
          <cell r="G215">
            <v>436171</v>
          </cell>
        </row>
        <row r="217">
          <cell r="A217" t="str">
            <v>1. COSTOS DIRECTOS</v>
          </cell>
        </row>
        <row r="219">
          <cell r="A219" t="str">
            <v>I. EQUIPO</v>
          </cell>
        </row>
        <row r="220">
          <cell r="A220" t="str">
            <v>CÓDIGO</v>
          </cell>
          <cell r="B220" t="str">
            <v>DESCRIPCIÓN</v>
          </cell>
          <cell r="D220" t="str">
            <v>UNIDAD</v>
          </cell>
          <cell r="E220" t="str">
            <v>TARIFA</v>
          </cell>
          <cell r="F220" t="str">
            <v>RENDIMIENTO</v>
          </cell>
          <cell r="G220" t="str">
            <v>VR. UNITARIO</v>
          </cell>
        </row>
        <row r="221">
          <cell r="A221" t="str">
            <v>HEQ002</v>
          </cell>
          <cell r="B221" t="str">
            <v>CONCRETADORA 1.5 SACOS A GASOLINA</v>
          </cell>
          <cell r="D221" t="str">
            <v>DÍA</v>
          </cell>
          <cell r="E221">
            <v>53440</v>
          </cell>
          <cell r="F221">
            <v>8</v>
          </cell>
          <cell r="G221">
            <v>6680</v>
          </cell>
        </row>
        <row r="222">
          <cell r="A222" t="str">
            <v/>
          </cell>
          <cell r="D222" t="str">
            <v/>
          </cell>
          <cell r="E222" t="str">
            <v/>
          </cell>
          <cell r="G222" t="str">
            <v/>
          </cell>
        </row>
        <row r="223">
          <cell r="A223" t="str">
            <v/>
          </cell>
          <cell r="D223" t="str">
            <v/>
          </cell>
          <cell r="E223" t="str">
            <v/>
          </cell>
          <cell r="G223" t="str">
            <v/>
          </cell>
        </row>
        <row r="224">
          <cell r="A224" t="str">
            <v/>
          </cell>
          <cell r="D224" t="str">
            <v/>
          </cell>
          <cell r="E224" t="str">
            <v/>
          </cell>
          <cell r="G224" t="str">
            <v/>
          </cell>
        </row>
        <row r="225">
          <cell r="A225" t="str">
            <v>HEQ001</v>
          </cell>
          <cell r="B225" t="str">
            <v>HERRAMIENTA MENOR (5% DE LA MANO DE OBRA)</v>
          </cell>
          <cell r="D225" t="str">
            <v>%</v>
          </cell>
          <cell r="E225">
            <v>0.05</v>
          </cell>
          <cell r="F225">
            <v>36388.25</v>
          </cell>
          <cell r="G225">
            <v>1819.4125000000001</v>
          </cell>
        </row>
        <row r="226">
          <cell r="F226" t="str">
            <v>SUBTOTAL</v>
          </cell>
          <cell r="G226">
            <v>8499.4125000000004</v>
          </cell>
        </row>
        <row r="228">
          <cell r="A228" t="str">
            <v>II. MATERIALES</v>
          </cell>
        </row>
        <row r="229">
          <cell r="A229" t="str">
            <v>CÓDIGO</v>
          </cell>
          <cell r="B229" t="str">
            <v>DESCRIPCIÓN</v>
          </cell>
          <cell r="C229" t="str">
            <v>UNIDAD</v>
          </cell>
          <cell r="D229" t="str">
            <v>CANTIDAD</v>
          </cell>
          <cell r="E229" t="str">
            <v>DESP.</v>
          </cell>
          <cell r="F229" t="str">
            <v>PRECIO UNIT.</v>
          </cell>
          <cell r="G229" t="str">
            <v>VR. UNITARIO</v>
          </cell>
        </row>
        <row r="230">
          <cell r="A230" t="str">
            <v>MA002</v>
          </cell>
          <cell r="B230" t="str">
            <v>CEMENTO GRIS (50 KG) PORTLAND TIPO I. Incluye transporte. (MUNICIPIO DE CIUDAD BOLIVAR)</v>
          </cell>
          <cell r="C230" t="str">
            <v>SC</v>
          </cell>
          <cell r="D230">
            <v>7.6</v>
          </cell>
          <cell r="E230">
            <v>0.05</v>
          </cell>
          <cell r="F230">
            <v>32850</v>
          </cell>
          <cell r="G230">
            <v>262143</v>
          </cell>
        </row>
        <row r="231">
          <cell r="A231" t="str">
            <v>MA009</v>
          </cell>
          <cell r="B231" t="str">
            <v>ARENA FINA PARA CONCRETOS</v>
          </cell>
          <cell r="C231" t="str">
            <v>M3</v>
          </cell>
          <cell r="D231">
            <v>0.6</v>
          </cell>
          <cell r="E231">
            <v>0.05</v>
          </cell>
          <cell r="F231">
            <v>57049</v>
          </cell>
          <cell r="G231">
            <v>35940.870000000003</v>
          </cell>
        </row>
        <row r="232">
          <cell r="A232" t="str">
            <v>MA010</v>
          </cell>
          <cell r="B232" t="str">
            <v>TRITURADO 3/4"</v>
          </cell>
          <cell r="C232" t="str">
            <v>M3</v>
          </cell>
          <cell r="D232">
            <v>0.76</v>
          </cell>
          <cell r="E232">
            <v>0.05</v>
          </cell>
          <cell r="F232">
            <v>54880</v>
          </cell>
          <cell r="G232">
            <v>43794.240000000005</v>
          </cell>
        </row>
        <row r="233">
          <cell r="A233" t="str">
            <v>MA011</v>
          </cell>
          <cell r="B233" t="str">
            <v>AGUA</v>
          </cell>
          <cell r="C233" t="str">
            <v>LT</v>
          </cell>
          <cell r="D233">
            <v>170</v>
          </cell>
          <cell r="E233">
            <v>0.1</v>
          </cell>
          <cell r="F233">
            <v>50</v>
          </cell>
          <cell r="G233">
            <v>9350</v>
          </cell>
        </row>
        <row r="234">
          <cell r="A234" t="str">
            <v/>
          </cell>
          <cell r="C234" t="str">
            <v/>
          </cell>
          <cell r="F234" t="str">
            <v/>
          </cell>
          <cell r="G234" t="str">
            <v/>
          </cell>
        </row>
        <row r="235">
          <cell r="A235" t="str">
            <v/>
          </cell>
          <cell r="C235" t="str">
            <v/>
          </cell>
          <cell r="F235" t="str">
            <v/>
          </cell>
          <cell r="G235" t="str">
            <v/>
          </cell>
        </row>
        <row r="236">
          <cell r="A236" t="str">
            <v/>
          </cell>
          <cell r="C236" t="str">
            <v/>
          </cell>
          <cell r="F236" t="str">
            <v/>
          </cell>
          <cell r="G236" t="str">
            <v/>
          </cell>
        </row>
        <row r="237">
          <cell r="F237" t="str">
            <v>SUBTOTAL</v>
          </cell>
          <cell r="G237">
            <v>351228.11</v>
          </cell>
        </row>
        <row r="239">
          <cell r="A239" t="str">
            <v>III. TRANSPORTES</v>
          </cell>
        </row>
        <row r="240">
          <cell r="A240" t="str">
            <v>CÓDIGO</v>
          </cell>
          <cell r="B240" t="str">
            <v>DESCRIPCIÓN</v>
          </cell>
          <cell r="C240" t="str">
            <v>TIPO</v>
          </cell>
          <cell r="D240" t="str">
            <v>VOLUMEN/PESO</v>
          </cell>
          <cell r="E240" t="str">
            <v>DISTANCIA</v>
          </cell>
          <cell r="F240" t="str">
            <v>TARIFA</v>
          </cell>
          <cell r="G240" t="str">
            <v>VR. UNITARIO</v>
          </cell>
        </row>
        <row r="241">
          <cell r="A241" t="str">
            <v>TR002</v>
          </cell>
          <cell r="B241" t="str">
            <v>TRANSPORTE DE MATERIALES DE PLAYA</v>
          </cell>
          <cell r="C241" t="str">
            <v>PLAYA</v>
          </cell>
          <cell r="D241">
            <v>1.4279999999999999</v>
          </cell>
          <cell r="E241">
            <v>21.66</v>
          </cell>
          <cell r="F241">
            <v>1295</v>
          </cell>
          <cell r="G241">
            <v>40054.971599999997</v>
          </cell>
        </row>
        <row r="242">
          <cell r="A242" t="str">
            <v/>
          </cell>
          <cell r="F242" t="str">
            <v/>
          </cell>
          <cell r="G242" t="str">
            <v/>
          </cell>
        </row>
        <row r="243">
          <cell r="A243" t="str">
            <v/>
          </cell>
          <cell r="F243" t="str">
            <v/>
          </cell>
          <cell r="G243" t="str">
            <v/>
          </cell>
        </row>
        <row r="244">
          <cell r="F244" t="str">
            <v>SUBTOTAL</v>
          </cell>
          <cell r="G244">
            <v>40054.971599999997</v>
          </cell>
        </row>
        <row r="246">
          <cell r="A246" t="str">
            <v>IV. MANO DE OBRA</v>
          </cell>
        </row>
        <row r="247">
          <cell r="A247" t="str">
            <v>CÓDIGO</v>
          </cell>
          <cell r="B247" t="str">
            <v>CARGOS PERSONAL</v>
          </cell>
          <cell r="D247" t="str">
            <v>CANTIDAD</v>
          </cell>
          <cell r="E247" t="str">
            <v>JORNAL TOTAL</v>
          </cell>
          <cell r="F247" t="str">
            <v>RENDIMIENTO</v>
          </cell>
          <cell r="G247" t="str">
            <v>VR. UNITARIO</v>
          </cell>
        </row>
        <row r="248">
          <cell r="A248" t="str">
            <v>MO033</v>
          </cell>
          <cell r="B248" t="str">
            <v>OPERADOR EQUIPO LIVIANO</v>
          </cell>
          <cell r="D248">
            <v>1</v>
          </cell>
          <cell r="E248">
            <v>100807</v>
          </cell>
          <cell r="F248">
            <v>8</v>
          </cell>
          <cell r="G248">
            <v>12600.875</v>
          </cell>
        </row>
        <row r="249">
          <cell r="A249" t="str">
            <v>MO032</v>
          </cell>
          <cell r="B249" t="str">
            <v>AYUDANTE RASO</v>
          </cell>
          <cell r="D249">
            <v>3</v>
          </cell>
          <cell r="E249">
            <v>63433</v>
          </cell>
          <cell r="F249">
            <v>8</v>
          </cell>
          <cell r="G249">
            <v>23787.375</v>
          </cell>
        </row>
        <row r="250">
          <cell r="A250" t="str">
            <v/>
          </cell>
          <cell r="E250" t="str">
            <v/>
          </cell>
          <cell r="F250" t="str">
            <v/>
          </cell>
          <cell r="G250" t="str">
            <v/>
          </cell>
        </row>
        <row r="251">
          <cell r="A251" t="str">
            <v/>
          </cell>
          <cell r="E251" t="str">
            <v/>
          </cell>
          <cell r="F251" t="str">
            <v/>
          </cell>
          <cell r="G251" t="str">
            <v/>
          </cell>
        </row>
        <row r="252">
          <cell r="F252" t="str">
            <v>SUBTOTAL</v>
          </cell>
          <cell r="G252">
            <v>36388.25</v>
          </cell>
        </row>
        <row r="254">
          <cell r="A254" t="str">
            <v>V. SERVICIOS</v>
          </cell>
        </row>
        <row r="255">
          <cell r="A255" t="str">
            <v>CÓDIGO</v>
          </cell>
          <cell r="B255" t="str">
            <v>DESCRIPCIÓN</v>
          </cell>
          <cell r="D255" t="str">
            <v>UNIDAD</v>
          </cell>
          <cell r="E255" t="str">
            <v>CANTIDAD</v>
          </cell>
          <cell r="F255" t="str">
            <v>PRECIO UNIT.</v>
          </cell>
          <cell r="G255" t="str">
            <v>VR. UNITARIO</v>
          </cell>
        </row>
        <row r="256">
          <cell r="A256" t="str">
            <v/>
          </cell>
          <cell r="D256" t="str">
            <v/>
          </cell>
          <cell r="F256" t="str">
            <v/>
          </cell>
          <cell r="G256" t="str">
            <v/>
          </cell>
        </row>
        <row r="257">
          <cell r="A257" t="str">
            <v/>
          </cell>
          <cell r="D257" t="str">
            <v/>
          </cell>
          <cell r="F257" t="str">
            <v/>
          </cell>
          <cell r="G257" t="str">
            <v/>
          </cell>
        </row>
        <row r="258">
          <cell r="A258" t="str">
            <v/>
          </cell>
          <cell r="D258" t="str">
            <v/>
          </cell>
          <cell r="F258" t="str">
            <v/>
          </cell>
          <cell r="G258" t="str">
            <v/>
          </cell>
        </row>
        <row r="259">
          <cell r="F259" t="str">
            <v>SUBTOTAL</v>
          </cell>
          <cell r="G259" t="str">
            <v/>
          </cell>
        </row>
        <row r="261">
          <cell r="A261" t="str">
            <v>TOTAL COSTO DIRECTO</v>
          </cell>
          <cell r="G261">
            <v>436171</v>
          </cell>
        </row>
        <row r="263">
          <cell r="A263" t="str">
            <v>2. COSTOS INDIRECTOS</v>
          </cell>
        </row>
        <row r="265">
          <cell r="A265" t="str">
            <v>DESCRIPCIÓN</v>
          </cell>
          <cell r="F265" t="str">
            <v>PORCENTAJE</v>
          </cell>
          <cell r="G265" t="str">
            <v>VALOR TOTAL</v>
          </cell>
        </row>
        <row r="266">
          <cell r="A266" t="str">
            <v>ADMINISTRACION</v>
          </cell>
          <cell r="F266">
            <v>0.25440000000000002</v>
          </cell>
          <cell r="G266">
            <v>110961.90240000001</v>
          </cell>
        </row>
        <row r="267">
          <cell r="A267" t="str">
            <v>IMPREVISTOS</v>
          </cell>
          <cell r="F267">
            <v>0.01</v>
          </cell>
          <cell r="G267">
            <v>4361.71</v>
          </cell>
        </row>
        <row r="268">
          <cell r="A268" t="str">
            <v>UTILIDADES</v>
          </cell>
          <cell r="F268">
            <v>0.05</v>
          </cell>
          <cell r="G268">
            <v>21808.550000000003</v>
          </cell>
        </row>
        <row r="269">
          <cell r="A269" t="str">
            <v>TOTAL COSTO INDIRECTO</v>
          </cell>
          <cell r="F269">
            <v>0.31440000000000001</v>
          </cell>
          <cell r="G269">
            <v>137132</v>
          </cell>
        </row>
        <row r="271">
          <cell r="A271" t="str">
            <v>PRECIO UNITARIO TOTAL APROXIMADO AL PESO</v>
          </cell>
          <cell r="G271">
            <v>573303</v>
          </cell>
        </row>
        <row r="273">
          <cell r="B273" t="str">
            <v>RESPONSABLE: HAROLDO A. ARTEAGA ESPINOSA</v>
          </cell>
        </row>
        <row r="274">
          <cell r="B274" t="str">
            <v>ASESOR DE PROYECTOS</v>
          </cell>
        </row>
        <row r="275">
          <cell r="B275" t="str">
            <v/>
          </cell>
        </row>
        <row r="276">
          <cell r="B276" t="str">
            <v>M.P. 22202-175769 COR</v>
          </cell>
          <cell r="D276" t="str">
            <v>FIRMA RESPONSABLE</v>
          </cell>
        </row>
        <row r="277">
          <cell r="A277" t="str">
            <v>DEPARTAMENTO DE ANTIOQUIA</v>
          </cell>
          <cell r="F277" t="str">
            <v/>
          </cell>
        </row>
        <row r="278">
          <cell r="A278" t="str">
            <v>MUNICIPIO DE CIUDAD BOLÍVAR</v>
          </cell>
        </row>
        <row r="279">
          <cell r="A279" t="str">
            <v>PROYECTO: MEJORAMIENTO DE VÍAS TERCIARIAS, PARA LA REACTIVACIÓN ECONÓMICA, EN LOS MUNICIPIOS DE CIUDAD BOLÍVAR, HISPANIA, SALGAR Y BETANIA, EN EL DEPARTAMENTO DE ANTIOQUIA.</v>
          </cell>
        </row>
        <row r="281">
          <cell r="A281" t="str">
            <v>ANÁLISIS DE PRECIOS UNITARIOS AUXILIARES</v>
          </cell>
        </row>
        <row r="283">
          <cell r="A283" t="str">
            <v>ITEM</v>
          </cell>
          <cell r="B283" t="str">
            <v>DESCRIPCIÓN</v>
          </cell>
          <cell r="E283" t="str">
            <v>UNIDAD</v>
          </cell>
          <cell r="F283" t="str">
            <v>CANTIDAD</v>
          </cell>
          <cell r="G283" t="str">
            <v>COSTO DIRECTO</v>
          </cell>
        </row>
        <row r="284">
          <cell r="A284" t="str">
            <v>SA022</v>
          </cell>
          <cell r="B284" t="str">
            <v>CONCRETO 4000 PSI (280 MPA) EN OBRA (MUNICIPIO DE CIUDAD BOLIVAR)</v>
          </cell>
          <cell r="E284" t="str">
            <v>M3</v>
          </cell>
          <cell r="F284" t="str">
            <v>N.D.</v>
          </cell>
          <cell r="G284">
            <v>493097</v>
          </cell>
        </row>
        <row r="286">
          <cell r="A286" t="str">
            <v>1. COSTOS DIRECTOS</v>
          </cell>
        </row>
        <row r="288">
          <cell r="A288" t="str">
            <v>I. EQUIPO</v>
          </cell>
        </row>
        <row r="289">
          <cell r="A289" t="str">
            <v>CÓDIGO</v>
          </cell>
          <cell r="B289" t="str">
            <v>DESCRIPCIÓN</v>
          </cell>
          <cell r="D289" t="str">
            <v>UNIDAD</v>
          </cell>
          <cell r="E289" t="str">
            <v>TARIFA</v>
          </cell>
          <cell r="F289" t="str">
            <v>RENDIMIENTO</v>
          </cell>
          <cell r="G289" t="str">
            <v>VR. UNITARIO</v>
          </cell>
        </row>
        <row r="290">
          <cell r="A290" t="str">
            <v>HEQ002</v>
          </cell>
          <cell r="B290" t="str">
            <v>CONCRETADORA 1.5 SACOS A GASOLINA</v>
          </cell>
          <cell r="D290" t="str">
            <v>DÍA</v>
          </cell>
          <cell r="E290">
            <v>53440</v>
          </cell>
          <cell r="F290">
            <v>6.5</v>
          </cell>
          <cell r="G290">
            <v>8221.538461538461</v>
          </cell>
        </row>
        <row r="291">
          <cell r="A291" t="str">
            <v/>
          </cell>
          <cell r="D291" t="str">
            <v/>
          </cell>
          <cell r="E291" t="str">
            <v/>
          </cell>
          <cell r="G291" t="str">
            <v/>
          </cell>
        </row>
        <row r="292">
          <cell r="A292" t="str">
            <v/>
          </cell>
          <cell r="D292" t="str">
            <v/>
          </cell>
          <cell r="E292" t="str">
            <v/>
          </cell>
          <cell r="G292" t="str">
            <v/>
          </cell>
        </row>
        <row r="293">
          <cell r="A293" t="str">
            <v/>
          </cell>
          <cell r="D293" t="str">
            <v/>
          </cell>
          <cell r="E293" t="str">
            <v/>
          </cell>
          <cell r="G293" t="str">
            <v/>
          </cell>
        </row>
        <row r="294">
          <cell r="A294" t="str">
            <v>HEQ001</v>
          </cell>
          <cell r="B294" t="str">
            <v>HERRAMIENTA MENOR (5% DE LA MANO DE OBRA)</v>
          </cell>
          <cell r="D294" t="str">
            <v>%</v>
          </cell>
          <cell r="E294">
            <v>0.05</v>
          </cell>
          <cell r="F294">
            <v>64303.38461538461</v>
          </cell>
          <cell r="G294">
            <v>3215.1692307692306</v>
          </cell>
        </row>
        <row r="295">
          <cell r="F295" t="str">
            <v>SUBTOTAL</v>
          </cell>
          <cell r="G295">
            <v>11436.707692307691</v>
          </cell>
        </row>
        <row r="297">
          <cell r="A297" t="str">
            <v>II. MATERIALES</v>
          </cell>
        </row>
        <row r="298">
          <cell r="A298" t="str">
            <v>CÓDIGO</v>
          </cell>
          <cell r="B298" t="str">
            <v>DESCRIPCIÓN</v>
          </cell>
          <cell r="C298" t="str">
            <v>UNIDAD</v>
          </cell>
          <cell r="D298" t="str">
            <v>CANTIDAD</v>
          </cell>
          <cell r="E298" t="str">
            <v>DESP.</v>
          </cell>
          <cell r="F298" t="str">
            <v>PRECIO UNIT.</v>
          </cell>
          <cell r="G298" t="str">
            <v>VR. UNITARIO</v>
          </cell>
        </row>
        <row r="299">
          <cell r="A299" t="str">
            <v>MA002</v>
          </cell>
          <cell r="B299" t="str">
            <v>CEMENTO GRIS (50 KG) PORTLAND TIPO I. Incluye transporte. (MUNICIPIO DE CIUDAD BOLIVAR)</v>
          </cell>
          <cell r="C299" t="str">
            <v>SC</v>
          </cell>
          <cell r="D299">
            <v>8.82</v>
          </cell>
          <cell r="F299">
            <v>32850</v>
          </cell>
          <cell r="G299">
            <v>289737</v>
          </cell>
        </row>
        <row r="300">
          <cell r="A300" t="str">
            <v>MA009</v>
          </cell>
          <cell r="B300" t="str">
            <v>ARENA FINA PARA CONCRETOS</v>
          </cell>
          <cell r="C300" t="str">
            <v>M3</v>
          </cell>
          <cell r="D300">
            <v>0.7</v>
          </cell>
          <cell r="F300">
            <v>57049</v>
          </cell>
          <cell r="G300">
            <v>39934.299999999996</v>
          </cell>
        </row>
        <row r="301">
          <cell r="A301" t="str">
            <v>MA010</v>
          </cell>
          <cell r="B301" t="str">
            <v>TRITURADO 3/4"</v>
          </cell>
          <cell r="C301" t="str">
            <v>M3</v>
          </cell>
          <cell r="D301">
            <v>0.7</v>
          </cell>
          <cell r="F301">
            <v>54880</v>
          </cell>
          <cell r="G301">
            <v>38416</v>
          </cell>
        </row>
        <row r="302">
          <cell r="A302" t="str">
            <v>MA011</v>
          </cell>
          <cell r="B302" t="str">
            <v>AGUA</v>
          </cell>
          <cell r="C302" t="str">
            <v>LT</v>
          </cell>
          <cell r="D302">
            <v>200</v>
          </cell>
          <cell r="F302">
            <v>50</v>
          </cell>
          <cell r="G302">
            <v>10000</v>
          </cell>
        </row>
        <row r="303">
          <cell r="A303" t="str">
            <v/>
          </cell>
          <cell r="C303" t="str">
            <v/>
          </cell>
          <cell r="F303" t="str">
            <v/>
          </cell>
          <cell r="G303" t="str">
            <v/>
          </cell>
        </row>
        <row r="304">
          <cell r="A304" t="str">
            <v/>
          </cell>
          <cell r="C304" t="str">
            <v/>
          </cell>
          <cell r="F304" t="str">
            <v/>
          </cell>
          <cell r="G304" t="str">
            <v/>
          </cell>
        </row>
        <row r="305">
          <cell r="A305" t="str">
            <v/>
          </cell>
          <cell r="C305" t="str">
            <v/>
          </cell>
          <cell r="F305" t="str">
            <v/>
          </cell>
          <cell r="G305" t="str">
            <v/>
          </cell>
        </row>
        <row r="306">
          <cell r="F306" t="str">
            <v>SUBTOTAL</v>
          </cell>
          <cell r="G306">
            <v>378087.3</v>
          </cell>
        </row>
        <row r="308">
          <cell r="A308" t="str">
            <v>III. TRANSPORTES</v>
          </cell>
        </row>
        <row r="309">
          <cell r="A309" t="str">
            <v>CÓDIGO</v>
          </cell>
          <cell r="B309" t="str">
            <v>DESCRIPCIÓN</v>
          </cell>
          <cell r="C309" t="str">
            <v>TIPO</v>
          </cell>
          <cell r="D309" t="str">
            <v>VOLUMEN/PESO</v>
          </cell>
          <cell r="E309" t="str">
            <v>DISTANCIA</v>
          </cell>
          <cell r="F309" t="str">
            <v>TARIFA</v>
          </cell>
          <cell r="G309" t="str">
            <v>VR. UNITARIO</v>
          </cell>
        </row>
        <row r="310">
          <cell r="A310" t="str">
            <v>TR002</v>
          </cell>
          <cell r="B310" t="str">
            <v>TRANSPORTE DE MATERIALES DE PLAYA</v>
          </cell>
          <cell r="C310" t="str">
            <v>PLAYA</v>
          </cell>
          <cell r="D310">
            <v>1.4</v>
          </cell>
          <cell r="E310">
            <v>21.66</v>
          </cell>
          <cell r="F310">
            <v>1295</v>
          </cell>
          <cell r="G310">
            <v>39269.579999999994</v>
          </cell>
        </row>
        <row r="311">
          <cell r="A311" t="str">
            <v/>
          </cell>
          <cell r="F311" t="str">
            <v/>
          </cell>
          <cell r="G311" t="str">
            <v/>
          </cell>
        </row>
        <row r="312">
          <cell r="A312" t="str">
            <v/>
          </cell>
          <cell r="F312" t="str">
            <v/>
          </cell>
          <cell r="G312" t="str">
            <v/>
          </cell>
        </row>
        <row r="313">
          <cell r="F313" t="str">
            <v>SUBTOTAL</v>
          </cell>
          <cell r="G313">
            <v>39269.579999999994</v>
          </cell>
        </row>
        <row r="315">
          <cell r="A315" t="str">
            <v>IV. MANO DE OBRA</v>
          </cell>
        </row>
        <row r="316">
          <cell r="A316" t="str">
            <v>CÓDIGO</v>
          </cell>
          <cell r="B316" t="str">
            <v>CARGOS PERSONAL</v>
          </cell>
          <cell r="D316" t="str">
            <v>CANTIDAD</v>
          </cell>
          <cell r="E316" t="str">
            <v>JORNAL TOTAL</v>
          </cell>
          <cell r="F316" t="str">
            <v>RENDIMIENTO</v>
          </cell>
          <cell r="G316" t="str">
            <v>VR. UNITARIO</v>
          </cell>
        </row>
        <row r="317">
          <cell r="A317" t="str">
            <v>MO033</v>
          </cell>
          <cell r="B317" t="str">
            <v>OPERADOR EQUIPO LIVIANO</v>
          </cell>
          <cell r="D317">
            <v>1</v>
          </cell>
          <cell r="E317">
            <v>100807</v>
          </cell>
          <cell r="F317">
            <v>6.5</v>
          </cell>
          <cell r="G317">
            <v>15508.76923076923</v>
          </cell>
        </row>
        <row r="318">
          <cell r="A318" t="str">
            <v>MO032</v>
          </cell>
          <cell r="B318" t="str">
            <v>AYUDANTE RASO</v>
          </cell>
          <cell r="D318">
            <v>5</v>
          </cell>
          <cell r="E318">
            <v>63433</v>
          </cell>
          <cell r="F318">
            <v>6.5</v>
          </cell>
          <cell r="G318">
            <v>48794.615384615383</v>
          </cell>
        </row>
        <row r="319">
          <cell r="A319" t="str">
            <v/>
          </cell>
          <cell r="E319" t="str">
            <v/>
          </cell>
          <cell r="F319" t="str">
            <v/>
          </cell>
          <cell r="G319" t="str">
            <v/>
          </cell>
        </row>
        <row r="320">
          <cell r="A320" t="str">
            <v/>
          </cell>
          <cell r="E320" t="str">
            <v/>
          </cell>
          <cell r="F320" t="str">
            <v/>
          </cell>
          <cell r="G320" t="str">
            <v/>
          </cell>
        </row>
        <row r="321">
          <cell r="F321" t="str">
            <v>SUBTOTAL</v>
          </cell>
          <cell r="G321">
            <v>64303.38461538461</v>
          </cell>
        </row>
        <row r="323">
          <cell r="A323" t="str">
            <v>V. SERVICIOS</v>
          </cell>
        </row>
        <row r="324">
          <cell r="A324" t="str">
            <v>CÓDIGO</v>
          </cell>
          <cell r="B324" t="str">
            <v>DESCRIPCIÓN</v>
          </cell>
          <cell r="D324" t="str">
            <v>UNIDAD</v>
          </cell>
          <cell r="E324" t="str">
            <v>CANTIDAD</v>
          </cell>
          <cell r="F324" t="str">
            <v>PRECIO UNIT.</v>
          </cell>
          <cell r="G324" t="str">
            <v>VR. UNITARIO</v>
          </cell>
        </row>
        <row r="325">
          <cell r="A325" t="str">
            <v/>
          </cell>
          <cell r="D325" t="str">
            <v/>
          </cell>
          <cell r="F325" t="str">
            <v/>
          </cell>
          <cell r="G325" t="str">
            <v/>
          </cell>
        </row>
        <row r="326">
          <cell r="A326" t="str">
            <v/>
          </cell>
          <cell r="D326" t="str">
            <v/>
          </cell>
          <cell r="F326" t="str">
            <v/>
          </cell>
          <cell r="G326" t="str">
            <v/>
          </cell>
        </row>
        <row r="327">
          <cell r="A327" t="str">
            <v/>
          </cell>
          <cell r="D327" t="str">
            <v/>
          </cell>
          <cell r="F327" t="str">
            <v/>
          </cell>
          <cell r="G327" t="str">
            <v/>
          </cell>
        </row>
        <row r="328">
          <cell r="F328" t="str">
            <v>SUBTOTAL</v>
          </cell>
          <cell r="G328" t="str">
            <v/>
          </cell>
        </row>
        <row r="330">
          <cell r="A330" t="str">
            <v>TOTAL COSTO DIRECTO</v>
          </cell>
          <cell r="G330">
            <v>493097</v>
          </cell>
        </row>
        <row r="332">
          <cell r="A332" t="str">
            <v>2. COSTOS INDIRECTOS</v>
          </cell>
        </row>
        <row r="334">
          <cell r="A334" t="str">
            <v>DESCRIPCIÓN</v>
          </cell>
          <cell r="F334" t="str">
            <v>PORCENTAJE</v>
          </cell>
          <cell r="G334" t="str">
            <v>VALOR TOTAL</v>
          </cell>
        </row>
        <row r="335">
          <cell r="A335" t="str">
            <v>ADMINISTRACION</v>
          </cell>
          <cell r="F335">
            <v>0.25440000000000002</v>
          </cell>
          <cell r="G335">
            <v>125443.87680000001</v>
          </cell>
        </row>
        <row r="336">
          <cell r="A336" t="str">
            <v>IMPREVISTOS</v>
          </cell>
          <cell r="F336">
            <v>0.01</v>
          </cell>
          <cell r="G336">
            <v>4930.97</v>
          </cell>
        </row>
        <row r="337">
          <cell r="A337" t="str">
            <v>UTILIDADES</v>
          </cell>
          <cell r="F337">
            <v>0.05</v>
          </cell>
          <cell r="G337">
            <v>24654.850000000002</v>
          </cell>
        </row>
        <row r="338">
          <cell r="A338" t="str">
            <v>TOTAL COSTO INDIRECTO</v>
          </cell>
          <cell r="F338">
            <v>0.31440000000000001</v>
          </cell>
          <cell r="G338">
            <v>155030</v>
          </cell>
        </row>
        <row r="340">
          <cell r="A340" t="str">
            <v>PRECIO UNITARIO TOTAL APROXIMADO AL PESO</v>
          </cell>
          <cell r="G340">
            <v>648127</v>
          </cell>
        </row>
        <row r="342">
          <cell r="B342" t="str">
            <v>RESPONSABLE: HAROLDO A. ARTEAGA ESPINOSA</v>
          </cell>
        </row>
        <row r="343">
          <cell r="B343" t="str">
            <v>ASESOR DE PROYECTOS</v>
          </cell>
        </row>
        <row r="344">
          <cell r="B344" t="str">
            <v/>
          </cell>
        </row>
        <row r="345">
          <cell r="B345" t="str">
            <v>M.P. 22202-175769 COR</v>
          </cell>
          <cell r="D345" t="str">
            <v>FIRMA RESPONSABLE</v>
          </cell>
        </row>
        <row r="346">
          <cell r="A346" t="str">
            <v>DEPARTAMENTO DE ANTIOQUIA</v>
          </cell>
          <cell r="F346" t="str">
            <v/>
          </cell>
        </row>
        <row r="347">
          <cell r="A347" t="str">
            <v>MUNICIPIO DE CIUDAD BOLÍVAR</v>
          </cell>
        </row>
        <row r="348">
          <cell r="A348" t="str">
            <v>PROYECTO: MEJORAMIENTO DE VÍAS TERCIARIAS, PARA LA REACTIVACIÓN ECONÓMICA, EN LOS MUNICIPIOS DE CIUDAD BOLÍVAR, HISPANIA, SALGAR Y BETANIA, EN EL DEPARTAMENTO DE ANTIOQUIA.</v>
          </cell>
        </row>
        <row r="350">
          <cell r="A350" t="str">
            <v>ANÁLISIS DE PRECIOS UNITARIOS AUXILIARES</v>
          </cell>
        </row>
        <row r="352">
          <cell r="A352" t="str">
            <v>ITEM</v>
          </cell>
          <cell r="B352" t="str">
            <v>DESCRIPCIÓN</v>
          </cell>
          <cell r="E352" t="str">
            <v>UNIDAD</v>
          </cell>
          <cell r="F352" t="str">
            <v>CANTIDAD</v>
          </cell>
          <cell r="G352" t="str">
            <v>COSTO DIRECTO</v>
          </cell>
        </row>
        <row r="353">
          <cell r="A353" t="str">
            <v>SA023</v>
          </cell>
          <cell r="B353" t="str">
            <v>MORTERO 1:2 EN OBRA (REVOQUE) (MUNICIPIO DE CIUDAD BOLIVAR)</v>
          </cell>
          <cell r="E353" t="str">
            <v>M3</v>
          </cell>
          <cell r="F353" t="str">
            <v>N.D.</v>
          </cell>
          <cell r="G353">
            <v>481242</v>
          </cell>
        </row>
        <row r="355">
          <cell r="A355" t="str">
            <v>1. COSTOS DIRECTOS</v>
          </cell>
        </row>
        <row r="357">
          <cell r="A357" t="str">
            <v>I. EQUIPO</v>
          </cell>
        </row>
        <row r="358">
          <cell r="A358" t="str">
            <v>CÓDIGO</v>
          </cell>
          <cell r="B358" t="str">
            <v>DESCRIPCIÓN</v>
          </cell>
          <cell r="D358" t="str">
            <v>UNIDAD</v>
          </cell>
          <cell r="E358" t="str">
            <v>TARIFA</v>
          </cell>
          <cell r="F358" t="str">
            <v>RENDIMIENTO</v>
          </cell>
          <cell r="G358" t="str">
            <v>VR. UNITARIO</v>
          </cell>
        </row>
        <row r="359">
          <cell r="A359" t="str">
            <v>HEQ002</v>
          </cell>
          <cell r="B359" t="str">
            <v>CONCRETADORA 1.5 SACOS A GASOLINA</v>
          </cell>
          <cell r="D359" t="str">
            <v>DÍA</v>
          </cell>
          <cell r="E359">
            <v>53440</v>
          </cell>
          <cell r="F359">
            <v>8</v>
          </cell>
          <cell r="G359">
            <v>6680</v>
          </cell>
        </row>
        <row r="360">
          <cell r="A360" t="str">
            <v/>
          </cell>
          <cell r="D360" t="str">
            <v/>
          </cell>
          <cell r="E360" t="str">
            <v/>
          </cell>
          <cell r="G360" t="str">
            <v/>
          </cell>
        </row>
        <row r="361">
          <cell r="A361" t="str">
            <v/>
          </cell>
          <cell r="D361" t="str">
            <v/>
          </cell>
          <cell r="E361" t="str">
            <v/>
          </cell>
          <cell r="G361" t="str">
            <v/>
          </cell>
        </row>
        <row r="362">
          <cell r="A362" t="str">
            <v/>
          </cell>
          <cell r="D362" t="str">
            <v/>
          </cell>
          <cell r="E362" t="str">
            <v/>
          </cell>
          <cell r="G362" t="str">
            <v/>
          </cell>
        </row>
        <row r="363">
          <cell r="A363" t="str">
            <v>HEQ001</v>
          </cell>
          <cell r="B363" t="str">
            <v>HERRAMIENTA MENOR (5% DE LA MANO DE OBRA)</v>
          </cell>
          <cell r="D363" t="str">
            <v>%</v>
          </cell>
          <cell r="E363">
            <v>0.05</v>
          </cell>
          <cell r="F363">
            <v>28459.125</v>
          </cell>
          <cell r="G363">
            <v>1422.9562500000002</v>
          </cell>
        </row>
        <row r="364">
          <cell r="F364" t="str">
            <v>SUBTOTAL</v>
          </cell>
          <cell r="G364">
            <v>8102.9562500000002</v>
          </cell>
        </row>
        <row r="366">
          <cell r="A366" t="str">
            <v>II. MATERIALES</v>
          </cell>
        </row>
        <row r="367">
          <cell r="A367" t="str">
            <v>CÓDIGO</v>
          </cell>
          <cell r="B367" t="str">
            <v>DESCRIPCIÓN</v>
          </cell>
          <cell r="C367" t="str">
            <v>UNIDAD</v>
          </cell>
          <cell r="D367" t="str">
            <v>CANTIDAD</v>
          </cell>
          <cell r="E367" t="str">
            <v>DESP.</v>
          </cell>
          <cell r="F367" t="str">
            <v>PRECIO UNIT.</v>
          </cell>
          <cell r="G367" t="str">
            <v>VR. UNITARIO</v>
          </cell>
        </row>
        <row r="368">
          <cell r="A368" t="str">
            <v>MA002</v>
          </cell>
          <cell r="B368" t="str">
            <v>CEMENTO GRIS (50 KG) PORTLAND TIPO I. Incluye transporte. (MUNICIPIO DE CIUDAD BOLIVAR)</v>
          </cell>
          <cell r="C368" t="str">
            <v>SC</v>
          </cell>
          <cell r="D368">
            <v>10.199999999999999</v>
          </cell>
          <cell r="E368">
            <v>0.05</v>
          </cell>
          <cell r="F368">
            <v>32850</v>
          </cell>
          <cell r="G368">
            <v>351823.5</v>
          </cell>
        </row>
        <row r="369">
          <cell r="A369" t="str">
            <v>MA008</v>
          </cell>
          <cell r="B369" t="str">
            <v xml:space="preserve">ARENA DE REVOQUE </v>
          </cell>
          <cell r="C369" t="str">
            <v>M3</v>
          </cell>
          <cell r="D369">
            <v>0.97</v>
          </cell>
          <cell r="E369">
            <v>0.05</v>
          </cell>
          <cell r="F369">
            <v>51240</v>
          </cell>
          <cell r="G369">
            <v>52187.939999999995</v>
          </cell>
        </row>
        <row r="370">
          <cell r="A370" t="str">
            <v>MA011</v>
          </cell>
          <cell r="B370" t="str">
            <v>AGUA</v>
          </cell>
          <cell r="C370" t="str">
            <v>LT</v>
          </cell>
          <cell r="D370">
            <v>220</v>
          </cell>
          <cell r="E370">
            <v>0.1</v>
          </cell>
          <cell r="F370">
            <v>50</v>
          </cell>
          <cell r="G370">
            <v>12100.000000000002</v>
          </cell>
        </row>
        <row r="371">
          <cell r="A371" t="str">
            <v/>
          </cell>
          <cell r="C371" t="str">
            <v/>
          </cell>
          <cell r="F371" t="str">
            <v/>
          </cell>
          <cell r="G371" t="str">
            <v/>
          </cell>
        </row>
        <row r="372">
          <cell r="A372" t="str">
            <v/>
          </cell>
          <cell r="C372" t="str">
            <v/>
          </cell>
          <cell r="F372" t="str">
            <v/>
          </cell>
          <cell r="G372" t="str">
            <v/>
          </cell>
        </row>
        <row r="373">
          <cell r="A373" t="str">
            <v/>
          </cell>
          <cell r="C373" t="str">
            <v/>
          </cell>
          <cell r="F373" t="str">
            <v/>
          </cell>
          <cell r="G373" t="str">
            <v/>
          </cell>
        </row>
        <row r="374">
          <cell r="A374" t="str">
            <v/>
          </cell>
          <cell r="C374" t="str">
            <v/>
          </cell>
          <cell r="F374" t="str">
            <v/>
          </cell>
          <cell r="G374" t="str">
            <v/>
          </cell>
        </row>
        <row r="375">
          <cell r="F375" t="str">
            <v>SUBTOTAL</v>
          </cell>
          <cell r="G375">
            <v>416111.44</v>
          </cell>
        </row>
        <row r="377">
          <cell r="A377" t="str">
            <v>III. TRANSPORTES</v>
          </cell>
        </row>
        <row r="378">
          <cell r="A378" t="str">
            <v>CÓDIGO</v>
          </cell>
          <cell r="B378" t="str">
            <v>DESCRIPCIÓN</v>
          </cell>
          <cell r="C378" t="str">
            <v>TIPO</v>
          </cell>
          <cell r="D378" t="str">
            <v>VOLUMEN/PESO</v>
          </cell>
          <cell r="E378" t="str">
            <v>DISTANCIA</v>
          </cell>
          <cell r="F378" t="str">
            <v>TARIFA</v>
          </cell>
          <cell r="G378" t="str">
            <v>VR. UNITARIO</v>
          </cell>
        </row>
        <row r="379">
          <cell r="A379" t="str">
            <v>TR002</v>
          </cell>
          <cell r="B379" t="str">
            <v>TRANSPORTE DE MATERIALES DE PLAYA</v>
          </cell>
          <cell r="C379" t="str">
            <v>PLAYA</v>
          </cell>
          <cell r="D379">
            <v>1.0185</v>
          </cell>
          <cell r="E379">
            <v>21.66</v>
          </cell>
          <cell r="F379">
            <v>1295</v>
          </cell>
          <cell r="G379">
            <v>28568.619450000002</v>
          </cell>
        </row>
        <row r="380">
          <cell r="A380" t="str">
            <v/>
          </cell>
          <cell r="F380" t="str">
            <v/>
          </cell>
          <cell r="G380" t="str">
            <v/>
          </cell>
        </row>
        <row r="381">
          <cell r="A381" t="str">
            <v/>
          </cell>
          <cell r="F381" t="str">
            <v/>
          </cell>
          <cell r="G381" t="str">
            <v/>
          </cell>
        </row>
        <row r="382">
          <cell r="F382" t="str">
            <v>SUBTOTAL</v>
          </cell>
          <cell r="G382">
            <v>28568.619450000002</v>
          </cell>
        </row>
        <row r="384">
          <cell r="A384" t="str">
            <v>IV. MANO DE OBRA</v>
          </cell>
        </row>
        <row r="385">
          <cell r="A385" t="str">
            <v>CÓDIGO</v>
          </cell>
          <cell r="B385" t="str">
            <v>CARGOS PERSONAL</v>
          </cell>
          <cell r="D385" t="str">
            <v>CANTIDAD</v>
          </cell>
          <cell r="E385" t="str">
            <v>JORNAL TOTAL</v>
          </cell>
          <cell r="F385" t="str">
            <v>RENDIMIENTO</v>
          </cell>
          <cell r="G385" t="str">
            <v>VR. UNITARIO</v>
          </cell>
        </row>
        <row r="386">
          <cell r="A386" t="str">
            <v>MO033</v>
          </cell>
          <cell r="B386" t="str">
            <v>OPERADOR EQUIPO LIVIANO</v>
          </cell>
          <cell r="D386">
            <v>1</v>
          </cell>
          <cell r="E386">
            <v>100807</v>
          </cell>
          <cell r="F386">
            <v>8</v>
          </cell>
          <cell r="G386">
            <v>12600.875</v>
          </cell>
        </row>
        <row r="387">
          <cell r="A387" t="str">
            <v>MO032</v>
          </cell>
          <cell r="B387" t="str">
            <v>AYUDANTE RASO</v>
          </cell>
          <cell r="D387">
            <v>2</v>
          </cell>
          <cell r="E387">
            <v>63433</v>
          </cell>
          <cell r="F387">
            <v>8</v>
          </cell>
          <cell r="G387">
            <v>15858.25</v>
          </cell>
        </row>
        <row r="388">
          <cell r="A388" t="str">
            <v/>
          </cell>
          <cell r="E388" t="str">
            <v/>
          </cell>
          <cell r="F388" t="str">
            <v/>
          </cell>
          <cell r="G388" t="str">
            <v/>
          </cell>
        </row>
        <row r="389">
          <cell r="A389" t="str">
            <v/>
          </cell>
          <cell r="E389" t="str">
            <v/>
          </cell>
          <cell r="F389" t="str">
            <v/>
          </cell>
          <cell r="G389" t="str">
            <v/>
          </cell>
        </row>
        <row r="390">
          <cell r="F390" t="str">
            <v>SUBTOTAL</v>
          </cell>
          <cell r="G390">
            <v>28459.125</v>
          </cell>
        </row>
        <row r="392">
          <cell r="A392" t="str">
            <v>V. SERVICIOS</v>
          </cell>
        </row>
        <row r="393">
          <cell r="A393" t="str">
            <v>CÓDIGO</v>
          </cell>
          <cell r="B393" t="str">
            <v>DESCRIPCIÓN</v>
          </cell>
          <cell r="D393" t="str">
            <v>UNIDAD</v>
          </cell>
          <cell r="E393" t="str">
            <v>CANTIDAD</v>
          </cell>
          <cell r="F393" t="str">
            <v>PRECIO UNIT.</v>
          </cell>
          <cell r="G393" t="str">
            <v>VR. UNITARIO</v>
          </cell>
        </row>
        <row r="394">
          <cell r="A394" t="str">
            <v/>
          </cell>
          <cell r="D394" t="str">
            <v/>
          </cell>
          <cell r="F394" t="str">
            <v/>
          </cell>
          <cell r="G394" t="str">
            <v/>
          </cell>
        </row>
        <row r="395">
          <cell r="A395" t="str">
            <v/>
          </cell>
          <cell r="D395" t="str">
            <v/>
          </cell>
          <cell r="F395" t="str">
            <v/>
          </cell>
          <cell r="G395" t="str">
            <v/>
          </cell>
        </row>
        <row r="396">
          <cell r="A396" t="str">
            <v/>
          </cell>
          <cell r="D396" t="str">
            <v/>
          </cell>
          <cell r="F396" t="str">
            <v/>
          </cell>
          <cell r="G396" t="str">
            <v/>
          </cell>
        </row>
        <row r="397">
          <cell r="F397" t="str">
            <v>SUBTOTAL</v>
          </cell>
          <cell r="G397" t="str">
            <v/>
          </cell>
        </row>
        <row r="399">
          <cell r="A399" t="str">
            <v>TOTAL COSTO DIRECTO</v>
          </cell>
          <cell r="G399">
            <v>481242</v>
          </cell>
        </row>
        <row r="401">
          <cell r="A401" t="str">
            <v>2. COSTOS INDIRECTOS</v>
          </cell>
        </row>
        <row r="403">
          <cell r="A403" t="str">
            <v>DESCRIPCIÓN</v>
          </cell>
          <cell r="F403" t="str">
            <v>PORCENTAJE</v>
          </cell>
          <cell r="G403" t="str">
            <v>VALOR TOTAL</v>
          </cell>
        </row>
        <row r="404">
          <cell r="A404" t="str">
            <v>ADMINISTRACION</v>
          </cell>
          <cell r="F404">
            <v>0.25440000000000002</v>
          </cell>
          <cell r="G404">
            <v>122427.9648</v>
          </cell>
        </row>
        <row r="405">
          <cell r="A405" t="str">
            <v>IMPREVISTOS</v>
          </cell>
          <cell r="F405">
            <v>0.01</v>
          </cell>
          <cell r="G405">
            <v>4812.42</v>
          </cell>
        </row>
        <row r="406">
          <cell r="A406" t="str">
            <v>UTILIDADES</v>
          </cell>
          <cell r="F406">
            <v>0.05</v>
          </cell>
          <cell r="G406">
            <v>24062.100000000002</v>
          </cell>
        </row>
        <row r="407">
          <cell r="A407" t="str">
            <v>TOTAL COSTO INDIRECTO</v>
          </cell>
          <cell r="F407">
            <v>0.31440000000000001</v>
          </cell>
          <cell r="G407">
            <v>151302</v>
          </cell>
        </row>
        <row r="409">
          <cell r="A409" t="str">
            <v>PRECIO UNITARIO TOTAL APROXIMADO AL PESO</v>
          </cell>
          <cell r="G409">
            <v>632544</v>
          </cell>
        </row>
        <row r="411">
          <cell r="B411" t="str">
            <v>RESPONSABLE: HAROLDO A. ARTEAGA ESPINOSA</v>
          </cell>
        </row>
        <row r="412">
          <cell r="B412" t="str">
            <v>ASESOR DE PROYECTOS</v>
          </cell>
        </row>
        <row r="413">
          <cell r="B413" t="str">
            <v/>
          </cell>
        </row>
        <row r="414">
          <cell r="B414" t="str">
            <v>M.P. 22202-175769 COR</v>
          </cell>
          <cell r="D414" t="str">
            <v>FIRMA RESPONSABLE</v>
          </cell>
        </row>
        <row r="415">
          <cell r="A415" t="str">
            <v>DEPARTAMENTO DE ANTIOQUIA</v>
          </cell>
          <cell r="F415" t="str">
            <v/>
          </cell>
        </row>
        <row r="416">
          <cell r="A416" t="str">
            <v>MUNICIPIO DE CIUDAD BOLÍVAR</v>
          </cell>
        </row>
        <row r="417">
          <cell r="A417" t="str">
            <v>PROYECTO: MEJORAMIENTO DE VÍAS TERCIARIAS, PARA LA REACTIVACIÓN ECONÓMICA, EN LOS MUNICIPIOS DE CIUDAD BOLÍVAR, HISPANIA, SALGAR Y BETANIA, EN EL DEPARTAMENTO DE ANTIOQUIA.</v>
          </cell>
        </row>
        <row r="419">
          <cell r="A419" t="str">
            <v>ANÁLISIS DE PRECIOS UNITARIOS AUXILIARES</v>
          </cell>
        </row>
        <row r="421">
          <cell r="A421" t="str">
            <v>ITEM</v>
          </cell>
          <cell r="B421" t="str">
            <v>DESCRIPCIÓN</v>
          </cell>
          <cell r="E421" t="str">
            <v>UNIDAD</v>
          </cell>
          <cell r="F421" t="str">
            <v>CANTIDAD</v>
          </cell>
          <cell r="G421" t="str">
            <v>COSTO DIRECTO</v>
          </cell>
        </row>
        <row r="422">
          <cell r="A422" t="str">
            <v>SA024</v>
          </cell>
          <cell r="B422" t="str">
            <v>MORTERO 1:2 EN OBRA (GROUT) (MUNICIPIO DE CIUDAD BOLIVAR)</v>
          </cell>
          <cell r="E422" t="str">
            <v>M3</v>
          </cell>
          <cell r="F422" t="str">
            <v>N.D.</v>
          </cell>
          <cell r="G422">
            <v>487159</v>
          </cell>
        </row>
        <row r="424">
          <cell r="A424" t="str">
            <v>1. COSTOS DIRECTOS</v>
          </cell>
        </row>
        <row r="426">
          <cell r="A426" t="str">
            <v>I. EQUIPO</v>
          </cell>
        </row>
        <row r="427">
          <cell r="A427" t="str">
            <v>CÓDIGO</v>
          </cell>
          <cell r="B427" t="str">
            <v>DESCRIPCIÓN</v>
          </cell>
          <cell r="D427" t="str">
            <v>UNIDAD</v>
          </cell>
          <cell r="E427" t="str">
            <v>TARIFA</v>
          </cell>
          <cell r="F427" t="str">
            <v>RENDIMIENTO</v>
          </cell>
          <cell r="G427" t="str">
            <v>VR. UNITARIO</v>
          </cell>
        </row>
        <row r="428">
          <cell r="A428" t="str">
            <v>HEQ002</v>
          </cell>
          <cell r="B428" t="str">
            <v>CONCRETADORA 1.5 SACOS A GASOLINA</v>
          </cell>
          <cell r="D428" t="str">
            <v>DÍA</v>
          </cell>
          <cell r="E428">
            <v>53440</v>
          </cell>
          <cell r="F428">
            <v>8</v>
          </cell>
          <cell r="G428">
            <v>6680</v>
          </cell>
        </row>
        <row r="429">
          <cell r="A429" t="str">
            <v/>
          </cell>
          <cell r="D429" t="str">
            <v/>
          </cell>
          <cell r="E429" t="str">
            <v/>
          </cell>
          <cell r="G429" t="str">
            <v/>
          </cell>
        </row>
        <row r="430">
          <cell r="A430" t="str">
            <v/>
          </cell>
          <cell r="D430" t="str">
            <v/>
          </cell>
          <cell r="E430" t="str">
            <v/>
          </cell>
          <cell r="G430" t="str">
            <v/>
          </cell>
        </row>
        <row r="431">
          <cell r="A431" t="str">
            <v/>
          </cell>
          <cell r="D431" t="str">
            <v/>
          </cell>
          <cell r="E431" t="str">
            <v/>
          </cell>
          <cell r="G431" t="str">
            <v/>
          </cell>
        </row>
        <row r="432">
          <cell r="A432" t="str">
            <v>HEQ001</v>
          </cell>
          <cell r="B432" t="str">
            <v>HERRAMIENTA MENOR (5% DE LA MANO DE OBRA)</v>
          </cell>
          <cell r="D432" t="str">
            <v>%</v>
          </cell>
          <cell r="E432">
            <v>0.05</v>
          </cell>
          <cell r="F432">
            <v>28459.125</v>
          </cell>
          <cell r="G432">
            <v>1422.9562500000002</v>
          </cell>
        </row>
        <row r="433">
          <cell r="F433" t="str">
            <v>SUBTOTAL</v>
          </cell>
          <cell r="G433">
            <v>8102.9562500000002</v>
          </cell>
        </row>
        <row r="435">
          <cell r="A435" t="str">
            <v>II. MATERIALES</v>
          </cell>
        </row>
        <row r="436">
          <cell r="A436" t="str">
            <v>CÓDIGO</v>
          </cell>
          <cell r="B436" t="str">
            <v>DESCRIPCIÓN</v>
          </cell>
          <cell r="C436" t="str">
            <v>UNIDAD</v>
          </cell>
          <cell r="D436" t="str">
            <v>CANTIDAD</v>
          </cell>
          <cell r="E436" t="str">
            <v>DESP.</v>
          </cell>
          <cell r="F436" t="str">
            <v>PRECIO UNIT.</v>
          </cell>
          <cell r="G436" t="str">
            <v>VR. UNITARIO</v>
          </cell>
        </row>
        <row r="437">
          <cell r="A437" t="str">
            <v>MA002</v>
          </cell>
          <cell r="B437" t="str">
            <v>CEMENTO GRIS (50 KG) PORTLAND TIPO I. Incluye transporte. (MUNICIPIO DE CIUDAD BOLIVAR)</v>
          </cell>
          <cell r="C437" t="str">
            <v>SC</v>
          </cell>
          <cell r="D437">
            <v>10.199999999999999</v>
          </cell>
          <cell r="E437">
            <v>0.05</v>
          </cell>
          <cell r="F437">
            <v>32850</v>
          </cell>
          <cell r="G437">
            <v>351823.5</v>
          </cell>
        </row>
        <row r="438">
          <cell r="A438" t="str">
            <v>MA009</v>
          </cell>
          <cell r="B438" t="str">
            <v>ARENA FINA PARA CONCRETOS</v>
          </cell>
          <cell r="C438" t="str">
            <v>M3</v>
          </cell>
          <cell r="D438">
            <v>0.97</v>
          </cell>
          <cell r="E438">
            <v>0.05</v>
          </cell>
          <cell r="F438">
            <v>57049</v>
          </cell>
          <cell r="G438">
            <v>58104.406500000005</v>
          </cell>
        </row>
        <row r="439">
          <cell r="A439" t="str">
            <v>MA011</v>
          </cell>
          <cell r="B439" t="str">
            <v>AGUA</v>
          </cell>
          <cell r="C439" t="str">
            <v>LT</v>
          </cell>
          <cell r="D439">
            <v>220</v>
          </cell>
          <cell r="E439">
            <v>0.1</v>
          </cell>
          <cell r="F439">
            <v>50</v>
          </cell>
          <cell r="G439">
            <v>12100.000000000002</v>
          </cell>
        </row>
        <row r="440">
          <cell r="A440" t="str">
            <v/>
          </cell>
          <cell r="C440" t="str">
            <v/>
          </cell>
          <cell r="F440" t="str">
            <v/>
          </cell>
          <cell r="G440" t="str">
            <v/>
          </cell>
        </row>
        <row r="441">
          <cell r="A441" t="str">
            <v/>
          </cell>
          <cell r="C441" t="str">
            <v/>
          </cell>
          <cell r="F441" t="str">
            <v/>
          </cell>
          <cell r="G441" t="str">
            <v/>
          </cell>
        </row>
        <row r="442">
          <cell r="A442" t="str">
            <v/>
          </cell>
          <cell r="C442" t="str">
            <v/>
          </cell>
          <cell r="F442" t="str">
            <v/>
          </cell>
          <cell r="G442" t="str">
            <v/>
          </cell>
        </row>
        <row r="443">
          <cell r="A443" t="str">
            <v/>
          </cell>
          <cell r="C443" t="str">
            <v/>
          </cell>
          <cell r="F443" t="str">
            <v/>
          </cell>
          <cell r="G443" t="str">
            <v/>
          </cell>
        </row>
        <row r="444">
          <cell r="F444" t="str">
            <v>SUBTOTAL</v>
          </cell>
          <cell r="G444">
            <v>422027.90649999998</v>
          </cell>
        </row>
        <row r="446">
          <cell r="A446" t="str">
            <v>III. TRANSPORTES</v>
          </cell>
        </row>
        <row r="447">
          <cell r="A447" t="str">
            <v>CÓDIGO</v>
          </cell>
          <cell r="B447" t="str">
            <v>DESCRIPCIÓN</v>
          </cell>
          <cell r="C447" t="str">
            <v>TIPO</v>
          </cell>
          <cell r="D447" t="str">
            <v>VOLUMEN/PESO</v>
          </cell>
          <cell r="E447" t="str">
            <v>DISTANCIA</v>
          </cell>
          <cell r="F447" t="str">
            <v>TARIFA</v>
          </cell>
          <cell r="G447" t="str">
            <v>VR. UNITARIO</v>
          </cell>
        </row>
        <row r="448">
          <cell r="A448" t="str">
            <v>TR002</v>
          </cell>
          <cell r="B448" t="str">
            <v>TRANSPORTE DE MATERIALES DE PLAYA</v>
          </cell>
          <cell r="C448" t="str">
            <v>PLAYA</v>
          </cell>
          <cell r="D448">
            <v>1.0185</v>
          </cell>
          <cell r="E448">
            <v>21.66</v>
          </cell>
          <cell r="F448">
            <v>1295</v>
          </cell>
          <cell r="G448">
            <v>28568.619450000002</v>
          </cell>
        </row>
        <row r="449">
          <cell r="A449" t="str">
            <v/>
          </cell>
          <cell r="F449" t="str">
            <v/>
          </cell>
          <cell r="G449" t="str">
            <v/>
          </cell>
        </row>
        <row r="450">
          <cell r="A450" t="str">
            <v/>
          </cell>
          <cell r="F450" t="str">
            <v/>
          </cell>
          <cell r="G450" t="str">
            <v/>
          </cell>
        </row>
        <row r="451">
          <cell r="F451" t="str">
            <v>SUBTOTAL</v>
          </cell>
          <cell r="G451">
            <v>28568.619450000002</v>
          </cell>
        </row>
        <row r="453">
          <cell r="A453" t="str">
            <v>IV. MANO DE OBRA</v>
          </cell>
        </row>
        <row r="454">
          <cell r="A454" t="str">
            <v>CÓDIGO</v>
          </cell>
          <cell r="B454" t="str">
            <v>CARGOS PERSONAL</v>
          </cell>
          <cell r="D454" t="str">
            <v>CANTIDAD</v>
          </cell>
          <cell r="E454" t="str">
            <v>JORNAL TOTAL</v>
          </cell>
          <cell r="F454" t="str">
            <v>RENDIMIENTO</v>
          </cell>
          <cell r="G454" t="str">
            <v>VR. UNITARIO</v>
          </cell>
        </row>
        <row r="455">
          <cell r="A455" t="str">
            <v>MO033</v>
          </cell>
          <cell r="B455" t="str">
            <v>OPERADOR EQUIPO LIVIANO</v>
          </cell>
          <cell r="D455">
            <v>1</v>
          </cell>
          <cell r="E455">
            <v>100807</v>
          </cell>
          <cell r="F455">
            <v>8</v>
          </cell>
          <cell r="G455">
            <v>12600.875</v>
          </cell>
        </row>
        <row r="456">
          <cell r="A456" t="str">
            <v>MO032</v>
          </cell>
          <cell r="B456" t="str">
            <v>AYUDANTE RASO</v>
          </cell>
          <cell r="D456">
            <v>2</v>
          </cell>
          <cell r="E456">
            <v>63433</v>
          </cell>
          <cell r="F456">
            <v>8</v>
          </cell>
          <cell r="G456">
            <v>15858.25</v>
          </cell>
        </row>
        <row r="457">
          <cell r="A457" t="str">
            <v/>
          </cell>
          <cell r="E457" t="str">
            <v/>
          </cell>
          <cell r="F457" t="str">
            <v/>
          </cell>
          <cell r="G457" t="str">
            <v/>
          </cell>
        </row>
        <row r="458">
          <cell r="A458" t="str">
            <v/>
          </cell>
          <cell r="E458" t="str">
            <v/>
          </cell>
          <cell r="F458" t="str">
            <v/>
          </cell>
          <cell r="G458" t="str">
            <v/>
          </cell>
        </row>
        <row r="459">
          <cell r="F459" t="str">
            <v>SUBTOTAL</v>
          </cell>
          <cell r="G459">
            <v>28459.125</v>
          </cell>
        </row>
        <row r="461">
          <cell r="A461" t="str">
            <v>V. SERVICIOS</v>
          </cell>
        </row>
        <row r="462">
          <cell r="A462" t="str">
            <v>CÓDIGO</v>
          </cell>
          <cell r="B462" t="str">
            <v>DESCRIPCIÓN</v>
          </cell>
          <cell r="D462" t="str">
            <v>UNIDAD</v>
          </cell>
          <cell r="E462" t="str">
            <v>CANTIDAD</v>
          </cell>
          <cell r="F462" t="str">
            <v>PRECIO UNIT.</v>
          </cell>
          <cell r="G462" t="str">
            <v>VR. UNITARIO</v>
          </cell>
        </row>
        <row r="463">
          <cell r="A463" t="str">
            <v/>
          </cell>
          <cell r="D463" t="str">
            <v/>
          </cell>
          <cell r="F463" t="str">
            <v/>
          </cell>
          <cell r="G463" t="str">
            <v/>
          </cell>
        </row>
        <row r="464">
          <cell r="A464" t="str">
            <v/>
          </cell>
          <cell r="D464" t="str">
            <v/>
          </cell>
          <cell r="F464" t="str">
            <v/>
          </cell>
          <cell r="G464" t="str">
            <v/>
          </cell>
        </row>
        <row r="465">
          <cell r="A465" t="str">
            <v/>
          </cell>
          <cell r="D465" t="str">
            <v/>
          </cell>
          <cell r="F465" t="str">
            <v/>
          </cell>
          <cell r="G465" t="str">
            <v/>
          </cell>
        </row>
        <row r="466">
          <cell r="F466" t="str">
            <v>SUBTOTAL</v>
          </cell>
          <cell r="G466" t="str">
            <v/>
          </cell>
        </row>
        <row r="468">
          <cell r="A468" t="str">
            <v>TOTAL COSTO DIRECTO</v>
          </cell>
          <cell r="G468">
            <v>487159</v>
          </cell>
        </row>
        <row r="470">
          <cell r="A470" t="str">
            <v>2. COSTOS INDIRECTOS</v>
          </cell>
        </row>
        <row r="472">
          <cell r="A472" t="str">
            <v>DESCRIPCIÓN</v>
          </cell>
          <cell r="F472" t="str">
            <v>PORCENTAJE</v>
          </cell>
          <cell r="G472" t="str">
            <v>VALOR TOTAL</v>
          </cell>
        </row>
        <row r="473">
          <cell r="A473" t="str">
            <v>ADMINISTRACION</v>
          </cell>
          <cell r="F473">
            <v>0.25440000000000002</v>
          </cell>
          <cell r="G473">
            <v>123933.24960000001</v>
          </cell>
        </row>
        <row r="474">
          <cell r="A474" t="str">
            <v>IMPREVISTOS</v>
          </cell>
          <cell r="F474">
            <v>0.01</v>
          </cell>
          <cell r="G474">
            <v>4871.59</v>
          </cell>
        </row>
        <row r="475">
          <cell r="A475" t="str">
            <v>UTILIDADES</v>
          </cell>
          <cell r="F475">
            <v>0.05</v>
          </cell>
          <cell r="G475">
            <v>24357.95</v>
          </cell>
        </row>
        <row r="476">
          <cell r="A476" t="str">
            <v>TOTAL COSTO INDIRECTO</v>
          </cell>
          <cell r="F476">
            <v>0.31440000000000001</v>
          </cell>
          <cell r="G476">
            <v>153163</v>
          </cell>
        </row>
        <row r="478">
          <cell r="A478" t="str">
            <v>PRECIO UNITARIO TOTAL APROXIMADO AL PESO</v>
          </cell>
          <cell r="G478">
            <v>640322</v>
          </cell>
        </row>
        <row r="480">
          <cell r="B480" t="str">
            <v>RESPONSABLE: HAROLDO A. ARTEAGA ESPINOSA</v>
          </cell>
        </row>
        <row r="481">
          <cell r="B481" t="str">
            <v>ASESOR DE PROYECTOS</v>
          </cell>
        </row>
        <row r="482">
          <cell r="B482" t="str">
            <v/>
          </cell>
        </row>
        <row r="483">
          <cell r="B483" t="str">
            <v>M.P. 22202-175769 COR</v>
          </cell>
          <cell r="D483" t="str">
            <v>FIRMA RESPONSABLE</v>
          </cell>
        </row>
        <row r="484">
          <cell r="A484" t="str">
            <v>DEPARTAMENTO DE ANTIOQUIA</v>
          </cell>
          <cell r="F484" t="str">
            <v/>
          </cell>
        </row>
        <row r="485">
          <cell r="A485" t="str">
            <v>MUNICIPIO DE CIUDAD BOLÍVAR</v>
          </cell>
        </row>
        <row r="486">
          <cell r="A486" t="str">
            <v>PROYECTO: MEJORAMIENTO DE VÍAS TERCIARIAS, PARA LA REACTIVACIÓN ECONÓMICA, EN LOS MUNICIPIOS DE CIUDAD BOLÍVAR, HISPANIA, SALGAR Y BETANIA, EN EL DEPARTAMENTO DE ANTIOQUIA.</v>
          </cell>
        </row>
        <row r="488">
          <cell r="A488" t="str">
            <v>ANÁLISIS DE PRECIOS UNITARIOS AUXILIARES</v>
          </cell>
        </row>
        <row r="490">
          <cell r="A490" t="str">
            <v>ITEM</v>
          </cell>
          <cell r="B490" t="str">
            <v>DESCRIPCIÓN</v>
          </cell>
          <cell r="E490" t="str">
            <v>UNIDAD</v>
          </cell>
          <cell r="F490" t="str">
            <v>CANTIDAD</v>
          </cell>
          <cell r="G490" t="str">
            <v>COSTO DIRECTO</v>
          </cell>
        </row>
        <row r="491">
          <cell r="A491" t="str">
            <v>SA025</v>
          </cell>
          <cell r="B491" t="str">
            <v>MORTERO 1:3 EN OBRA (PEGA) (MUNICIPIO DE CIUDAD BOLIVAR)</v>
          </cell>
          <cell r="E491" t="str">
            <v>M3</v>
          </cell>
          <cell r="F491" t="str">
            <v>N.D.</v>
          </cell>
          <cell r="G491">
            <v>484669</v>
          </cell>
        </row>
        <row r="493">
          <cell r="A493" t="str">
            <v>1. COSTOS DIRECTOS</v>
          </cell>
        </row>
        <row r="495">
          <cell r="A495" t="str">
            <v>I. EQUIPO</v>
          </cell>
        </row>
        <row r="496">
          <cell r="A496" t="str">
            <v>CÓDIGO</v>
          </cell>
          <cell r="B496" t="str">
            <v>DESCRIPCIÓN</v>
          </cell>
          <cell r="D496" t="str">
            <v>UNIDAD</v>
          </cell>
          <cell r="E496" t="str">
            <v>TARIFA</v>
          </cell>
          <cell r="F496" t="str">
            <v>RENDIMIENTO</v>
          </cell>
          <cell r="G496" t="str">
            <v>VR. UNITARIO</v>
          </cell>
        </row>
        <row r="497">
          <cell r="A497" t="str">
            <v>HEQ002</v>
          </cell>
          <cell r="B497" t="str">
            <v>CONCRETADORA 1.5 SACOS A GASOLINA</v>
          </cell>
          <cell r="D497" t="str">
            <v>DÍA</v>
          </cell>
          <cell r="E497">
            <v>53440</v>
          </cell>
          <cell r="F497">
            <v>6</v>
          </cell>
          <cell r="G497">
            <v>8906.6666666666661</v>
          </cell>
        </row>
        <row r="498">
          <cell r="A498" t="str">
            <v/>
          </cell>
          <cell r="D498" t="str">
            <v/>
          </cell>
          <cell r="E498" t="str">
            <v/>
          </cell>
          <cell r="G498" t="str">
            <v/>
          </cell>
        </row>
        <row r="499">
          <cell r="A499" t="str">
            <v/>
          </cell>
          <cell r="D499" t="str">
            <v/>
          </cell>
          <cell r="E499" t="str">
            <v/>
          </cell>
          <cell r="G499" t="str">
            <v/>
          </cell>
        </row>
        <row r="500">
          <cell r="A500" t="str">
            <v/>
          </cell>
          <cell r="D500" t="str">
            <v/>
          </cell>
          <cell r="E500" t="str">
            <v/>
          </cell>
          <cell r="G500" t="str">
            <v/>
          </cell>
        </row>
        <row r="501">
          <cell r="A501" t="str">
            <v>HEQ001</v>
          </cell>
          <cell r="B501" t="str">
            <v>HERRAMIENTA MENOR (5% DE LA MANO DE OBRA)</v>
          </cell>
          <cell r="D501" t="str">
            <v>%</v>
          </cell>
          <cell r="E501">
            <v>0.05</v>
          </cell>
          <cell r="F501">
            <v>59089.833333333328</v>
          </cell>
          <cell r="G501">
            <v>2954.4916666666668</v>
          </cell>
        </row>
        <row r="502">
          <cell r="F502" t="str">
            <v>SUBTOTAL</v>
          </cell>
          <cell r="G502">
            <v>11861.158333333333</v>
          </cell>
        </row>
        <row r="504">
          <cell r="A504" t="str">
            <v>II. MATERIALES</v>
          </cell>
        </row>
        <row r="505">
          <cell r="A505" t="str">
            <v>CÓDIGO</v>
          </cell>
          <cell r="B505" t="str">
            <v>DESCRIPCIÓN</v>
          </cell>
          <cell r="C505" t="str">
            <v>UNIDAD</v>
          </cell>
          <cell r="D505" t="str">
            <v>CANTIDAD</v>
          </cell>
          <cell r="E505" t="str">
            <v>DESP.</v>
          </cell>
          <cell r="F505" t="str">
            <v>PRECIO UNIT.</v>
          </cell>
          <cell r="G505" t="str">
            <v>VR. UNITARIO</v>
          </cell>
        </row>
        <row r="506">
          <cell r="A506" t="str">
            <v>MA002</v>
          </cell>
          <cell r="B506" t="str">
            <v>CEMENTO GRIS (50 KG) PORTLAND TIPO I. Incluye transporte. (MUNICIPIO DE CIUDAD BOLIVAR)</v>
          </cell>
          <cell r="C506" t="str">
            <v>SC</v>
          </cell>
          <cell r="D506">
            <v>9.08</v>
          </cell>
          <cell r="E506">
            <v>0.05</v>
          </cell>
          <cell r="F506">
            <v>32850</v>
          </cell>
          <cell r="G506">
            <v>313191.90000000002</v>
          </cell>
        </row>
        <row r="507">
          <cell r="A507" t="str">
            <v>MA007</v>
          </cell>
          <cell r="B507" t="str">
            <v xml:space="preserve">ARENA DE PEGA </v>
          </cell>
          <cell r="C507" t="str">
            <v>M3</v>
          </cell>
          <cell r="D507">
            <v>1.1599999999999999</v>
          </cell>
          <cell r="E507">
            <v>0.05</v>
          </cell>
          <cell r="F507">
            <v>46130</v>
          </cell>
          <cell r="G507">
            <v>56186.34</v>
          </cell>
        </row>
        <row r="508">
          <cell r="A508" t="str">
            <v>MA011</v>
          </cell>
          <cell r="B508" t="str">
            <v>AGUA</v>
          </cell>
          <cell r="C508" t="str">
            <v>LT</v>
          </cell>
          <cell r="D508">
            <v>185</v>
          </cell>
          <cell r="E508">
            <v>0.1</v>
          </cell>
          <cell r="F508">
            <v>50</v>
          </cell>
          <cell r="G508">
            <v>10175</v>
          </cell>
        </row>
        <row r="509">
          <cell r="A509" t="str">
            <v/>
          </cell>
          <cell r="C509" t="str">
            <v/>
          </cell>
          <cell r="F509" t="str">
            <v/>
          </cell>
          <cell r="G509" t="str">
            <v/>
          </cell>
        </row>
        <row r="510">
          <cell r="A510" t="str">
            <v/>
          </cell>
          <cell r="C510" t="str">
            <v/>
          </cell>
          <cell r="F510" t="str">
            <v/>
          </cell>
          <cell r="G510" t="str">
            <v/>
          </cell>
        </row>
        <row r="511">
          <cell r="A511" t="str">
            <v/>
          </cell>
          <cell r="C511" t="str">
            <v/>
          </cell>
          <cell r="F511" t="str">
            <v/>
          </cell>
          <cell r="G511" t="str">
            <v/>
          </cell>
        </row>
        <row r="512">
          <cell r="A512" t="str">
            <v/>
          </cell>
          <cell r="C512" t="str">
            <v/>
          </cell>
          <cell r="F512" t="str">
            <v/>
          </cell>
          <cell r="G512" t="str">
            <v/>
          </cell>
        </row>
        <row r="513">
          <cell r="F513" t="str">
            <v>SUBTOTAL</v>
          </cell>
          <cell r="G513">
            <v>379553.24</v>
          </cell>
        </row>
        <row r="515">
          <cell r="A515" t="str">
            <v>III. TRANSPORTES</v>
          </cell>
        </row>
        <row r="516">
          <cell r="A516" t="str">
            <v>CÓDIGO</v>
          </cell>
          <cell r="B516" t="str">
            <v>DESCRIPCIÓN</v>
          </cell>
          <cell r="C516" t="str">
            <v>TIPO</v>
          </cell>
          <cell r="D516" t="str">
            <v>VOLUMEN/PESO</v>
          </cell>
          <cell r="E516" t="str">
            <v>DISTANCIA</v>
          </cell>
          <cell r="F516" t="str">
            <v>TARIFA</v>
          </cell>
          <cell r="G516" t="str">
            <v>VR. UNITARIO</v>
          </cell>
        </row>
        <row r="517">
          <cell r="A517" t="str">
            <v>TR002</v>
          </cell>
          <cell r="B517" t="str">
            <v>TRANSPORTE DE MATERIALES DE PLAYA</v>
          </cell>
          <cell r="C517" t="str">
            <v>PLAYA</v>
          </cell>
          <cell r="D517">
            <v>1.218</v>
          </cell>
          <cell r="E517">
            <v>21.66</v>
          </cell>
          <cell r="F517">
            <v>1295</v>
          </cell>
          <cell r="G517">
            <v>34164.534599999999</v>
          </cell>
        </row>
        <row r="518">
          <cell r="A518" t="str">
            <v/>
          </cell>
          <cell r="F518" t="str">
            <v/>
          </cell>
          <cell r="G518" t="str">
            <v/>
          </cell>
        </row>
        <row r="519">
          <cell r="A519" t="str">
            <v/>
          </cell>
          <cell r="F519" t="str">
            <v/>
          </cell>
          <cell r="G519" t="str">
            <v/>
          </cell>
        </row>
        <row r="520">
          <cell r="F520" t="str">
            <v>SUBTOTAL</v>
          </cell>
          <cell r="G520">
            <v>34164.534599999999</v>
          </cell>
        </row>
        <row r="522">
          <cell r="A522" t="str">
            <v>IV. MANO DE OBRA</v>
          </cell>
        </row>
        <row r="523">
          <cell r="A523" t="str">
            <v>CÓDIGO</v>
          </cell>
          <cell r="B523" t="str">
            <v>CARGOS PERSONAL</v>
          </cell>
          <cell r="D523" t="str">
            <v>CANTIDAD</v>
          </cell>
          <cell r="E523" t="str">
            <v>JORNAL TOTAL</v>
          </cell>
          <cell r="F523" t="str">
            <v>RENDIMIENTO</v>
          </cell>
          <cell r="G523" t="str">
            <v>VR. UNITARIO</v>
          </cell>
        </row>
        <row r="524">
          <cell r="A524" t="str">
            <v>MO033</v>
          </cell>
          <cell r="B524" t="str">
            <v>OPERADOR EQUIPO LIVIANO</v>
          </cell>
          <cell r="D524">
            <v>1</v>
          </cell>
          <cell r="E524">
            <v>100807</v>
          </cell>
          <cell r="F524">
            <v>6</v>
          </cell>
          <cell r="G524">
            <v>16801.166666666668</v>
          </cell>
        </row>
        <row r="525">
          <cell r="A525" t="str">
            <v>MO032</v>
          </cell>
          <cell r="B525" t="str">
            <v>AYUDANTE RASO</v>
          </cell>
          <cell r="D525">
            <v>4</v>
          </cell>
          <cell r="E525">
            <v>63433</v>
          </cell>
          <cell r="F525">
            <v>6</v>
          </cell>
          <cell r="G525">
            <v>42288.666666666664</v>
          </cell>
        </row>
        <row r="526">
          <cell r="A526" t="str">
            <v/>
          </cell>
          <cell r="E526" t="str">
            <v/>
          </cell>
          <cell r="F526" t="str">
            <v/>
          </cell>
          <cell r="G526" t="str">
            <v/>
          </cell>
        </row>
        <row r="527">
          <cell r="A527" t="str">
            <v/>
          </cell>
          <cell r="E527" t="str">
            <v/>
          </cell>
          <cell r="F527" t="str">
            <v/>
          </cell>
          <cell r="G527" t="str">
            <v/>
          </cell>
        </row>
        <row r="528">
          <cell r="F528" t="str">
            <v>SUBTOTAL</v>
          </cell>
          <cell r="G528">
            <v>59089.833333333328</v>
          </cell>
        </row>
        <row r="530">
          <cell r="A530" t="str">
            <v>V. SERVICIOS</v>
          </cell>
        </row>
        <row r="531">
          <cell r="A531" t="str">
            <v>CÓDIGO</v>
          </cell>
          <cell r="B531" t="str">
            <v>DESCRIPCIÓN</v>
          </cell>
          <cell r="D531" t="str">
            <v>UNIDAD</v>
          </cell>
          <cell r="E531" t="str">
            <v>CANTIDAD</v>
          </cell>
          <cell r="F531" t="str">
            <v>PRECIO UNIT.</v>
          </cell>
          <cell r="G531" t="str">
            <v>VR. UNITARIO</v>
          </cell>
        </row>
        <row r="532">
          <cell r="A532" t="str">
            <v/>
          </cell>
          <cell r="D532" t="str">
            <v/>
          </cell>
          <cell r="F532" t="str">
            <v/>
          </cell>
          <cell r="G532" t="str">
            <v/>
          </cell>
        </row>
        <row r="533">
          <cell r="A533" t="str">
            <v/>
          </cell>
          <cell r="D533" t="str">
            <v/>
          </cell>
          <cell r="F533" t="str">
            <v/>
          </cell>
          <cell r="G533" t="str">
            <v/>
          </cell>
        </row>
        <row r="534">
          <cell r="A534" t="str">
            <v/>
          </cell>
          <cell r="D534" t="str">
            <v/>
          </cell>
          <cell r="F534" t="str">
            <v/>
          </cell>
          <cell r="G534" t="str">
            <v/>
          </cell>
        </row>
        <row r="535">
          <cell r="F535" t="str">
            <v>SUBTOTAL</v>
          </cell>
          <cell r="G535" t="str">
            <v/>
          </cell>
        </row>
        <row r="537">
          <cell r="A537" t="str">
            <v>TOTAL COSTO DIRECTO</v>
          </cell>
          <cell r="G537">
            <v>484669</v>
          </cell>
        </row>
        <row r="539">
          <cell r="A539" t="str">
            <v>2. COSTOS INDIRECTOS</v>
          </cell>
        </row>
        <row r="541">
          <cell r="A541" t="str">
            <v>DESCRIPCIÓN</v>
          </cell>
          <cell r="F541" t="str">
            <v>PORCENTAJE</v>
          </cell>
          <cell r="G541" t="str">
            <v>VALOR TOTAL</v>
          </cell>
        </row>
        <row r="542">
          <cell r="A542" t="str">
            <v>ADMINISTRACION</v>
          </cell>
          <cell r="F542">
            <v>0.25440000000000002</v>
          </cell>
          <cell r="G542">
            <v>123299.7936</v>
          </cell>
        </row>
        <row r="543">
          <cell r="A543" t="str">
            <v>IMPREVISTOS</v>
          </cell>
          <cell r="F543">
            <v>0.01</v>
          </cell>
          <cell r="G543">
            <v>4846.6900000000005</v>
          </cell>
        </row>
        <row r="544">
          <cell r="A544" t="str">
            <v>UTILIDADES</v>
          </cell>
          <cell r="F544">
            <v>0.05</v>
          </cell>
          <cell r="G544">
            <v>24233.45</v>
          </cell>
        </row>
        <row r="545">
          <cell r="A545" t="str">
            <v>TOTAL COSTO INDIRECTO</v>
          </cell>
          <cell r="F545">
            <v>0.31440000000000001</v>
          </cell>
          <cell r="G545">
            <v>152380</v>
          </cell>
        </row>
        <row r="547">
          <cell r="A547" t="str">
            <v>PRECIO UNITARIO TOTAL APROXIMADO AL PESO</v>
          </cell>
          <cell r="G547">
            <v>637049</v>
          </cell>
        </row>
        <row r="549">
          <cell r="B549" t="str">
            <v>RESPONSABLE: HAROLDO A. ARTEAGA ESPINOSA</v>
          </cell>
        </row>
        <row r="550">
          <cell r="B550" t="str">
            <v>ASESOR DE PROYECTOS</v>
          </cell>
        </row>
        <row r="551">
          <cell r="B551" t="str">
            <v/>
          </cell>
        </row>
        <row r="552">
          <cell r="B552" t="str">
            <v>M.P. 22202-175769 COR</v>
          </cell>
          <cell r="D552" t="str">
            <v>FIRMA RESPONSABLE</v>
          </cell>
        </row>
        <row r="553">
          <cell r="A553" t="str">
            <v>DEPARTAMENTO DE ANTIOQUIA</v>
          </cell>
          <cell r="F553" t="str">
            <v/>
          </cell>
        </row>
        <row r="554">
          <cell r="A554" t="str">
            <v>MUNICIPIO DE CIUDAD BOLÍVAR</v>
          </cell>
        </row>
        <row r="555">
          <cell r="A555" t="str">
            <v>PROYECTO: MEJORAMIENTO DE VÍAS TERCIARIAS, PARA LA REACTIVACIÓN ECONÓMICA, EN LOS MUNICIPIOS DE CIUDAD BOLÍVAR, HISPANIA, SALGAR Y BETANIA, EN EL DEPARTAMENTO DE ANTIOQUIA.</v>
          </cell>
        </row>
        <row r="557">
          <cell r="A557" t="str">
            <v>ANÁLISIS DE PRECIOS UNITARIOS AUXILIARES</v>
          </cell>
        </row>
        <row r="559">
          <cell r="A559" t="str">
            <v>ITEM</v>
          </cell>
          <cell r="B559" t="str">
            <v>DESCRIPCIÓN</v>
          </cell>
          <cell r="E559" t="str">
            <v>UNIDAD</v>
          </cell>
          <cell r="F559" t="str">
            <v>CANTIDAD</v>
          </cell>
          <cell r="G559" t="str">
            <v>COSTO DIRECTO</v>
          </cell>
        </row>
        <row r="560">
          <cell r="A560" t="str">
            <v>SA026</v>
          </cell>
          <cell r="B560" t="str">
            <v>MORTERO 1:3 EN OBRA (GROUT) (MUNICIPIO DE CIUDAD BOLIVAR)</v>
          </cell>
          <cell r="E560" t="str">
            <v>M3</v>
          </cell>
          <cell r="F560" t="str">
            <v>N.D.</v>
          </cell>
          <cell r="G560">
            <v>457324</v>
          </cell>
        </row>
        <row r="562">
          <cell r="A562" t="str">
            <v>1. COSTOS DIRECTOS</v>
          </cell>
        </row>
        <row r="564">
          <cell r="A564" t="str">
            <v>I. EQUIPO</v>
          </cell>
        </row>
        <row r="565">
          <cell r="A565" t="str">
            <v>CÓDIGO</v>
          </cell>
          <cell r="B565" t="str">
            <v>DESCRIPCIÓN</v>
          </cell>
          <cell r="D565" t="str">
            <v>UNIDAD</v>
          </cell>
          <cell r="E565" t="str">
            <v>TARIFA</v>
          </cell>
          <cell r="F565" t="str">
            <v>RENDIMIENTO</v>
          </cell>
          <cell r="G565" t="str">
            <v>VR. UNITARIO</v>
          </cell>
        </row>
        <row r="566">
          <cell r="A566" t="str">
            <v>HEQ002</v>
          </cell>
          <cell r="B566" t="str">
            <v>CONCRETADORA 1.5 SACOS A GASOLINA</v>
          </cell>
          <cell r="D566" t="str">
            <v>DÍA</v>
          </cell>
          <cell r="E566">
            <v>53440</v>
          </cell>
          <cell r="F566">
            <v>8</v>
          </cell>
          <cell r="G566">
            <v>6680</v>
          </cell>
        </row>
        <row r="567">
          <cell r="A567" t="str">
            <v/>
          </cell>
          <cell r="D567" t="str">
            <v/>
          </cell>
          <cell r="E567" t="str">
            <v/>
          </cell>
          <cell r="G567" t="str">
            <v/>
          </cell>
        </row>
        <row r="568">
          <cell r="A568" t="str">
            <v/>
          </cell>
          <cell r="D568" t="str">
            <v/>
          </cell>
          <cell r="E568" t="str">
            <v/>
          </cell>
          <cell r="G568" t="str">
            <v/>
          </cell>
        </row>
        <row r="569">
          <cell r="A569" t="str">
            <v/>
          </cell>
          <cell r="D569" t="str">
            <v/>
          </cell>
          <cell r="E569" t="str">
            <v/>
          </cell>
          <cell r="G569" t="str">
            <v/>
          </cell>
        </row>
        <row r="570">
          <cell r="A570" t="str">
            <v>HEQ001</v>
          </cell>
          <cell r="B570" t="str">
            <v>HERRAMIENTA MENOR (5% DE LA MANO DE OBRA)</v>
          </cell>
          <cell r="D570" t="str">
            <v>%</v>
          </cell>
          <cell r="E570">
            <v>0.05</v>
          </cell>
          <cell r="F570">
            <v>28459.125</v>
          </cell>
          <cell r="G570">
            <v>1422.9562500000002</v>
          </cell>
        </row>
        <row r="571">
          <cell r="F571" t="str">
            <v>SUBTOTAL</v>
          </cell>
          <cell r="G571">
            <v>8102.9562500000002</v>
          </cell>
        </row>
        <row r="573">
          <cell r="A573" t="str">
            <v>II. MATERIALES</v>
          </cell>
        </row>
        <row r="574">
          <cell r="A574" t="str">
            <v>CÓDIGO</v>
          </cell>
          <cell r="B574" t="str">
            <v>DESCRIPCIÓN</v>
          </cell>
          <cell r="C574" t="str">
            <v>UNIDAD</v>
          </cell>
          <cell r="D574" t="str">
            <v>CANTIDAD</v>
          </cell>
          <cell r="E574" t="str">
            <v>DESP.</v>
          </cell>
          <cell r="F574" t="str">
            <v>PRECIO UNIT.</v>
          </cell>
          <cell r="G574" t="str">
            <v>VR. UNITARIO</v>
          </cell>
        </row>
        <row r="575">
          <cell r="A575" t="str">
            <v>MA002</v>
          </cell>
          <cell r="B575" t="str">
            <v>CEMENTO GRIS (50 KG) PORTLAND TIPO I. Incluye transporte. (MUNICIPIO DE CIUDAD BOLIVAR)</v>
          </cell>
          <cell r="C575" t="str">
            <v>SC</v>
          </cell>
          <cell r="D575">
            <v>9.08</v>
          </cell>
          <cell r="E575">
            <v>0.05</v>
          </cell>
          <cell r="F575">
            <v>32850</v>
          </cell>
          <cell r="G575">
            <v>313191.90000000002</v>
          </cell>
        </row>
        <row r="576">
          <cell r="A576" t="str">
            <v>MA009</v>
          </cell>
          <cell r="B576" t="str">
            <v>ARENA FINA PARA CONCRETOS</v>
          </cell>
          <cell r="C576" t="str">
            <v>M3</v>
          </cell>
          <cell r="D576">
            <v>1.0900000000000001</v>
          </cell>
          <cell r="E576">
            <v>0.05</v>
          </cell>
          <cell r="F576">
            <v>57049</v>
          </cell>
          <cell r="G576">
            <v>65292.580500000004</v>
          </cell>
        </row>
        <row r="577">
          <cell r="A577" t="str">
            <v>MA011</v>
          </cell>
          <cell r="B577" t="str">
            <v>AGUA</v>
          </cell>
          <cell r="C577" t="str">
            <v>LT</v>
          </cell>
          <cell r="D577">
            <v>185</v>
          </cell>
          <cell r="E577">
            <v>0.1</v>
          </cell>
          <cell r="F577">
            <v>50</v>
          </cell>
          <cell r="G577">
            <v>10175</v>
          </cell>
        </row>
        <row r="578">
          <cell r="A578" t="str">
            <v/>
          </cell>
          <cell r="C578" t="str">
            <v/>
          </cell>
          <cell r="F578" t="str">
            <v/>
          </cell>
          <cell r="G578" t="str">
            <v/>
          </cell>
        </row>
        <row r="579">
          <cell r="A579" t="str">
            <v/>
          </cell>
          <cell r="C579" t="str">
            <v/>
          </cell>
          <cell r="F579" t="str">
            <v/>
          </cell>
          <cell r="G579" t="str">
            <v/>
          </cell>
        </row>
        <row r="580">
          <cell r="A580" t="str">
            <v/>
          </cell>
          <cell r="C580" t="str">
            <v/>
          </cell>
          <cell r="F580" t="str">
            <v/>
          </cell>
          <cell r="G580" t="str">
            <v/>
          </cell>
        </row>
        <row r="581">
          <cell r="A581" t="str">
            <v/>
          </cell>
          <cell r="C581" t="str">
            <v/>
          </cell>
          <cell r="F581" t="str">
            <v/>
          </cell>
          <cell r="G581" t="str">
            <v/>
          </cell>
        </row>
        <row r="582">
          <cell r="F582" t="str">
            <v>SUBTOTAL</v>
          </cell>
          <cell r="G582">
            <v>388659.48050000001</v>
          </cell>
        </row>
        <row r="584">
          <cell r="A584" t="str">
            <v>III. TRANSPORTES</v>
          </cell>
        </row>
        <row r="585">
          <cell r="A585" t="str">
            <v>CÓDIGO</v>
          </cell>
          <cell r="B585" t="str">
            <v>DESCRIPCIÓN</v>
          </cell>
          <cell r="C585" t="str">
            <v>TIPO</v>
          </cell>
          <cell r="D585" t="str">
            <v>VOLUMEN/PESO</v>
          </cell>
          <cell r="E585" t="str">
            <v>DISTANCIA</v>
          </cell>
          <cell r="F585" t="str">
            <v>TARIFA</v>
          </cell>
          <cell r="G585" t="str">
            <v>VR. UNITARIO</v>
          </cell>
        </row>
        <row r="586">
          <cell r="A586" t="str">
            <v>TR002</v>
          </cell>
          <cell r="B586" t="str">
            <v>TRANSPORTE DE MATERIALES DE PLAYA</v>
          </cell>
          <cell r="C586" t="str">
            <v>PLAYA</v>
          </cell>
          <cell r="D586">
            <v>1.1445000000000001</v>
          </cell>
          <cell r="E586">
            <v>21.66</v>
          </cell>
          <cell r="F586">
            <v>1295</v>
          </cell>
          <cell r="G586">
            <v>32102.881649999999</v>
          </cell>
        </row>
        <row r="587">
          <cell r="A587" t="str">
            <v/>
          </cell>
          <cell r="F587" t="str">
            <v/>
          </cell>
          <cell r="G587" t="str">
            <v/>
          </cell>
        </row>
        <row r="588">
          <cell r="A588" t="str">
            <v/>
          </cell>
          <cell r="F588" t="str">
            <v/>
          </cell>
          <cell r="G588" t="str">
            <v/>
          </cell>
        </row>
        <row r="589">
          <cell r="F589" t="str">
            <v>SUBTOTAL</v>
          </cell>
          <cell r="G589">
            <v>32102.881649999999</v>
          </cell>
        </row>
        <row r="591">
          <cell r="A591" t="str">
            <v>IV. MANO DE OBRA</v>
          </cell>
        </row>
        <row r="592">
          <cell r="A592" t="str">
            <v>CÓDIGO</v>
          </cell>
          <cell r="B592" t="str">
            <v>CARGOS PERSONAL</v>
          </cell>
          <cell r="D592" t="str">
            <v>CANTIDAD</v>
          </cell>
          <cell r="E592" t="str">
            <v>JORNAL TOTAL</v>
          </cell>
          <cell r="F592" t="str">
            <v>RENDIMIENTO</v>
          </cell>
          <cell r="G592" t="str">
            <v>VR. UNITARIO</v>
          </cell>
        </row>
        <row r="593">
          <cell r="A593" t="str">
            <v>MO033</v>
          </cell>
          <cell r="B593" t="str">
            <v>OPERADOR EQUIPO LIVIANO</v>
          </cell>
          <cell r="D593">
            <v>1</v>
          </cell>
          <cell r="E593">
            <v>100807</v>
          </cell>
          <cell r="F593">
            <v>8</v>
          </cell>
          <cell r="G593">
            <v>12600.875</v>
          </cell>
        </row>
        <row r="594">
          <cell r="A594" t="str">
            <v>MO032</v>
          </cell>
          <cell r="B594" t="str">
            <v>AYUDANTE RASO</v>
          </cell>
          <cell r="D594">
            <v>2</v>
          </cell>
          <cell r="E594">
            <v>63433</v>
          </cell>
          <cell r="F594">
            <v>8</v>
          </cell>
          <cell r="G594">
            <v>15858.25</v>
          </cell>
        </row>
        <row r="595">
          <cell r="A595" t="str">
            <v/>
          </cell>
          <cell r="E595" t="str">
            <v/>
          </cell>
          <cell r="F595" t="str">
            <v/>
          </cell>
          <cell r="G595" t="str">
            <v/>
          </cell>
        </row>
        <row r="596">
          <cell r="A596" t="str">
            <v/>
          </cell>
          <cell r="E596" t="str">
            <v/>
          </cell>
          <cell r="F596" t="str">
            <v/>
          </cell>
          <cell r="G596" t="str">
            <v/>
          </cell>
        </row>
        <row r="597">
          <cell r="F597" t="str">
            <v>SUBTOTAL</v>
          </cell>
          <cell r="G597">
            <v>28459.125</v>
          </cell>
        </row>
        <row r="599">
          <cell r="A599" t="str">
            <v>V. SERVICIOS</v>
          </cell>
        </row>
        <row r="600">
          <cell r="A600" t="str">
            <v>CÓDIGO</v>
          </cell>
          <cell r="B600" t="str">
            <v>DESCRIPCIÓN</v>
          </cell>
          <cell r="D600" t="str">
            <v>UNIDAD</v>
          </cell>
          <cell r="E600" t="str">
            <v>CANTIDAD</v>
          </cell>
          <cell r="F600" t="str">
            <v>PRECIO UNIT.</v>
          </cell>
          <cell r="G600" t="str">
            <v>VR. UNITARIO</v>
          </cell>
        </row>
        <row r="601">
          <cell r="A601" t="str">
            <v/>
          </cell>
          <cell r="D601" t="str">
            <v/>
          </cell>
          <cell r="F601" t="str">
            <v/>
          </cell>
          <cell r="G601" t="str">
            <v/>
          </cell>
        </row>
        <row r="602">
          <cell r="A602" t="str">
            <v/>
          </cell>
          <cell r="D602" t="str">
            <v/>
          </cell>
          <cell r="F602" t="str">
            <v/>
          </cell>
          <cell r="G602" t="str">
            <v/>
          </cell>
        </row>
        <row r="603">
          <cell r="A603" t="str">
            <v/>
          </cell>
          <cell r="D603" t="str">
            <v/>
          </cell>
          <cell r="F603" t="str">
            <v/>
          </cell>
          <cell r="G603" t="str">
            <v/>
          </cell>
        </row>
        <row r="604">
          <cell r="F604" t="str">
            <v>SUBTOTAL</v>
          </cell>
          <cell r="G604" t="str">
            <v/>
          </cell>
        </row>
        <row r="606">
          <cell r="A606" t="str">
            <v>TOTAL COSTO DIRECTO</v>
          </cell>
          <cell r="G606">
            <v>457324</v>
          </cell>
        </row>
        <row r="608">
          <cell r="A608" t="str">
            <v>2. COSTOS INDIRECTOS</v>
          </cell>
        </row>
        <row r="610">
          <cell r="A610" t="str">
            <v>DESCRIPCIÓN</v>
          </cell>
          <cell r="F610" t="str">
            <v>PORCENTAJE</v>
          </cell>
          <cell r="G610" t="str">
            <v>VALOR TOTAL</v>
          </cell>
        </row>
        <row r="611">
          <cell r="A611" t="str">
            <v>ADMINISTRACION</v>
          </cell>
          <cell r="F611">
            <v>0.25440000000000002</v>
          </cell>
          <cell r="G611">
            <v>116343.22560000001</v>
          </cell>
        </row>
        <row r="612">
          <cell r="A612" t="str">
            <v>IMPREVISTOS</v>
          </cell>
          <cell r="F612">
            <v>0.01</v>
          </cell>
          <cell r="G612">
            <v>4573.24</v>
          </cell>
        </row>
        <row r="613">
          <cell r="A613" t="str">
            <v>UTILIDADES</v>
          </cell>
          <cell r="F613">
            <v>0.05</v>
          </cell>
          <cell r="G613">
            <v>22866.2</v>
          </cell>
        </row>
        <row r="614">
          <cell r="A614" t="str">
            <v>TOTAL COSTO INDIRECTO</v>
          </cell>
          <cell r="F614">
            <v>0.31440000000000001</v>
          </cell>
          <cell r="G614">
            <v>143783</v>
          </cell>
        </row>
        <row r="616">
          <cell r="A616" t="str">
            <v>PRECIO UNITARIO TOTAL APROXIMADO AL PESO</v>
          </cell>
          <cell r="G616">
            <v>601107</v>
          </cell>
        </row>
        <row r="618">
          <cell r="B618" t="str">
            <v>RESPONSABLE: HAROLDO A. ARTEAGA ESPINOSA</v>
          </cell>
        </row>
        <row r="619">
          <cell r="B619" t="str">
            <v>ASESOR DE PROYECTOS</v>
          </cell>
        </row>
        <row r="620">
          <cell r="B620" t="str">
            <v/>
          </cell>
        </row>
        <row r="621">
          <cell r="B621" t="str">
            <v>M.P. 22202-175769 COR</v>
          </cell>
          <cell r="D621" t="str">
            <v>FIRMA RESPONSABLE</v>
          </cell>
        </row>
        <row r="622">
          <cell r="A622" t="str">
            <v>DEPARTAMENTO DE ANTIOQUIA</v>
          </cell>
          <cell r="F622" t="str">
            <v/>
          </cell>
        </row>
        <row r="623">
          <cell r="A623" t="str">
            <v>MUNICIPIO DE CIUDAD BOLÍVAR</v>
          </cell>
        </row>
        <row r="624">
          <cell r="A624" t="str">
            <v>PROYECTO: MEJORAMIENTO DE VÍAS TERCIARIAS, PARA LA REACTIVACIÓN ECONÓMICA, EN LOS MUNICIPIOS DE CIUDAD BOLÍVAR, HISPANIA, SALGAR Y BETANIA, EN EL DEPARTAMENTO DE ANTIOQUIA.</v>
          </cell>
        </row>
        <row r="626">
          <cell r="A626" t="str">
            <v>ANÁLISIS DE PRECIOS UNITARIOS AUXILIARES</v>
          </cell>
        </row>
        <row r="628">
          <cell r="A628" t="str">
            <v>ITEM</v>
          </cell>
          <cell r="B628" t="str">
            <v>DESCRIPCIÓN</v>
          </cell>
          <cell r="E628" t="str">
            <v>UNIDAD</v>
          </cell>
          <cell r="F628" t="str">
            <v>CANTIDAD</v>
          </cell>
          <cell r="G628" t="str">
            <v>COSTO DIRECTO</v>
          </cell>
        </row>
        <row r="629">
          <cell r="A629" t="str">
            <v>SA027</v>
          </cell>
          <cell r="B629" t="str">
            <v>MORTERO 1:3 EN OBRA (REVOQUE) (MUNICIPIO DE CIUDAD BOLIVAR)</v>
          </cell>
          <cell r="E629" t="str">
            <v>M3</v>
          </cell>
          <cell r="F629" t="str">
            <v>N.D.</v>
          </cell>
          <cell r="G629">
            <v>444828</v>
          </cell>
        </row>
        <row r="631">
          <cell r="A631" t="str">
            <v>1. COSTOS DIRECTOS</v>
          </cell>
        </row>
        <row r="633">
          <cell r="A633" t="str">
            <v>I. EQUIPO</v>
          </cell>
        </row>
        <row r="634">
          <cell r="A634" t="str">
            <v>CÓDIGO</v>
          </cell>
          <cell r="B634" t="str">
            <v>DESCRIPCIÓN</v>
          </cell>
          <cell r="D634" t="str">
            <v>UNIDAD</v>
          </cell>
          <cell r="E634" t="str">
            <v>TARIFA</v>
          </cell>
          <cell r="F634" t="str">
            <v>RENDIMIENTO</v>
          </cell>
          <cell r="G634" t="str">
            <v>VR. UNITARIO</v>
          </cell>
        </row>
        <row r="635">
          <cell r="A635" t="str">
            <v>HEQ002</v>
          </cell>
          <cell r="B635" t="str">
            <v>CONCRETADORA 1.5 SACOS A GASOLINA</v>
          </cell>
          <cell r="D635" t="str">
            <v>DÍA</v>
          </cell>
          <cell r="E635">
            <v>53440</v>
          </cell>
          <cell r="F635">
            <v>8</v>
          </cell>
          <cell r="G635">
            <v>6680</v>
          </cell>
        </row>
        <row r="636">
          <cell r="A636" t="str">
            <v/>
          </cell>
          <cell r="D636" t="str">
            <v/>
          </cell>
          <cell r="E636" t="str">
            <v/>
          </cell>
          <cell r="G636" t="str">
            <v/>
          </cell>
        </row>
        <row r="637">
          <cell r="A637" t="str">
            <v/>
          </cell>
          <cell r="D637" t="str">
            <v/>
          </cell>
          <cell r="E637" t="str">
            <v/>
          </cell>
          <cell r="G637" t="str">
            <v/>
          </cell>
        </row>
        <row r="638">
          <cell r="A638" t="str">
            <v/>
          </cell>
          <cell r="D638" t="str">
            <v/>
          </cell>
          <cell r="E638" t="str">
            <v/>
          </cell>
          <cell r="G638" t="str">
            <v/>
          </cell>
        </row>
        <row r="639">
          <cell r="A639" t="str">
            <v>HEQ001</v>
          </cell>
          <cell r="B639" t="str">
            <v>HERRAMIENTA MENOR (5% DE LA MANO DE OBRA)</v>
          </cell>
          <cell r="D639" t="str">
            <v>%</v>
          </cell>
          <cell r="E639">
            <v>0.05</v>
          </cell>
          <cell r="F639">
            <v>28459.125</v>
          </cell>
          <cell r="G639">
            <v>1422.9562500000002</v>
          </cell>
        </row>
        <row r="640">
          <cell r="F640" t="str">
            <v>SUBTOTAL</v>
          </cell>
          <cell r="G640">
            <v>8102.9562500000002</v>
          </cell>
        </row>
        <row r="642">
          <cell r="A642" t="str">
            <v>II. MATERIALES</v>
          </cell>
        </row>
        <row r="643">
          <cell r="A643" t="str">
            <v>CÓDIGO</v>
          </cell>
          <cell r="B643" t="str">
            <v>DESCRIPCIÓN</v>
          </cell>
          <cell r="C643" t="str">
            <v>UNIDAD</v>
          </cell>
          <cell r="D643" t="str">
            <v>CANTIDAD</v>
          </cell>
          <cell r="E643" t="str">
            <v>DESP.</v>
          </cell>
          <cell r="F643" t="str">
            <v>PRECIO UNIT.</v>
          </cell>
          <cell r="G643" t="str">
            <v>VR. UNITARIO</v>
          </cell>
        </row>
        <row r="644">
          <cell r="A644" t="str">
            <v>MA002</v>
          </cell>
          <cell r="B644" t="str">
            <v>CEMENTO GRIS (50 KG) PORTLAND TIPO I. Incluye transporte. (MUNICIPIO DE CIUDAD BOLIVAR)</v>
          </cell>
          <cell r="C644" t="str">
            <v>SC</v>
          </cell>
          <cell r="D644">
            <v>9.08</v>
          </cell>
          <cell r="E644">
            <v>0.05</v>
          </cell>
          <cell r="F644">
            <v>32850</v>
          </cell>
          <cell r="G644">
            <v>313191.90000000002</v>
          </cell>
        </row>
        <row r="645">
          <cell r="A645" t="str">
            <v>MA007</v>
          </cell>
          <cell r="B645" t="str">
            <v xml:space="preserve">ARENA DE PEGA </v>
          </cell>
          <cell r="C645" t="str">
            <v>M3</v>
          </cell>
          <cell r="D645">
            <v>1.0900000000000001</v>
          </cell>
          <cell r="E645">
            <v>0.05</v>
          </cell>
          <cell r="F645">
            <v>46130</v>
          </cell>
          <cell r="G645">
            <v>52795.785000000003</v>
          </cell>
        </row>
        <row r="646">
          <cell r="A646" t="str">
            <v>MA011</v>
          </cell>
          <cell r="B646" t="str">
            <v>AGUA</v>
          </cell>
          <cell r="C646" t="str">
            <v>LT</v>
          </cell>
          <cell r="D646">
            <v>185</v>
          </cell>
          <cell r="E646">
            <v>0.1</v>
          </cell>
          <cell r="F646">
            <v>50</v>
          </cell>
          <cell r="G646">
            <v>10175</v>
          </cell>
        </row>
        <row r="647">
          <cell r="A647" t="str">
            <v/>
          </cell>
          <cell r="C647" t="str">
            <v/>
          </cell>
          <cell r="F647" t="str">
            <v/>
          </cell>
          <cell r="G647" t="str">
            <v/>
          </cell>
        </row>
        <row r="648">
          <cell r="A648" t="str">
            <v/>
          </cell>
          <cell r="C648" t="str">
            <v/>
          </cell>
          <cell r="F648" t="str">
            <v/>
          </cell>
          <cell r="G648" t="str">
            <v/>
          </cell>
        </row>
        <row r="649">
          <cell r="A649" t="str">
            <v/>
          </cell>
          <cell r="C649" t="str">
            <v/>
          </cell>
          <cell r="F649" t="str">
            <v/>
          </cell>
          <cell r="G649" t="str">
            <v/>
          </cell>
        </row>
        <row r="650">
          <cell r="A650" t="str">
            <v/>
          </cell>
          <cell r="C650" t="str">
            <v/>
          </cell>
          <cell r="F650" t="str">
            <v/>
          </cell>
          <cell r="G650" t="str">
            <v/>
          </cell>
        </row>
        <row r="651">
          <cell r="F651" t="str">
            <v>SUBTOTAL</v>
          </cell>
          <cell r="G651">
            <v>376162.68500000006</v>
          </cell>
        </row>
        <row r="653">
          <cell r="A653" t="str">
            <v>III. TRANSPORTES</v>
          </cell>
        </row>
        <row r="654">
          <cell r="A654" t="str">
            <v>CÓDIGO</v>
          </cell>
          <cell r="B654" t="str">
            <v>DESCRIPCIÓN</v>
          </cell>
          <cell r="C654" t="str">
            <v>TIPO</v>
          </cell>
          <cell r="D654" t="str">
            <v>VOLUMEN/PESO</v>
          </cell>
          <cell r="E654" t="str">
            <v>DISTANCIA</v>
          </cell>
          <cell r="F654" t="str">
            <v>TARIFA</v>
          </cell>
          <cell r="G654" t="str">
            <v>VR. UNITARIO</v>
          </cell>
        </row>
        <row r="655">
          <cell r="A655" t="str">
            <v>TR002</v>
          </cell>
          <cell r="B655" t="str">
            <v>TRANSPORTE DE MATERIALES DE PLAYA</v>
          </cell>
          <cell r="C655" t="str">
            <v>PLAYA</v>
          </cell>
          <cell r="D655">
            <v>1.1445000000000001</v>
          </cell>
          <cell r="E655">
            <v>21.66</v>
          </cell>
          <cell r="F655">
            <v>1295</v>
          </cell>
          <cell r="G655">
            <v>32102.881649999999</v>
          </cell>
        </row>
        <row r="656">
          <cell r="A656" t="str">
            <v/>
          </cell>
          <cell r="F656" t="str">
            <v/>
          </cell>
          <cell r="G656" t="str">
            <v/>
          </cell>
        </row>
        <row r="657">
          <cell r="A657" t="str">
            <v/>
          </cell>
          <cell r="F657" t="str">
            <v/>
          </cell>
          <cell r="G657" t="str">
            <v/>
          </cell>
        </row>
        <row r="658">
          <cell r="F658" t="str">
            <v>SUBTOTAL</v>
          </cell>
          <cell r="G658">
            <v>32102.881649999999</v>
          </cell>
        </row>
        <row r="660">
          <cell r="A660" t="str">
            <v>IV. MANO DE OBRA</v>
          </cell>
        </row>
        <row r="661">
          <cell r="A661" t="str">
            <v>CÓDIGO</v>
          </cell>
          <cell r="B661" t="str">
            <v>CARGOS PERSONAL</v>
          </cell>
          <cell r="D661" t="str">
            <v>CANTIDAD</v>
          </cell>
          <cell r="E661" t="str">
            <v>JORNAL TOTAL</v>
          </cell>
          <cell r="F661" t="str">
            <v>RENDIMIENTO</v>
          </cell>
          <cell r="G661" t="str">
            <v>VR. UNITARIO</v>
          </cell>
        </row>
        <row r="662">
          <cell r="A662" t="str">
            <v>MO033</v>
          </cell>
          <cell r="B662" t="str">
            <v>OPERADOR EQUIPO LIVIANO</v>
          </cell>
          <cell r="D662">
            <v>1</v>
          </cell>
          <cell r="E662">
            <v>100807</v>
          </cell>
          <cell r="F662">
            <v>8</v>
          </cell>
          <cell r="G662">
            <v>12600.875</v>
          </cell>
        </row>
        <row r="663">
          <cell r="A663" t="str">
            <v>MO032</v>
          </cell>
          <cell r="B663" t="str">
            <v>AYUDANTE RASO</v>
          </cell>
          <cell r="D663">
            <v>2</v>
          </cell>
          <cell r="E663">
            <v>63433</v>
          </cell>
          <cell r="F663">
            <v>8</v>
          </cell>
          <cell r="G663">
            <v>15858.25</v>
          </cell>
        </row>
        <row r="664">
          <cell r="A664" t="str">
            <v/>
          </cell>
          <cell r="E664" t="str">
            <v/>
          </cell>
          <cell r="F664" t="str">
            <v/>
          </cell>
          <cell r="G664" t="str">
            <v/>
          </cell>
        </row>
        <row r="665">
          <cell r="A665" t="str">
            <v/>
          </cell>
          <cell r="E665" t="str">
            <v/>
          </cell>
          <cell r="F665" t="str">
            <v/>
          </cell>
          <cell r="G665" t="str">
            <v/>
          </cell>
        </row>
        <row r="666">
          <cell r="F666" t="str">
            <v>SUBTOTAL</v>
          </cell>
          <cell r="G666">
            <v>28459.125</v>
          </cell>
        </row>
        <row r="668">
          <cell r="A668" t="str">
            <v>V. SERVICIOS</v>
          </cell>
        </row>
        <row r="669">
          <cell r="A669" t="str">
            <v>CÓDIGO</v>
          </cell>
          <cell r="B669" t="str">
            <v>DESCRIPCIÓN</v>
          </cell>
          <cell r="D669" t="str">
            <v>UNIDAD</v>
          </cell>
          <cell r="E669" t="str">
            <v>CANTIDAD</v>
          </cell>
          <cell r="F669" t="str">
            <v>PRECIO UNIT.</v>
          </cell>
          <cell r="G669" t="str">
            <v>VR. UNITARIO</v>
          </cell>
        </row>
        <row r="670">
          <cell r="A670" t="str">
            <v/>
          </cell>
          <cell r="D670" t="str">
            <v/>
          </cell>
          <cell r="F670" t="str">
            <v/>
          </cell>
          <cell r="G670" t="str">
            <v/>
          </cell>
        </row>
        <row r="671">
          <cell r="A671" t="str">
            <v/>
          </cell>
          <cell r="D671" t="str">
            <v/>
          </cell>
          <cell r="F671" t="str">
            <v/>
          </cell>
          <cell r="G671" t="str">
            <v/>
          </cell>
        </row>
        <row r="672">
          <cell r="A672" t="str">
            <v/>
          </cell>
          <cell r="D672" t="str">
            <v/>
          </cell>
          <cell r="F672" t="str">
            <v/>
          </cell>
          <cell r="G672" t="str">
            <v/>
          </cell>
        </row>
        <row r="673">
          <cell r="F673" t="str">
            <v>SUBTOTAL</v>
          </cell>
          <cell r="G673" t="str">
            <v/>
          </cell>
        </row>
        <row r="675">
          <cell r="A675" t="str">
            <v>TOTAL COSTO DIRECTO</v>
          </cell>
          <cell r="G675">
            <v>444828</v>
          </cell>
        </row>
        <row r="677">
          <cell r="A677" t="str">
            <v>2. COSTOS INDIRECTOS</v>
          </cell>
        </row>
        <row r="679">
          <cell r="A679" t="str">
            <v>DESCRIPCIÓN</v>
          </cell>
          <cell r="F679" t="str">
            <v>PORCENTAJE</v>
          </cell>
          <cell r="G679" t="str">
            <v>VALOR TOTAL</v>
          </cell>
        </row>
        <row r="680">
          <cell r="A680" t="str">
            <v>ADMINISTRACION</v>
          </cell>
          <cell r="F680">
            <v>0.25440000000000002</v>
          </cell>
          <cell r="G680">
            <v>113164.24320000001</v>
          </cell>
        </row>
        <row r="681">
          <cell r="A681" t="str">
            <v>IMPREVISTOS</v>
          </cell>
          <cell r="F681">
            <v>0.01</v>
          </cell>
          <cell r="G681">
            <v>4448.28</v>
          </cell>
        </row>
        <row r="682">
          <cell r="A682" t="str">
            <v>UTILIDADES</v>
          </cell>
          <cell r="F682">
            <v>0.05</v>
          </cell>
          <cell r="G682">
            <v>22241.4</v>
          </cell>
        </row>
        <row r="683">
          <cell r="A683" t="str">
            <v>TOTAL COSTO INDIRECTO</v>
          </cell>
          <cell r="F683">
            <v>0.31440000000000001</v>
          </cell>
          <cell r="G683">
            <v>139854</v>
          </cell>
        </row>
        <row r="685">
          <cell r="A685" t="str">
            <v>PRECIO UNITARIO TOTAL APROXIMADO AL PESO</v>
          </cell>
          <cell r="G685">
            <v>584682</v>
          </cell>
        </row>
        <row r="687">
          <cell r="B687" t="str">
            <v>RESPONSABLE: HAROLDO A. ARTEAGA ESPINOSA</v>
          </cell>
        </row>
        <row r="688">
          <cell r="B688" t="str">
            <v>ASESOR DE PROYECTOS</v>
          </cell>
        </row>
        <row r="689">
          <cell r="B689" t="str">
            <v/>
          </cell>
        </row>
        <row r="690">
          <cell r="B690" t="str">
            <v>M.P. 22202-175769 COR</v>
          </cell>
          <cell r="D690" t="str">
            <v>FIRMA RESPONSABLE</v>
          </cell>
        </row>
        <row r="691">
          <cell r="A691" t="str">
            <v>DEPARTAMENTO DE ANTIOQUIA</v>
          </cell>
          <cell r="F691" t="str">
            <v/>
          </cell>
        </row>
        <row r="692">
          <cell r="A692" t="str">
            <v>MUNICIPIO DE CIUDAD BOLÍVAR</v>
          </cell>
        </row>
        <row r="693">
          <cell r="A693" t="str">
            <v>PROYECTO: MEJORAMIENTO DE VÍAS TERCIARIAS, PARA LA REACTIVACIÓN ECONÓMICA, EN LOS MUNICIPIOS DE CIUDAD BOLÍVAR, HISPANIA, SALGAR Y BETANIA, EN EL DEPARTAMENTO DE ANTIOQUIA.</v>
          </cell>
        </row>
        <row r="695">
          <cell r="A695" t="str">
            <v>ANÁLISIS DE PRECIOS UNITARIOS AUXILIARES</v>
          </cell>
        </row>
        <row r="697">
          <cell r="A697" t="str">
            <v>ITEM</v>
          </cell>
          <cell r="B697" t="str">
            <v>DESCRIPCIÓN</v>
          </cell>
          <cell r="E697" t="str">
            <v>UNIDAD</v>
          </cell>
          <cell r="F697" t="str">
            <v>CANTIDAD</v>
          </cell>
          <cell r="G697" t="str">
            <v>COSTO DIRECTO</v>
          </cell>
        </row>
        <row r="698">
          <cell r="A698" t="str">
            <v>SA028</v>
          </cell>
          <cell r="B698" t="str">
            <v>MORTERO 1:4 EN OBRA (REVOQUE) (MUNICIPIO DE CIUDAD BOLIVAR)</v>
          </cell>
          <cell r="E698" t="str">
            <v>M3</v>
          </cell>
          <cell r="F698" t="str">
            <v>N.D.</v>
          </cell>
          <cell r="G698">
            <v>393592</v>
          </cell>
        </row>
        <row r="700">
          <cell r="A700" t="str">
            <v>1. COSTOS DIRECTOS</v>
          </cell>
        </row>
        <row r="702">
          <cell r="A702" t="str">
            <v>I. EQUIPO</v>
          </cell>
        </row>
        <row r="703">
          <cell r="A703" t="str">
            <v>CÓDIGO</v>
          </cell>
          <cell r="B703" t="str">
            <v>DESCRIPCIÓN</v>
          </cell>
          <cell r="D703" t="str">
            <v>UNIDAD</v>
          </cell>
          <cell r="E703" t="str">
            <v>TARIFA</v>
          </cell>
          <cell r="F703" t="str">
            <v>RENDIMIENTO</v>
          </cell>
          <cell r="G703" t="str">
            <v>VR. UNITARIO</v>
          </cell>
        </row>
        <row r="704">
          <cell r="A704" t="str">
            <v>HEQ002</v>
          </cell>
          <cell r="B704" t="str">
            <v>CONCRETADORA 1.5 SACOS A GASOLINA</v>
          </cell>
          <cell r="D704" t="str">
            <v>DÍA</v>
          </cell>
          <cell r="E704">
            <v>53440</v>
          </cell>
          <cell r="F704">
            <v>8</v>
          </cell>
          <cell r="G704">
            <v>6680</v>
          </cell>
        </row>
        <row r="705">
          <cell r="A705" t="str">
            <v/>
          </cell>
          <cell r="D705" t="str">
            <v/>
          </cell>
          <cell r="E705" t="str">
            <v/>
          </cell>
          <cell r="G705" t="str">
            <v/>
          </cell>
        </row>
        <row r="706">
          <cell r="A706" t="str">
            <v/>
          </cell>
          <cell r="D706" t="str">
            <v/>
          </cell>
          <cell r="E706" t="str">
            <v/>
          </cell>
          <cell r="G706" t="str">
            <v/>
          </cell>
        </row>
        <row r="707">
          <cell r="A707" t="str">
            <v/>
          </cell>
          <cell r="D707" t="str">
            <v/>
          </cell>
          <cell r="E707" t="str">
            <v/>
          </cell>
          <cell r="G707" t="str">
            <v/>
          </cell>
        </row>
        <row r="708">
          <cell r="A708" t="str">
            <v>HEQ001</v>
          </cell>
          <cell r="B708" t="str">
            <v>HERRAMIENTA MENOR (5% DE LA MANO DE OBRA)</v>
          </cell>
          <cell r="D708" t="str">
            <v>%</v>
          </cell>
          <cell r="E708">
            <v>0.05</v>
          </cell>
          <cell r="F708">
            <v>28459.125</v>
          </cell>
          <cell r="G708">
            <v>1422.9562500000002</v>
          </cell>
        </row>
        <row r="709">
          <cell r="F709" t="str">
            <v>SUBTOTAL</v>
          </cell>
          <cell r="G709">
            <v>8102.9562500000002</v>
          </cell>
        </row>
        <row r="711">
          <cell r="A711" t="str">
            <v>II. MATERIALES</v>
          </cell>
        </row>
        <row r="712">
          <cell r="A712" t="str">
            <v>CÓDIGO</v>
          </cell>
          <cell r="B712" t="str">
            <v>DESCRIPCIÓN</v>
          </cell>
          <cell r="C712" t="str">
            <v>UNIDAD</v>
          </cell>
          <cell r="D712" t="str">
            <v>CANTIDAD</v>
          </cell>
          <cell r="E712" t="str">
            <v>DESP.</v>
          </cell>
          <cell r="F712" t="str">
            <v>PRECIO UNIT.</v>
          </cell>
          <cell r="G712" t="str">
            <v>VR. UNITARIO</v>
          </cell>
        </row>
        <row r="713">
          <cell r="A713" t="str">
            <v>MA002</v>
          </cell>
          <cell r="B713" t="str">
            <v>CEMENTO GRIS (50 KG) PORTLAND TIPO I. Incluye transporte. (MUNICIPIO DE CIUDAD BOLIVAR)</v>
          </cell>
          <cell r="C713" t="str">
            <v>SC</v>
          </cell>
          <cell r="D713">
            <v>7.28</v>
          </cell>
          <cell r="E713">
            <v>0.05</v>
          </cell>
          <cell r="F713">
            <v>32850</v>
          </cell>
          <cell r="G713">
            <v>251105.40000000002</v>
          </cell>
        </row>
        <row r="714">
          <cell r="A714" t="str">
            <v>MA008</v>
          </cell>
          <cell r="B714" t="str">
            <v xml:space="preserve">ARENA DE REVOQUE </v>
          </cell>
          <cell r="C714" t="str">
            <v>M3</v>
          </cell>
          <cell r="D714">
            <v>1.1599999999999999</v>
          </cell>
          <cell r="E714">
            <v>0.05</v>
          </cell>
          <cell r="F714">
            <v>51240</v>
          </cell>
          <cell r="G714">
            <v>62410.32</v>
          </cell>
        </row>
        <row r="715">
          <cell r="A715" t="str">
            <v>MA011</v>
          </cell>
          <cell r="B715" t="str">
            <v>AGUA</v>
          </cell>
          <cell r="C715" t="str">
            <v>LT</v>
          </cell>
          <cell r="D715">
            <v>170</v>
          </cell>
          <cell r="E715">
            <v>0.1</v>
          </cell>
          <cell r="F715">
            <v>50</v>
          </cell>
          <cell r="G715">
            <v>9350</v>
          </cell>
        </row>
        <row r="716">
          <cell r="A716" t="str">
            <v/>
          </cell>
          <cell r="C716" t="str">
            <v/>
          </cell>
          <cell r="F716" t="str">
            <v/>
          </cell>
          <cell r="G716" t="str">
            <v/>
          </cell>
        </row>
        <row r="717">
          <cell r="A717" t="str">
            <v/>
          </cell>
          <cell r="C717" t="str">
            <v/>
          </cell>
          <cell r="F717" t="str">
            <v/>
          </cell>
          <cell r="G717" t="str">
            <v/>
          </cell>
        </row>
        <row r="718">
          <cell r="A718" t="str">
            <v/>
          </cell>
          <cell r="C718" t="str">
            <v/>
          </cell>
          <cell r="F718" t="str">
            <v/>
          </cell>
          <cell r="G718" t="str">
            <v/>
          </cell>
        </row>
        <row r="719">
          <cell r="A719" t="str">
            <v/>
          </cell>
          <cell r="C719" t="str">
            <v/>
          </cell>
          <cell r="F719" t="str">
            <v/>
          </cell>
          <cell r="G719" t="str">
            <v/>
          </cell>
        </row>
        <row r="720">
          <cell r="F720" t="str">
            <v>SUBTOTAL</v>
          </cell>
          <cell r="G720">
            <v>322865.72000000003</v>
          </cell>
        </row>
        <row r="722">
          <cell r="A722" t="str">
            <v>III. TRANSPORTES</v>
          </cell>
        </row>
        <row r="723">
          <cell r="A723" t="str">
            <v>CÓDIGO</v>
          </cell>
          <cell r="B723" t="str">
            <v>DESCRIPCIÓN</v>
          </cell>
          <cell r="C723" t="str">
            <v>TIPO</v>
          </cell>
          <cell r="D723" t="str">
            <v>VOLUMEN/PESO</v>
          </cell>
          <cell r="E723" t="str">
            <v>DISTANCIA</v>
          </cell>
          <cell r="F723" t="str">
            <v>TARIFA</v>
          </cell>
          <cell r="G723" t="str">
            <v>VR. UNITARIO</v>
          </cell>
        </row>
        <row r="724">
          <cell r="A724" t="str">
            <v>TR002</v>
          </cell>
          <cell r="B724" t="str">
            <v>TRANSPORTE DE MATERIALES DE PLAYA</v>
          </cell>
          <cell r="C724" t="str">
            <v>PLAYA</v>
          </cell>
          <cell r="D724">
            <v>1.218</v>
          </cell>
          <cell r="E724">
            <v>21.66</v>
          </cell>
          <cell r="F724">
            <v>1295</v>
          </cell>
          <cell r="G724">
            <v>34164.534599999999</v>
          </cell>
        </row>
        <row r="725">
          <cell r="A725" t="str">
            <v/>
          </cell>
          <cell r="F725" t="str">
            <v/>
          </cell>
          <cell r="G725" t="str">
            <v/>
          </cell>
        </row>
        <row r="726">
          <cell r="A726" t="str">
            <v/>
          </cell>
          <cell r="F726" t="str">
            <v/>
          </cell>
          <cell r="G726" t="str">
            <v/>
          </cell>
        </row>
        <row r="727">
          <cell r="F727" t="str">
            <v>SUBTOTAL</v>
          </cell>
          <cell r="G727">
            <v>34164.534599999999</v>
          </cell>
        </row>
        <row r="729">
          <cell r="A729" t="str">
            <v>IV. MANO DE OBRA</v>
          </cell>
        </row>
        <row r="730">
          <cell r="A730" t="str">
            <v>CÓDIGO</v>
          </cell>
          <cell r="B730" t="str">
            <v>CARGOS PERSONAL</v>
          </cell>
          <cell r="D730" t="str">
            <v>CANTIDAD</v>
          </cell>
          <cell r="E730" t="str">
            <v>JORNAL TOTAL</v>
          </cell>
          <cell r="F730" t="str">
            <v>RENDIMIENTO</v>
          </cell>
          <cell r="G730" t="str">
            <v>VR. UNITARIO</v>
          </cell>
        </row>
        <row r="731">
          <cell r="A731" t="str">
            <v>MO033</v>
          </cell>
          <cell r="B731" t="str">
            <v>OPERADOR EQUIPO LIVIANO</v>
          </cell>
          <cell r="D731">
            <v>1</v>
          </cell>
          <cell r="E731">
            <v>100807</v>
          </cell>
          <cell r="F731">
            <v>8</v>
          </cell>
          <cell r="G731">
            <v>12600.875</v>
          </cell>
        </row>
        <row r="732">
          <cell r="A732" t="str">
            <v>MO032</v>
          </cell>
          <cell r="B732" t="str">
            <v>AYUDANTE RASO</v>
          </cell>
          <cell r="D732">
            <v>2</v>
          </cell>
          <cell r="E732">
            <v>63433</v>
          </cell>
          <cell r="F732">
            <v>8</v>
          </cell>
          <cell r="G732">
            <v>15858.25</v>
          </cell>
        </row>
        <row r="733">
          <cell r="A733" t="str">
            <v/>
          </cell>
          <cell r="E733" t="str">
            <v/>
          </cell>
          <cell r="F733" t="str">
            <v/>
          </cell>
          <cell r="G733" t="str">
            <v/>
          </cell>
        </row>
        <row r="734">
          <cell r="A734" t="str">
            <v/>
          </cell>
          <cell r="E734" t="str">
            <v/>
          </cell>
          <cell r="F734" t="str">
            <v/>
          </cell>
          <cell r="G734" t="str">
            <v/>
          </cell>
        </row>
        <row r="735">
          <cell r="F735" t="str">
            <v>SUBTOTAL</v>
          </cell>
          <cell r="G735">
            <v>28459.125</v>
          </cell>
        </row>
        <row r="737">
          <cell r="A737" t="str">
            <v>V. SERVICIOS</v>
          </cell>
        </row>
        <row r="738">
          <cell r="A738" t="str">
            <v>CÓDIGO</v>
          </cell>
          <cell r="B738" t="str">
            <v>DESCRIPCIÓN</v>
          </cell>
          <cell r="D738" t="str">
            <v>UNIDAD</v>
          </cell>
          <cell r="E738" t="str">
            <v>CANTIDAD</v>
          </cell>
          <cell r="F738" t="str">
            <v>PRECIO UNIT.</v>
          </cell>
          <cell r="G738" t="str">
            <v>VR. UNITARIO</v>
          </cell>
        </row>
        <row r="739">
          <cell r="A739" t="str">
            <v/>
          </cell>
          <cell r="D739" t="str">
            <v/>
          </cell>
          <cell r="F739" t="str">
            <v/>
          </cell>
          <cell r="G739" t="str">
            <v/>
          </cell>
        </row>
        <row r="740">
          <cell r="A740" t="str">
            <v/>
          </cell>
          <cell r="D740" t="str">
            <v/>
          </cell>
          <cell r="F740" t="str">
            <v/>
          </cell>
          <cell r="G740" t="str">
            <v/>
          </cell>
        </row>
        <row r="741">
          <cell r="A741" t="str">
            <v/>
          </cell>
          <cell r="D741" t="str">
            <v/>
          </cell>
          <cell r="F741" t="str">
            <v/>
          </cell>
          <cell r="G741" t="str">
            <v/>
          </cell>
        </row>
        <row r="742">
          <cell r="F742" t="str">
            <v>SUBTOTAL</v>
          </cell>
          <cell r="G742" t="str">
            <v/>
          </cell>
        </row>
        <row r="744">
          <cell r="A744" t="str">
            <v>TOTAL COSTO DIRECTO</v>
          </cell>
          <cell r="G744">
            <v>393592</v>
          </cell>
        </row>
        <row r="746">
          <cell r="A746" t="str">
            <v>2. COSTOS INDIRECTOS</v>
          </cell>
        </row>
        <row r="748">
          <cell r="A748" t="str">
            <v>DESCRIPCIÓN</v>
          </cell>
          <cell r="F748" t="str">
            <v>PORCENTAJE</v>
          </cell>
          <cell r="G748" t="str">
            <v>VALOR TOTAL</v>
          </cell>
        </row>
        <row r="749">
          <cell r="A749" t="str">
            <v>ADMINISTRACION</v>
          </cell>
          <cell r="F749">
            <v>0.25440000000000002</v>
          </cell>
          <cell r="G749">
            <v>100129.80480000001</v>
          </cell>
        </row>
        <row r="750">
          <cell r="A750" t="str">
            <v>IMPREVISTOS</v>
          </cell>
          <cell r="F750">
            <v>0.01</v>
          </cell>
          <cell r="G750">
            <v>3935.92</v>
          </cell>
        </row>
        <row r="751">
          <cell r="A751" t="str">
            <v>UTILIDADES</v>
          </cell>
          <cell r="F751">
            <v>0.05</v>
          </cell>
          <cell r="G751">
            <v>19679.600000000002</v>
          </cell>
        </row>
        <row r="752">
          <cell r="A752" t="str">
            <v>TOTAL COSTO INDIRECTO</v>
          </cell>
          <cell r="F752">
            <v>0.31440000000000001</v>
          </cell>
          <cell r="G752">
            <v>123745</v>
          </cell>
        </row>
        <row r="754">
          <cell r="A754" t="str">
            <v>PRECIO UNITARIO TOTAL APROXIMADO AL PESO</v>
          </cell>
          <cell r="G754">
            <v>517337</v>
          </cell>
        </row>
        <row r="756">
          <cell r="B756" t="str">
            <v>RESPONSABLE: HAROLDO A. ARTEAGA ESPINOSA</v>
          </cell>
        </row>
        <row r="757">
          <cell r="B757" t="str">
            <v>ASESOR DE PROYECTOS</v>
          </cell>
        </row>
        <row r="758">
          <cell r="B758" t="str">
            <v/>
          </cell>
        </row>
        <row r="759">
          <cell r="B759" t="str">
            <v>M.P. 22202-175769 COR</v>
          </cell>
          <cell r="D759" t="str">
            <v>FIRMA RESPONSABLE</v>
          </cell>
        </row>
        <row r="760">
          <cell r="A760" t="str">
            <v>DEPARTAMENTO DE ANTIOQUIA</v>
          </cell>
          <cell r="F760" t="str">
            <v/>
          </cell>
        </row>
        <row r="761">
          <cell r="A761" t="str">
            <v>MUNICIPIO DE CIUDAD BOLÍVAR</v>
          </cell>
        </row>
        <row r="762">
          <cell r="A762" t="str">
            <v>PROYECTO: MEJORAMIENTO DE VÍAS TERCIARIAS, PARA LA REACTIVACIÓN ECONÓMICA, EN LOS MUNICIPIOS DE CIUDAD BOLÍVAR, HISPANIA, SALGAR Y BETANIA, EN EL DEPARTAMENTO DE ANTIOQUIA.</v>
          </cell>
        </row>
        <row r="764">
          <cell r="A764" t="str">
            <v>ANÁLISIS DE PRECIOS UNITARIOS AUXILIARES</v>
          </cell>
        </row>
        <row r="766">
          <cell r="A766" t="str">
            <v>ITEM</v>
          </cell>
          <cell r="B766" t="str">
            <v>DESCRIPCIÓN</v>
          </cell>
          <cell r="E766" t="str">
            <v>UNIDAD</v>
          </cell>
          <cell r="F766" t="str">
            <v>CANTIDAD</v>
          </cell>
          <cell r="G766" t="str">
            <v>COSTO DIRECTO</v>
          </cell>
        </row>
        <row r="767">
          <cell r="A767" t="str">
            <v>SA029</v>
          </cell>
          <cell r="B767" t="str">
            <v>MORTERO 1:4 EN OBRA (GROUT) (MUNICIPIO DE CIUDAD BOLIVAR)</v>
          </cell>
          <cell r="E767" t="str">
            <v>M3</v>
          </cell>
          <cell r="F767" t="str">
            <v>N.D.</v>
          </cell>
          <cell r="G767">
            <v>400668</v>
          </cell>
        </row>
        <row r="769">
          <cell r="A769" t="str">
            <v>1. COSTOS DIRECTOS</v>
          </cell>
        </row>
        <row r="771">
          <cell r="A771" t="str">
            <v>I. EQUIPO</v>
          </cell>
        </row>
        <row r="772">
          <cell r="A772" t="str">
            <v>CÓDIGO</v>
          </cell>
          <cell r="B772" t="str">
            <v>DESCRIPCIÓN</v>
          </cell>
          <cell r="D772" t="str">
            <v>UNIDAD</v>
          </cell>
          <cell r="E772" t="str">
            <v>TARIFA</v>
          </cell>
          <cell r="F772" t="str">
            <v>RENDIMIENTO</v>
          </cell>
          <cell r="G772" t="str">
            <v>VR. UNITARIO</v>
          </cell>
        </row>
        <row r="773">
          <cell r="A773" t="str">
            <v>HEQ002</v>
          </cell>
          <cell r="B773" t="str">
            <v>CONCRETADORA 1.5 SACOS A GASOLINA</v>
          </cell>
          <cell r="D773" t="str">
            <v>DÍA</v>
          </cell>
          <cell r="E773">
            <v>53440</v>
          </cell>
          <cell r="F773">
            <v>8</v>
          </cell>
          <cell r="G773">
            <v>6680</v>
          </cell>
        </row>
        <row r="774">
          <cell r="A774" t="str">
            <v/>
          </cell>
          <cell r="D774" t="str">
            <v/>
          </cell>
          <cell r="E774" t="str">
            <v/>
          </cell>
          <cell r="G774" t="str">
            <v/>
          </cell>
        </row>
        <row r="775">
          <cell r="A775" t="str">
            <v/>
          </cell>
          <cell r="D775" t="str">
            <v/>
          </cell>
          <cell r="E775" t="str">
            <v/>
          </cell>
          <cell r="G775" t="str">
            <v/>
          </cell>
        </row>
        <row r="776">
          <cell r="A776" t="str">
            <v/>
          </cell>
          <cell r="D776" t="str">
            <v/>
          </cell>
          <cell r="E776" t="str">
            <v/>
          </cell>
          <cell r="G776" t="str">
            <v/>
          </cell>
        </row>
        <row r="777">
          <cell r="A777" t="str">
            <v>HEQ001</v>
          </cell>
          <cell r="B777" t="str">
            <v>HERRAMIENTA MENOR (5% DE LA MANO DE OBRA)</v>
          </cell>
          <cell r="D777" t="str">
            <v>%</v>
          </cell>
          <cell r="E777">
            <v>0.05</v>
          </cell>
          <cell r="F777">
            <v>28459.125</v>
          </cell>
          <cell r="G777">
            <v>1422.9562500000002</v>
          </cell>
        </row>
        <row r="778">
          <cell r="F778" t="str">
            <v>SUBTOTAL</v>
          </cell>
          <cell r="G778">
            <v>8102.9562500000002</v>
          </cell>
        </row>
        <row r="780">
          <cell r="A780" t="str">
            <v>II. MATERIALES</v>
          </cell>
        </row>
        <row r="781">
          <cell r="A781" t="str">
            <v>CÓDIGO</v>
          </cell>
          <cell r="B781" t="str">
            <v>DESCRIPCIÓN</v>
          </cell>
          <cell r="C781" t="str">
            <v>UNIDAD</v>
          </cell>
          <cell r="D781" t="str">
            <v>CANTIDAD</v>
          </cell>
          <cell r="E781" t="str">
            <v>DESP.</v>
          </cell>
          <cell r="F781" t="str">
            <v>PRECIO UNIT.</v>
          </cell>
          <cell r="G781" t="str">
            <v>VR. UNITARIO</v>
          </cell>
        </row>
        <row r="782">
          <cell r="A782" t="str">
            <v>MA002</v>
          </cell>
          <cell r="B782" t="str">
            <v>CEMENTO GRIS (50 KG) PORTLAND TIPO I. Incluye transporte. (MUNICIPIO DE CIUDAD BOLIVAR)</v>
          </cell>
          <cell r="C782" t="str">
            <v>SC</v>
          </cell>
          <cell r="D782">
            <v>7.28</v>
          </cell>
          <cell r="E782">
            <v>0.05</v>
          </cell>
          <cell r="F782">
            <v>32850</v>
          </cell>
          <cell r="G782">
            <v>251105.40000000002</v>
          </cell>
        </row>
        <row r="783">
          <cell r="A783" t="str">
            <v>MA009</v>
          </cell>
          <cell r="B783" t="str">
            <v>ARENA FINA PARA CONCRETOS</v>
          </cell>
          <cell r="C783" t="str">
            <v>M3</v>
          </cell>
          <cell r="D783">
            <v>1.1599999999999999</v>
          </cell>
          <cell r="E783">
            <v>0.05</v>
          </cell>
          <cell r="F783">
            <v>57049</v>
          </cell>
          <cell r="G783">
            <v>69485.682000000001</v>
          </cell>
        </row>
        <row r="784">
          <cell r="A784" t="str">
            <v>MA011</v>
          </cell>
          <cell r="B784" t="str">
            <v>AGUA</v>
          </cell>
          <cell r="C784" t="str">
            <v>LT</v>
          </cell>
          <cell r="D784">
            <v>170</v>
          </cell>
          <cell r="E784">
            <v>0.1</v>
          </cell>
          <cell r="F784">
            <v>50</v>
          </cell>
          <cell r="G784">
            <v>9350</v>
          </cell>
        </row>
        <row r="785">
          <cell r="A785" t="str">
            <v/>
          </cell>
          <cell r="C785" t="str">
            <v/>
          </cell>
          <cell r="F785" t="str">
            <v/>
          </cell>
          <cell r="G785" t="str">
            <v/>
          </cell>
        </row>
        <row r="786">
          <cell r="A786" t="str">
            <v/>
          </cell>
          <cell r="C786" t="str">
            <v/>
          </cell>
          <cell r="F786" t="str">
            <v/>
          </cell>
          <cell r="G786" t="str">
            <v/>
          </cell>
        </row>
        <row r="787">
          <cell r="A787" t="str">
            <v/>
          </cell>
          <cell r="C787" t="str">
            <v/>
          </cell>
          <cell r="F787" t="str">
            <v/>
          </cell>
          <cell r="G787" t="str">
            <v/>
          </cell>
        </row>
        <row r="788">
          <cell r="A788" t="str">
            <v/>
          </cell>
          <cell r="C788" t="str">
            <v/>
          </cell>
          <cell r="F788" t="str">
            <v/>
          </cell>
          <cell r="G788" t="str">
            <v/>
          </cell>
        </row>
        <row r="789">
          <cell r="F789" t="str">
            <v>SUBTOTAL</v>
          </cell>
          <cell r="G789">
            <v>329941.08200000005</v>
          </cell>
        </row>
        <row r="791">
          <cell r="A791" t="str">
            <v>III. TRANSPORTES</v>
          </cell>
        </row>
        <row r="792">
          <cell r="A792" t="str">
            <v>CÓDIGO</v>
          </cell>
          <cell r="B792" t="str">
            <v>DESCRIPCIÓN</v>
          </cell>
          <cell r="C792" t="str">
            <v>TIPO</v>
          </cell>
          <cell r="D792" t="str">
            <v>VOLUMEN/PESO</v>
          </cell>
          <cell r="E792" t="str">
            <v>DISTANCIA</v>
          </cell>
          <cell r="F792" t="str">
            <v>TARIFA</v>
          </cell>
          <cell r="G792" t="str">
            <v>VR. UNITARIO</v>
          </cell>
        </row>
        <row r="793">
          <cell r="A793" t="str">
            <v>TR002</v>
          </cell>
          <cell r="B793" t="str">
            <v>TRANSPORTE DE MATERIALES DE PLAYA</v>
          </cell>
          <cell r="C793" t="str">
            <v>PLAYA</v>
          </cell>
          <cell r="D793">
            <v>1.218</v>
          </cell>
          <cell r="E793">
            <v>21.66</v>
          </cell>
          <cell r="F793">
            <v>1295</v>
          </cell>
          <cell r="G793">
            <v>34164.534599999999</v>
          </cell>
        </row>
        <row r="794">
          <cell r="A794" t="str">
            <v/>
          </cell>
          <cell r="F794" t="str">
            <v/>
          </cell>
          <cell r="G794" t="str">
            <v/>
          </cell>
        </row>
        <row r="795">
          <cell r="A795" t="str">
            <v/>
          </cell>
          <cell r="F795" t="str">
            <v/>
          </cell>
          <cell r="G795" t="str">
            <v/>
          </cell>
        </row>
        <row r="796">
          <cell r="F796" t="str">
            <v>SUBTOTAL</v>
          </cell>
          <cell r="G796">
            <v>34164.534599999999</v>
          </cell>
        </row>
        <row r="798">
          <cell r="A798" t="str">
            <v>IV. MANO DE OBRA</v>
          </cell>
        </row>
        <row r="799">
          <cell r="A799" t="str">
            <v>CÓDIGO</v>
          </cell>
          <cell r="B799" t="str">
            <v>CARGOS PERSONAL</v>
          </cell>
          <cell r="D799" t="str">
            <v>CANTIDAD</v>
          </cell>
          <cell r="E799" t="str">
            <v>JORNAL TOTAL</v>
          </cell>
          <cell r="F799" t="str">
            <v>RENDIMIENTO</v>
          </cell>
          <cell r="G799" t="str">
            <v>VR. UNITARIO</v>
          </cell>
        </row>
        <row r="800">
          <cell r="A800" t="str">
            <v>MO033</v>
          </cell>
          <cell r="B800" t="str">
            <v>OPERADOR EQUIPO LIVIANO</v>
          </cell>
          <cell r="D800">
            <v>1</v>
          </cell>
          <cell r="E800">
            <v>100807</v>
          </cell>
          <cell r="F800">
            <v>8</v>
          </cell>
          <cell r="G800">
            <v>12600.875</v>
          </cell>
        </row>
        <row r="801">
          <cell r="A801" t="str">
            <v>MO032</v>
          </cell>
          <cell r="B801" t="str">
            <v>AYUDANTE RASO</v>
          </cell>
          <cell r="D801">
            <v>2</v>
          </cell>
          <cell r="E801">
            <v>63433</v>
          </cell>
          <cell r="F801">
            <v>8</v>
          </cell>
          <cell r="G801">
            <v>15858.25</v>
          </cell>
        </row>
        <row r="802">
          <cell r="A802" t="str">
            <v/>
          </cell>
          <cell r="E802" t="str">
            <v/>
          </cell>
          <cell r="F802" t="str">
            <v/>
          </cell>
          <cell r="G802" t="str">
            <v/>
          </cell>
        </row>
        <row r="803">
          <cell r="A803" t="str">
            <v/>
          </cell>
          <cell r="E803" t="str">
            <v/>
          </cell>
          <cell r="F803" t="str">
            <v/>
          </cell>
          <cell r="G803" t="str">
            <v/>
          </cell>
        </row>
        <row r="804">
          <cell r="F804" t="str">
            <v>SUBTOTAL</v>
          </cell>
          <cell r="G804">
            <v>28459.125</v>
          </cell>
        </row>
        <row r="806">
          <cell r="A806" t="str">
            <v>V. SERVICIOS</v>
          </cell>
        </row>
        <row r="807">
          <cell r="A807" t="str">
            <v>CÓDIGO</v>
          </cell>
          <cell r="B807" t="str">
            <v>DESCRIPCIÓN</v>
          </cell>
          <cell r="D807" t="str">
            <v>UNIDAD</v>
          </cell>
          <cell r="E807" t="str">
            <v>CANTIDAD</v>
          </cell>
          <cell r="F807" t="str">
            <v>PRECIO UNIT.</v>
          </cell>
          <cell r="G807" t="str">
            <v>VR. UNITARIO</v>
          </cell>
        </row>
        <row r="808">
          <cell r="A808" t="str">
            <v/>
          </cell>
          <cell r="D808" t="str">
            <v/>
          </cell>
          <cell r="F808" t="str">
            <v/>
          </cell>
          <cell r="G808" t="str">
            <v/>
          </cell>
        </row>
        <row r="809">
          <cell r="A809" t="str">
            <v/>
          </cell>
          <cell r="D809" t="str">
            <v/>
          </cell>
          <cell r="F809" t="str">
            <v/>
          </cell>
          <cell r="G809" t="str">
            <v/>
          </cell>
        </row>
        <row r="810">
          <cell r="A810" t="str">
            <v/>
          </cell>
          <cell r="D810" t="str">
            <v/>
          </cell>
          <cell r="F810" t="str">
            <v/>
          </cell>
          <cell r="G810" t="str">
            <v/>
          </cell>
        </row>
        <row r="811">
          <cell r="F811" t="str">
            <v>SUBTOTAL</v>
          </cell>
          <cell r="G811" t="str">
            <v/>
          </cell>
        </row>
        <row r="813">
          <cell r="A813" t="str">
            <v>TOTAL COSTO DIRECTO</v>
          </cell>
          <cell r="G813">
            <v>400668</v>
          </cell>
        </row>
        <row r="815">
          <cell r="A815" t="str">
            <v>2. COSTOS INDIRECTOS</v>
          </cell>
        </row>
        <row r="817">
          <cell r="A817" t="str">
            <v>DESCRIPCIÓN</v>
          </cell>
          <cell r="F817" t="str">
            <v>PORCENTAJE</v>
          </cell>
          <cell r="G817" t="str">
            <v>VALOR TOTAL</v>
          </cell>
        </row>
        <row r="818">
          <cell r="A818" t="str">
            <v>ADMINISTRACION</v>
          </cell>
          <cell r="F818">
            <v>0.25440000000000002</v>
          </cell>
          <cell r="G818">
            <v>101929.93920000001</v>
          </cell>
        </row>
        <row r="819">
          <cell r="A819" t="str">
            <v>IMPREVISTOS</v>
          </cell>
          <cell r="F819">
            <v>0.01</v>
          </cell>
          <cell r="G819">
            <v>4006.6800000000003</v>
          </cell>
        </row>
        <row r="820">
          <cell r="A820" t="str">
            <v>UTILIDADES</v>
          </cell>
          <cell r="F820">
            <v>0.05</v>
          </cell>
          <cell r="G820">
            <v>20033.400000000001</v>
          </cell>
        </row>
        <row r="821">
          <cell r="A821" t="str">
            <v>TOTAL COSTO INDIRECTO</v>
          </cell>
          <cell r="F821">
            <v>0.31440000000000001</v>
          </cell>
          <cell r="G821">
            <v>125970</v>
          </cell>
        </row>
        <row r="823">
          <cell r="A823" t="str">
            <v>PRECIO UNITARIO TOTAL APROXIMADO AL PESO</v>
          </cell>
          <cell r="G823">
            <v>526638</v>
          </cell>
        </row>
        <row r="825">
          <cell r="B825" t="str">
            <v>RESPONSABLE: HAROLDO A. ARTEAGA ESPINOSA</v>
          </cell>
        </row>
        <row r="826">
          <cell r="B826" t="str">
            <v>ASESOR DE PROYECTOS</v>
          </cell>
        </row>
        <row r="827">
          <cell r="B827" t="str">
            <v/>
          </cell>
        </row>
        <row r="828">
          <cell r="B828" t="str">
            <v>M.P. 22202-175769 COR</v>
          </cell>
          <cell r="D828" t="str">
            <v>FIRMA RESPONSABLE</v>
          </cell>
        </row>
        <row r="829">
          <cell r="A829" t="str">
            <v>DEPARTAMENTO DE ANTIOQUIA</v>
          </cell>
          <cell r="F829" t="str">
            <v/>
          </cell>
        </row>
        <row r="830">
          <cell r="A830" t="str">
            <v>MUNICIPIO DE CIUDAD BOLÍVAR</v>
          </cell>
        </row>
        <row r="831">
          <cell r="A831" t="str">
            <v>PROYECTO: MEJORAMIENTO DE VÍAS TERCIARIAS, PARA LA REACTIVACIÓN ECONÓMICA, EN LOS MUNICIPIOS DE CIUDAD BOLÍVAR, HISPANIA, SALGAR Y BETANIA, EN EL DEPARTAMENTO DE ANTIOQUIA.</v>
          </cell>
        </row>
        <row r="833">
          <cell r="A833" t="str">
            <v>ANÁLISIS DE PRECIOS UNITARIOS AUXILIARES</v>
          </cell>
        </row>
        <row r="835">
          <cell r="A835" t="str">
            <v>ITEM</v>
          </cell>
          <cell r="B835" t="str">
            <v>DESCRIPCIÓN</v>
          </cell>
          <cell r="E835" t="str">
            <v>UNIDAD</v>
          </cell>
          <cell r="F835" t="str">
            <v>CANTIDAD</v>
          </cell>
          <cell r="G835" t="str">
            <v>COSTO DIRECTO</v>
          </cell>
        </row>
        <row r="836">
          <cell r="A836" t="str">
            <v>SA030</v>
          </cell>
          <cell r="B836" t="str">
            <v>MORTERO 1:4 EN OBRA (PEGA) (MUNICIPIO DE CIUDAD BOLIVAR)</v>
          </cell>
          <cell r="E836" t="str">
            <v>M3</v>
          </cell>
          <cell r="F836" t="str">
            <v>N.D.</v>
          </cell>
          <cell r="G836">
            <v>387368</v>
          </cell>
        </row>
        <row r="838">
          <cell r="A838" t="str">
            <v>1. COSTOS DIRECTOS</v>
          </cell>
        </row>
        <row r="840">
          <cell r="A840" t="str">
            <v>I. EQUIPO</v>
          </cell>
        </row>
        <row r="841">
          <cell r="A841" t="str">
            <v>CÓDIGO</v>
          </cell>
          <cell r="B841" t="str">
            <v>DESCRIPCIÓN</v>
          </cell>
          <cell r="D841" t="str">
            <v>UNIDAD</v>
          </cell>
          <cell r="E841" t="str">
            <v>TARIFA</v>
          </cell>
          <cell r="F841" t="str">
            <v>RENDIMIENTO</v>
          </cell>
          <cell r="G841" t="str">
            <v>VR. UNITARIO</v>
          </cell>
        </row>
        <row r="842">
          <cell r="A842" t="str">
            <v>HEQ002</v>
          </cell>
          <cell r="B842" t="str">
            <v>CONCRETADORA 1.5 SACOS A GASOLINA</v>
          </cell>
          <cell r="D842" t="str">
            <v>DÍA</v>
          </cell>
          <cell r="E842">
            <v>53440</v>
          </cell>
          <cell r="F842">
            <v>8</v>
          </cell>
          <cell r="G842">
            <v>6680</v>
          </cell>
        </row>
        <row r="843">
          <cell r="A843" t="str">
            <v/>
          </cell>
          <cell r="D843" t="str">
            <v/>
          </cell>
          <cell r="E843" t="str">
            <v/>
          </cell>
          <cell r="G843" t="str">
            <v/>
          </cell>
        </row>
        <row r="844">
          <cell r="A844" t="str">
            <v/>
          </cell>
          <cell r="D844" t="str">
            <v/>
          </cell>
          <cell r="E844" t="str">
            <v/>
          </cell>
          <cell r="G844" t="str">
            <v/>
          </cell>
        </row>
        <row r="845">
          <cell r="A845" t="str">
            <v/>
          </cell>
          <cell r="D845" t="str">
            <v/>
          </cell>
          <cell r="E845" t="str">
            <v/>
          </cell>
          <cell r="G845" t="str">
            <v/>
          </cell>
        </row>
        <row r="846">
          <cell r="A846" t="str">
            <v>HEQ001</v>
          </cell>
          <cell r="B846" t="str">
            <v>HERRAMIENTA MENOR (5% DE LA MANO DE OBRA)</v>
          </cell>
          <cell r="D846" t="str">
            <v>%</v>
          </cell>
          <cell r="E846">
            <v>0.05</v>
          </cell>
          <cell r="F846">
            <v>28459.125</v>
          </cell>
          <cell r="G846">
            <v>1422.9562500000002</v>
          </cell>
        </row>
        <row r="847">
          <cell r="F847" t="str">
            <v>SUBTOTAL</v>
          </cell>
          <cell r="G847">
            <v>8102.9562500000002</v>
          </cell>
        </row>
        <row r="849">
          <cell r="A849" t="str">
            <v>II. MATERIALES</v>
          </cell>
        </row>
        <row r="850">
          <cell r="A850" t="str">
            <v>CÓDIGO</v>
          </cell>
          <cell r="B850" t="str">
            <v>DESCRIPCIÓN</v>
          </cell>
          <cell r="C850" t="str">
            <v>UNIDAD</v>
          </cell>
          <cell r="D850" t="str">
            <v>CANTIDAD</v>
          </cell>
          <cell r="E850" t="str">
            <v>DESP.</v>
          </cell>
          <cell r="F850" t="str">
            <v>PRECIO UNIT.</v>
          </cell>
          <cell r="G850" t="str">
            <v>VR. UNITARIO</v>
          </cell>
        </row>
        <row r="851">
          <cell r="A851" t="str">
            <v>MA002</v>
          </cell>
          <cell r="B851" t="str">
            <v>CEMENTO GRIS (50 KG) PORTLAND TIPO I. Incluye transporte. (MUNICIPIO DE CIUDAD BOLIVAR)</v>
          </cell>
          <cell r="C851" t="str">
            <v>SC</v>
          </cell>
          <cell r="D851">
            <v>7.28</v>
          </cell>
          <cell r="E851">
            <v>0.05</v>
          </cell>
          <cell r="F851">
            <v>32850</v>
          </cell>
          <cell r="G851">
            <v>251105.40000000002</v>
          </cell>
        </row>
        <row r="852">
          <cell r="A852" t="str">
            <v>MA007</v>
          </cell>
          <cell r="B852" t="str">
            <v xml:space="preserve">ARENA DE PEGA </v>
          </cell>
          <cell r="C852" t="str">
            <v>M3</v>
          </cell>
          <cell r="D852">
            <v>1.1599999999999999</v>
          </cell>
          <cell r="E852">
            <v>0.05</v>
          </cell>
          <cell r="F852">
            <v>46130</v>
          </cell>
          <cell r="G852">
            <v>56186.34</v>
          </cell>
        </row>
        <row r="853">
          <cell r="A853" t="str">
            <v>MA011</v>
          </cell>
          <cell r="B853" t="str">
            <v>AGUA</v>
          </cell>
          <cell r="C853" t="str">
            <v>LT</v>
          </cell>
          <cell r="D853">
            <v>170</v>
          </cell>
          <cell r="E853">
            <v>0.1</v>
          </cell>
          <cell r="F853">
            <v>50</v>
          </cell>
          <cell r="G853">
            <v>9350</v>
          </cell>
        </row>
        <row r="854">
          <cell r="A854" t="str">
            <v/>
          </cell>
          <cell r="C854" t="str">
            <v/>
          </cell>
          <cell r="F854" t="str">
            <v/>
          </cell>
          <cell r="G854" t="str">
            <v/>
          </cell>
        </row>
        <row r="855">
          <cell r="A855" t="str">
            <v/>
          </cell>
          <cell r="C855" t="str">
            <v/>
          </cell>
          <cell r="F855" t="str">
            <v/>
          </cell>
          <cell r="G855" t="str">
            <v/>
          </cell>
        </row>
        <row r="856">
          <cell r="A856" t="str">
            <v/>
          </cell>
          <cell r="C856" t="str">
            <v/>
          </cell>
          <cell r="F856" t="str">
            <v/>
          </cell>
          <cell r="G856" t="str">
            <v/>
          </cell>
        </row>
        <row r="857">
          <cell r="A857" t="str">
            <v/>
          </cell>
          <cell r="C857" t="str">
            <v/>
          </cell>
          <cell r="F857" t="str">
            <v/>
          </cell>
          <cell r="G857" t="str">
            <v/>
          </cell>
        </row>
        <row r="858">
          <cell r="F858" t="str">
            <v>SUBTOTAL</v>
          </cell>
          <cell r="G858">
            <v>316641.74</v>
          </cell>
        </row>
        <row r="860">
          <cell r="A860" t="str">
            <v>III. TRANSPORTES</v>
          </cell>
        </row>
        <row r="861">
          <cell r="A861" t="str">
            <v>CÓDIGO</v>
          </cell>
          <cell r="B861" t="str">
            <v>DESCRIPCIÓN</v>
          </cell>
          <cell r="C861" t="str">
            <v>TIPO</v>
          </cell>
          <cell r="D861" t="str">
            <v>VOLUMEN/PESO</v>
          </cell>
          <cell r="E861" t="str">
            <v>DISTANCIA</v>
          </cell>
          <cell r="F861" t="str">
            <v>TARIFA</v>
          </cell>
          <cell r="G861" t="str">
            <v>VR. UNITARIO</v>
          </cell>
        </row>
        <row r="862">
          <cell r="A862" t="str">
            <v>TR002</v>
          </cell>
          <cell r="B862" t="str">
            <v>TRANSPORTE DE MATERIALES DE PLAYA</v>
          </cell>
          <cell r="C862" t="str">
            <v>PLAYA</v>
          </cell>
          <cell r="D862">
            <v>1.218</v>
          </cell>
          <cell r="E862">
            <v>21.66</v>
          </cell>
          <cell r="F862">
            <v>1295</v>
          </cell>
          <cell r="G862">
            <v>34164.534599999999</v>
          </cell>
        </row>
        <row r="863">
          <cell r="A863" t="str">
            <v/>
          </cell>
          <cell r="F863" t="str">
            <v/>
          </cell>
          <cell r="G863" t="str">
            <v/>
          </cell>
        </row>
        <row r="864">
          <cell r="A864" t="str">
            <v/>
          </cell>
          <cell r="F864" t="str">
            <v/>
          </cell>
          <cell r="G864" t="str">
            <v/>
          </cell>
        </row>
        <row r="865">
          <cell r="F865" t="str">
            <v>SUBTOTAL</v>
          </cell>
          <cell r="G865">
            <v>34164.534599999999</v>
          </cell>
        </row>
        <row r="867">
          <cell r="A867" t="str">
            <v>IV. MANO DE OBRA</v>
          </cell>
        </row>
        <row r="868">
          <cell r="A868" t="str">
            <v>CÓDIGO</v>
          </cell>
          <cell r="B868" t="str">
            <v>CARGOS PERSONAL</v>
          </cell>
          <cell r="D868" t="str">
            <v>CANTIDAD</v>
          </cell>
          <cell r="E868" t="str">
            <v>JORNAL TOTAL</v>
          </cell>
          <cell r="F868" t="str">
            <v>RENDIMIENTO</v>
          </cell>
          <cell r="G868" t="str">
            <v>VR. UNITARIO</v>
          </cell>
        </row>
        <row r="869">
          <cell r="A869" t="str">
            <v>MO033</v>
          </cell>
          <cell r="B869" t="str">
            <v>OPERADOR EQUIPO LIVIANO</v>
          </cell>
          <cell r="D869">
            <v>1</v>
          </cell>
          <cell r="E869">
            <v>100807</v>
          </cell>
          <cell r="F869">
            <v>8</v>
          </cell>
          <cell r="G869">
            <v>12600.875</v>
          </cell>
        </row>
        <row r="870">
          <cell r="A870" t="str">
            <v>MO032</v>
          </cell>
          <cell r="B870" t="str">
            <v>AYUDANTE RASO</v>
          </cell>
          <cell r="D870">
            <v>2</v>
          </cell>
          <cell r="E870">
            <v>63433</v>
          </cell>
          <cell r="F870">
            <v>8</v>
          </cell>
          <cell r="G870">
            <v>15858.25</v>
          </cell>
        </row>
        <row r="871">
          <cell r="A871" t="str">
            <v/>
          </cell>
          <cell r="E871" t="str">
            <v/>
          </cell>
          <cell r="F871" t="str">
            <v/>
          </cell>
          <cell r="G871" t="str">
            <v/>
          </cell>
        </row>
        <row r="872">
          <cell r="A872" t="str">
            <v/>
          </cell>
          <cell r="E872" t="str">
            <v/>
          </cell>
          <cell r="F872" t="str">
            <v/>
          </cell>
          <cell r="G872" t="str">
            <v/>
          </cell>
        </row>
        <row r="873">
          <cell r="F873" t="str">
            <v>SUBTOTAL</v>
          </cell>
          <cell r="G873">
            <v>28459.125</v>
          </cell>
        </row>
        <row r="875">
          <cell r="A875" t="str">
            <v>V. SERVICIOS</v>
          </cell>
        </row>
        <row r="876">
          <cell r="A876" t="str">
            <v>CÓDIGO</v>
          </cell>
          <cell r="B876" t="str">
            <v>DESCRIPCIÓN</v>
          </cell>
          <cell r="D876" t="str">
            <v>UNIDAD</v>
          </cell>
          <cell r="E876" t="str">
            <v>CANTIDAD</v>
          </cell>
          <cell r="F876" t="str">
            <v>PRECIO UNIT.</v>
          </cell>
          <cell r="G876" t="str">
            <v>VR. UNITARIO</v>
          </cell>
        </row>
        <row r="877">
          <cell r="A877" t="str">
            <v/>
          </cell>
          <cell r="D877" t="str">
            <v/>
          </cell>
          <cell r="F877" t="str">
            <v/>
          </cell>
          <cell r="G877" t="str">
            <v/>
          </cell>
        </row>
        <row r="878">
          <cell r="A878" t="str">
            <v/>
          </cell>
          <cell r="D878" t="str">
            <v/>
          </cell>
          <cell r="F878" t="str">
            <v/>
          </cell>
          <cell r="G878" t="str">
            <v/>
          </cell>
        </row>
        <row r="879">
          <cell r="A879" t="str">
            <v/>
          </cell>
          <cell r="D879" t="str">
            <v/>
          </cell>
          <cell r="F879" t="str">
            <v/>
          </cell>
          <cell r="G879" t="str">
            <v/>
          </cell>
        </row>
        <row r="880">
          <cell r="F880" t="str">
            <v>SUBTOTAL</v>
          </cell>
          <cell r="G880" t="str">
            <v/>
          </cell>
        </row>
        <row r="882">
          <cell r="A882" t="str">
            <v>TOTAL COSTO DIRECTO</v>
          </cell>
          <cell r="G882">
            <v>387368</v>
          </cell>
        </row>
        <row r="884">
          <cell r="A884" t="str">
            <v>2. COSTOS INDIRECTOS</v>
          </cell>
        </row>
        <row r="886">
          <cell r="A886" t="str">
            <v>DESCRIPCIÓN</v>
          </cell>
          <cell r="F886" t="str">
            <v>PORCENTAJE</v>
          </cell>
          <cell r="G886" t="str">
            <v>VALOR TOTAL</v>
          </cell>
        </row>
        <row r="887">
          <cell r="A887" t="str">
            <v>ADMINISTRACION</v>
          </cell>
          <cell r="F887">
            <v>0.25440000000000002</v>
          </cell>
          <cell r="G887">
            <v>98546.419200000004</v>
          </cell>
        </row>
        <row r="888">
          <cell r="A888" t="str">
            <v>IMPREVISTOS</v>
          </cell>
          <cell r="F888">
            <v>0.01</v>
          </cell>
          <cell r="G888">
            <v>3873.6800000000003</v>
          </cell>
        </row>
        <row r="889">
          <cell r="A889" t="str">
            <v>UTILIDADES</v>
          </cell>
          <cell r="F889">
            <v>0.05</v>
          </cell>
          <cell r="G889">
            <v>19368.400000000001</v>
          </cell>
        </row>
        <row r="890">
          <cell r="A890" t="str">
            <v>TOTAL COSTO INDIRECTO</v>
          </cell>
          <cell r="F890">
            <v>0.31440000000000001</v>
          </cell>
          <cell r="G890">
            <v>121788</v>
          </cell>
        </row>
        <row r="892">
          <cell r="A892" t="str">
            <v>PRECIO UNITARIO TOTAL APROXIMADO AL PESO</v>
          </cell>
          <cell r="G892">
            <v>509156</v>
          </cell>
        </row>
        <row r="894">
          <cell r="B894" t="str">
            <v>RESPONSABLE: HAROLDO A. ARTEAGA ESPINOSA</v>
          </cell>
        </row>
        <row r="895">
          <cell r="B895" t="str">
            <v>ASESOR DE PROYECTOS</v>
          </cell>
        </row>
        <row r="896">
          <cell r="B896" t="str">
            <v/>
          </cell>
        </row>
        <row r="897">
          <cell r="B897" t="str">
            <v>M.P. 22202-175769 COR</v>
          </cell>
          <cell r="D897" t="str">
            <v>FIRMA RESPONSABLE</v>
          </cell>
        </row>
        <row r="898">
          <cell r="A898" t="str">
            <v>DEPARTAMENTO DE ANTIOQUIA</v>
          </cell>
          <cell r="F898" t="str">
            <v/>
          </cell>
        </row>
        <row r="899">
          <cell r="A899" t="str">
            <v>MUNICIPIO DE CIUDAD BOLÍVAR</v>
          </cell>
        </row>
        <row r="900">
          <cell r="A900" t="str">
            <v>PROYECTO: MEJORAMIENTO DE VÍAS TERCIARIAS, PARA LA REACTIVACIÓN ECONÓMICA, EN LOS MUNICIPIOS DE CIUDAD BOLÍVAR, HISPANIA, SALGAR Y BETANIA, EN EL DEPARTAMENTO DE ANTIOQUIA.</v>
          </cell>
        </row>
        <row r="902">
          <cell r="A902" t="str">
            <v>ANÁLISIS DE PRECIOS UNITARIOS AUXILIARES</v>
          </cell>
        </row>
        <row r="904">
          <cell r="A904" t="str">
            <v>ITEM</v>
          </cell>
          <cell r="B904" t="str">
            <v>DESCRIPCIÓN</v>
          </cell>
          <cell r="E904" t="str">
            <v>UNIDAD</v>
          </cell>
          <cell r="F904" t="str">
            <v>CANTIDAD</v>
          </cell>
          <cell r="G904" t="str">
            <v>COSTO DIRECTO</v>
          </cell>
        </row>
        <row r="905">
          <cell r="A905" t="str">
            <v>SA031</v>
          </cell>
          <cell r="B905" t="str">
            <v>MORTERO 1:5 EN OBRA (REVOQUE) (MUNICIPIO DE CIUDAD BOLIVAR)</v>
          </cell>
          <cell r="E905" t="str">
            <v>M3</v>
          </cell>
          <cell r="F905" t="str">
            <v>N.D.</v>
          </cell>
          <cell r="G905">
            <v>351387</v>
          </cell>
        </row>
        <row r="907">
          <cell r="A907" t="str">
            <v>1. COSTOS DIRECTOS</v>
          </cell>
        </row>
        <row r="909">
          <cell r="A909" t="str">
            <v>I. EQUIPO</v>
          </cell>
        </row>
        <row r="910">
          <cell r="A910" t="str">
            <v>CÓDIGO</v>
          </cell>
          <cell r="B910" t="str">
            <v>DESCRIPCIÓN</v>
          </cell>
          <cell r="D910" t="str">
            <v>UNIDAD</v>
          </cell>
          <cell r="E910" t="str">
            <v>TARIFA</v>
          </cell>
          <cell r="F910" t="str">
            <v>RENDIMIENTO</v>
          </cell>
          <cell r="G910" t="str">
            <v>VR. UNITARIO</v>
          </cell>
        </row>
        <row r="911">
          <cell r="A911" t="str">
            <v>HEQ002</v>
          </cell>
          <cell r="B911" t="str">
            <v>CONCRETADORA 1.5 SACOS A GASOLINA</v>
          </cell>
          <cell r="D911" t="str">
            <v>DÍA</v>
          </cell>
          <cell r="E911">
            <v>53440</v>
          </cell>
          <cell r="F911">
            <v>8</v>
          </cell>
          <cell r="G911">
            <v>6680</v>
          </cell>
        </row>
        <row r="912">
          <cell r="A912" t="str">
            <v/>
          </cell>
          <cell r="D912" t="str">
            <v/>
          </cell>
          <cell r="E912" t="str">
            <v/>
          </cell>
          <cell r="G912" t="str">
            <v/>
          </cell>
        </row>
        <row r="913">
          <cell r="A913" t="str">
            <v/>
          </cell>
          <cell r="D913" t="str">
            <v/>
          </cell>
          <cell r="E913" t="str">
            <v/>
          </cell>
          <cell r="G913" t="str">
            <v/>
          </cell>
        </row>
        <row r="914">
          <cell r="A914" t="str">
            <v/>
          </cell>
          <cell r="D914" t="str">
            <v/>
          </cell>
          <cell r="E914" t="str">
            <v/>
          </cell>
          <cell r="G914" t="str">
            <v/>
          </cell>
        </row>
        <row r="915">
          <cell r="A915" t="str">
            <v>HEQ001</v>
          </cell>
          <cell r="B915" t="str">
            <v>HERRAMIENTA MENOR (5% DE LA MANO DE OBRA)</v>
          </cell>
          <cell r="D915" t="str">
            <v>%</v>
          </cell>
          <cell r="E915">
            <v>0.05</v>
          </cell>
          <cell r="F915">
            <v>28459.125</v>
          </cell>
          <cell r="G915">
            <v>1422.9562500000002</v>
          </cell>
        </row>
        <row r="916">
          <cell r="F916" t="str">
            <v>SUBTOTAL</v>
          </cell>
          <cell r="G916">
            <v>8102.9562500000002</v>
          </cell>
        </row>
        <row r="918">
          <cell r="A918" t="str">
            <v>II. MATERIALES</v>
          </cell>
        </row>
        <row r="919">
          <cell r="A919" t="str">
            <v>CÓDIGO</v>
          </cell>
          <cell r="B919" t="str">
            <v>DESCRIPCIÓN</v>
          </cell>
          <cell r="C919" t="str">
            <v>UNIDAD</v>
          </cell>
          <cell r="D919" t="str">
            <v>CANTIDAD</v>
          </cell>
          <cell r="E919" t="str">
            <v>DESP.</v>
          </cell>
          <cell r="F919" t="str">
            <v>PRECIO UNIT.</v>
          </cell>
          <cell r="G919" t="str">
            <v>VR. UNITARIO</v>
          </cell>
        </row>
        <row r="920">
          <cell r="A920" t="str">
            <v>MA002</v>
          </cell>
          <cell r="B920" t="str">
            <v>CEMENTO GRIS (50 KG) PORTLAND TIPO I. Incluye transporte. (MUNICIPIO DE CIUDAD BOLIVAR)</v>
          </cell>
          <cell r="C920" t="str">
            <v>SC</v>
          </cell>
          <cell r="D920">
            <v>6.04</v>
          </cell>
          <cell r="E920">
            <v>0.05</v>
          </cell>
          <cell r="F920">
            <v>32850</v>
          </cell>
          <cell r="G920">
            <v>208334.7</v>
          </cell>
        </row>
        <row r="921">
          <cell r="A921" t="str">
            <v>MA008</v>
          </cell>
          <cell r="B921" t="str">
            <v xml:space="preserve">ARENA DE REVOQUE </v>
          </cell>
          <cell r="C921" t="str">
            <v>M3</v>
          </cell>
          <cell r="D921">
            <v>1.18</v>
          </cell>
          <cell r="E921">
            <v>0.05</v>
          </cell>
          <cell r="F921">
            <v>51240</v>
          </cell>
          <cell r="G921">
            <v>63486.36</v>
          </cell>
        </row>
        <row r="922">
          <cell r="A922" t="str">
            <v>MA011</v>
          </cell>
          <cell r="B922" t="str">
            <v>AGUA</v>
          </cell>
          <cell r="C922" t="str">
            <v>LT</v>
          </cell>
          <cell r="D922">
            <v>150</v>
          </cell>
          <cell r="E922">
            <v>0.1</v>
          </cell>
          <cell r="F922">
            <v>50</v>
          </cell>
          <cell r="G922">
            <v>8250</v>
          </cell>
        </row>
        <row r="923">
          <cell r="A923" t="str">
            <v/>
          </cell>
          <cell r="C923" t="str">
            <v/>
          </cell>
          <cell r="F923" t="str">
            <v/>
          </cell>
          <cell r="G923" t="str">
            <v/>
          </cell>
        </row>
        <row r="924">
          <cell r="A924" t="str">
            <v/>
          </cell>
          <cell r="C924" t="str">
            <v/>
          </cell>
          <cell r="F924" t="str">
            <v/>
          </cell>
          <cell r="G924" t="str">
            <v/>
          </cell>
        </row>
        <row r="925">
          <cell r="A925" t="str">
            <v/>
          </cell>
          <cell r="C925" t="str">
            <v/>
          </cell>
          <cell r="F925" t="str">
            <v/>
          </cell>
          <cell r="G925" t="str">
            <v/>
          </cell>
        </row>
        <row r="926">
          <cell r="A926" t="str">
            <v/>
          </cell>
          <cell r="C926" t="str">
            <v/>
          </cell>
          <cell r="F926" t="str">
            <v/>
          </cell>
          <cell r="G926" t="str">
            <v/>
          </cell>
        </row>
        <row r="927">
          <cell r="F927" t="str">
            <v>SUBTOTAL</v>
          </cell>
          <cell r="G927">
            <v>280071.06</v>
          </cell>
        </row>
        <row r="929">
          <cell r="A929" t="str">
            <v>III. TRANSPORTES</v>
          </cell>
        </row>
        <row r="930">
          <cell r="A930" t="str">
            <v>CÓDIGO</v>
          </cell>
          <cell r="B930" t="str">
            <v>DESCRIPCIÓN</v>
          </cell>
          <cell r="C930" t="str">
            <v>TIPO</v>
          </cell>
          <cell r="D930" t="str">
            <v>VOLUMEN/PESO</v>
          </cell>
          <cell r="E930" t="str">
            <v>DISTANCIA</v>
          </cell>
          <cell r="F930" t="str">
            <v>TARIFA</v>
          </cell>
          <cell r="G930" t="str">
            <v>VR. UNITARIO</v>
          </cell>
        </row>
        <row r="931">
          <cell r="A931" t="str">
            <v>TR002</v>
          </cell>
          <cell r="B931" t="str">
            <v>TRANSPORTE DE MATERIALES DE PLAYA</v>
          </cell>
          <cell r="C931" t="str">
            <v>PLAYA</v>
          </cell>
          <cell r="D931">
            <v>1.2389999999999999</v>
          </cell>
          <cell r="E931">
            <v>21.66</v>
          </cell>
          <cell r="F931">
            <v>1295</v>
          </cell>
          <cell r="G931">
            <v>34753.578300000001</v>
          </cell>
        </row>
        <row r="932">
          <cell r="A932" t="str">
            <v/>
          </cell>
          <cell r="F932" t="str">
            <v/>
          </cell>
          <cell r="G932" t="str">
            <v/>
          </cell>
        </row>
        <row r="933">
          <cell r="A933" t="str">
            <v/>
          </cell>
          <cell r="F933" t="str">
            <v/>
          </cell>
          <cell r="G933" t="str">
            <v/>
          </cell>
        </row>
        <row r="934">
          <cell r="F934" t="str">
            <v>SUBTOTAL</v>
          </cell>
          <cell r="G934">
            <v>34753.578300000001</v>
          </cell>
        </row>
        <row r="936">
          <cell r="A936" t="str">
            <v>IV. MANO DE OBRA</v>
          </cell>
        </row>
        <row r="937">
          <cell r="A937" t="str">
            <v>CÓDIGO</v>
          </cell>
          <cell r="B937" t="str">
            <v>CARGOS PERSONAL</v>
          </cell>
          <cell r="D937" t="str">
            <v>CANTIDAD</v>
          </cell>
          <cell r="E937" t="str">
            <v>JORNAL TOTAL</v>
          </cell>
          <cell r="F937" t="str">
            <v>RENDIMIENTO</v>
          </cell>
          <cell r="G937" t="str">
            <v>VR. UNITARIO</v>
          </cell>
        </row>
        <row r="938">
          <cell r="A938" t="str">
            <v>MO033</v>
          </cell>
          <cell r="B938" t="str">
            <v>OPERADOR EQUIPO LIVIANO</v>
          </cell>
          <cell r="D938">
            <v>1</v>
          </cell>
          <cell r="E938">
            <v>100807</v>
          </cell>
          <cell r="F938">
            <v>8</v>
          </cell>
          <cell r="G938">
            <v>12600.875</v>
          </cell>
        </row>
        <row r="939">
          <cell r="A939" t="str">
            <v>MO032</v>
          </cell>
          <cell r="B939" t="str">
            <v>AYUDANTE RASO</v>
          </cell>
          <cell r="D939">
            <v>2</v>
          </cell>
          <cell r="E939">
            <v>63433</v>
          </cell>
          <cell r="F939">
            <v>8</v>
          </cell>
          <cell r="G939">
            <v>15858.25</v>
          </cell>
        </row>
        <row r="940">
          <cell r="A940" t="str">
            <v/>
          </cell>
          <cell r="E940" t="str">
            <v/>
          </cell>
          <cell r="F940" t="str">
            <v/>
          </cell>
          <cell r="G940" t="str">
            <v/>
          </cell>
        </row>
        <row r="941">
          <cell r="A941" t="str">
            <v/>
          </cell>
          <cell r="E941" t="str">
            <v/>
          </cell>
          <cell r="F941" t="str">
            <v/>
          </cell>
          <cell r="G941" t="str">
            <v/>
          </cell>
        </row>
        <row r="942">
          <cell r="F942" t="str">
            <v>SUBTOTAL</v>
          </cell>
          <cell r="G942">
            <v>28459.125</v>
          </cell>
        </row>
        <row r="944">
          <cell r="A944" t="str">
            <v>V. SERVICIOS</v>
          </cell>
        </row>
        <row r="945">
          <cell r="A945" t="str">
            <v>CÓDIGO</v>
          </cell>
          <cell r="B945" t="str">
            <v>DESCRIPCIÓN</v>
          </cell>
          <cell r="D945" t="str">
            <v>UNIDAD</v>
          </cell>
          <cell r="E945" t="str">
            <v>CANTIDAD</v>
          </cell>
          <cell r="F945" t="str">
            <v>PRECIO UNIT.</v>
          </cell>
          <cell r="G945" t="str">
            <v>VR. UNITARIO</v>
          </cell>
        </row>
        <row r="946">
          <cell r="A946" t="str">
            <v/>
          </cell>
          <cell r="D946" t="str">
            <v/>
          </cell>
          <cell r="F946" t="str">
            <v/>
          </cell>
          <cell r="G946" t="str">
            <v/>
          </cell>
        </row>
        <row r="947">
          <cell r="A947" t="str">
            <v/>
          </cell>
          <cell r="D947" t="str">
            <v/>
          </cell>
          <cell r="F947" t="str">
            <v/>
          </cell>
          <cell r="G947" t="str">
            <v/>
          </cell>
        </row>
        <row r="948">
          <cell r="A948" t="str">
            <v/>
          </cell>
          <cell r="D948" t="str">
            <v/>
          </cell>
          <cell r="F948" t="str">
            <v/>
          </cell>
          <cell r="G948" t="str">
            <v/>
          </cell>
        </row>
        <row r="949">
          <cell r="F949" t="str">
            <v>SUBTOTAL</v>
          </cell>
          <cell r="G949" t="str">
            <v/>
          </cell>
        </row>
        <row r="951">
          <cell r="A951" t="str">
            <v>TOTAL COSTO DIRECTO</v>
          </cell>
          <cell r="G951">
            <v>351387</v>
          </cell>
        </row>
        <row r="953">
          <cell r="A953" t="str">
            <v>2. COSTOS INDIRECTOS</v>
          </cell>
        </row>
        <row r="955">
          <cell r="A955" t="str">
            <v>DESCRIPCIÓN</v>
          </cell>
          <cell r="F955" t="str">
            <v>PORCENTAJE</v>
          </cell>
          <cell r="G955" t="str">
            <v>VALOR TOTAL</v>
          </cell>
        </row>
        <row r="956">
          <cell r="A956" t="str">
            <v>ADMINISTRACION</v>
          </cell>
          <cell r="F956">
            <v>0.25440000000000002</v>
          </cell>
          <cell r="G956">
            <v>89392.852800000008</v>
          </cell>
        </row>
        <row r="957">
          <cell r="A957" t="str">
            <v>IMPREVISTOS</v>
          </cell>
          <cell r="F957">
            <v>0.01</v>
          </cell>
          <cell r="G957">
            <v>3513.87</v>
          </cell>
        </row>
        <row r="958">
          <cell r="A958" t="str">
            <v>UTILIDADES</v>
          </cell>
          <cell r="F958">
            <v>0.05</v>
          </cell>
          <cell r="G958">
            <v>17569.350000000002</v>
          </cell>
        </row>
        <row r="959">
          <cell r="A959" t="str">
            <v>TOTAL COSTO INDIRECTO</v>
          </cell>
          <cell r="F959">
            <v>0.31440000000000001</v>
          </cell>
          <cell r="G959">
            <v>110476</v>
          </cell>
        </row>
        <row r="961">
          <cell r="A961" t="str">
            <v>PRECIO UNITARIO TOTAL APROXIMADO AL PESO</v>
          </cell>
          <cell r="G961">
            <v>461863</v>
          </cell>
        </row>
        <row r="963">
          <cell r="B963" t="str">
            <v>RESPONSABLE: HAROLDO A. ARTEAGA ESPINOSA</v>
          </cell>
        </row>
        <row r="964">
          <cell r="B964" t="str">
            <v>ASESOR DE PROYECTOS</v>
          </cell>
        </row>
        <row r="965">
          <cell r="B965" t="str">
            <v/>
          </cell>
        </row>
        <row r="966">
          <cell r="B966" t="str">
            <v>M.P. 22202-175769 COR</v>
          </cell>
          <cell r="D966" t="str">
            <v>FIRMA RESPONSABLE</v>
          </cell>
        </row>
        <row r="967">
          <cell r="A967" t="str">
            <v>DEPARTAMENTO DE ANTIOQUIA</v>
          </cell>
          <cell r="F967" t="str">
            <v/>
          </cell>
        </row>
        <row r="968">
          <cell r="A968" t="str">
            <v>MUNICIPIO DE CIUDAD BOLÍVAR</v>
          </cell>
        </row>
        <row r="969">
          <cell r="A969" t="str">
            <v>PROYECTO: MEJORAMIENTO DE VÍAS TERCIARIAS, PARA LA REACTIVACIÓN ECONÓMICA, EN LOS MUNICIPIOS DE CIUDAD BOLÍVAR, HISPANIA, SALGAR Y BETANIA, EN EL DEPARTAMENTO DE ANTIOQUIA.</v>
          </cell>
        </row>
        <row r="971">
          <cell r="A971" t="str">
            <v>ANÁLISIS DE PRECIOS UNITARIOS AUXILIARES</v>
          </cell>
        </row>
        <row r="973">
          <cell r="A973" t="str">
            <v>ITEM</v>
          </cell>
          <cell r="B973" t="str">
            <v>DESCRIPCIÓN</v>
          </cell>
          <cell r="E973" t="str">
            <v>UNIDAD</v>
          </cell>
          <cell r="F973" t="str">
            <v>CANTIDAD</v>
          </cell>
          <cell r="G973" t="str">
            <v>COSTO DIRECTO</v>
          </cell>
        </row>
        <row r="974">
          <cell r="A974" t="str">
            <v>SA032</v>
          </cell>
          <cell r="B974" t="str">
            <v>MORTERO 1:5 EN OBRA (PEGA) (MUNICIPIO DE CIUDAD BOLIVAR)</v>
          </cell>
          <cell r="E974" t="str">
            <v>M3</v>
          </cell>
          <cell r="F974" t="str">
            <v>N.D.</v>
          </cell>
          <cell r="G974">
            <v>345055</v>
          </cell>
        </row>
        <row r="976">
          <cell r="A976" t="str">
            <v>1. COSTOS DIRECTOS</v>
          </cell>
        </row>
        <row r="978">
          <cell r="A978" t="str">
            <v>I. EQUIPO</v>
          </cell>
        </row>
        <row r="979">
          <cell r="A979" t="str">
            <v>CÓDIGO</v>
          </cell>
          <cell r="B979" t="str">
            <v>DESCRIPCIÓN</v>
          </cell>
          <cell r="D979" t="str">
            <v>UNIDAD</v>
          </cell>
          <cell r="E979" t="str">
            <v>TARIFA</v>
          </cell>
          <cell r="F979" t="str">
            <v>RENDIMIENTO</v>
          </cell>
          <cell r="G979" t="str">
            <v>VR. UNITARIO</v>
          </cell>
        </row>
        <row r="980">
          <cell r="A980" t="str">
            <v>HEQ002</v>
          </cell>
          <cell r="B980" t="str">
            <v>CONCRETADORA 1.5 SACOS A GASOLINA</v>
          </cell>
          <cell r="D980" t="str">
            <v>DÍA</v>
          </cell>
          <cell r="E980">
            <v>53440</v>
          </cell>
          <cell r="F980">
            <v>8</v>
          </cell>
          <cell r="G980">
            <v>6680</v>
          </cell>
        </row>
        <row r="981">
          <cell r="A981" t="str">
            <v/>
          </cell>
          <cell r="D981" t="str">
            <v/>
          </cell>
          <cell r="E981" t="str">
            <v/>
          </cell>
          <cell r="G981" t="str">
            <v/>
          </cell>
        </row>
        <row r="982">
          <cell r="A982" t="str">
            <v/>
          </cell>
          <cell r="D982" t="str">
            <v/>
          </cell>
          <cell r="E982" t="str">
            <v/>
          </cell>
          <cell r="G982" t="str">
            <v/>
          </cell>
        </row>
        <row r="983">
          <cell r="A983" t="str">
            <v/>
          </cell>
          <cell r="D983" t="str">
            <v/>
          </cell>
          <cell r="E983" t="str">
            <v/>
          </cell>
          <cell r="G983" t="str">
            <v/>
          </cell>
        </row>
        <row r="984">
          <cell r="A984" t="str">
            <v>HEQ001</v>
          </cell>
          <cell r="B984" t="str">
            <v>HERRAMIENTA MENOR (5% DE LA MANO DE OBRA)</v>
          </cell>
          <cell r="D984" t="str">
            <v>%</v>
          </cell>
          <cell r="E984">
            <v>0.05</v>
          </cell>
          <cell r="F984">
            <v>28459.125</v>
          </cell>
          <cell r="G984">
            <v>1422.9562500000002</v>
          </cell>
        </row>
        <row r="985">
          <cell r="F985" t="str">
            <v>SUBTOTAL</v>
          </cell>
          <cell r="G985">
            <v>8102.9562500000002</v>
          </cell>
        </row>
        <row r="987">
          <cell r="A987" t="str">
            <v>II. MATERIALES</v>
          </cell>
        </row>
        <row r="988">
          <cell r="A988" t="str">
            <v>CÓDIGO</v>
          </cell>
          <cell r="B988" t="str">
            <v>DESCRIPCIÓN</v>
          </cell>
          <cell r="C988" t="str">
            <v>UNIDAD</v>
          </cell>
          <cell r="D988" t="str">
            <v>CANTIDAD</v>
          </cell>
          <cell r="E988" t="str">
            <v>DESP.</v>
          </cell>
          <cell r="F988" t="str">
            <v>PRECIO UNIT.</v>
          </cell>
          <cell r="G988" t="str">
            <v>VR. UNITARIO</v>
          </cell>
        </row>
        <row r="989">
          <cell r="A989" t="str">
            <v>MA002</v>
          </cell>
          <cell r="B989" t="str">
            <v>CEMENTO GRIS (50 KG) PORTLAND TIPO I. Incluye transporte. (MUNICIPIO DE CIUDAD BOLIVAR)</v>
          </cell>
          <cell r="C989" t="str">
            <v>SC</v>
          </cell>
          <cell r="D989">
            <v>6.04</v>
          </cell>
          <cell r="E989">
            <v>0.05</v>
          </cell>
          <cell r="F989">
            <v>32850</v>
          </cell>
          <cell r="G989">
            <v>208334.7</v>
          </cell>
        </row>
        <row r="990">
          <cell r="A990" t="str">
            <v>MA007</v>
          </cell>
          <cell r="B990" t="str">
            <v xml:space="preserve">ARENA DE PEGA </v>
          </cell>
          <cell r="C990" t="str">
            <v>M3</v>
          </cell>
          <cell r="D990">
            <v>1.18</v>
          </cell>
          <cell r="E990">
            <v>0.05</v>
          </cell>
          <cell r="F990">
            <v>46130</v>
          </cell>
          <cell r="G990">
            <v>57155.07</v>
          </cell>
        </row>
        <row r="991">
          <cell r="A991" t="str">
            <v>MA011</v>
          </cell>
          <cell r="B991" t="str">
            <v>AGUA</v>
          </cell>
          <cell r="C991" t="str">
            <v>LT</v>
          </cell>
          <cell r="D991">
            <v>150</v>
          </cell>
          <cell r="E991">
            <v>0.1</v>
          </cell>
          <cell r="F991">
            <v>50</v>
          </cell>
          <cell r="G991">
            <v>8250</v>
          </cell>
        </row>
        <row r="992">
          <cell r="A992" t="str">
            <v/>
          </cell>
          <cell r="C992" t="str">
            <v/>
          </cell>
          <cell r="F992" t="str">
            <v/>
          </cell>
          <cell r="G992" t="str">
            <v/>
          </cell>
        </row>
        <row r="993">
          <cell r="A993" t="str">
            <v/>
          </cell>
          <cell r="C993" t="str">
            <v/>
          </cell>
          <cell r="F993" t="str">
            <v/>
          </cell>
          <cell r="G993" t="str">
            <v/>
          </cell>
        </row>
        <row r="994">
          <cell r="A994" t="str">
            <v/>
          </cell>
          <cell r="C994" t="str">
            <v/>
          </cell>
          <cell r="F994" t="str">
            <v/>
          </cell>
          <cell r="G994" t="str">
            <v/>
          </cell>
        </row>
        <row r="995">
          <cell r="A995" t="str">
            <v/>
          </cell>
          <cell r="C995" t="str">
            <v/>
          </cell>
          <cell r="F995" t="str">
            <v/>
          </cell>
          <cell r="G995" t="str">
            <v/>
          </cell>
        </row>
        <row r="996">
          <cell r="F996" t="str">
            <v>SUBTOTAL</v>
          </cell>
          <cell r="G996">
            <v>273739.77</v>
          </cell>
        </row>
        <row r="998">
          <cell r="A998" t="str">
            <v>III. TRANSPORTES</v>
          </cell>
        </row>
        <row r="999">
          <cell r="A999" t="str">
            <v>CÓDIGO</v>
          </cell>
          <cell r="B999" t="str">
            <v>DESCRIPCIÓN</v>
          </cell>
          <cell r="C999" t="str">
            <v>TIPO</v>
          </cell>
          <cell r="D999" t="str">
            <v>VOLUMEN/PESO</v>
          </cell>
          <cell r="E999" t="str">
            <v>DISTANCIA</v>
          </cell>
          <cell r="F999" t="str">
            <v>TARIFA</v>
          </cell>
          <cell r="G999" t="str">
            <v>VR. UNITARIO</v>
          </cell>
        </row>
        <row r="1000">
          <cell r="A1000" t="str">
            <v>TR002</v>
          </cell>
          <cell r="B1000" t="str">
            <v>TRANSPORTE DE MATERIALES DE PLAYA</v>
          </cell>
          <cell r="C1000" t="str">
            <v>PLAYA</v>
          </cell>
          <cell r="D1000">
            <v>1.2389999999999999</v>
          </cell>
          <cell r="E1000">
            <v>21.66</v>
          </cell>
          <cell r="F1000">
            <v>1295</v>
          </cell>
          <cell r="G1000">
            <v>34753.578300000001</v>
          </cell>
        </row>
        <row r="1001">
          <cell r="A1001" t="str">
            <v/>
          </cell>
          <cell r="F1001" t="str">
            <v/>
          </cell>
          <cell r="G1001" t="str">
            <v/>
          </cell>
        </row>
        <row r="1002">
          <cell r="A1002" t="str">
            <v/>
          </cell>
          <cell r="F1002" t="str">
            <v/>
          </cell>
          <cell r="G1002" t="str">
            <v/>
          </cell>
        </row>
        <row r="1003">
          <cell r="F1003" t="str">
            <v>SUBTOTAL</v>
          </cell>
          <cell r="G1003">
            <v>34753.578300000001</v>
          </cell>
        </row>
        <row r="1005">
          <cell r="A1005" t="str">
            <v>IV. MANO DE OBRA</v>
          </cell>
        </row>
        <row r="1006">
          <cell r="A1006" t="str">
            <v>CÓDIGO</v>
          </cell>
          <cell r="B1006" t="str">
            <v>CARGOS PERSONAL</v>
          </cell>
          <cell r="D1006" t="str">
            <v>CANTIDAD</v>
          </cell>
          <cell r="E1006" t="str">
            <v>JORNAL TOTAL</v>
          </cell>
          <cell r="F1006" t="str">
            <v>RENDIMIENTO</v>
          </cell>
          <cell r="G1006" t="str">
            <v>VR. UNITARIO</v>
          </cell>
        </row>
        <row r="1007">
          <cell r="A1007" t="str">
            <v>MO033</v>
          </cell>
          <cell r="B1007" t="str">
            <v>OPERADOR EQUIPO LIVIANO</v>
          </cell>
          <cell r="D1007">
            <v>1</v>
          </cell>
          <cell r="E1007">
            <v>100807</v>
          </cell>
          <cell r="F1007">
            <v>8</v>
          </cell>
          <cell r="G1007">
            <v>12600.875</v>
          </cell>
        </row>
        <row r="1008">
          <cell r="A1008" t="str">
            <v>MO032</v>
          </cell>
          <cell r="B1008" t="str">
            <v>AYUDANTE RASO</v>
          </cell>
          <cell r="D1008">
            <v>2</v>
          </cell>
          <cell r="E1008">
            <v>63433</v>
          </cell>
          <cell r="F1008">
            <v>8</v>
          </cell>
          <cell r="G1008">
            <v>15858.25</v>
          </cell>
        </row>
        <row r="1009">
          <cell r="A1009" t="str">
            <v/>
          </cell>
          <cell r="E1009" t="str">
            <v/>
          </cell>
          <cell r="F1009" t="str">
            <v/>
          </cell>
          <cell r="G1009" t="str">
            <v/>
          </cell>
        </row>
        <row r="1010">
          <cell r="A1010" t="str">
            <v/>
          </cell>
          <cell r="E1010" t="str">
            <v/>
          </cell>
          <cell r="F1010" t="str">
            <v/>
          </cell>
          <cell r="G1010" t="str">
            <v/>
          </cell>
        </row>
        <row r="1011">
          <cell r="F1011" t="str">
            <v>SUBTOTAL</v>
          </cell>
          <cell r="G1011">
            <v>28459.125</v>
          </cell>
        </row>
        <row r="1013">
          <cell r="A1013" t="str">
            <v>V. SERVICIOS</v>
          </cell>
        </row>
        <row r="1014">
          <cell r="A1014" t="str">
            <v>CÓDIGO</v>
          </cell>
          <cell r="B1014" t="str">
            <v>DESCRIPCIÓN</v>
          </cell>
          <cell r="D1014" t="str">
            <v>UNIDAD</v>
          </cell>
          <cell r="E1014" t="str">
            <v>CANTIDAD</v>
          </cell>
          <cell r="F1014" t="str">
            <v>PRECIO UNIT.</v>
          </cell>
          <cell r="G1014" t="str">
            <v>VR. UNITARIO</v>
          </cell>
        </row>
        <row r="1015">
          <cell r="A1015" t="str">
            <v/>
          </cell>
          <cell r="D1015" t="str">
            <v/>
          </cell>
          <cell r="F1015" t="str">
            <v/>
          </cell>
          <cell r="G1015" t="str">
            <v/>
          </cell>
        </row>
        <row r="1016">
          <cell r="A1016" t="str">
            <v/>
          </cell>
          <cell r="D1016" t="str">
            <v/>
          </cell>
          <cell r="F1016" t="str">
            <v/>
          </cell>
          <cell r="G1016" t="str">
            <v/>
          </cell>
        </row>
        <row r="1017">
          <cell r="A1017" t="str">
            <v/>
          </cell>
          <cell r="D1017" t="str">
            <v/>
          </cell>
          <cell r="F1017" t="str">
            <v/>
          </cell>
          <cell r="G1017" t="str">
            <v/>
          </cell>
        </row>
        <row r="1018">
          <cell r="F1018" t="str">
            <v>SUBTOTAL</v>
          </cell>
          <cell r="G1018" t="str">
            <v/>
          </cell>
        </row>
        <row r="1020">
          <cell r="A1020" t="str">
            <v>TOTAL COSTO DIRECTO</v>
          </cell>
          <cell r="G1020">
            <v>345055</v>
          </cell>
        </row>
        <row r="1022">
          <cell r="A1022" t="str">
            <v>2. COSTOS INDIRECTOS</v>
          </cell>
        </row>
        <row r="1024">
          <cell r="A1024" t="str">
            <v>DESCRIPCIÓN</v>
          </cell>
          <cell r="F1024" t="str">
            <v>PORCENTAJE</v>
          </cell>
          <cell r="G1024" t="str">
            <v>VALOR TOTAL</v>
          </cell>
        </row>
        <row r="1025">
          <cell r="A1025" t="str">
            <v>ADMINISTRACION</v>
          </cell>
          <cell r="F1025">
            <v>0.25440000000000002</v>
          </cell>
          <cell r="G1025">
            <v>87781.991999999998</v>
          </cell>
        </row>
        <row r="1026">
          <cell r="A1026" t="str">
            <v>IMPREVISTOS</v>
          </cell>
          <cell r="F1026">
            <v>0.01</v>
          </cell>
          <cell r="G1026">
            <v>3450.55</v>
          </cell>
        </row>
        <row r="1027">
          <cell r="A1027" t="str">
            <v>UTILIDADES</v>
          </cell>
          <cell r="F1027">
            <v>0.05</v>
          </cell>
          <cell r="G1027">
            <v>17252.75</v>
          </cell>
        </row>
        <row r="1028">
          <cell r="A1028" t="str">
            <v>TOTAL COSTO INDIRECTO</v>
          </cell>
          <cell r="F1028">
            <v>0.31440000000000001</v>
          </cell>
          <cell r="G1028">
            <v>108485</v>
          </cell>
        </row>
        <row r="1030">
          <cell r="A1030" t="str">
            <v>PRECIO UNITARIO TOTAL APROXIMADO AL PESO</v>
          </cell>
          <cell r="G1030">
            <v>453540</v>
          </cell>
        </row>
        <row r="1032">
          <cell r="B1032" t="str">
            <v>RESPONSABLE: HAROLDO A. ARTEAGA ESPINOSA</v>
          </cell>
        </row>
        <row r="1033">
          <cell r="B1033" t="str">
            <v>ASESOR DE PROYECTOS</v>
          </cell>
        </row>
        <row r="1034">
          <cell r="B1034" t="str">
            <v/>
          </cell>
        </row>
        <row r="1035">
          <cell r="B1035" t="str">
            <v>M.P. 22202-175769 COR</v>
          </cell>
          <cell r="D1035" t="str">
            <v>FIRMA RESPONSABLE</v>
          </cell>
        </row>
        <row r="1036">
          <cell r="A1036" t="str">
            <v>DEPARTAMENTO DE ANTIOQUIA</v>
          </cell>
          <cell r="F1036" t="str">
            <v/>
          </cell>
        </row>
        <row r="1037">
          <cell r="A1037" t="str">
            <v>MUNICIPIO DE CIUDAD BOLÍVAR</v>
          </cell>
        </row>
        <row r="1038">
          <cell r="A1038" t="str">
            <v>PROYECTO: MEJORAMIENTO DE VÍAS TERCIARIAS, PARA LA REACTIVACIÓN ECONÓMICA, EN LOS MUNICIPIOS DE CIUDAD BOLÍVAR, HISPANIA, SALGAR Y BETANIA, EN EL DEPARTAMENTO DE ANTIOQUIA.</v>
          </cell>
        </row>
        <row r="1040">
          <cell r="A1040" t="str">
            <v>ANÁLISIS DE PRECIOS UNITARIOS AUXILIARES</v>
          </cell>
        </row>
        <row r="1042">
          <cell r="A1042" t="str">
            <v>ITEM</v>
          </cell>
          <cell r="B1042" t="str">
            <v>DESCRIPCIÓN</v>
          </cell>
          <cell r="E1042" t="str">
            <v>UNIDAD</v>
          </cell>
          <cell r="F1042" t="str">
            <v>CANTIDAD</v>
          </cell>
          <cell r="G1042" t="str">
            <v>COSTO DIRECTO</v>
          </cell>
        </row>
        <row r="1043">
          <cell r="A1043" t="str">
            <v>SA033</v>
          </cell>
          <cell r="B1043" t="str">
            <v>MORTERO 1:6 EN OBRA (PEGA) (MUNICIPIO DE CIUDAD BOLIVAR)</v>
          </cell>
          <cell r="E1043" t="str">
            <v>M3</v>
          </cell>
          <cell r="F1043" t="str">
            <v>N.D.</v>
          </cell>
          <cell r="G1043">
            <v>317090</v>
          </cell>
        </row>
        <row r="1045">
          <cell r="A1045" t="str">
            <v>1. COSTOS DIRECTOS</v>
          </cell>
        </row>
        <row r="1047">
          <cell r="A1047" t="str">
            <v>I. EQUIPO</v>
          </cell>
        </row>
        <row r="1048">
          <cell r="A1048" t="str">
            <v>CÓDIGO</v>
          </cell>
          <cell r="B1048" t="str">
            <v>DESCRIPCIÓN</v>
          </cell>
          <cell r="D1048" t="str">
            <v>UNIDAD</v>
          </cell>
          <cell r="E1048" t="str">
            <v>TARIFA</v>
          </cell>
          <cell r="F1048" t="str">
            <v>RENDIMIENTO</v>
          </cell>
          <cell r="G1048" t="str">
            <v>VR. UNITARIO</v>
          </cell>
        </row>
        <row r="1049">
          <cell r="A1049" t="str">
            <v>HEQ002</v>
          </cell>
          <cell r="B1049" t="str">
            <v>CONCRETADORA 1.5 SACOS A GASOLINA</v>
          </cell>
          <cell r="D1049" t="str">
            <v>DÍA</v>
          </cell>
          <cell r="E1049">
            <v>53440</v>
          </cell>
          <cell r="F1049">
            <v>8</v>
          </cell>
          <cell r="G1049">
            <v>6680</v>
          </cell>
        </row>
        <row r="1050">
          <cell r="A1050" t="str">
            <v/>
          </cell>
          <cell r="D1050" t="str">
            <v/>
          </cell>
          <cell r="E1050" t="str">
            <v/>
          </cell>
          <cell r="G1050" t="str">
            <v/>
          </cell>
        </row>
        <row r="1051">
          <cell r="A1051" t="str">
            <v/>
          </cell>
          <cell r="D1051" t="str">
            <v/>
          </cell>
          <cell r="E1051" t="str">
            <v/>
          </cell>
          <cell r="G1051" t="str">
            <v/>
          </cell>
        </row>
        <row r="1052">
          <cell r="A1052" t="str">
            <v/>
          </cell>
          <cell r="D1052" t="str">
            <v/>
          </cell>
          <cell r="E1052" t="str">
            <v/>
          </cell>
          <cell r="G1052" t="str">
            <v/>
          </cell>
        </row>
        <row r="1053">
          <cell r="A1053" t="str">
            <v>HEQ001</v>
          </cell>
          <cell r="B1053" t="str">
            <v>HERRAMIENTA MENOR (5% DE LA MANO DE OBRA)</v>
          </cell>
          <cell r="D1053" t="str">
            <v>%</v>
          </cell>
          <cell r="E1053">
            <v>0.05</v>
          </cell>
          <cell r="F1053">
            <v>28459.125</v>
          </cell>
          <cell r="G1053">
            <v>1422.9562500000002</v>
          </cell>
        </row>
        <row r="1054">
          <cell r="F1054" t="str">
            <v>SUBTOTAL</v>
          </cell>
          <cell r="G1054">
            <v>8102.9562500000002</v>
          </cell>
        </row>
        <row r="1056">
          <cell r="A1056" t="str">
            <v>II. MATERIALES</v>
          </cell>
        </row>
        <row r="1057">
          <cell r="A1057" t="str">
            <v>CÓDIGO</v>
          </cell>
          <cell r="B1057" t="str">
            <v>DESCRIPCIÓN</v>
          </cell>
          <cell r="C1057" t="str">
            <v>UNIDAD</v>
          </cell>
          <cell r="D1057" t="str">
            <v>CANTIDAD</v>
          </cell>
          <cell r="E1057" t="str">
            <v>DESP.</v>
          </cell>
          <cell r="F1057" t="str">
            <v>PRECIO UNIT.</v>
          </cell>
          <cell r="G1057" t="str">
            <v>VR. UNITARIO</v>
          </cell>
        </row>
        <row r="1058">
          <cell r="A1058" t="str">
            <v>MA002</v>
          </cell>
          <cell r="B1058" t="str">
            <v>CEMENTO GRIS (50 KG) PORTLAND TIPO I. Incluye transporte. (MUNICIPIO DE CIUDAD BOLIVAR)</v>
          </cell>
          <cell r="C1058" t="str">
            <v>SC</v>
          </cell>
          <cell r="D1058">
            <v>5.2</v>
          </cell>
          <cell r="E1058">
            <v>0.05</v>
          </cell>
          <cell r="F1058">
            <v>32850</v>
          </cell>
          <cell r="G1058">
            <v>179361</v>
          </cell>
        </row>
        <row r="1059">
          <cell r="A1059" t="str">
            <v>MA007</v>
          </cell>
          <cell r="B1059" t="str">
            <v xml:space="preserve">ARENA DE PEGA </v>
          </cell>
          <cell r="C1059" t="str">
            <v>M3</v>
          </cell>
          <cell r="D1059">
            <v>1.2</v>
          </cell>
          <cell r="E1059">
            <v>0.05</v>
          </cell>
          <cell r="F1059">
            <v>46130</v>
          </cell>
          <cell r="G1059">
            <v>58123.8</v>
          </cell>
        </row>
        <row r="1060">
          <cell r="A1060" t="str">
            <v>MA011</v>
          </cell>
          <cell r="B1060" t="str">
            <v>AGUA</v>
          </cell>
          <cell r="C1060" t="str">
            <v>LT</v>
          </cell>
          <cell r="D1060">
            <v>140</v>
          </cell>
          <cell r="E1060">
            <v>0.1</v>
          </cell>
          <cell r="F1060">
            <v>50</v>
          </cell>
          <cell r="G1060">
            <v>7700.0000000000009</v>
          </cell>
        </row>
        <row r="1061">
          <cell r="A1061" t="str">
            <v/>
          </cell>
          <cell r="C1061" t="str">
            <v/>
          </cell>
          <cell r="F1061" t="str">
            <v/>
          </cell>
          <cell r="G1061" t="str">
            <v/>
          </cell>
        </row>
        <row r="1062">
          <cell r="A1062" t="str">
            <v/>
          </cell>
          <cell r="C1062" t="str">
            <v/>
          </cell>
          <cell r="F1062" t="str">
            <v/>
          </cell>
          <cell r="G1062" t="str">
            <v/>
          </cell>
        </row>
        <row r="1063">
          <cell r="A1063" t="str">
            <v/>
          </cell>
          <cell r="C1063" t="str">
            <v/>
          </cell>
          <cell r="F1063" t="str">
            <v/>
          </cell>
          <cell r="G1063" t="str">
            <v/>
          </cell>
        </row>
        <row r="1064">
          <cell r="A1064" t="str">
            <v/>
          </cell>
          <cell r="C1064" t="str">
            <v/>
          </cell>
          <cell r="F1064" t="str">
            <v/>
          </cell>
          <cell r="G1064" t="str">
            <v/>
          </cell>
        </row>
        <row r="1065">
          <cell r="F1065" t="str">
            <v>SUBTOTAL</v>
          </cell>
          <cell r="G1065">
            <v>245184.8</v>
          </cell>
        </row>
        <row r="1067">
          <cell r="A1067" t="str">
            <v>III. TRANSPORTES</v>
          </cell>
        </row>
        <row r="1068">
          <cell r="A1068" t="str">
            <v>CÓDIGO</v>
          </cell>
          <cell r="B1068" t="str">
            <v>DESCRIPCIÓN</v>
          </cell>
          <cell r="C1068" t="str">
            <v>TIPO</v>
          </cell>
          <cell r="D1068" t="str">
            <v>VOLUMEN/PESO</v>
          </cell>
          <cell r="E1068" t="str">
            <v>DISTANCIA</v>
          </cell>
          <cell r="F1068" t="str">
            <v>TARIFA</v>
          </cell>
          <cell r="G1068" t="str">
            <v>VR. UNITARIO</v>
          </cell>
        </row>
        <row r="1069">
          <cell r="A1069" t="str">
            <v>TR002</v>
          </cell>
          <cell r="B1069" t="str">
            <v>TRANSPORTE DE MATERIALES DE PLAYA</v>
          </cell>
          <cell r="C1069" t="str">
            <v>PLAYA</v>
          </cell>
          <cell r="D1069">
            <v>1.26</v>
          </cell>
          <cell r="E1069">
            <v>21.66</v>
          </cell>
          <cell r="F1069">
            <v>1295</v>
          </cell>
          <cell r="G1069">
            <v>35342.621999999996</v>
          </cell>
        </row>
        <row r="1070">
          <cell r="A1070" t="str">
            <v/>
          </cell>
          <cell r="F1070" t="str">
            <v/>
          </cell>
          <cell r="G1070" t="str">
            <v/>
          </cell>
        </row>
        <row r="1071">
          <cell r="A1071" t="str">
            <v/>
          </cell>
          <cell r="F1071" t="str">
            <v/>
          </cell>
          <cell r="G1071" t="str">
            <v/>
          </cell>
        </row>
        <row r="1072">
          <cell r="F1072" t="str">
            <v>SUBTOTAL</v>
          </cell>
          <cell r="G1072">
            <v>35342.621999999996</v>
          </cell>
        </row>
        <row r="1074">
          <cell r="A1074" t="str">
            <v>IV. MANO DE OBRA</v>
          </cell>
        </row>
        <row r="1075">
          <cell r="A1075" t="str">
            <v>CÓDIGO</v>
          </cell>
          <cell r="B1075" t="str">
            <v>CARGOS PERSONAL</v>
          </cell>
          <cell r="D1075" t="str">
            <v>CANTIDAD</v>
          </cell>
          <cell r="E1075" t="str">
            <v>JORNAL TOTAL</v>
          </cell>
          <cell r="F1075" t="str">
            <v>RENDIMIENTO</v>
          </cell>
          <cell r="G1075" t="str">
            <v>VR. UNITARIO</v>
          </cell>
        </row>
        <row r="1076">
          <cell r="A1076" t="str">
            <v>MO033</v>
          </cell>
          <cell r="B1076" t="str">
            <v>OPERADOR EQUIPO LIVIANO</v>
          </cell>
          <cell r="D1076">
            <v>1</v>
          </cell>
          <cell r="E1076">
            <v>100807</v>
          </cell>
          <cell r="F1076">
            <v>8</v>
          </cell>
          <cell r="G1076">
            <v>12600.875</v>
          </cell>
        </row>
        <row r="1077">
          <cell r="A1077" t="str">
            <v>MO032</v>
          </cell>
          <cell r="B1077" t="str">
            <v>AYUDANTE RASO</v>
          </cell>
          <cell r="D1077">
            <v>2</v>
          </cell>
          <cell r="E1077">
            <v>63433</v>
          </cell>
          <cell r="F1077">
            <v>8</v>
          </cell>
          <cell r="G1077">
            <v>15858.25</v>
          </cell>
        </row>
        <row r="1078">
          <cell r="A1078" t="str">
            <v/>
          </cell>
          <cell r="E1078" t="str">
            <v/>
          </cell>
          <cell r="F1078" t="str">
            <v/>
          </cell>
          <cell r="G1078" t="str">
            <v/>
          </cell>
        </row>
        <row r="1079">
          <cell r="A1079" t="str">
            <v/>
          </cell>
          <cell r="E1079" t="str">
            <v/>
          </cell>
          <cell r="F1079" t="str">
            <v/>
          </cell>
          <cell r="G1079" t="str">
            <v/>
          </cell>
        </row>
        <row r="1080">
          <cell r="F1080" t="str">
            <v>SUBTOTAL</v>
          </cell>
          <cell r="G1080">
            <v>28459.125</v>
          </cell>
        </row>
        <row r="1082">
          <cell r="A1082" t="str">
            <v>V. SERVICIOS</v>
          </cell>
        </row>
        <row r="1083">
          <cell r="A1083" t="str">
            <v>CÓDIGO</v>
          </cell>
          <cell r="B1083" t="str">
            <v>DESCRIPCIÓN</v>
          </cell>
          <cell r="D1083" t="str">
            <v>UNIDAD</v>
          </cell>
          <cell r="E1083" t="str">
            <v>CANTIDAD</v>
          </cell>
          <cell r="F1083" t="str">
            <v>PRECIO UNIT.</v>
          </cell>
          <cell r="G1083" t="str">
            <v>VR. UNITARIO</v>
          </cell>
        </row>
        <row r="1084">
          <cell r="A1084" t="str">
            <v/>
          </cell>
          <cell r="D1084" t="str">
            <v/>
          </cell>
          <cell r="F1084" t="str">
            <v/>
          </cell>
          <cell r="G1084" t="str">
            <v/>
          </cell>
        </row>
        <row r="1085">
          <cell r="A1085" t="str">
            <v/>
          </cell>
          <cell r="D1085" t="str">
            <v/>
          </cell>
          <cell r="F1085" t="str">
            <v/>
          </cell>
          <cell r="G1085" t="str">
            <v/>
          </cell>
        </row>
        <row r="1086">
          <cell r="A1086" t="str">
            <v/>
          </cell>
          <cell r="D1086" t="str">
            <v/>
          </cell>
          <cell r="F1086" t="str">
            <v/>
          </cell>
          <cell r="G1086" t="str">
            <v/>
          </cell>
        </row>
        <row r="1087">
          <cell r="F1087" t="str">
            <v>SUBTOTAL</v>
          </cell>
          <cell r="G1087" t="str">
            <v/>
          </cell>
        </row>
        <row r="1089">
          <cell r="A1089" t="str">
            <v>TOTAL COSTO DIRECTO</v>
          </cell>
          <cell r="G1089">
            <v>317090</v>
          </cell>
        </row>
        <row r="1091">
          <cell r="A1091" t="str">
            <v>2. COSTOS INDIRECTOS</v>
          </cell>
        </row>
        <row r="1093">
          <cell r="A1093" t="str">
            <v>DESCRIPCIÓN</v>
          </cell>
          <cell r="F1093" t="str">
            <v>PORCENTAJE</v>
          </cell>
          <cell r="G1093" t="str">
            <v>VALOR TOTAL</v>
          </cell>
        </row>
        <row r="1094">
          <cell r="A1094" t="str">
            <v>ADMINISTRACION</v>
          </cell>
          <cell r="F1094">
            <v>0.25440000000000002</v>
          </cell>
          <cell r="G1094">
            <v>80667.696000000011</v>
          </cell>
        </row>
        <row r="1095">
          <cell r="A1095" t="str">
            <v>IMPREVISTOS</v>
          </cell>
          <cell r="F1095">
            <v>0.01</v>
          </cell>
          <cell r="G1095">
            <v>3170.9</v>
          </cell>
        </row>
        <row r="1096">
          <cell r="A1096" t="str">
            <v>UTILIDADES</v>
          </cell>
          <cell r="F1096">
            <v>0.05</v>
          </cell>
          <cell r="G1096">
            <v>15854.5</v>
          </cell>
        </row>
        <row r="1097">
          <cell r="A1097" t="str">
            <v>TOTAL COSTO INDIRECTO</v>
          </cell>
          <cell r="F1097">
            <v>0.31440000000000001</v>
          </cell>
          <cell r="G1097">
            <v>99693</v>
          </cell>
        </row>
        <row r="1099">
          <cell r="A1099" t="str">
            <v>PRECIO UNITARIO TOTAL APROXIMADO AL PESO</v>
          </cell>
          <cell r="G1099">
            <v>416783</v>
          </cell>
        </row>
        <row r="1101">
          <cell r="B1101" t="str">
            <v>RESPONSABLE: HAROLDO A. ARTEAGA ESPINOSA</v>
          </cell>
        </row>
        <row r="1102">
          <cell r="B1102" t="str">
            <v>ASESOR DE PROYECTOS</v>
          </cell>
        </row>
        <row r="1103">
          <cell r="B1103" t="str">
            <v/>
          </cell>
        </row>
        <row r="1104">
          <cell r="B1104" t="str">
            <v>M.P. 22202-175769 COR</v>
          </cell>
          <cell r="D1104" t="str">
            <v>FIRMA RESPONSABLE</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L y R"/>
      <sheetName val="Solado 5cm"/>
      <sheetName val="MANO DE OBRA"/>
      <sheetName val="INSUMOS"/>
    </sheetNames>
    <sheetDataSet>
      <sheetData sheetId="0" refreshError="1"/>
      <sheetData sheetId="1" refreshError="1"/>
      <sheetData sheetId="2" refreshError="1"/>
      <sheetData sheetId="3" refreshError="1"/>
      <sheetData sheetId="4"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rio"/>
      <sheetName val="equipos"/>
      <sheetName val="ACARREO"/>
      <sheetName val="MATERIALES"/>
      <sheetName val="CUADBASI"/>
    </sheetNames>
    <sheetDataSet>
      <sheetData sheetId="0"/>
      <sheetData sheetId="1"/>
      <sheetData sheetId="2"/>
      <sheetData sheetId="3"/>
      <sheetData sheetId="4"/>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O"/>
      <sheetName val="PRODUCCION"/>
      <sheetName val="Prod. x Nivel"/>
      <sheetName val="CRONOG."/>
      <sheetName val="CALIDAD"/>
      <sheetName val="CIVILES"/>
      <sheetName val="BASE DATOS"/>
      <sheetName val="Prod__x_Nivel"/>
      <sheetName val="CRONOG_"/>
      <sheetName val="BASE_DATOS"/>
      <sheetName val="MI"/>
      <sheetName val="Par_Dise"/>
      <sheetName val="General"/>
      <sheetName val="Prod__x_Nivel2"/>
      <sheetName val="CRONOG_2"/>
      <sheetName val="BASE_DATOS2"/>
      <sheetName val="Prod__x_Nivel1"/>
      <sheetName val="CRONOG_1"/>
      <sheetName val="BASE_DATOS1"/>
      <sheetName val="Prod__x_Nivel3"/>
      <sheetName val="CRONOG_3"/>
      <sheetName val="BASE_DATOS3"/>
      <sheetName val="Prod__x_Nivel4"/>
      <sheetName val="CRONOG_4"/>
      <sheetName val="BASE_DATOS4"/>
      <sheetName val="Prod__x_Nivel5"/>
      <sheetName val="CRONOG_5"/>
      <sheetName val="BASE_DATOS5"/>
      <sheetName val="Prod__x_Nivel6"/>
      <sheetName val="CRONOG_6"/>
      <sheetName val="BASE_DATOS6"/>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O"/>
      <sheetName val="EQUIPOS"/>
      <sheetName val="PRODUCC"/>
      <sheetName val="Grono-Pala"/>
      <sheetName val="CALIDAD"/>
      <sheetName val="BD_831"/>
      <sheetName val="BD_OREG1"/>
      <sheetName val="BD_OREG2"/>
      <sheetName val="BD100-45"/>
      <sheetName val="BD100_45"/>
      <sheetName val="RICS NUEVA HOJA DIARIA"/>
      <sheetName val="RICS_NUEVA_HOJA_DIARIA2"/>
      <sheetName val="RICS_NUEVA_HOJA_DIARIA"/>
      <sheetName val="RICS_NUEVA_HOJA_DIARIA1"/>
      <sheetName val="RICS_NUEVA_HOJA_DIARIA3"/>
      <sheetName val="RICS_NUEVA_HOJA_DIARIA4"/>
      <sheetName val="RICS_NUEVA_HOJA_DIARIA5"/>
      <sheetName val="RICS_NUEVA_HOJA_DIARIA6"/>
      <sheetName val="Parameters"/>
      <sheetName val="Sensitivities"/>
      <sheetName val="Deprec"/>
      <sheetName val="Equip Data"/>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RIO"/>
      <sheetName val="PRODUCCION"/>
      <sheetName val="Prod. x Nivel"/>
      <sheetName val="CRONOG."/>
      <sheetName val="CIVILES"/>
      <sheetName val="BD-831"/>
      <sheetName val="BD100-45-P1"/>
      <sheetName val="ANEXO"/>
      <sheetName val="BD100_45_P1"/>
      <sheetName val="Prod__x_Nivel"/>
      <sheetName val="CRONOG_"/>
      <sheetName val="BD100-45"/>
      <sheetName val="EQUIPOS"/>
      <sheetName val="Prod__x_Nivel2"/>
      <sheetName val="CRONOG_2"/>
      <sheetName val="Prod__x_Nivel1"/>
      <sheetName val="CRONOG_1"/>
      <sheetName val="Prod__x_Nivel3"/>
      <sheetName val="CRONOG_3"/>
      <sheetName val="Prod__x_Nivel4"/>
      <sheetName val="CRONOG_4"/>
      <sheetName val="Prod__x_Nivel5"/>
      <sheetName val="CRONOG_5"/>
      <sheetName val="Prod__x_Nivel6"/>
      <sheetName val="CRONOG_6"/>
    </sheetNames>
    <sheetDataSet>
      <sheetData sheetId="0"/>
      <sheetData sheetId="1"/>
      <sheetData sheetId="2"/>
      <sheetData sheetId="3"/>
      <sheetData sheetId="4"/>
      <sheetData sheetId="5"/>
      <sheetData sheetId="6"/>
      <sheetData sheetId="7" refreshError="1"/>
      <sheetData sheetId="8"/>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ATRIZ PRESUP.obra PP127"/>
      <sheetName val="MATRIZ PRESUP.REDES PP127"/>
      <sheetName val="MATRIZ CANT. OBRA"/>
      <sheetName val="COSTOS OFICINA"/>
      <sheetName val="COSTOS CAMPAMENTO"/>
      <sheetName val="ANEXO GAST. OPERAC. AIU CONST,"/>
      <sheetName val="AIU CONSTRUCCION"/>
      <sheetName val="PMT PEATONALES"/>
      <sheetName val="AIU PMT NUEVO"/>
      <sheetName val="PPTO MANTENIMIENTO"/>
      <sheetName val="AIU mantenimto nuevo"/>
      <sheetName val="ANEXO GAST. OPERAC. AIU MANT,"/>
      <sheetName val="SOCIAL"/>
      <sheetName val="AIU social nuevo"/>
      <sheetName val="AMBIENTAL 308 RYS"/>
      <sheetName val="AIU ambiental corregido"/>
      <sheetName val="PPTO INTERVENTORIA "/>
      <sheetName val="PPTO PRECONSTRUCCION"/>
      <sheetName val="PPTO MANTENIMIENTO R1"/>
      <sheetName val="MATRIZ_PRESUP_obra_PP127"/>
      <sheetName val="MATRIZ_PRESUP_REDES_PP127"/>
      <sheetName val="MATRIZ_CANT__OBRA"/>
      <sheetName val="COSTOS_OFICINA"/>
      <sheetName val="COSTOS_CAMPAMENTO"/>
      <sheetName val="ANEXO_GAST__OPERAC__AIU_CONST,"/>
      <sheetName val="AIU_CONSTRUCCION"/>
      <sheetName val="PMT_PEATONALES"/>
      <sheetName val="AIU_PMT_NUEVO"/>
      <sheetName val="PPTO_MANTENIMIENTO"/>
      <sheetName val="AIU_mantenimto_nuevo"/>
      <sheetName val="ANEXO_GAST__OPERAC__AIU_MANT,"/>
      <sheetName val="AIU_social_nuevo"/>
      <sheetName val="AMBIENTAL_308_RYS"/>
      <sheetName val="AIU_ambiental_corregido"/>
      <sheetName val="PPTO_INTERVENTORIA_"/>
      <sheetName val="PPTO_PRECONSTRUCCION"/>
      <sheetName val="PPTO_MANTENIMIENTO_R1"/>
      <sheetName val="Cuadro6. Cump"/>
      <sheetName val="DetalleMovimientoCuenta"/>
      <sheetName val="Datos básicos"/>
      <sheetName val="Datos"/>
      <sheetName val="Hoja1"/>
      <sheetName val="MATRIZ_PRESUP_obra_PP1275"/>
      <sheetName val="MATRIZ_PRESUP_REDES_PP1275"/>
      <sheetName val="MATRIZ_CANT__OBRA5"/>
      <sheetName val="COSTOS_OFICINA5"/>
      <sheetName val="COSTOS_CAMPAMENTO5"/>
      <sheetName val="ANEXO_GAST__OPERAC__AIU_CONST,5"/>
      <sheetName val="AIU_CONSTRUCCION5"/>
      <sheetName val="PMT_PEATONALES5"/>
      <sheetName val="AIU_PMT_NUEVO5"/>
      <sheetName val="PPTO_MANTENIMIENTO5"/>
      <sheetName val="AIU_mantenimto_nuevo5"/>
      <sheetName val="ANEXO_GAST__OPERAC__AIU_MANT,5"/>
      <sheetName val="AIU_social_nuevo5"/>
      <sheetName val="AMBIENTAL_308_RYS5"/>
      <sheetName val="AIU_ambiental_corregido5"/>
      <sheetName val="PPTO_INTERVENTORIA_5"/>
      <sheetName val="PPTO_PRECONSTRUCCION5"/>
      <sheetName val="PPTO_MANTENIMIENTO_R15"/>
      <sheetName val="MATRIZ_PRESUP_obra_PP1271"/>
      <sheetName val="MATRIZ_PRESUP_REDES_PP1271"/>
      <sheetName val="MATRIZ_CANT__OBRA1"/>
      <sheetName val="COSTOS_OFICINA1"/>
      <sheetName val="COSTOS_CAMPAMENTO1"/>
      <sheetName val="ANEXO_GAST__OPERAC__AIU_CONST,1"/>
      <sheetName val="AIU_CONSTRUCCION1"/>
      <sheetName val="PMT_PEATONALES1"/>
      <sheetName val="AIU_PMT_NUEVO1"/>
      <sheetName val="PPTO_MANTENIMIENTO1"/>
      <sheetName val="AIU_mantenimto_nuevo1"/>
      <sheetName val="ANEXO_GAST__OPERAC__AIU_MANT,1"/>
      <sheetName val="AIU_social_nuevo1"/>
      <sheetName val="AMBIENTAL_308_RYS1"/>
      <sheetName val="AIU_ambiental_corregido1"/>
      <sheetName val="PPTO_INTERVENTORIA_1"/>
      <sheetName val="PPTO_PRECONSTRUCCION1"/>
      <sheetName val="PPTO_MANTENIMIENTO_R11"/>
      <sheetName val="MATRIZ_PRESUP_obra_PP1274"/>
      <sheetName val="MATRIZ_PRESUP_REDES_PP1274"/>
      <sheetName val="MATRIZ_CANT__OBRA4"/>
      <sheetName val="COSTOS_OFICINA4"/>
      <sheetName val="COSTOS_CAMPAMENTO4"/>
      <sheetName val="ANEXO_GAST__OPERAC__AIU_CONST,4"/>
      <sheetName val="AIU_CONSTRUCCION4"/>
      <sheetName val="PMT_PEATONALES4"/>
      <sheetName val="AIU_PMT_NUEVO4"/>
      <sheetName val="PPTO_MANTENIMIENTO4"/>
      <sheetName val="AIU_mantenimto_nuevo4"/>
      <sheetName val="ANEXO_GAST__OPERAC__AIU_MANT,4"/>
      <sheetName val="AIU_social_nuevo4"/>
      <sheetName val="AMBIENTAL_308_RYS4"/>
      <sheetName val="AIU_ambiental_corregido4"/>
      <sheetName val="PPTO_INTERVENTORIA_4"/>
      <sheetName val="PPTO_PRECONSTRUCCION4"/>
      <sheetName val="PPTO_MANTENIMIENTO_R14"/>
      <sheetName val="MATRIZ_PRESUP_obra_PP1272"/>
      <sheetName val="MATRIZ_PRESUP_REDES_PP1272"/>
      <sheetName val="MATRIZ_CANT__OBRA2"/>
      <sheetName val="COSTOS_OFICINA2"/>
      <sheetName val="COSTOS_CAMPAMENTO2"/>
      <sheetName val="ANEXO_GAST__OPERAC__AIU_CONST,2"/>
      <sheetName val="AIU_CONSTRUCCION2"/>
      <sheetName val="PMT_PEATONALES2"/>
      <sheetName val="AIU_PMT_NUEVO2"/>
      <sheetName val="PPTO_MANTENIMIENTO2"/>
      <sheetName val="AIU_mantenimto_nuevo2"/>
      <sheetName val="ANEXO_GAST__OPERAC__AIU_MANT,2"/>
      <sheetName val="AIU_social_nuevo2"/>
      <sheetName val="AMBIENTAL_308_RYS2"/>
      <sheetName val="AIU_ambiental_corregido2"/>
      <sheetName val="PPTO_INTERVENTORIA_2"/>
      <sheetName val="PPTO_PRECONSTRUCCION2"/>
      <sheetName val="PPTO_MANTENIMIENTO_R12"/>
      <sheetName val="MATRIZ_PRESUP_obra_PP1273"/>
      <sheetName val="MATRIZ_PRESUP_REDES_PP1273"/>
      <sheetName val="MATRIZ_CANT__OBRA3"/>
      <sheetName val="COSTOS_OFICINA3"/>
      <sheetName val="COSTOS_CAMPAMENTO3"/>
      <sheetName val="ANEXO_GAST__OPERAC__AIU_CONST,3"/>
      <sheetName val="AIU_CONSTRUCCION3"/>
      <sheetName val="PMT_PEATONALES3"/>
      <sheetName val="AIU_PMT_NUEVO3"/>
      <sheetName val="PPTO_MANTENIMIENTO3"/>
      <sheetName val="AIU_mantenimto_nuevo3"/>
      <sheetName val="ANEXO_GAST__OPERAC__AIU_MANT,3"/>
      <sheetName val="AIU_social_nuevo3"/>
      <sheetName val="AMBIENTAL_308_RYS3"/>
      <sheetName val="AIU_ambiental_corregido3"/>
      <sheetName val="PPTO_INTERVENTORIA_3"/>
      <sheetName val="PPTO_PRECONSTRUCCION3"/>
      <sheetName val="PPTO_MANTENIMIENTO_R13"/>
      <sheetName val="MATRIZ_PRESUP_obra_PP1276"/>
      <sheetName val="MATRIZ_PRESUP_REDES_PP1276"/>
      <sheetName val="MATRIZ_CANT__OBRA6"/>
      <sheetName val="COSTOS_OFICINA6"/>
      <sheetName val="COSTOS_CAMPAMENTO6"/>
      <sheetName val="ANEXO_GAST__OPERAC__AIU_CONST,6"/>
      <sheetName val="AIU_CONSTRUCCION6"/>
      <sheetName val="PMT_PEATONALES6"/>
      <sheetName val="AIU_PMT_NUEVO6"/>
      <sheetName val="PPTO_MANTENIMIENTO6"/>
      <sheetName val="AIU_mantenimto_nuevo6"/>
      <sheetName val="ANEXO_GAST__OPERAC__AIU_MANT,6"/>
      <sheetName val="AIU_social_nuevo6"/>
      <sheetName val="AMBIENTAL_308_RYS6"/>
      <sheetName val="AIU_ambiental_corregido6"/>
      <sheetName val="PPTO_INTERVENTORIA_6"/>
      <sheetName val="PPTO_PRECONSTRUCCION6"/>
      <sheetName val="PPTO_MANTENIMIENTO_R16"/>
      <sheetName val="MATRIZ_PRESUP_obra_PP1277"/>
      <sheetName val="MATRIZ_PRESUP_REDES_PP1277"/>
      <sheetName val="MATRIZ_CANT__OBRA7"/>
      <sheetName val="COSTOS_OFICINA7"/>
      <sheetName val="COSTOS_CAMPAMENTO7"/>
      <sheetName val="ANEXO_GAST__OPERAC__AIU_CONST,7"/>
      <sheetName val="AIU_CONSTRUCCION7"/>
      <sheetName val="PMT_PEATONALES7"/>
      <sheetName val="AIU_PMT_NUEVO7"/>
      <sheetName val="PPTO_MANTENIMIENTO7"/>
      <sheetName val="AIU_mantenimto_nuevo7"/>
      <sheetName val="ANEXO_GAST__OPERAC__AIU_MANT,7"/>
      <sheetName val="AIU_social_nuevo7"/>
      <sheetName val="AMBIENTAL_308_RYS7"/>
      <sheetName val="AIU_ambiental_corregido7"/>
      <sheetName val="PPTO_INTERVENTORIA_7"/>
      <sheetName val="PPTO_PRECONSTRUCCION7"/>
      <sheetName val="PPTO_MANTENIMIENTO_R17"/>
      <sheetName val="precios"/>
      <sheetName val="CODCONST"/>
    </sheetNames>
    <sheetDataSet>
      <sheetData sheetId="0"/>
      <sheetData sheetId="1"/>
      <sheetData sheetId="2"/>
      <sheetData sheetId="3"/>
      <sheetData sheetId="4" refreshError="1"/>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refreshError="1"/>
      <sheetData sheetId="17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ADA"/>
      <sheetName val="CARRETERAS"/>
      <sheetName val="TABLA DE CONTENIDO"/>
      <sheetName val="GENERALIDADES "/>
      <sheetName val="CUMPLIMIENTO % "/>
      <sheetName val="CUMPLIMIENTO %  (2)"/>
      <sheetName val="ESTADO RED"/>
      <sheetName val="SEMAFORO 45A-04"/>
      <sheetName val="SEMAFORO 55-01"/>
      <sheetName val="SEMAFORO 56-07"/>
      <sheetName val="SEMAFORO 55CN-03"/>
      <sheetName val="SEMAFORO 55CN-01"/>
      <sheetName val="TORTA EST. VIAS "/>
      <sheetName val="EST. VIAS"/>
      <sheetName val="MAPA EST RED"/>
      <sheetName val="NECESIDAD VIA"/>
      <sheetName val="Necesidades cr."/>
      <sheetName val="SITIOS CRITICOS"/>
      <sheetName val="CANT OBRA B-C"/>
      <sheetName val="CANT OBRA C-G"/>
      <sheetName val="CANT OBRA Z-U"/>
      <sheetName val="CANT OBRA B-T"/>
      <sheetName val="INF. EMERGENCIAS"/>
      <sheetName val="PUENTES"/>
      <sheetName val="NEC PTES"/>
      <sheetName val="PONTONES"/>
      <sheetName val="NEC. PONTONES"/>
      <sheetName val="señal v"/>
      <sheetName val="señal H"/>
      <sheetName val="ACCIDENTALIDAD junio"/>
      <sheetName val="ACCIDENTALIDAD julio"/>
      <sheetName val="ACCIDENTALIDAD agosto"/>
      <sheetName val="ACCIDENT."/>
      <sheetName val="DEFENSA VIAS"/>
      <sheetName val="ZONAS RETIRO"/>
      <sheetName val="SEGUIMIENTO"/>
      <sheetName val="CUANTI AMV"/>
      <sheetName val="CUALI AMV"/>
      <sheetName val="CUANTI MICRO"/>
      <sheetName val="CUALI MICRO"/>
      <sheetName val="CALIDAD"/>
      <sheetName val="FOTOG"/>
      <sheetName val="PRENSA"/>
      <sheetName val="COMENTARIOS"/>
      <sheetName val="ACC.EJECUTIVO"/>
      <sheetName val="RESUM.ACCID"/>
      <sheetName val="RESUM.ACCID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CAL PRODUC"/>
      <sheetName val="ListEquipos"/>
      <sheetName val="CALC PROD MENSUAL"/>
      <sheetName val="CAL_PRODUC"/>
      <sheetName val="CALC_PROD_MENSUAL"/>
      <sheetName val="Paral. 1"/>
      <sheetName val="Paral. 2"/>
      <sheetName val="Paral. 3"/>
      <sheetName val="Paral.4"/>
      <sheetName val="Coloc. e Interc. Tapones"/>
      <sheetName val="Cambio de Valv."/>
      <sheetName val="Interc de Hidr."/>
      <sheetName val="Interc.tapones"/>
      <sheetName val="Interc.válv."/>
      <sheetName val="Varios."/>
      <sheetName val="ESTADO RED"/>
      <sheetName val="CARRETERAS"/>
      <sheetName val="GENERALIDADES "/>
      <sheetName val="TARIFAS EQUIPOS"/>
      <sheetName val="CAL_PRODUC1"/>
      <sheetName val="CALC_PROD_MENSUAL1"/>
      <sheetName val="CAL_PRODUC2"/>
      <sheetName val="CALC_PROD_MENSUAL2"/>
      <sheetName val="CAL_PRODUC3"/>
      <sheetName val="CALC_PROD_MENSUAL3"/>
      <sheetName val="BD100-45"/>
      <sheetName val="PROPUESTA"/>
      <sheetName val="formulario"/>
      <sheetName val="equipos"/>
      <sheetName val="MATERIALES"/>
      <sheetName val="ACARREO"/>
      <sheetName val="CUADBA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en CCC"/>
      <sheetName val="DATOS ENTRADA"/>
      <sheetName val="CAL PRODUC"/>
      <sheetName val="CALC PROD MENSUAL"/>
      <sheetName val="Glencore 1mill- PITAB"/>
      <sheetName val="Glencore 4mill- PITAB"/>
      <sheetName val="Glencore 10mill-PITAB"/>
      <sheetName val="Glencore total-PITAB 365"/>
      <sheetName val="Glencore total-PITAB 365 alter"/>
      <sheetName val="Glencore total-PITAB O&amp;K90"/>
      <sheetName val="presen_CCC"/>
      <sheetName val="DATOS_ENTRADA"/>
      <sheetName val="CAL_PRODUC"/>
      <sheetName val="CALC_PROD_MENSUAL"/>
      <sheetName val="Glencore_1mill-_PITAB"/>
      <sheetName val="Glencore_4mill-_PITAB"/>
      <sheetName val="Glencore_10mill-PITAB"/>
      <sheetName val="Glencore_total-PITAB_365"/>
      <sheetName val="Glencore_total-PITAB_365_alter"/>
      <sheetName val="Glencore_total-PITAB_O&amp;K90"/>
      <sheetName val="Form5 _Pág_ 1"/>
      <sheetName val="Form5 _Pág_ 2"/>
      <sheetName val="presen_CCC1"/>
      <sheetName val="DATOS_ENTRADA1"/>
      <sheetName val="CAL_PRODUC1"/>
      <sheetName val="CALC_PROD_MENSUAL1"/>
      <sheetName val="Glencore_1mill-_PITAB1"/>
      <sheetName val="Glencore_4mill-_PITAB1"/>
      <sheetName val="Glencore_10mill-PITAB1"/>
      <sheetName val="Glencore_total-PITAB_3651"/>
      <sheetName val="Glencore_total-PITAB_365_alter1"/>
      <sheetName val="Glencore_total-PITAB_O&amp;K901"/>
      <sheetName val="presen_CCC2"/>
      <sheetName val="DATOS_ENTRADA2"/>
      <sheetName val="CAL_PRODUC2"/>
      <sheetName val="CALC_PROD_MENSUAL2"/>
      <sheetName val="Glencore_1mill-_PITAB2"/>
      <sheetName val="Glencore_4mill-_PITAB2"/>
      <sheetName val="Glencore_10mill-PITAB2"/>
      <sheetName val="Glencore_total-PITAB_3652"/>
      <sheetName val="Glencore_total-PITAB_365_alter2"/>
      <sheetName val="Glencore_total-PITAB_O&amp;K902"/>
      <sheetName val="presen_CCC3"/>
      <sheetName val="DATOS_ENTRADA3"/>
      <sheetName val="CAL_PRODUC3"/>
      <sheetName val="CALC_PROD_MENSUAL3"/>
      <sheetName val="Glencore_1mill-_PITAB3"/>
      <sheetName val="Glencore_4mill-_PITAB3"/>
      <sheetName val="Glencore_10mill-PITAB3"/>
      <sheetName val="Glencore_total-PITAB_3653"/>
      <sheetName val="Glencore_total-PITAB_365_alter3"/>
      <sheetName val="Glencore_total-PITAB_O&amp;K903"/>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Descripcion"/>
      <sheetName val="criterio"/>
      <sheetName val="Hoja1"/>
    </sheetNames>
    <sheetDataSet>
      <sheetData sheetId="0" refreshError="1"/>
      <sheetData sheetId="1" refreshError="1"/>
      <sheetData sheetId="2" refreshError="1"/>
      <sheetData sheetId="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pección Horizontal"/>
      <sheetName val="Registro Fotográfico Horizontal"/>
      <sheetName val="Datos"/>
      <sheetName val="Marcas viales"/>
      <sheetName val="Precios"/>
      <sheetName val="FA-001FORMATO MULTIUSO"/>
      <sheetName val="Matriz de Garantías"/>
      <sheetName val="IMPLEMENTACION  HORIZONTAL"/>
      <sheetName val="INDICADO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PRESTA"/>
      <sheetName val="BASE"/>
      <sheetName val="BASE CTOS"/>
      <sheetName val="PRELIM"/>
      <sheetName val="TUBERIA"/>
      <sheetName val="EXCAVA"/>
      <sheetName val="APU BOMBEO Y L. IMPUL."/>
      <sheetName val="RESUMEN OBRAS "/>
      <sheetName val="OPTIMIZACIÓN"/>
      <sheetName val="APU OPTIMIZACIÓN"/>
      <sheetName val="PTAP"/>
      <sheetName val="APU PTAP"/>
      <sheetName val="Tanque de Almacenamiento"/>
      <sheetName val="APU TAL"/>
      <sheetName val=" REDES DE DISTRI"/>
      <sheetName val="APU_Redes"/>
      <sheetName val="ESTAC.  REGULA"/>
      <sheetName val="APU ESTC REGUL "/>
      <sheetName val="REDES ALCANTARILLADO"/>
      <sheetName val="APU REDES ALCANTARILLADO"/>
      <sheetName val="VIA"/>
      <sheetName val="APU VIA"/>
      <sheetName val="SENDEROS"/>
      <sheetName val="APU SENDEROS"/>
      <sheetName val="ResumenGeneral"/>
      <sheetName val="BOCATOMA"/>
      <sheetName val="APU BOCATOMA"/>
      <sheetName val="ADUCCIÓN"/>
      <sheetName val="APU ADUCCIÓN"/>
      <sheetName val="DESARENADOR"/>
      <sheetName val="APU DESARENADOR"/>
      <sheetName val="PLANTA DE TRATAMIENTO"/>
      <sheetName val="APU PLANTA DE TRATAMIENTO"/>
      <sheetName val="APU TANQUE ALMAC"/>
      <sheetName val="CASETA DE OPERACIONES"/>
      <sheetName val="APU CASETA DE OPERACIONES"/>
      <sheetName val="BASE_CTOS"/>
      <sheetName val="BASE_CTOS2"/>
      <sheetName val="BASE_CTOS1"/>
      <sheetName val="Hoja1"/>
      <sheetName val="Hoja2"/>
      <sheetName val="Hoja3"/>
      <sheetName val="Solicitud"/>
      <sheetName val="ID-01A"/>
      <sheetName val="ID-01B"/>
      <sheetName val="ID-01C"/>
      <sheetName val="ID-01D"/>
      <sheetName val="ID-01E"/>
      <sheetName val="ID-01F"/>
      <sheetName val="ID-02"/>
      <sheetName val="ID-03"/>
      <sheetName val="ID-05"/>
      <sheetName val="ID-06"/>
      <sheetName val="PE-01"/>
      <sheetName val="PE-02B"/>
      <sheetName val="PE-03"/>
      <sheetName val="PE-04"/>
      <sheetName val="PE-05A"/>
      <sheetName val="PE-05B"/>
      <sheetName val="PE-06"/>
      <sheetName val="PE-07B"/>
      <sheetName val="PE-07C"/>
      <sheetName val="PE-08A"/>
      <sheetName val="PE-08B"/>
      <sheetName val="PE-09(a)"/>
      <sheetName val="PE-09(b)"/>
      <sheetName val="PE-09(c)"/>
      <sheetName val="PE-10"/>
      <sheetName val="FS-01(h)"/>
      <sheetName val="FS-02"/>
      <sheetName val="FS-03"/>
      <sheetName val="FF-01"/>
      <sheetName val="FS-01(h) (2)"/>
      <sheetName val="FS-02 (2)"/>
      <sheetName val="FF-01 (2)"/>
      <sheetName val="POI Físico"/>
      <sheetName val="POI Financiero"/>
      <sheetName val="FLUJO DE FONDOS "/>
      <sheetName val="PRESTACIONES"/>
      <sheetName val="BASE SALARIOS"/>
      <sheetName val="BASE CONCRETOS"/>
      <sheetName val="CUADRO RESUMEN"/>
      <sheetName val="PRESUPUESTO"/>
      <sheetName val="APU"/>
      <sheetName val="Tabla 1.1"/>
      <sheetName val="CANALETA9"/>
      <sheetName val="FS-01(h)_(2)"/>
      <sheetName val="FS-02_(2)"/>
      <sheetName val="FF-01_(2)"/>
      <sheetName val="POI_Físico"/>
      <sheetName val="POI_Financiero"/>
      <sheetName val="FLUJO_DE_FONDOS_"/>
      <sheetName val="BASE_SALARIOS"/>
      <sheetName val="BASE_CONCRETOS"/>
      <sheetName val="CUADRO_RESUMEN"/>
      <sheetName val="RESUMEN_OBRAS_"/>
      <sheetName val="_REDES_DE_DISTRI"/>
      <sheetName val="APU_OPTIMIZACIÓN"/>
      <sheetName val="APU_PTAP"/>
      <sheetName val="Tanque_de_Almacenamiento"/>
      <sheetName val="APU_TAL"/>
      <sheetName val="ESTAC___REGULA"/>
      <sheetName val="APU_ESTC_REGUL_"/>
      <sheetName val="REDES_ALCANTARILLADO"/>
      <sheetName val="APU_REDES_ALCANTARILLADO"/>
      <sheetName val="APU_VIA"/>
      <sheetName val="APU_SENDEROS"/>
      <sheetName val="Resumen"/>
      <sheetName val="Cantidades"/>
      <sheetName val="ARMENIA-CLUB DE T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 sheetId="109" refreshError="1"/>
      <sheetData sheetId="110"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laciones"/>
      <sheetName val="Parámetros"/>
      <sheetName val="Precios_Edesa"/>
      <sheetName val="Areas"/>
      <sheetName val="Caudales"/>
      <sheetName val="DATOS"/>
      <sheetName val="Cálc_Cant"/>
      <sheetName val="Proyecto 1"/>
      <sheetName val="RESUMEN_CANT"/>
      <sheetName val="Format"/>
      <sheetName val="Calc Cant"/>
      <sheetName val="PRESUPUESTO"/>
      <sheetName val="APUS NUEVOS"/>
      <sheetName val="ADMON_APU"/>
      <sheetName val="POLIZA"/>
      <sheetName val="Desarenador 1"/>
      <sheetName val="Desarenador 2"/>
      <sheetName val="Desarenador 3"/>
      <sheetName val="Desarenador 4"/>
      <sheetName val="cuadrillas"/>
      <sheetName val="Resumen"/>
      <sheetName val="Cronograma Desarenado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4. G1 Norte"/>
      <sheetName val="4__G1_Norte"/>
      <sheetName val="4__G1_Norte2"/>
      <sheetName val="4__G1_Norte1"/>
      <sheetName val="LISTA CÓDIGOS"/>
      <sheetName val="BASE APU"/>
      <sheetName val="MANO DE OBRA"/>
      <sheetName val="INSUMOS"/>
      <sheetName val="EQUIPOS"/>
      <sheetName val="MATERIALES"/>
      <sheetName val="ESTRUCTURAS"/>
      <sheetName val="TRANSPORTE"/>
      <sheetName val="BASE"/>
      <sheetName val="PSM05-05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OBRAS "/>
      <sheetName val="DESARENADOR"/>
      <sheetName val="APU DESAR"/>
      <sheetName val="ADUCCION"/>
      <sheetName val="APU ADUCCION"/>
      <sheetName val="PTAP"/>
      <sheetName val="APU PTAP"/>
      <sheetName val="Vía"/>
      <sheetName val="apu via"/>
      <sheetName val=" REDES DE DISTRI"/>
      <sheetName val="apu redes"/>
      <sheetName val="ESTAC.  REGULA"/>
      <sheetName val="APU ESTC REGUL "/>
      <sheetName val="BASE CTOS"/>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Hoja1 (2)"/>
      <sheetName val="Hoja4"/>
      <sheetName val="Hoja4 (2)"/>
      <sheetName val="Hoja4 (3)"/>
      <sheetName val="Hoja2"/>
      <sheetName val="Hoja3"/>
      <sheetName val="Tabla 1.1"/>
      <sheetName val="Hoja1_(2)"/>
      <sheetName val="Hoja4_(2)"/>
      <sheetName val="Hoja4_(3)"/>
    </sheetNames>
    <sheetDataSet>
      <sheetData sheetId="0" refreshError="1"/>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heetName val="Tarifa MT"/>
      <sheetName val="Info Ensayos"/>
      <sheetName val="Resolucion 342 -2009"/>
      <sheetName val="Ensayos Laboratorio"/>
      <sheetName val="DATOS"/>
    </sheetNames>
    <sheetDataSet>
      <sheetData sheetId="0"/>
      <sheetData sheetId="1"/>
      <sheetData sheetId="2"/>
      <sheetData sheetId="3"/>
      <sheetData sheetId="4"/>
      <sheetData sheetId="5"/>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ón Final Telecomun"/>
      <sheetName val="Versión Final EAAB"/>
      <sheetName val="Versión Final IDU"/>
      <sheetName val="Mano de Obra"/>
      <sheetName val="Materiales"/>
      <sheetName val="CONTRATO"/>
      <sheetName val="Contratos"/>
      <sheetName val="Circuitos"/>
      <sheetName val="Presupuestos Daños IDU"/>
      <sheetName val="CEDS"/>
      <sheetName val="5094-2003"/>
      <sheetName val="resumen"/>
      <sheetName val="AIU"/>
      <sheetName val="9.4"/>
      <sheetName val="Versión_Final_Telecomun"/>
      <sheetName val="Versión_Final_EAAB"/>
      <sheetName val="Versión_Final_IDU"/>
      <sheetName val="Mano_de_Obra"/>
      <sheetName val="Presupuestos_Daños_IDU"/>
      <sheetName val="9_4"/>
      <sheetName val="Versión_Final_Telecomun1"/>
      <sheetName val="Versión_Final_EAAB1"/>
      <sheetName val="Versión_Final_IDU1"/>
      <sheetName val="Mano_de_Obra1"/>
      <sheetName val="Presupuestos_Daños_IDU1"/>
      <sheetName val="9_41"/>
      <sheetName val="Insum"/>
      <sheetName val="REPLANTEO"/>
      <sheetName val="A. P. U."/>
      <sheetName val="RESPONSABLES"/>
      <sheetName val="g.g"/>
      <sheetName val="EVA"/>
      <sheetName val="Program"/>
      <sheetName val="Connections"/>
      <sheetName val="DWTables"/>
    </sheetNames>
    <sheetDataSet>
      <sheetData sheetId="0" refreshError="1"/>
      <sheetData sheetId="1" refreshError="1"/>
      <sheetData sheetId="2" refreshError="1"/>
      <sheetData sheetId="3"/>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sheetData sheetId="3" refreshError="1"/>
      <sheetData sheetId="4" refreshError="1"/>
      <sheetData sheetId="5" refreshError="1"/>
      <sheetData sheetId="6"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cciones"/>
      <sheetName val="Datos básicos"/>
      <sheetName val="Banderas"/>
      <sheetName val="valor m2"/>
      <sheetName val="Norte"/>
      <sheetName val="Banderas (2)"/>
      <sheetName val="Banderas (3)"/>
      <sheetName val="codigos"/>
    </sheetNames>
    <sheetDataSet>
      <sheetData sheetId="0"/>
      <sheetData sheetId="1"/>
      <sheetData sheetId="2" refreshError="1"/>
      <sheetData sheetId="3"/>
      <sheetData sheetId="4" refreshError="1"/>
      <sheetData sheetId="5" refreshError="1"/>
      <sheetData sheetId="6" refreshError="1"/>
      <sheetData sheetId="7"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TO. OPTIM. SIST. DE CAPTACION"/>
      <sheetName val="PPTO. CONST. ESTAC.  REGULA"/>
      <sheetName val="APU CONST. ESTACIÓN REGULADORA"/>
      <sheetName val="PPTO. OPTIM. REDES DE DISTRIB."/>
      <sheetName val="APU OPTM. REDES DIST"/>
      <sheetName val="BASE"/>
    </sheetNames>
    <sheetDataSet>
      <sheetData sheetId="0"/>
      <sheetData sheetId="1"/>
      <sheetData sheetId="2"/>
      <sheetData sheetId="3"/>
      <sheetData sheetId="4"/>
      <sheetData sheetId="5"/>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heetName val="Tarifa MT"/>
      <sheetName val="Info Ensayos"/>
      <sheetName val="Resolucion 342 -2009"/>
      <sheetName val="PERSONAL (2)"/>
      <sheetName val="Ensayos Laboratorio"/>
      <sheetName val="DATOS"/>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PRESUPUESTO"/>
      <sheetName val="AIU"/>
      <sheetName val="APU-1301"/>
      <sheetName val="APU-1228"/>
      <sheetName val="APU-1227"/>
      <sheetName val="APU-1226"/>
      <sheetName val="APU-1225"/>
      <sheetName val="APU-1224"/>
      <sheetName val="APU-1223"/>
      <sheetName val="APU-1222"/>
      <sheetName val="APU-1221"/>
      <sheetName val="APU-1212"/>
      <sheetName val="APU-1211"/>
      <sheetName val="APU-1104"/>
      <sheetName val="APU-1103"/>
      <sheetName val="APU-1102"/>
      <sheetName val="APU-1101"/>
      <sheetName val="APU-10423"/>
      <sheetName val="APU-10422"/>
      <sheetName val="APU-10421"/>
      <sheetName val="APU-10420"/>
      <sheetName val="APU-10419"/>
      <sheetName val="APU-10418"/>
      <sheetName val="APU-10417"/>
      <sheetName val="APU-10416"/>
      <sheetName val="APU-10415"/>
      <sheetName val="APU-10414"/>
      <sheetName val="APU-10413"/>
      <sheetName val="APU-10412"/>
      <sheetName val="APU-10411"/>
      <sheetName val="APU-10410"/>
      <sheetName val="APU-1049"/>
      <sheetName val="APU-1048"/>
      <sheetName val="APU-1047"/>
      <sheetName val="APU-1046"/>
      <sheetName val="APU-1045"/>
      <sheetName val="APU-1044"/>
      <sheetName val="APU-1043"/>
      <sheetName val="APU-1042"/>
      <sheetName val="APU-1041"/>
      <sheetName val="APU-1032"/>
      <sheetName val="APU-1031"/>
      <sheetName val="APU-1022"/>
      <sheetName val="APU-1021"/>
      <sheetName val="APU-1012"/>
      <sheetName val="APU-1011"/>
      <sheetName val="APU-9910"/>
      <sheetName val="APU-999"/>
      <sheetName val="APU-998"/>
      <sheetName val="APU-997"/>
      <sheetName val="APU-996"/>
      <sheetName val="APU-995"/>
      <sheetName val="APU-994"/>
      <sheetName val="APU-993"/>
      <sheetName val="APU-992"/>
      <sheetName val="APU-991"/>
      <sheetName val="APU-985"/>
      <sheetName val="APU-984"/>
      <sheetName val="APU-983"/>
      <sheetName val="APU-982"/>
      <sheetName val="APU-981"/>
      <sheetName val="APU-972"/>
      <sheetName val="APU-971"/>
      <sheetName val="APU-962"/>
      <sheetName val="APU-961"/>
      <sheetName val="APU-952"/>
      <sheetName val="APU-951"/>
      <sheetName val="APU-946"/>
      <sheetName val="APU-945"/>
      <sheetName val="APU-944"/>
      <sheetName val="APU-943"/>
      <sheetName val="APU-942"/>
      <sheetName val="APU-941"/>
      <sheetName val="APU-936"/>
      <sheetName val="APU-935"/>
      <sheetName val="APU-934"/>
      <sheetName val="APU-933"/>
      <sheetName val="APU-932"/>
      <sheetName val="APU-931"/>
      <sheetName val="APU-926"/>
      <sheetName val="APU-925"/>
      <sheetName val="APU-924"/>
      <sheetName val="APU-923"/>
      <sheetName val="APU-922"/>
      <sheetName val="APU-921"/>
      <sheetName val="APU-914"/>
      <sheetName val="APU-913"/>
      <sheetName val="APU-912"/>
      <sheetName val="APU-911"/>
      <sheetName val="APU-853"/>
      <sheetName val="APU-852"/>
      <sheetName val="APU-851"/>
      <sheetName val="APU-841"/>
      <sheetName val="APU-839"/>
      <sheetName val="APU-838"/>
      <sheetName val="APU-837"/>
      <sheetName val="APU-836"/>
      <sheetName val="APU-835"/>
      <sheetName val="APU-834"/>
      <sheetName val="APU-833"/>
      <sheetName val="APU-832"/>
      <sheetName val="APU-831"/>
      <sheetName val="APU-824"/>
      <sheetName val="APU-823"/>
      <sheetName val="APU-822"/>
      <sheetName val="APU-821"/>
      <sheetName val="APU-812"/>
      <sheetName val="APU-811"/>
      <sheetName val="APU-707"/>
      <sheetName val="APU-706"/>
      <sheetName val="APU-705"/>
      <sheetName val="APU-704"/>
      <sheetName val="APU-703"/>
      <sheetName val="APU-702"/>
      <sheetName val="APU-701"/>
      <sheetName val="APU-609"/>
      <sheetName val="APU-608"/>
      <sheetName val="APU-607"/>
      <sheetName val="APU-606"/>
      <sheetName val="APU-605"/>
      <sheetName val="APU-604"/>
      <sheetName val="APU-603"/>
      <sheetName val="APU-602"/>
      <sheetName val="APU-601"/>
      <sheetName val="APU-507"/>
      <sheetName val="APU-506"/>
      <sheetName val="APU-505"/>
      <sheetName val="APU-504"/>
      <sheetName val="APU-503"/>
      <sheetName val="APU-502"/>
      <sheetName val="APU-501"/>
      <sheetName val="APU-402"/>
      <sheetName val="APU-401"/>
      <sheetName val="APU-304"/>
      <sheetName val="APU-303"/>
      <sheetName val="APU-302"/>
      <sheetName val="APU-301"/>
      <sheetName val="APU-201"/>
      <sheetName val="APU-103"/>
      <sheetName val="APU-102"/>
      <sheetName val="APU-101"/>
      <sheetName val="Consolidado T2"/>
      <sheetName val="Mz Av.15-Tv.18 - CN"/>
      <sheetName val="Mz Tv.18-Tv.19 - CN"/>
      <sheetName val="Mz Tv.19-Tv.19A - CN"/>
      <sheetName val="Mz Tv.19A-Tv.20 - CN"/>
      <sheetName val="Mz Tv.20-Tv.21 - CN"/>
      <sheetName val="Mz Tv.21-Av.19 - CN"/>
      <sheetName val="Mz Av.15-Tv.17 - CS"/>
      <sheetName val="Mz Tv.17-Tv.19 - CS"/>
      <sheetName val="Mz Tv.19-Tv.19A - CS"/>
      <sheetName val="Mz Tv.19A-Tv.20 - CS"/>
      <sheetName val="Mz Tv.20-Tv.23 - CS"/>
      <sheetName val="Mz Tv.23-Av.19 - CS"/>
      <sheetName val="Separador T2"/>
      <sheetName val="TARIFAS MINTRANSPORTE"/>
      <sheetName val="TARIFAS DIARIO OF 2007"/>
      <sheetName val="COSTOS OFICINA"/>
      <sheetName val="COSTOS CAMPAMENTO"/>
      <sheetName val="UTILIDAD"/>
      <sheetName val="Datos"/>
      <sheetName val="Insum"/>
      <sheetName val="RESUMEN_PRESUPUESTO"/>
      <sheetName val="Consolidado_T2"/>
      <sheetName val="Mz_Av_15-Tv_18_-_CN"/>
      <sheetName val="Mz_Tv_18-Tv_19_-_CN"/>
      <sheetName val="Mz_Tv_19-Tv_19A_-_CN"/>
      <sheetName val="Mz_Tv_19A-Tv_20_-_CN"/>
      <sheetName val="Mz_Tv_20-Tv_21_-_CN"/>
      <sheetName val="Mz_Tv_21-Av_19_-_CN"/>
      <sheetName val="Mz_Av_15-Tv_17_-_CS"/>
      <sheetName val="Mz_Tv_17-Tv_19_-_CS"/>
      <sheetName val="Mz_Tv_19-Tv_19A_-_CS"/>
      <sheetName val="Mz_Tv_19A-Tv_20_-_CS"/>
      <sheetName val="Mz_Tv_20-Tv_23_-_CS"/>
      <sheetName val="Mz_Tv_23-Av_19_-_CS"/>
      <sheetName val="Separador_T2"/>
      <sheetName val="TARIFAS_MINTRANSPORTE"/>
      <sheetName val="TARIFAS_DIARIO_OF_2007"/>
      <sheetName val="COSTOS_OFICINA"/>
      <sheetName val="COSTOS_CAMPAMENTO"/>
      <sheetName val="APUs"/>
      <sheetName val="INSUMOS"/>
      <sheetName val="PptoGral"/>
      <sheetName val="DUB-823"/>
      <sheetName val="GPI 526"/>
      <sheetName val="SKJ452"/>
      <sheetName val="ITA878"/>
      <sheetName val="AEA-944"/>
      <sheetName val="XXJ617"/>
      <sheetName val="SNG_855"/>
      <sheetName val="VEA 374"/>
      <sheetName val="HFB024"/>
      <sheetName val="PAJ825"/>
      <sheetName val="46w9"/>
      <sheetName val="presentacion"/>
      <sheetName val="memorias"/>
      <sheetName val="Item"/>
      <sheetName val="cantidades pH3"/>
      <sheetName val="CONFI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básicos"/>
      <sheetName val="Item"/>
      <sheetName val="Equipo"/>
      <sheetName val="Materiales"/>
      <sheetName val="M-O"/>
      <sheetName val="transporte"/>
      <sheetName val="1.2.1"/>
      <sheetName val="1.2.2"/>
      <sheetName val="1.2.3"/>
      <sheetName val="1.3.1"/>
      <sheetName val="1.4.1"/>
      <sheetName val="1.4.2"/>
      <sheetName val="1.4.3"/>
      <sheetName val="1.4.4"/>
      <sheetName val="1.4.5"/>
      <sheetName val="1.5.1"/>
      <sheetName val="1.5.2"/>
      <sheetName val="1.5.3"/>
      <sheetName val="1.5.4"/>
      <sheetName val="1.5.5"/>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2.1"/>
      <sheetName val="2.2.2"/>
      <sheetName val="2.2.3"/>
      <sheetName val="2.2.4"/>
      <sheetName val="2.2.5"/>
      <sheetName val="3.1.1"/>
      <sheetName val="3.1.2"/>
      <sheetName val="3.1.3"/>
      <sheetName val="3.2.1"/>
      <sheetName val="3.2.2"/>
      <sheetName val="3.2.3"/>
      <sheetName val="3.2.4"/>
      <sheetName val="3.2.5"/>
      <sheetName val="3.2.6"/>
      <sheetName val="3.2.7"/>
      <sheetName val="4.1.1"/>
      <sheetName val="4.2.1"/>
      <sheetName val="4.2.2"/>
      <sheetName val="4.2.4"/>
      <sheetName val="4.6.1"/>
      <sheetName val="4.6.2"/>
      <sheetName val="4.7.1"/>
      <sheetName val="4.7.2"/>
      <sheetName val="4.7.3"/>
      <sheetName val="4.7.4"/>
      <sheetName val="4.9.1"/>
      <sheetName val="6.2.1"/>
      <sheetName val="6.2.2"/>
      <sheetName val="Datos"/>
      <sheetName val="Tarifas"/>
      <sheetName val="FACTOR PRESTACIONAL 2008"/>
      <sheetName val="Tar DO"/>
      <sheetName val="ICC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aluación Financiera"/>
      <sheetName val="Escenario1"/>
      <sheetName val="Modelo"/>
      <sheetName val="Parámetros"/>
      <sheetName val="Factorcarga y pérdidas"/>
      <sheetName val="Cálculo FCC"/>
      <sheetName val="S_E y trafo"/>
      <sheetName val="Módulo Línea B. sencilla"/>
      <sheetName val="Módulo Barraje Tipo 2"/>
      <sheetName val="Módulo Común Tipo2"/>
      <sheetName val="Costo Subestación"/>
      <sheetName val="Costo línea AT"/>
      <sheetName val="Costos RED MT y BT"/>
      <sheetName val="Cálculo pérdidas"/>
      <sheetName val="Cond. económico"/>
      <sheetName val="Costos Red"/>
      <sheetName val="Al_Alma_Ace_desn"/>
      <sheetName val="Cable_subte"/>
      <sheetName val="Costos Conductores"/>
      <sheetName val="AAAC"/>
      <sheetName val="ASC-AAC"/>
      <sheetName val="ACAR"/>
      <sheetName val="ACSR-COMPLE"/>
      <sheetName val="Cable_subte1"/>
      <sheetName val="Validación"/>
      <sheetName val="ipp"/>
      <sheetName val="REDES MT_BT"/>
      <sheetName val="AT_INM"/>
      <sheetName val="AP"/>
      <sheetName val="S_E"/>
      <sheetName val="REDES MT_BT (2)"/>
      <sheetName val="ABRIL"/>
      <sheetName val="MAYO"/>
      <sheetName val="Mensual"/>
      <sheetName val="obra ejec"/>
      <sheetName val="Evaluación_Financiera"/>
      <sheetName val="Factorcarga_y_pérdidas"/>
      <sheetName val="Cálculo_FCC"/>
      <sheetName val="S_E_y_trafo"/>
      <sheetName val="Módulo_Línea_B__sencilla"/>
      <sheetName val="Módulo_Barraje_Tipo_2"/>
      <sheetName val="Módulo_Común_Tipo2"/>
      <sheetName val="Costo_Subestación"/>
      <sheetName val="Costo_línea_AT"/>
      <sheetName val="Costos_RED_MT_y_BT"/>
      <sheetName val="Cálculo_pérdidas"/>
      <sheetName val="Cond__económico"/>
      <sheetName val="Costos_Red"/>
      <sheetName val="Costos_Conductores"/>
      <sheetName val="Acum"/>
      <sheetName val="Cargabilidad económica5"/>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IFAS"/>
      <sheetName val="Insum"/>
      <sheetName val="UNITARIOS GENERALES"/>
      <sheetName val="Hoja3"/>
      <sheetName val="MANO DE OBRA"/>
      <sheetName val="1.1"/>
      <sheetName val="EQUIPO"/>
      <sheetName val="TUBERIA"/>
      <sheetName val="Hoja2"/>
      <sheetName val="MATERIALES"/>
      <sheetName val="Datos Generales"/>
      <sheetName val="5094-2003"/>
      <sheetName val="ITEMS"/>
      <sheetName val="APU"/>
      <sheetName val="AIU"/>
      <sheetName val="Form5 _Pág_ 1"/>
      <sheetName val="Form5 _Pág_ 2"/>
      <sheetName val="CONS"/>
      <sheetName val="31"/>
      <sheetName val="FICHA EBI 1 de 6 "/>
      <sheetName val="precios"/>
      <sheetName val="INSUMOS"/>
      <sheetName val="glvc"/>
      <sheetName val="Personalizar"/>
      <sheetName val="PRESUP"/>
      <sheetName val="Presupuesto"/>
      <sheetName val="List.Mat"/>
      <sheetName val="List.Equi"/>
      <sheetName val="List.M.Obra"/>
      <sheetName val="Unit"/>
      <sheetName val="PresuPDosPozos"/>
      <sheetName val="Summary"/>
      <sheetName val="BASES"/>
      <sheetName val="MC SF GAVIONES"/>
      <sheetName val="PESOS"/>
      <sheetName val="civ_roma"/>
      <sheetName val="Sheet1"/>
      <sheetName val="Listado"/>
      <sheetName val="PE_02"/>
      <sheetName val="PE-02"/>
      <sheetName val="BASE"/>
      <sheetName val="5. MODIFICATORIA"/>
      <sheetName val="Jornales"/>
      <sheetName val="PU"/>
      <sheetName val="Estruc_ Tarif"/>
      <sheetName val="RECIBO FINAL"/>
      <sheetName val="letra"/>
      <sheetName val="CRA.MODI"/>
      <sheetName val="UNITARIOS_GENERALES"/>
      <sheetName val="5__MODIFICATORIA"/>
      <sheetName val="BASE DATOS"/>
      <sheetName val="Listas"/>
      <sheetName val="UNITARIOS"/>
      <sheetName val="Desmonte y Limpieza"/>
      <sheetName val="7.12"/>
      <sheetName val="DATOS GRAFICOS"/>
      <sheetName val="Tablas"/>
      <sheetName val="RECURSOS"/>
      <sheetName val="SOURCES"/>
      <sheetName val="STRSUMM0"/>
      <sheetName val="PRESUP. RESUMEN"/>
      <sheetName val="\Documents and Settings\Adminis"/>
      <sheetName val="UNITARIOS GENERALES.xls"/>
      <sheetName val="AGUA"/>
      <sheetName val="TKS"/>
      <sheetName val="TEST"/>
      <sheetName val="POZOS"/>
      <sheetName val="Probability Worksheets"/>
      <sheetName val="DATOS"/>
      <sheetName val="PREUPUESTO"/>
      <sheetName val="Tarifas XXX"/>
      <sheetName val="MC_SF_GAVIONES"/>
      <sheetName val="desmonte"/>
      <sheetName val="BITACORA"/>
      <sheetName val="EYD "/>
      <sheetName val="MANO_DE_OBRA"/>
      <sheetName val="1_1"/>
      <sheetName val="Datos_Generales"/>
      <sheetName val="Form5__Pág__1"/>
      <sheetName val="Form5__Pág__2"/>
      <sheetName val="FICHA_EBI_1_de_6_"/>
      <sheetName val="List_Mat"/>
      <sheetName val="List_Equi"/>
      <sheetName val="List_M_Obr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sheetData sheetId="75"/>
      <sheetData sheetId="76"/>
      <sheetData sheetId="77"/>
      <sheetData sheetId="78"/>
      <sheetData sheetId="79"/>
      <sheetData sheetId="80"/>
      <sheetData sheetId="81"/>
      <sheetData sheetId="82"/>
      <sheetData sheetId="83"/>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DOS"/>
      <sheetName val="TUBERIAS"/>
      <sheetName val="Hoja3"/>
      <sheetName val="CANTOBRA"/>
      <sheetName val="PPTO AREA URBANA"/>
      <sheetName val="Vitelma"/>
      <sheetName val="Piedra Herrada"/>
      <sheetName val="Vitelma3"/>
      <sheetName val="Vitelma2"/>
      <sheetName val="Piedra Herrada2"/>
      <sheetName val="Vitelma4"/>
      <sheetName val="PiedraHerrada "/>
      <sheetName val="PiedraHerrada3"/>
      <sheetName val="Tanque Fiscala"/>
      <sheetName val="Form 1| VALOR OFERTA"/>
      <sheetName val="Por Proyecto"/>
      <sheetName val="AIU"/>
      <sheetName val="Cronograma"/>
      <sheetName val="Excavacion_Rotura"/>
      <sheetName val="ALTERNATIVAS"/>
      <sheetName val="APU_DERIVACIÓNVitelma"/>
      <sheetName val="APU_EMPATEVitelma"/>
      <sheetName val="APU_EMPATEVitelma (V3)"/>
      <sheetName val="APU_EMPATEVitelma (V2)"/>
      <sheetName val="APU_DERIVACIÓNPiedraHerrada"/>
      <sheetName val="APU_EMPATEPiedraHerrada"/>
      <sheetName val="REFERENCIAAPU"/>
      <sheetName val="CATALOGOS"/>
      <sheetName val="APU"/>
      <sheetName val="APU (2)"/>
      <sheetName val="Items"/>
      <sheetName val="SAI 2016"/>
      <sheetName val="Insumos"/>
      <sheetName val="Imp Urbano"/>
      <sheetName val="Pto PMT Vitelma"/>
      <sheetName val="Pto PMT PH-La Fiscala"/>
      <sheetName val="Plan de Gestión Social"/>
      <sheetName val="FACTOR_PRESTACIONAL"/>
      <sheetName val="SAI 2015 (2)"/>
      <sheetName val="Hoja1"/>
      <sheetName val="CAPITULOS"/>
      <sheetName val="Consolidado"/>
      <sheetName val="Items Dinamica"/>
      <sheetName val="Hoja6"/>
      <sheetName val="Hoja5"/>
      <sheetName val="OCTUBRE"/>
      <sheetName val="DATOS"/>
      <sheetName val="ELECTRICO"/>
      <sheetName val="Vuelta"/>
      <sheetName val="TARIFAS"/>
      <sheetName val="INV"/>
      <sheetName val="AASHTO"/>
      <sheetName val="AMC"/>
      <sheetName val="Basico"/>
      <sheetName val="Iva"/>
      <sheetName val="Total"/>
      <sheetName val="amc_acta"/>
      <sheetName val="amc_bas"/>
      <sheetName val="amc_iva"/>
      <sheetName val="amc_total"/>
      <sheetName val="amc_anticip"/>
      <sheetName val="aCCIDENTES DE 1995 - 1996"/>
      <sheetName val="aCCIDENTES%20DE%201995%20-%2019"/>
      <sheetName val="aCCIDENTES DE 1995 - 1996.xls"/>
      <sheetName val="CONT_ADI"/>
      <sheetName val="ACTA DE MODIFICACION  (2)"/>
      <sheetName val="INDICMICROEMP"/>
      <sheetName val="#¡REF"/>
      <sheetName val="\a  aaInformación GRUPO 4\A MIn"/>
      <sheetName val="MATERIALES"/>
      <sheetName val="SUB APU"/>
      <sheetName val="Datos Básicos"/>
      <sheetName val="SALARIOS"/>
      <sheetName val="Seguim-16"/>
      <sheetName val="Informe"/>
      <sheetName val="Informacion"/>
      <sheetName val="PESOS"/>
      <sheetName val="Base Muestras"/>
      <sheetName val="Formulario N° 4"/>
      <sheetName val="EQUIPO"/>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otros"/>
      <sheetName val="PRESUPUESTO"/>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UB-823"/>
      <sheetName val="GPI 526"/>
      <sheetName val="SKJ452"/>
      <sheetName val="ITA878"/>
      <sheetName val="AEA-944"/>
      <sheetName val="XXJ617"/>
      <sheetName val="SNG_855"/>
      <sheetName val="VEA 374"/>
      <sheetName val="HFB024"/>
      <sheetName val="PAJ82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catoma"/>
      <sheetName val="Condución PVC"/>
      <sheetName val="Tanque"/>
      <sheetName val="PTO BOCA-COND"/>
      <sheetName val="PTO TANQ.DE ALM"/>
      <sheetName val="PTO REDES"/>
      <sheetName val="PTO REDES BA"/>
      <sheetName val="Inversión Acdto"/>
      <sheetName val="CANT OBRA "/>
      <sheetName val="APU "/>
      <sheetName val="Base de Diseño"/>
      <sheetName val="Hoja2"/>
      <sheetName val="VISC"/>
      <sheetName val="Tractor 650G"/>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 de equipos"/>
      <sheetName val="Hoja1"/>
      <sheetName val="Mantenimientos"/>
      <sheetName val="Dto Equipos"/>
      <sheetName val="Mantenimientos (3)"/>
      <sheetName val="Mantenimientos (2)"/>
      <sheetName val="Lista_de_equipos"/>
      <sheetName val="Dto_Equipos"/>
      <sheetName val="Mantenimientos_(3)"/>
      <sheetName val="Mantenimientos_(2)"/>
      <sheetName val="GPI 526"/>
      <sheetName val="SKJ452"/>
      <sheetName val="ITA878"/>
      <sheetName val="AEA-944"/>
      <sheetName val="DUB-823"/>
      <sheetName val="XXJ617"/>
      <sheetName val="SNG_855"/>
      <sheetName val="VEA 374"/>
      <sheetName val="HFB024"/>
      <sheetName val="PAJ825"/>
      <sheetName val="Formato C2 (Semanal)"/>
      <sheetName val="Bander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Hoja2"/>
    </sheetNames>
    <sheetDataSet>
      <sheetData sheetId="0" refreshError="1"/>
      <sheetData sheetId="1"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ra"/>
      <sheetName val="Base de Diseño"/>
    </sheetNames>
    <sheetDataSet>
      <sheetData sheetId="0" refreshError="1"/>
      <sheetData sheetId="1"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ITEMS"/>
      <sheetName val="APU"/>
      <sheetName val="MATERIALES"/>
      <sheetName val="AIU"/>
      <sheetName val="EQUIPOS"/>
      <sheetName val="TRANSPORTES"/>
      <sheetName val="personal"/>
      <sheetName val="SALARIOS"/>
      <sheetName val="DOTACIONES"/>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RESUMEN"/>
      <sheetName val="ITEMS"/>
      <sheetName val="memorias"/>
      <sheetName val="AIU"/>
      <sheetName val="APU"/>
      <sheetName val="EQUIPOS"/>
      <sheetName val="TRANSPORTES"/>
      <sheetName val="MATERIALES"/>
      <sheetName val="personal"/>
      <sheetName val="SALARIOS"/>
      <sheetName val="DOTACIONES"/>
      <sheetName val="CIERRE"/>
      <sheetName val="DATOS"/>
      <sheetName val="Circuitos"/>
      <sheetName val="tramo 1"/>
      <sheetName val="resum96"/>
      <sheetName val="Informac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os"/>
      <sheetName val="Materiales"/>
      <sheetName val="Materiales Utilizados"/>
      <sheetName val="Otros"/>
      <sheetName val="Transportes y MO"/>
      <sheetName val="Resumen Items "/>
      <sheetName val="6.1.1"/>
      <sheetName val="6.1.2"/>
      <sheetName val="6.1.3"/>
      <sheetName val="6.1.4"/>
      <sheetName val="6.1.5"/>
      <sheetName val="6.1.6"/>
      <sheetName val="6.2.1"/>
      <sheetName val="6.2.2"/>
      <sheetName val="6.2.3"/>
      <sheetName val="6.2.4"/>
      <sheetName val="6.2.5"/>
      <sheetName val="6.3.1"/>
      <sheetName val="6.3.2"/>
      <sheetName val="6.3.3"/>
      <sheetName val="6.3.4"/>
      <sheetName val="6.3.5"/>
      <sheetName val="6.3.6"/>
      <sheetName val="6.3.7"/>
      <sheetName val="6.3.8"/>
      <sheetName val="6.3.9"/>
      <sheetName val="6.3.10"/>
      <sheetName val="6.3.11"/>
      <sheetName val="6.3.12"/>
      <sheetName val="6.3.13"/>
      <sheetName val="6.3.14"/>
      <sheetName val="6.3.15"/>
      <sheetName val="6.3.16"/>
      <sheetName val="6.3.17"/>
      <sheetName val="6.3.19"/>
      <sheetName val="6.3.18"/>
      <sheetName val="6.3.20"/>
      <sheetName val="6.3.21"/>
      <sheetName val="103"/>
      <sheetName val="104"/>
      <sheetName val="104.1"/>
      <sheetName val="105.2"/>
      <sheetName val="105.5"/>
      <sheetName val="107.1"/>
      <sheetName val="107.3"/>
      <sheetName val="107.3.2"/>
      <sheetName val="107.4"/>
      <sheetName val="107.5"/>
      <sheetName val="107.5A"/>
      <sheetName val="204.1"/>
      <sheetName val="204.2"/>
      <sheetName val="204.3"/>
      <sheetName val="204.4"/>
      <sheetName val="204.5"/>
      <sheetName val="205"/>
      <sheetName val="230.1"/>
      <sheetName val="232.1"/>
      <sheetName val="301"/>
      <sheetName val="302"/>
      <sheetName val="303"/>
      <sheetName val="407.1"/>
      <sheetName val="407.2"/>
      <sheetName val="407.3"/>
      <sheetName val="407.4"/>
      <sheetName val="407.5"/>
      <sheetName val="407.6"/>
      <sheetName val="407.7"/>
      <sheetName val="407.8"/>
      <sheetName val="407.9"/>
      <sheetName val="407.10"/>
      <sheetName val="407.11"/>
      <sheetName val="407.12"/>
      <sheetName val="407.13"/>
      <sheetName val="407.14"/>
      <sheetName val="407.15"/>
      <sheetName val="407.16"/>
      <sheetName val="407.17"/>
      <sheetName val="407.18"/>
      <sheetName val="407.19"/>
      <sheetName val="407.20"/>
      <sheetName val="407.21"/>
      <sheetName val="105.2.1"/>
      <sheetName val="105.2.2"/>
      <sheetName val="105.2.3"/>
      <sheetName val="105.2.4"/>
      <sheetName val="105.2.5"/>
      <sheetName val="105.2.6"/>
      <sheetName val="107.2"/>
      <sheetName val="305"/>
      <sheetName val="306"/>
      <sheetName val="341.1I"/>
      <sheetName val="403"/>
      <sheetName val="450.1I"/>
      <sheetName val="450.2I"/>
      <sheetName val="460.1I"/>
      <sheetName val="460.2I"/>
      <sheetName val="500.1I"/>
      <sheetName val="501.1"/>
      <sheetName val="501.2"/>
      <sheetName val="501.3"/>
      <sheetName val="501.4.1"/>
      <sheetName val="501.4"/>
      <sheetName val="501.5 "/>
      <sheetName val="501.6"/>
      <sheetName val="501.7"/>
      <sheetName val="26P"/>
      <sheetName val="37P"/>
      <sheetName val="507.1"/>
      <sheetName val="505.1"/>
      <sheetName val="601.1"/>
      <sheetName val="602"/>
      <sheetName val="641.1I"/>
      <sheetName val="642.1I "/>
      <sheetName val="650.1"/>
      <sheetName val="650.1I"/>
      <sheetName val="690.1"/>
      <sheetName val="672.1I"/>
      <sheetName val="673.1I"/>
      <sheetName val="700.2I"/>
      <sheetName val="700.3I"/>
      <sheetName val="701.1"/>
      <sheetName val="701.1.1"/>
      <sheetName val="701.1.2"/>
      <sheetName val="701.1I"/>
      <sheetName val="701.3.2"/>
      <sheetName val="701.3.3"/>
      <sheetName val="701.3.4"/>
      <sheetName val="701.3.5"/>
      <sheetName val="701.3.20"/>
      <sheetName val="701.3.21"/>
      <sheetName val="701.3.6"/>
      <sheetName val="701.3.7"/>
      <sheetName val="701.3.8"/>
      <sheetName val="701.3.9"/>
      <sheetName val="701.3.10"/>
      <sheetName val="701.3.11"/>
      <sheetName val="701.3.12"/>
      <sheetName val="701.3.13"/>
      <sheetName val="701.3.14"/>
      <sheetName val="701.3.15"/>
      <sheetName val="701.3.16"/>
      <sheetName val="701.4"/>
      <sheetName val="701.4.1"/>
      <sheetName val="701.4.2"/>
      <sheetName val="701.6 "/>
      <sheetName val="701.6.1"/>
      <sheetName val="701.6.2"/>
      <sheetName val="701.6.3"/>
      <sheetName val="701.6.4"/>
      <sheetName val="701.6.5"/>
      <sheetName val="701.6.6"/>
      <sheetName val="701.6.7"/>
      <sheetName val="701.6.8"/>
      <sheetName val="701.6.9"/>
      <sheetName val="702.1"/>
      <sheetName val="702.2"/>
      <sheetName val="702.3"/>
      <sheetName val="702.4"/>
      <sheetName val="702.5"/>
      <sheetName val="702.6"/>
      <sheetName val="702.7"/>
      <sheetName val="702.8"/>
      <sheetName val="702.9"/>
      <sheetName val="703"/>
      <sheetName val="703.1"/>
      <sheetName val="706.1 "/>
      <sheetName val="706.1.1"/>
      <sheetName val="706.1.2"/>
      <sheetName val="706.1.3"/>
      <sheetName val="706.2"/>
      <sheetName val="706.2.1"/>
      <sheetName val="706.2.2"/>
      <sheetName val="706.2.3"/>
      <sheetName val="706.2.4"/>
      <sheetName val="706.2.5"/>
      <sheetName val="706.2.6"/>
      <sheetName val="706.2.7"/>
      <sheetName val="706.3"/>
      <sheetName val="706.3.1"/>
      <sheetName val="706.4"/>
      <sheetName val="706.4.1"/>
      <sheetName val="706.5"/>
      <sheetName val="706.6"/>
      <sheetName val="706.9"/>
      <sheetName val="706.9.1"/>
      <sheetName val="706.10"/>
      <sheetName val="706.11"/>
      <sheetName val="706.11.1"/>
      <sheetName val="706.12"/>
      <sheetName val="706.13"/>
      <sheetName val="706.14"/>
      <sheetName val="706.15"/>
      <sheetName val="706.16"/>
      <sheetName val="707.1"/>
      <sheetName val="707.1.2"/>
      <sheetName val="707.2"/>
      <sheetName val="708"/>
      <sheetName val="709"/>
      <sheetName val="710"/>
      <sheetName val="710.1I"/>
      <sheetName val="710.2I"/>
      <sheetName val="710.3I"/>
      <sheetName val="710.4I "/>
      <sheetName val="710.5I"/>
      <sheetName val="710.6I"/>
      <sheetName val="710.7I"/>
      <sheetName val="710.8I"/>
      <sheetName val="710.9I"/>
      <sheetName val="740.1I"/>
      <sheetName val="801"/>
      <sheetName val="801.1"/>
      <sheetName val="807.1"/>
      <sheetName val="807.2"/>
      <sheetName val="807.3"/>
      <sheetName val="807.4"/>
      <sheetName val="807.5"/>
      <sheetName val="807.6"/>
      <sheetName val="807.7"/>
      <sheetName val="807.8"/>
      <sheetName val="807.9"/>
      <sheetName val="807.10"/>
      <sheetName val="811.1"/>
      <sheetName val="811.2"/>
      <sheetName val="812.1"/>
      <sheetName val="812.2"/>
      <sheetName val="812.3"/>
      <sheetName val="813"/>
      <sheetName val="816"/>
      <sheetName val="817.1"/>
      <sheetName val="818.1"/>
      <sheetName val="819.1"/>
      <sheetName val="1P"/>
      <sheetName val="818.2"/>
      <sheetName val="2P"/>
      <sheetName val="3P"/>
      <sheetName val="4P"/>
      <sheetName val="5P"/>
      <sheetName val="6P"/>
      <sheetName val="7P"/>
      <sheetName val="8P"/>
      <sheetName val="9P"/>
      <sheetName val="10P"/>
      <sheetName val="11 P"/>
      <sheetName val="12 P"/>
      <sheetName val="13 P"/>
      <sheetName val="14 P"/>
      <sheetName val="15P"/>
      <sheetName val="16P"/>
      <sheetName val="17P"/>
      <sheetName val="18P"/>
      <sheetName val="19P"/>
      <sheetName val="20P"/>
      <sheetName val="21P"/>
      <sheetName val="22P"/>
      <sheetName val="23P"/>
      <sheetName val="24P"/>
      <sheetName val="25P"/>
      <sheetName val="26 P"/>
      <sheetName val="27P"/>
      <sheetName val="28P"/>
      <sheetName val="29P"/>
      <sheetName val="30P"/>
      <sheetName val="31P"/>
      <sheetName val="32P"/>
      <sheetName val="33P"/>
      <sheetName val="34P"/>
      <sheetName val="35P"/>
      <sheetName val="36P"/>
      <sheetName val=" 37P"/>
      <sheetName val="45p"/>
      <sheetName val="46P"/>
      <sheetName val="47P"/>
      <sheetName val="48P"/>
      <sheetName val="49P"/>
      <sheetName val="50P"/>
      <sheetName val="51P"/>
      <sheetName val="52P"/>
      <sheetName val="56P"/>
      <sheetName val="57P"/>
      <sheetName val="58P"/>
      <sheetName val="59P"/>
      <sheetName val="60P"/>
      <sheetName val="61P"/>
      <sheetName val="62P"/>
      <sheetName val="63P"/>
      <sheetName val="64P"/>
      <sheetName val="65P"/>
      <sheetName val="66P"/>
      <sheetName val="67P"/>
      <sheetName val="68P"/>
      <sheetName val="68.1 P"/>
      <sheetName val="602.1"/>
      <sheetName val="71P"/>
      <sheetName val="72P"/>
      <sheetName val="73P"/>
      <sheetName val="74P"/>
      <sheetName val="75P"/>
      <sheetName val="76P"/>
      <sheetName val="77P"/>
      <sheetName val="78P"/>
      <sheetName val="79P"/>
      <sheetName val="80P"/>
      <sheetName val="81P"/>
      <sheetName val="82P"/>
      <sheetName val="83P"/>
      <sheetName val="84p"/>
      <sheetName val="85P"/>
      <sheetName val="86P"/>
      <sheetName val="87P"/>
      <sheetName val="88P"/>
      <sheetName val="89P"/>
      <sheetName val="90P"/>
      <sheetName val="120 P"/>
      <sheetName val="121 P"/>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2"/>
      <sheetName val="Hoja1"/>
      <sheetName val="Design"/>
      <sheetName val="Design (3)"/>
      <sheetName val="Resumen"/>
      <sheetName val="AREAS"/>
      <sheetName val="AREAS (2)"/>
      <sheetName val="Base de Diseño"/>
      <sheetName val="Design_(3)"/>
      <sheetName val="AREAS_(2)"/>
      <sheetName val="Base_de_Diseño"/>
      <sheetName val="Design_(3)2"/>
      <sheetName val="AREAS_(2)2"/>
      <sheetName val="Base_de_Diseño2"/>
      <sheetName val="Design_(3)1"/>
      <sheetName val="AREAS_(2)1"/>
      <sheetName val="Base_de_Diseño1"/>
      <sheetName val="ENE"/>
      <sheetName val="FEB"/>
      <sheetName val="MAR"/>
      <sheetName val="Design_(3)3"/>
      <sheetName val="AREAS_(2)3"/>
      <sheetName val="Base_de_Diseño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refreshError="1"/>
      <sheetData sheetId="18" refreshError="1"/>
      <sheetData sheetId="19" refreshError="1"/>
      <sheetData sheetId="20" refreshError="1"/>
      <sheetData sheetId="21"/>
      <sheetData sheetId="22"/>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os1"/>
      <sheetName val="EQALT"/>
      <sheetName val="Equipo por Equipo"/>
      <sheetName val="TarifaPlena"/>
      <sheetName val="TarifaRepar+Propie"/>
      <sheetName val="TarifasPropiedad"/>
      <sheetName val="TarifaReparaciones"/>
      <sheetName val="MATERIALES"/>
      <sheetName val="SALARIOS"/>
      <sheetName val="Hoja1"/>
      <sheetName val="PRESOC"/>
      <sheetName val="Módulo1"/>
      <sheetName val="Módulo2"/>
      <sheetName val="Módulo3"/>
      <sheetName val="Equipo_por_Equipo"/>
      <sheetName val="PLANNING"/>
      <sheetName val="Equipo_por_Equipo1"/>
      <sheetName val="Equipo_por_Equipo2"/>
      <sheetName val="Equipo_por_Equipo3"/>
      <sheetName val="DIST"/>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Hoja1"/>
      <sheetName val="RESUMEN"/>
      <sheetName val="ITEMS"/>
      <sheetName val="memorias"/>
      <sheetName val="AIU"/>
      <sheetName val="LISTADO"/>
      <sheetName val="APU"/>
      <sheetName val="EQUIPOS"/>
      <sheetName val="TRANSPORTES"/>
      <sheetName val="MATERIALES"/>
      <sheetName val="personal"/>
      <sheetName val="SALARIOS"/>
      <sheetName val="DOTACIONES"/>
      <sheetName val="CIERRE"/>
      <sheetName val="Datos"/>
      <sheetName val="Cuadrillas"/>
      <sheetName val="Jornal"/>
      <sheetName val="Macro1"/>
      <sheetName val="Banderas"/>
      <sheetName val="INSUMOS"/>
      <sheetName val="Insum"/>
      <sheetName val="criterio"/>
      <sheetName val="Resultados"/>
      <sheetName val="REVISIONES"/>
      <sheetName val="deuda"/>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TO OK"/>
      <sheetName val="PPTO REDUCIDO"/>
      <sheetName val="CONVENIO"/>
      <sheetName val="JARDINERAS"/>
      <sheetName val="ESCALAS"/>
      <sheetName val="RAMPAS"/>
      <sheetName val="HIDRAULICO"/>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U "/>
      <sheetName val="Lista de precios"/>
      <sheetName val="CONCRETO"/>
      <sheetName val="NOVAFORT"/>
      <sheetName val="NOVALOC"/>
      <sheetName val="AlCANTARILLADO"/>
      <sheetName val="PRESION"/>
      <sheetName val="PRESION (2)"/>
      <sheetName val="SANITARIA"/>
      <sheetName val="SANITARIA (2)"/>
      <sheetName val="CPVC"/>
      <sheetName val="CANALES"/>
      <sheetName val="CONDUIT"/>
      <sheetName val="CONDUIT (2)"/>
      <sheetName val="UNION-PLATINO"/>
      <sheetName val="UNION-PLATINO (2)"/>
      <sheetName val="UNION-PLATINO (3)"/>
      <sheetName val="UNION-PLATINO (4)"/>
      <sheetName val="PEAD"/>
      <sheetName val="PEAD 1"/>
      <sheetName val="PEAD 2"/>
      <sheetName val="PRES.AGRI"/>
      <sheetName val="CORR.DREN"/>
      <sheetName val="POZOS"/>
      <sheetName val="RIEGO-CONDUCC."/>
      <sheetName val="RIEGO MOVIL"/>
      <sheetName val="GAS"/>
      <sheetName val="AIUI OC"/>
      <sheetName val="AIUI SUM"/>
      <sheetName val="5.Mano obra"/>
      <sheetName val="METACOL"/>
      <sheetName val="PRESIÓN"/>
      <sheetName val="UNION PLATINO"/>
      <sheetName val="ALTAS PRESIONES desactualizado"/>
      <sheetName val="BIAXIAL"/>
      <sheetName val="TITAN desactualizado"/>
      <sheetName val="OTROS desactualizado"/>
      <sheetName val="PEAD1"/>
      <sheetName val="PEAD2"/>
      <sheetName val="PAVCOMPONENTES"/>
      <sheetName val="DUCTO Y FIBRA"/>
      <sheetName val="W RETEN"/>
      <sheetName val="DRENAJE"/>
      <sheetName val="TUBERIA AGRICOLA"/>
      <sheetName val="PR 35"/>
      <sheetName val="RIESGO ASPERSIÓN"/>
      <sheetName val="RIEGO LOCALIZADO"/>
      <sheetName val="POSEQUIPOS"/>
      <sheetName val="PAM"/>
      <sheetName val="AGROACCESORIOS"/>
      <sheetName val="APU_"/>
      <sheetName val="Lista_de_precios"/>
      <sheetName val="PRESION_(2)"/>
      <sheetName val="SANITARIA_(2)"/>
      <sheetName val="CONDUIT_(2)"/>
      <sheetName val="UNION-PLATINO_(2)"/>
      <sheetName val="UNION-PLATINO_(3)"/>
      <sheetName val="UNION-PLATINO_(4)"/>
      <sheetName val="PEAD_1"/>
      <sheetName val="PEAD_2"/>
      <sheetName val="PRES_AGRI"/>
      <sheetName val="CORR_DREN"/>
      <sheetName val="RIEGO-CONDUCC_"/>
      <sheetName val="RIEGO_MOVIL"/>
      <sheetName val="Paral.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PRECIOS"/>
      <sheetName val="UNITARIOS"/>
      <sheetName val="Av. Cali K4+880 - K4+970"/>
      <sheetName val="AIU"/>
      <sheetName val="SOCIAL"/>
      <sheetName val="AJUSTE"/>
      <sheetName val="PMT"/>
      <sheetName val="AIU PMT"/>
    </sheetNames>
    <sheetDataSet>
      <sheetData sheetId="0"/>
      <sheetData sheetId="1"/>
      <sheetData sheetId="2"/>
      <sheetData sheetId="3" refreshError="1"/>
      <sheetData sheetId="4"/>
      <sheetData sheetId="5"/>
      <sheetData sheetId="6"/>
      <sheetData sheetId="7"/>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2"/>
      <sheetName val="ACARREO"/>
      <sheetName val="AIU-IDU "/>
      <sheetName val="AIU"/>
      <sheetName val="puente"/>
      <sheetName val="1 AL 8"/>
      <sheetName val="cuadrilla"/>
      <sheetName val="EQUIPOS"/>
      <sheetName val="MATERIALES"/>
      <sheetName val="Módulo1"/>
      <sheetName val="Módulo2"/>
      <sheetName val="Módulo3"/>
      <sheetName val="AIU-IDU_"/>
      <sheetName val="1_AL_8"/>
      <sheetName val="DICO"/>
      <sheetName val="Ejec"/>
      <sheetName val="Hoja1"/>
      <sheetName val="EQALT"/>
      <sheetName val="TRASMILENIO"/>
      <sheetName val="SUAZA2"/>
      <sheetName val="ELDORADO"/>
      <sheetName val="IBAGUE"/>
      <sheetName val="STA ROSA"/>
      <sheetName val="Base Datos"/>
      <sheetName val="HORARIO"/>
      <sheetName val="ABREV"/>
      <sheetName val="DATOS"/>
      <sheetName val="AIU-IDU_3"/>
      <sheetName val="1_AL_83"/>
      <sheetName val="AIU-IDU_1"/>
      <sheetName val="1_AL_81"/>
      <sheetName val="AIU-IDU_2"/>
      <sheetName val="1_AL_82"/>
      <sheetName val="AIU-IDU_4"/>
      <sheetName val="1_AL_84"/>
      <sheetName val="AIU-IDU_5"/>
      <sheetName val="1_AL_85"/>
      <sheetName val="AIU-IDU_6"/>
      <sheetName val="1_AL_86"/>
      <sheetName val="AIU-IDU_7"/>
      <sheetName val="1_AL_87"/>
      <sheetName val="LISTA"/>
      <sheetName val="presupuesto"/>
      <sheetName val="Conductores"/>
      <sheetName val="Base_Datos"/>
      <sheetName val="Base_Datos1"/>
      <sheetName val="Alquiler"/>
      <sheetName val="octubre"/>
      <sheetName val="Datos Oferta"/>
      <sheetName val="Assumptions"/>
    </sheetNames>
    <sheetDataSet>
      <sheetData sheetId="0"/>
      <sheetData sheetId="1" refreshError="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sheetData sheetId="45"/>
      <sheetData sheetId="46"/>
      <sheetData sheetId="47" refreshError="1"/>
      <sheetData sheetId="48" refreshError="1"/>
      <sheetData sheetId="49"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anexo2"/>
      <sheetName val="ACARREO"/>
    </sheetNames>
    <sheetDataSet>
      <sheetData sheetId="0"/>
      <sheetData sheetId="1"/>
      <sheetData sheetId="2"/>
      <sheetData sheetId="3" refreshError="1"/>
      <sheetData sheetId="4"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E"/>
      <sheetName val="FEB"/>
      <sheetName val="MAR"/>
      <sheetName val="Ene-Mar EEPPM"/>
      <sheetName val="Ene-Mar Contrato"/>
      <sheetName val="Rendimientos_Sur 03-00(JC)"/>
      <sheetName val="Ene-Feb"/>
      <sheetName val="Mar-Abr"/>
      <sheetName val="May-Jun"/>
      <sheetName val="Jul-Ago"/>
      <sheetName val="Sep-Oct"/>
      <sheetName val="Ene-Mar_EEPPM"/>
      <sheetName val="Ene-Mar_Contrato"/>
      <sheetName val="Rendimientos_Sur_03-00(JC)"/>
      <sheetName val="Ene-Mar_EEPPM2"/>
      <sheetName val="Ene-Mar_Contrato2"/>
      <sheetName val="Rendimientos_Sur_03-00(JC)2"/>
      <sheetName val="Ene-Mar_EEPPM1"/>
      <sheetName val="Ene-Mar_Contrato1"/>
      <sheetName val="Rendimientos_Sur_03-00(JC)1"/>
      <sheetName val="DATOS EPANET"/>
      <sheetName val="LISTA CÓDIGOS"/>
      <sheetName val="BASE APU"/>
      <sheetName val="MANO DE OBRA"/>
      <sheetName val="INSUMOS"/>
      <sheetName val="EQUIPOS"/>
      <sheetName val="MATERIALES"/>
      <sheetName val="ESTRUCTURAS"/>
      <sheetName val="TRANSPORTE"/>
      <sheetName val="Presupuesto_Via_distribuidora"/>
      <sheetName val="anexo2"/>
      <sheetName val="Sheet2"/>
      <sheetName val="A"/>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e-Feb"/>
      <sheetName val="Mar-Abr"/>
      <sheetName val="May-Jun"/>
      <sheetName val="Jul-Ago"/>
      <sheetName val="Sep-Oct"/>
      <sheetName val="Nov-Dic"/>
      <sheetName val="Ene-Dic EEPPM"/>
      <sheetName val="May-Dic Contrato"/>
      <sheetName val="ENE"/>
      <sheetName val="FEB"/>
      <sheetName val="MAR"/>
      <sheetName val="Ene-Dic_EEPPM"/>
      <sheetName val="May-Dic_Contrato"/>
      <sheetName val="Ene-Dic_EEPPM2"/>
      <sheetName val="May-Dic_Contrato2"/>
      <sheetName val="Ene-Dic_EEPPM1"/>
      <sheetName val="May-Dic_Contrato1"/>
      <sheetName val="GRUPO 3"/>
      <sheetName val="Liquidación de Obra x Administr"/>
      <sheetName val="Hoja1"/>
      <sheetName val="LISTA CÓDIGOS"/>
      <sheetName val="BASE APU"/>
      <sheetName val="MANO DE OBRA"/>
      <sheetName val="INSUMOS"/>
      <sheetName val="EQUIPOS"/>
      <sheetName val="MATERIALES"/>
      <sheetName val="ESTRUCTURAS"/>
      <sheetName val="TRANSPORTE"/>
      <sheetName val="ACTA MAYORES Y MENORES"/>
      <sheetName val="item 4.5"/>
      <sheetName val="item 4.6"/>
      <sheetName val="item 4.11"/>
      <sheetName val="item 4.13"/>
      <sheetName val="item 5.1"/>
      <sheetName val="item 5.2"/>
      <sheetName val="item 5.4"/>
      <sheetName val="item 5.5"/>
      <sheetName val="item 5.6"/>
      <sheetName val="item 5.7"/>
      <sheetName val="item 5.8"/>
      <sheetName val="item 5.9"/>
      <sheetName val="item 5.11"/>
      <sheetName val="item 5.12"/>
      <sheetName val="item 5.13"/>
      <sheetName val="item 5.15"/>
      <sheetName val="item 5.16"/>
      <sheetName val="item 6.1"/>
      <sheetName val="item 6.2"/>
      <sheetName val="item 6.4"/>
      <sheetName val="item 6.5"/>
      <sheetName val="item 6.7"/>
      <sheetName val="item 6.8"/>
      <sheetName val="item 6.10"/>
      <sheetName val="item 6.11"/>
      <sheetName val="item 6.12"/>
      <sheetName val="item 6.13"/>
      <sheetName val="item 6.14"/>
      <sheetName val="28oct"/>
      <sheetName val="Hoja2"/>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sheetData sheetId="12"/>
      <sheetData sheetId="13"/>
      <sheetData sheetId="14"/>
      <sheetData sheetId="15"/>
      <sheetData sheetId="16"/>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UNITARIOS"/>
      <sheetName val="MATERIAL"/>
      <sheetName val="EQUIPO"/>
      <sheetName val="TRANSPORTE"/>
      <sheetName val="MANO OBRA"/>
      <sheetName val="MEMORIAS"/>
      <sheetName val="A. P. U."/>
      <sheetName val="MANO_OBRA"/>
      <sheetName val="MANO_OBRA1"/>
      <sheetName val="MANO_OBRA2"/>
      <sheetName val="A__P__U_"/>
      <sheetName val="Reservas de Petróleo"/>
    </sheetNames>
    <sheetDataSet>
      <sheetData sheetId="0">
        <row r="2">
          <cell r="B2">
            <v>0</v>
          </cell>
        </row>
      </sheetData>
      <sheetData sheetId="1">
        <row r="2">
          <cell r="B2">
            <v>0</v>
          </cell>
        </row>
      </sheetData>
      <sheetData sheetId="2" refreshError="1">
        <row r="2">
          <cell r="B2">
            <v>0</v>
          </cell>
        </row>
        <row r="3">
          <cell r="B3" t="str">
            <v>ACCESORIOS ACERO INOXIDABLE</v>
          </cell>
        </row>
        <row r="4">
          <cell r="B4" t="str">
            <v>ABRAZADERAS 4"</v>
          </cell>
        </row>
        <row r="5">
          <cell r="B5" t="str">
            <v>ACCESORIO PVC P 1/2"</v>
          </cell>
        </row>
        <row r="6">
          <cell r="B6" t="str">
            <v>ACCESORIO PVC S 2"</v>
          </cell>
        </row>
        <row r="7">
          <cell r="B7" t="str">
            <v>ACCESORIO PVC S 3"</v>
          </cell>
        </row>
        <row r="8">
          <cell r="B8" t="str">
            <v>ACCESORIO PVC S 4"</v>
          </cell>
        </row>
        <row r="9">
          <cell r="B9" t="str">
            <v>ACCESORIOS</v>
          </cell>
        </row>
        <row r="10">
          <cell r="B10" t="str">
            <v>ACCESORIOS CONEXIÓN Y DERIVACION CABLE COAXIAL</v>
          </cell>
        </row>
        <row r="11">
          <cell r="B11" t="str">
            <v>Accesorios de conexion por atras SanitarioDO-TCDIC</v>
          </cell>
        </row>
        <row r="12">
          <cell r="B12" t="str">
            <v>ACCESORIOS DE CONEXIÓN Y SUJECION PARA CABLE AMTIFRAU</v>
          </cell>
        </row>
        <row r="13">
          <cell r="B13" t="str">
            <v>ACCESORIOS DE SUJECION</v>
          </cell>
        </row>
        <row r="14">
          <cell r="B14" t="str">
            <v>ACCESORIOS EMT</v>
          </cell>
        </row>
        <row r="15">
          <cell r="B15" t="str">
            <v xml:space="preserve">ACCESORIOS GALVANIZADOS PARA CONEXIÓN EQUIPO DE PRESION </v>
          </cell>
        </row>
        <row r="16">
          <cell r="B16" t="str">
            <v>ACCESORIOS CPVC-P 1/2" ( Codo , unión y tapón )</v>
          </cell>
        </row>
        <row r="17">
          <cell r="B17" t="str">
            <v>ACCESORIOS PVC P 21/2"</v>
          </cell>
        </row>
        <row r="18">
          <cell r="B18" t="str">
            <v>ACCESORIOS PVC-P 1 1/2" ( Codo , unión y tapón )</v>
          </cell>
        </row>
        <row r="19">
          <cell r="B19" t="str">
            <v>ACCESORIOS PVC-P 1 1/4" ( Codo , unión y tapón )</v>
          </cell>
        </row>
        <row r="20">
          <cell r="B20" t="str">
            <v>ACCESORIOS PVC-P 1/2" ( Codo , unión y tapón )</v>
          </cell>
        </row>
        <row r="21">
          <cell r="B21" t="str">
            <v>ACCESORIOS PVC-P 2" ( Codo , unión y tapón )</v>
          </cell>
        </row>
        <row r="22">
          <cell r="B22" t="str">
            <v>ACCESORIOS PVC-P 3/4" ( Codo, unión y tapón )</v>
          </cell>
        </row>
        <row r="23">
          <cell r="B23" t="str">
            <v>ACCESORIOS SUJECION TRANFORMADOR</v>
          </cell>
        </row>
        <row r="24">
          <cell r="B24" t="str">
            <v>ACERO 37.000 PSI</v>
          </cell>
        </row>
        <row r="25">
          <cell r="B25" t="str">
            <v xml:space="preserve">ACERO 60.000 PSI </v>
          </cell>
        </row>
        <row r="26">
          <cell r="B26" t="str">
            <v>ACERO ESTRUCTURAL ACESCO PHR Cal. 12</v>
          </cell>
        </row>
        <row r="27">
          <cell r="B27" t="str">
            <v>ACIDO FLORIDRICO</v>
          </cell>
        </row>
        <row r="28">
          <cell r="B28" t="str">
            <v>ACIDO NITRICO</v>
          </cell>
        </row>
        <row r="29">
          <cell r="B29" t="str">
            <v>ACONDICIONADOR NOVAFORT 250ML  Pavco</v>
          </cell>
        </row>
        <row r="30">
          <cell r="B30" t="str">
            <v>ACPM</v>
          </cell>
        </row>
        <row r="31">
          <cell r="B31" t="str">
            <v>ADAPTADOR CONDUIT PVC 1/2"</v>
          </cell>
        </row>
        <row r="32">
          <cell r="B32" t="str">
            <v>ADAPTADOR MACHO   3/4"</v>
          </cell>
        </row>
        <row r="33">
          <cell r="B33" t="str">
            <v>ADAPTADOR TERMINAL CONDUIT 3/4"</v>
          </cell>
        </row>
        <row r="34">
          <cell r="B34" t="str">
            <v>ADAPTADORES MACHO 1/2"</v>
          </cell>
        </row>
        <row r="35">
          <cell r="B35" t="str">
            <v>ADHESIVO EPOXICO G5 DE 651 ml</v>
          </cell>
        </row>
        <row r="36">
          <cell r="B36" t="str">
            <v>ADHESIVO NOVAFORT 310 ML  Pavco</v>
          </cell>
        </row>
        <row r="37">
          <cell r="B37" t="str">
            <v>AGUA</v>
          </cell>
        </row>
        <row r="38">
          <cell r="B38" t="str">
            <v>AISLADORES</v>
          </cell>
        </row>
        <row r="39">
          <cell r="B39" t="str">
            <v>AISLADORES DE PIN CON ESPIGO</v>
          </cell>
        </row>
        <row r="40">
          <cell r="B40" t="str">
            <v>AISLADORES DE RETENCION</v>
          </cell>
        </row>
        <row r="41">
          <cell r="B41" t="str">
            <v>AISLADORES EMISORES</v>
          </cell>
        </row>
        <row r="42">
          <cell r="B42" t="str">
            <v>ALAMBRE COBRE DESNUDO AWG  12</v>
          </cell>
        </row>
        <row r="43">
          <cell r="B43" t="str">
            <v>ALAMBRE COBRE THHN 12 AWG</v>
          </cell>
        </row>
        <row r="44">
          <cell r="B44" t="str">
            <v>ALAMBRE NEGRO       No.18</v>
          </cell>
        </row>
        <row r="45">
          <cell r="B45" t="str">
            <v>ALFACOLOR 3-15</v>
          </cell>
        </row>
        <row r="46">
          <cell r="B46" t="str">
            <v>ALFAJIAS CONCRETO     .25</v>
          </cell>
        </row>
        <row r="47">
          <cell r="B47" t="str">
            <v>ALUMINIO PARA CIELO RASO INC ESTRUCTURA</v>
          </cell>
        </row>
        <row r="48">
          <cell r="B48" t="str">
            <v>ALUMINIO PARA DIVISION BAÑO</v>
          </cell>
        </row>
        <row r="49">
          <cell r="B49" t="str">
            <v>AMPLIFICADOR TV CON 20 SALIDAS</v>
          </cell>
        </row>
        <row r="50">
          <cell r="B50" t="str">
            <v>ANCLAJE CAMISA DE 3/8"</v>
          </cell>
        </row>
        <row r="51">
          <cell r="B51" t="str">
            <v>ÁNGULO     1 x 1 x 1/8" de 6 mts</v>
          </cell>
        </row>
        <row r="52">
          <cell r="B52" t="str">
            <v>ÁNGULO     1 x 1 x 3/16" de 6 mts</v>
          </cell>
        </row>
        <row r="53">
          <cell r="B53" t="str">
            <v>ANGULO 1 1/2X3/16</v>
          </cell>
        </row>
        <row r="54">
          <cell r="B54" t="str">
            <v>ANGULO 1"X1/8"</v>
          </cell>
        </row>
        <row r="55">
          <cell r="B55" t="str">
            <v xml:space="preserve">ANGULO 2" * 2" * 1/8" </v>
          </cell>
        </row>
        <row r="56">
          <cell r="B56" t="str">
            <v xml:space="preserve">ANGULO 2" * 2" * 3/16" </v>
          </cell>
        </row>
        <row r="57">
          <cell r="B57" t="str">
            <v>ANGULO 3/4"</v>
          </cell>
        </row>
        <row r="58">
          <cell r="B58" t="str">
            <v>ANGULO DE 1"x1/8"</v>
          </cell>
        </row>
        <row r="59">
          <cell r="B59" t="str">
            <v>ANGULOS DE ENSAMBLE</v>
          </cell>
        </row>
        <row r="60">
          <cell r="B60" t="str">
            <v>ANGULOS EN ALUMINIO BLANCO DE 3m</v>
          </cell>
        </row>
        <row r="61">
          <cell r="B61" t="str">
            <v xml:space="preserve">ANTENA EXTERNA COMUNAL TV </v>
          </cell>
        </row>
        <row r="62">
          <cell r="B62" t="str">
            <v>ANTICORROSIVO</v>
          </cell>
        </row>
        <row r="63">
          <cell r="B63" t="str">
            <v xml:space="preserve">ANTICORROSIVO </v>
          </cell>
        </row>
        <row r="64">
          <cell r="B64" t="str">
            <v>ARENA DE RIO</v>
          </cell>
        </row>
        <row r="65">
          <cell r="B65" t="str">
            <v>ARENA LAVADA DE PEÑA</v>
          </cell>
        </row>
        <row r="66">
          <cell r="B66" t="str">
            <v>ARBOL</v>
          </cell>
        </row>
        <row r="67">
          <cell r="B67" t="str">
            <v>ASFALTO TIPO 190/220 200 kg</v>
          </cell>
        </row>
        <row r="68">
          <cell r="B68" t="str">
            <v>BALA DULUX 2X20W, REFLECTOR EN ALUMINIO BRILLADO. DIAMETRO 20,5 CMS, ACABADO BLANCO. INCLUYE 2 BOMBILLOS DULUX 20W ROSCA, LUZ 6500K</v>
          </cell>
        </row>
        <row r="69">
          <cell r="B69" t="str">
            <v>BALA FLUORESCENTE 2X26 CON BOMBILLOS AHORRADORES</v>
          </cell>
        </row>
        <row r="70">
          <cell r="B70" t="str">
            <v>BALDOSA EN GRANITO ALFA</v>
          </cell>
        </row>
        <row r="71">
          <cell r="B71" t="str">
            <v>BALDOSA PORCELANATICO</v>
          </cell>
        </row>
        <row r="72">
          <cell r="B72" t="str">
            <v>BARNIZ</v>
          </cell>
        </row>
        <row r="73">
          <cell r="B73" t="str">
            <v>BANDEJA PORTACABLES 60X8</v>
          </cell>
        </row>
        <row r="74">
          <cell r="B74" t="str">
            <v>BASE PARA FOTOCELDA CON SOPORTE</v>
          </cell>
        </row>
        <row r="75">
          <cell r="B75" t="str">
            <v>BISAGRAS</v>
          </cell>
        </row>
        <row r="76">
          <cell r="B76" t="str">
            <v>BISAGRAS PARA VENTANAS METALICAS</v>
          </cell>
        </row>
        <row r="77">
          <cell r="B77" t="str">
            <v>BISAGRAS PUERTAS COCINA</v>
          </cell>
        </row>
        <row r="78">
          <cell r="B78" t="str">
            <v>BISEL PARA VIDRIO ESPEJO</v>
          </cell>
        </row>
        <row r="79">
          <cell r="B79" t="str">
            <v>BLOQUE No. 3</v>
          </cell>
        </row>
        <row r="80">
          <cell r="B80" t="str">
            <v xml:space="preserve">BLOQUE No. 4 </v>
          </cell>
        </row>
        <row r="81">
          <cell r="B81" t="str">
            <v xml:space="preserve">BLOQUE No. 5 </v>
          </cell>
        </row>
        <row r="82">
          <cell r="B82" t="str">
            <v xml:space="preserve">Boca puerta en mármol,  incluye nariz redonda </v>
          </cell>
        </row>
        <row r="83">
          <cell r="B83" t="str">
            <v>BOQUILLA TERMINAL PVC 1"</v>
          </cell>
        </row>
        <row r="84">
          <cell r="B84" t="str">
            <v>BOSEL</v>
          </cell>
        </row>
        <row r="85">
          <cell r="B85" t="str">
            <v>BOMBAS PARA SISTEMA DE PLANTA TRATAMIENTO</v>
          </cell>
        </row>
        <row r="86">
          <cell r="B86" t="str">
            <v>BRAZO HIDRAULICO</v>
          </cell>
        </row>
        <row r="87">
          <cell r="B87" t="str">
            <v>BROCA DE 5/8"</v>
          </cell>
        </row>
        <row r="88">
          <cell r="B88" t="str">
            <v>BROCAS 1/2"</v>
          </cell>
        </row>
        <row r="89">
          <cell r="B89" t="str">
            <v>BROCAS 1/4"</v>
          </cell>
        </row>
        <row r="90">
          <cell r="B90" t="str">
            <v>BROCAS, GRAPAS, CHAZOS Y TORNILLOS</v>
          </cell>
        </row>
        <row r="91">
          <cell r="B91" t="str">
            <v>BUSHING 4"X2" A.C.</v>
          </cell>
        </row>
        <row r="92">
          <cell r="B92" t="str">
            <v>CABALLETE ETERNIT</v>
          </cell>
        </row>
        <row r="93">
          <cell r="B93" t="str">
            <v>CABALLETE THERMOACUSTICA DE 2.00X0.70</v>
          </cell>
        </row>
        <row r="94">
          <cell r="B94" t="str">
            <v>CABLE #4 COBRE DESNUDO</v>
          </cell>
        </row>
        <row r="95">
          <cell r="B95" t="str">
            <v>Cable 10 THWN/THHN Cu-AWG 600V</v>
          </cell>
        </row>
        <row r="96">
          <cell r="B96" t="str">
            <v>cable 2/0</v>
          </cell>
        </row>
        <row r="97">
          <cell r="B97" t="str">
            <v>Cable 8 THWN/THHN Cu-AWG 600V</v>
          </cell>
        </row>
        <row r="98">
          <cell r="B98" t="str">
            <v>CABLE ANTIFRAUDE #8</v>
          </cell>
        </row>
        <row r="99">
          <cell r="B99" t="str">
            <v xml:space="preserve">CABLE BLINDADO COAXIAL RG59 U TV </v>
          </cell>
        </row>
        <row r="100">
          <cell r="B100" t="str">
            <v>CABLE DUPLEX DE 2X16</v>
          </cell>
        </row>
        <row r="101">
          <cell r="B101" t="str">
            <v>Cable 12 THWN/THHN Cu-AWG 600V</v>
          </cell>
        </row>
        <row r="102">
          <cell r="B102" t="str">
            <v>Cable 14 THWN/THHN Cu-AWG 600V</v>
          </cell>
        </row>
        <row r="103">
          <cell r="B103" t="str">
            <v>Cable 8 THWN/THHN Cu-AWG 600V</v>
          </cell>
        </row>
        <row r="104">
          <cell r="B104" t="str">
            <v>CABLE ENCAUCHETADO 3#4+1#6 T</v>
          </cell>
        </row>
        <row r="105">
          <cell r="B105" t="str">
            <v>CABLE DE COBRE DESNUDO No.12 AWG</v>
          </cell>
        </row>
        <row r="106">
          <cell r="B106" t="str">
            <v>CABLE No. 12 T</v>
          </cell>
        </row>
        <row r="107">
          <cell r="B107" t="str">
            <v>CABLE PARA SEÑALES SISTEMA CONTRA INCENDIO  2 PARES (2X22AWG) NPLF AISLAMIENTO EN PVC DE ACUERDO A LAS NORMAS IEC189, IEC708</v>
          </cell>
        </row>
        <row r="108">
          <cell r="B108" t="str">
            <v>CABLE TELEFONICO 2 PARES</v>
          </cell>
        </row>
        <row r="109">
          <cell r="B109" t="str">
            <v>CAJA 2400</v>
          </cell>
        </row>
        <row r="110">
          <cell r="B110" t="str">
            <v>CAJA 5800</v>
          </cell>
        </row>
        <row r="111">
          <cell r="B111" t="str">
            <v>CAJA MEDIDOR ACUEDUCTO CON TAPA Y CERRADURA</v>
          </cell>
        </row>
        <row r="112">
          <cell r="B112" t="str">
            <v>CAJA MEDIDOR DE AGUA 60*28*14</v>
          </cell>
        </row>
        <row r="113">
          <cell r="B113" t="str">
            <v>CAJA MONOFASICA DE 4 CIRCUITOS CON TACOS</v>
          </cell>
        </row>
        <row r="114">
          <cell r="B114" t="str">
            <v>CAJA OCTOGONAL GALVANIZADA (CAJA EMP GALV.OCTAGONAL 4")</v>
          </cell>
        </row>
        <row r="115">
          <cell r="B115" t="str">
            <v>CAJA METALICA AMPLIFICADOR TV</v>
          </cell>
        </row>
        <row r="116">
          <cell r="B116" t="str">
            <v>CAJA SENCILLA CONDUIT (CAJA EMP GALV.RECTANG. 2X4")</v>
          </cell>
        </row>
        <row r="117">
          <cell r="B117" t="str">
            <v xml:space="preserve">CAJAS DE 20X25X10 CM PARA CONEXIÓN </v>
          </cell>
        </row>
        <row r="118">
          <cell r="B118" t="str">
            <v>CALENTADOR ELECTRICO 20 GL 120 V HACEB</v>
          </cell>
        </row>
        <row r="119">
          <cell r="B119" t="str">
            <v>CARBURO BLANCO</v>
          </cell>
        </row>
        <row r="120">
          <cell r="B120" t="str">
            <v>CAOLÍN</v>
          </cell>
        </row>
        <row r="121">
          <cell r="B121" t="str">
            <v>CAPACETE 1"</v>
          </cell>
        </row>
        <row r="122">
          <cell r="B122" t="str">
            <v>CASETÓN DE GUADUA h=0.42</v>
          </cell>
        </row>
        <row r="124">
          <cell r="B124" t="str">
            <v>CEDRO CAQUETA</v>
          </cell>
        </row>
        <row r="125">
          <cell r="B125" t="str">
            <v xml:space="preserve">CELDA METÁLICA -LÁMINA COLD-ROLLED PARA  TRANSFORMADOR </v>
          </cell>
        </row>
        <row r="126">
          <cell r="B126" t="str">
            <v>CEMENTO MARINO</v>
          </cell>
        </row>
        <row r="127">
          <cell r="B127" t="str">
            <v>CEMENTO BLANCO</v>
          </cell>
        </row>
        <row r="128">
          <cell r="B128" t="str">
            <v>CEMENTO GRIS</v>
          </cell>
        </row>
        <row r="129">
          <cell r="B129" t="str">
            <v xml:space="preserve">CERAMICA </v>
          </cell>
        </row>
        <row r="130">
          <cell r="B130" t="str">
            <v>CERRADURA INAFER</v>
          </cell>
        </row>
        <row r="131">
          <cell r="B131" t="str">
            <v>CERRADURA POMA MADERA ALCOBA</v>
          </cell>
        </row>
        <row r="132">
          <cell r="B132" t="str">
            <v>CERRADURA POMA PUERTAS</v>
          </cell>
        </row>
        <row r="133">
          <cell r="B133" t="str">
            <v>CENEFA EN MADERA DE 0.12 TINTADA</v>
          </cell>
        </row>
        <row r="134">
          <cell r="B134" t="str">
            <v>CERROJO EN ACERO INOXIDABLE</v>
          </cell>
        </row>
        <row r="135">
          <cell r="B135" t="str">
            <v>CERRADURA SCHLAGE BAÑO  A40S Cromado Mate</v>
          </cell>
        </row>
        <row r="136">
          <cell r="B136" t="str">
            <v>CHEQUE HORIZONTAL 1/2"</v>
          </cell>
        </row>
        <row r="137">
          <cell r="B137" t="str">
            <v>CHEQUE R&amp;W Roscado 3/4" Ref. 236</v>
          </cell>
        </row>
        <row r="138">
          <cell r="B138" t="str">
            <v>CIELO RASO Star Orion ( perfileria aluminio 1" )</v>
          </cell>
        </row>
        <row r="139">
          <cell r="B139" t="str">
            <v>CILINDRO DE GAS PROPANO</v>
          </cell>
        </row>
        <row r="140">
          <cell r="B140" t="str">
            <v>CINTA BANDIT 1/2" CON GRAPAS</v>
          </cell>
        </row>
        <row r="141">
          <cell r="B141" t="str">
            <v>CINTA PAPEL</v>
          </cell>
        </row>
        <row r="142">
          <cell r="B142" t="str">
            <v>CINTA TEFLÓN 10 m 1/2"</v>
          </cell>
        </row>
        <row r="143">
          <cell r="B143" t="str">
            <v>CLOSET</v>
          </cell>
        </row>
        <row r="144">
          <cell r="B144" t="str">
            <v>COCINA INTEGRAL</v>
          </cell>
        </row>
        <row r="145">
          <cell r="B145" t="str">
            <v>CODO 90° 1/4 CxC SANITARIO 3" Pavco</v>
          </cell>
        </row>
        <row r="146">
          <cell r="B146" t="str">
            <v>CODO 90° 1/4 CxC SANITARIO 4" Pavco</v>
          </cell>
        </row>
        <row r="147">
          <cell r="B147" t="str">
            <v>CODO 90° 1/4 CxE SANITARIO 2"</v>
          </cell>
        </row>
        <row r="148">
          <cell r="B148" t="str">
            <v>CODO 90° 4" EXTREMO BRIDADO</v>
          </cell>
        </row>
        <row r="149">
          <cell r="B149" t="str">
            <v>CODO 90° PRESIÓN PVC   3/4" Pavco</v>
          </cell>
        </row>
        <row r="150">
          <cell r="B150" t="str">
            <v>CODO 90° PRESIÓN PVC 1 1/2" Pavco</v>
          </cell>
        </row>
        <row r="151">
          <cell r="B151" t="str">
            <v>CODO PRESIÓN           1"</v>
          </cell>
        </row>
        <row r="152">
          <cell r="B152" t="str">
            <v>COMBO SANITARIO BLANCO AHORRADOR</v>
          </cell>
        </row>
        <row r="153">
          <cell r="B153" t="str">
            <v>CONCERTINA EN ACERO INOXIDABLE DE 18"</v>
          </cell>
        </row>
        <row r="154">
          <cell r="B154" t="str">
            <v>CONCRETO DE 1500 PSI</v>
          </cell>
        </row>
        <row r="155">
          <cell r="B155" t="str">
            <v>CONCRETO DE 2000 PSI</v>
          </cell>
        </row>
        <row r="156">
          <cell r="B156" t="str">
            <v>CONCRETO DE 2500 PSI</v>
          </cell>
        </row>
        <row r="157">
          <cell r="B157" t="str">
            <v>CONCRETO DE 3000 PSI</v>
          </cell>
        </row>
        <row r="158">
          <cell r="B158" t="str">
            <v>CONCRETO DE 3500 PSI</v>
          </cell>
        </row>
        <row r="159">
          <cell r="B159" t="str">
            <v>CONCRETO DE 4000 PSI</v>
          </cell>
        </row>
        <row r="160">
          <cell r="B160" t="str">
            <v>CONCRETO TREMIE TORNILLO DE 3000 PSI</v>
          </cell>
        </row>
        <row r="161">
          <cell r="B161" t="str">
            <v>CONCRETO TREMIE TORNILLO DE 4000 PSI</v>
          </cell>
        </row>
        <row r="162">
          <cell r="B162" t="str">
            <v>CONCRETO DE 3500 PSI BAJA PERMEABILIDAD</v>
          </cell>
        </row>
        <row r="163">
          <cell r="B163" t="str">
            <v>COPA ESMERIL</v>
          </cell>
        </row>
        <row r="164">
          <cell r="B164" t="str">
            <v>COPA SIERRA</v>
          </cell>
        </row>
        <row r="165">
          <cell r="B165" t="str">
            <v>CORREA EN MADERA</v>
          </cell>
        </row>
        <row r="166">
          <cell r="B166" t="str">
            <v>CORREA METALICA</v>
          </cell>
        </row>
        <row r="167">
          <cell r="B167" t="str">
            <v>CORTACIRCUITOS 15 KV-100 AMPERIOS-</v>
          </cell>
        </row>
        <row r="168">
          <cell r="B168" t="str">
            <v xml:space="preserve">Cortina corrida Automática tipo Blackout, h= 1.10 m </v>
          </cell>
        </row>
        <row r="169">
          <cell r="B169" t="str">
            <v>CURVA 90º PVC 1/2"</v>
          </cell>
        </row>
        <row r="170">
          <cell r="B170" t="str">
            <v>DESAGUE LAVAMANOS SENCILLO Gerfor GF-581084</v>
          </cell>
        </row>
        <row r="171">
          <cell r="B171" t="str">
            <v>DESAGUE ORINAL 1 1/2"</v>
          </cell>
        </row>
        <row r="172">
          <cell r="B172" t="str">
            <v>DESCARGADOR DE SOBRETENSION TIPO  LINEA 12 KV- 10 KA-</v>
          </cell>
        </row>
        <row r="173">
          <cell r="B173" t="str">
            <v xml:space="preserve">DESCARGADOR FRANKLIN DE 5 PUNTAS </v>
          </cell>
        </row>
        <row r="174">
          <cell r="B174" t="str">
            <v>DIAGONALES</v>
          </cell>
        </row>
        <row r="175">
          <cell r="B175" t="str">
            <v>DILATACION BRONCE</v>
          </cell>
        </row>
        <row r="176">
          <cell r="B176" t="str">
            <v>DILATACIÓN EN BRONCE PC13</v>
          </cell>
        </row>
        <row r="177">
          <cell r="B177" t="str">
            <v>DINTELES EN CONCRETO h=0.15m x 0.2m (2500 PSI Mezcla 1:3:3)</v>
          </cell>
        </row>
        <row r="178">
          <cell r="B178" t="str">
            <v>DISCO CORTE LADRILLO Y7O CONCRETO</v>
          </cell>
        </row>
        <row r="179">
          <cell r="B179" t="str">
            <v>DISCO PARA CORTE METAL</v>
          </cell>
        </row>
        <row r="180">
          <cell r="B180" t="str">
            <v>DISPENSADOR JABON</v>
          </cell>
        </row>
        <row r="181">
          <cell r="B181" t="str">
            <v>DUCHA Antivandalica Docol DO-17125106</v>
          </cell>
        </row>
        <row r="182">
          <cell r="B182" t="str">
            <v>DUCHA CON MEZCLADOR</v>
          </cell>
        </row>
        <row r="183">
          <cell r="B183" t="str">
            <v>DUCHA CON REGISTRO</v>
          </cell>
        </row>
        <row r="184">
          <cell r="B184" t="str">
            <v>DUCHA ELECTRICA</v>
          </cell>
        </row>
        <row r="185">
          <cell r="B185" t="str">
            <v>DURMIENTE ABARCO 4 m</v>
          </cell>
        </row>
        <row r="186">
          <cell r="B186" t="str">
            <v>DURMIENTE ORDINARIO DE 3 MTS</v>
          </cell>
        </row>
        <row r="187">
          <cell r="B187" t="str">
            <v>ELEMENTOS FIJACION MANTO</v>
          </cell>
        </row>
        <row r="188">
          <cell r="B188" t="str">
            <v>EMPAQUES</v>
          </cell>
        </row>
        <row r="189">
          <cell r="B189" t="str">
            <v>EMULSION ASFALTICA</v>
          </cell>
        </row>
        <row r="190">
          <cell r="B190" t="str">
            <v>ENCHAPE  DE 20X30</v>
          </cell>
        </row>
        <row r="191">
          <cell r="B191" t="str">
            <v>ENCHAPE CERAMICA BLANCO</v>
          </cell>
        </row>
        <row r="192">
          <cell r="B192" t="str">
            <v>Enchape paredes interiores Triplex Cedro Tintillad</v>
          </cell>
        </row>
        <row r="193">
          <cell r="B193" t="str">
            <v xml:space="preserve">EQUIPO AUTOMÁTICO PARA ALUMBRADO DE EMERGENCIA REFERENCIA ILURAM IL3-2H  </v>
          </cell>
        </row>
        <row r="194">
          <cell r="B194" t="str">
            <v xml:space="preserve">EQUIPO DE MEDICION  EN MEDIA TENSION </v>
          </cell>
        </row>
        <row r="195">
          <cell r="B195" t="str">
            <v>ESGRAFIADO PINTUCO 4 GALONES 30 KG</v>
          </cell>
        </row>
        <row r="196">
          <cell r="B196" t="str">
            <v>ESMALTE  Sobre lamina lineal Tipo pintulx anoloc verde bronce.</v>
          </cell>
        </row>
        <row r="197">
          <cell r="B197" t="str">
            <v>ESMALTE  Sobre lamina llena Tipo pintulx</v>
          </cell>
        </row>
        <row r="198">
          <cell r="B198" t="str">
            <v>ESMALTE ANTIHUMEDAD LAVABLE</v>
          </cell>
        </row>
        <row r="199">
          <cell r="B199" t="str">
            <v>ESMALTE SINTÉTICO PINTULUX</v>
          </cell>
        </row>
        <row r="200">
          <cell r="B200" t="str">
            <v>ESPEJO BORDE BISELADO DE 0.70X1.00</v>
          </cell>
        </row>
        <row r="201">
          <cell r="B201" t="str">
            <v>ESPEJO DE SEGURIDAD DE 40 CM</v>
          </cell>
        </row>
        <row r="202">
          <cell r="B202" t="str">
            <v>ESTACAS</v>
          </cell>
        </row>
        <row r="203">
          <cell r="B203" t="str">
            <v>ESTACIUON MANUAL DE APERTURA REF. BDS121/e SIEMENS o similar en marca reconocida</v>
          </cell>
        </row>
        <row r="204">
          <cell r="B204" t="str">
            <v>ESTRUCTURA CIELORASO DRYWALL(OMEGA-ANGULO-PARAL-TORNILLOS)</v>
          </cell>
        </row>
        <row r="205">
          <cell r="B205" t="str">
            <v>ESTRUCTURA CONEXIÓN RED TRENZADA CONJUNTO LA 320</v>
          </cell>
        </row>
        <row r="206">
          <cell r="B206" t="str">
            <v>ESTRUCTURA CONEXIÓN RED TRENZADA CONJUNTO LA 321</v>
          </cell>
        </row>
        <row r="207">
          <cell r="B207" t="str">
            <v>ESTRUCTURA CONEXIÓN RED TRENZADA CONJUNTO LA 324</v>
          </cell>
        </row>
        <row r="208">
          <cell r="B208" t="str">
            <v>ESQUINERO PLASTICO 2m</v>
          </cell>
        </row>
        <row r="209">
          <cell r="B209" t="str">
            <v>ESTUCO PLASTICO</v>
          </cell>
        </row>
        <row r="210">
          <cell r="B210" t="str">
            <v>ESTUFA CHALLENGER DE EMPOTRAR 4 PUESTOS ELECTRICA</v>
          </cell>
        </row>
        <row r="211">
          <cell r="B211" t="str">
            <v>ESTUFA DE EMPOTRAR MIXTA 4 PUESTOS</v>
          </cell>
        </row>
        <row r="212">
          <cell r="B212" t="str">
            <v>ESTUFA ELECTRICA 2 PUESTOS</v>
          </cell>
        </row>
        <row r="213">
          <cell r="B213" t="str">
            <v>EXTRAXTOR DE OLOR DE 20X20</v>
          </cell>
        </row>
        <row r="214">
          <cell r="B214" t="str">
            <v>Fachada Closet 4 Ptas Cedro ( Tintillado )</v>
          </cell>
        </row>
        <row r="215">
          <cell r="B215" t="str">
            <v>FIJADORES DE ALA</v>
          </cell>
        </row>
        <row r="216">
          <cell r="B216" t="str">
            <v>FILTRO AEROBICO CON ACC.</v>
          </cell>
        </row>
        <row r="217">
          <cell r="B217" t="str">
            <v>FILTRO DE DRENAJE 0.5 x 0.5 CON RELLENO EN GRAVILLA DE RIO 3/4" - 1" (SIN EXCAVACIÓN)</v>
          </cell>
        </row>
        <row r="218">
          <cell r="B218" t="str">
            <v>FORMALETA ENTREPISOS, con camilla</v>
          </cell>
        </row>
        <row r="219">
          <cell r="B219" t="str">
            <v>GANCHOS ANCLAJES TEJA THERMOACUSTICA</v>
          </cell>
        </row>
        <row r="220">
          <cell r="B220" t="str">
            <v>GANCHO TEJA ETERNIT 55 mm</v>
          </cell>
        </row>
        <row r="221">
          <cell r="B221" t="str">
            <v>GEOTEXTIL NO TEJIDO</v>
          </cell>
        </row>
        <row r="222">
          <cell r="B222" t="str">
            <v>GEOTEXTIL TR 4000</v>
          </cell>
        </row>
        <row r="223">
          <cell r="B223" t="str">
            <v>GRANITO TRAVERTINO</v>
          </cell>
        </row>
        <row r="224">
          <cell r="B224" t="str">
            <v xml:space="preserve">GRAVILLA </v>
          </cell>
        </row>
        <row r="225">
          <cell r="B225" t="str">
            <v>GRIFERIA AHORRADORA TIPO PUSH</v>
          </cell>
        </row>
        <row r="226">
          <cell r="B226" t="str">
            <v>GRIFERIA LAVAMANOS LINEA FENIX 4"</v>
          </cell>
        </row>
        <row r="227">
          <cell r="B227" t="str">
            <v>GUARDAESCOBA EN CERAMICA</v>
          </cell>
        </row>
        <row r="228">
          <cell r="B228" t="str">
            <v>GUARDAESCOBA EN GRANADILLO</v>
          </cell>
        </row>
        <row r="229">
          <cell r="B229" t="str">
            <v>GRIFERIA LAVAPLATOS GRIVAL LINEA AMARETO</v>
          </cell>
        </row>
        <row r="230">
          <cell r="B230" t="str">
            <v>GUARDAESCOBA PORCELANATO</v>
          </cell>
        </row>
        <row r="231">
          <cell r="B231" t="str">
            <v>IGAS GRIS - Masilla plastica 25210351</v>
          </cell>
        </row>
        <row r="232">
          <cell r="B232" t="str">
            <v>IMPRIMANTE DE VINILO</v>
          </cell>
        </row>
        <row r="233">
          <cell r="B233" t="str">
            <v>HERRAJES MUEBLES MADERA</v>
          </cell>
        </row>
        <row r="234">
          <cell r="B234" t="str">
            <v>Interior Closet en triplex cedro (Tintillado )</v>
          </cell>
        </row>
        <row r="235">
          <cell r="B235" t="str">
            <v>INTERRUPTOR CAJA MOLDEADA 3X40A / 25KA. CALIDAD MERLIN GERIN, SIEMENS O SUPERIOR</v>
          </cell>
        </row>
        <row r="236">
          <cell r="B236" t="str">
            <v>INTERRUPTOR CAJA MOLDEADA 3X80A / 50KA - 240V.</v>
          </cell>
        </row>
        <row r="237">
          <cell r="B237" t="str">
            <v>INTERRUPTOR DE TRANSFERENCIA TIPO SECCIONADOR TRIPOLAR</v>
          </cell>
        </row>
        <row r="238">
          <cell r="B238" t="str">
            <v xml:space="preserve">INTERRUPTOR DOBLE </v>
          </cell>
        </row>
        <row r="239">
          <cell r="B239" t="str">
            <v>INTERRUPTOR DOBLE CONMUTABLE</v>
          </cell>
        </row>
        <row r="240">
          <cell r="B240" t="str">
            <v>INTERRUPTOR ENCHUFABLE DE 2X20  A - 240 v - 10 ka</v>
          </cell>
        </row>
        <row r="241">
          <cell r="B241" t="str">
            <v>INTERRUPTOR ENCHUFABLE DE 2X30  A - 240 v - 10 ka</v>
          </cell>
        </row>
        <row r="242">
          <cell r="B242" t="str">
            <v xml:space="preserve">INTERRUPTOR SENCILLO </v>
          </cell>
        </row>
        <row r="243">
          <cell r="B243" t="str">
            <v>INTERRUPTOR SENCILLO CONMUTABLE CON LUZ PILOTO</v>
          </cell>
        </row>
        <row r="244">
          <cell r="B244" t="str">
            <v>INTERRUPTOR SENCILLOCON LUZ PILOTO</v>
          </cell>
        </row>
        <row r="245">
          <cell r="B245" t="str">
            <v>INTERRUPTORES ENCHUFABLES DE 1X15  A - 240 v - 10 ka</v>
          </cell>
        </row>
        <row r="246">
          <cell r="B246" t="str">
            <v>INTERRUPTORES ENCHUFABLES DE 1X20  A - 240 v - 10 kA</v>
          </cell>
        </row>
        <row r="247">
          <cell r="B247" t="str">
            <v>INTERRUPTORES ENCHUFABLES DE 3X30  A - 240 v - 10 ka</v>
          </cell>
        </row>
        <row r="248">
          <cell r="B248" t="str">
            <v>Jabonera - GRIVAL</v>
          </cell>
        </row>
        <row r="249">
          <cell r="B249" t="str">
            <v>Jabonera Ducha - GRIVAL</v>
          </cell>
        </row>
        <row r="250">
          <cell r="B250" t="str">
            <v>KORAZA Pintuco</v>
          </cell>
        </row>
        <row r="251">
          <cell r="B251" t="str">
            <v>LACA</v>
          </cell>
        </row>
        <row r="252">
          <cell r="B252" t="str">
            <v>LACA PARA MADERA</v>
          </cell>
        </row>
        <row r="253">
          <cell r="B253" t="str">
            <v>LADRILLO PORTANTE 12X29X9</v>
          </cell>
        </row>
        <row r="254">
          <cell r="B254" t="str">
            <v>Ladrillo Prensado</v>
          </cell>
        </row>
        <row r="255">
          <cell r="B255" t="str">
            <v>LADRILLO RECOCIDO</v>
          </cell>
        </row>
        <row r="256">
          <cell r="B256" t="str">
            <v>LADRILLO TOLETE COMUN RECOCIDO</v>
          </cell>
        </row>
        <row r="257">
          <cell r="B257" t="str">
            <v>LÁMINA COLD ROLLED Cal.16 (1.22x 2.44 )</v>
          </cell>
        </row>
        <row r="258">
          <cell r="B258" t="str">
            <v xml:space="preserve">LÁMINA COLD ROLLED Cal.18 </v>
          </cell>
        </row>
        <row r="259">
          <cell r="B259" t="str">
            <v>LÁMINA COLD ROLLED Cal.18 (1.22x 2.44 )</v>
          </cell>
        </row>
        <row r="260">
          <cell r="B260" t="str">
            <v>LÁMINA COLD ROLLED Cal.20 (1.00x 2.00 )</v>
          </cell>
        </row>
        <row r="261">
          <cell r="B261" t="str">
            <v>LÁMINA COLD ROLLED Cal.20 (1.22x 2.44 )</v>
          </cell>
        </row>
        <row r="262">
          <cell r="B262" t="str">
            <v>LAMINA DE ACRILICO DE 0.60X2.44 DE 1.80 mm</v>
          </cell>
        </row>
        <row r="263">
          <cell r="B263" t="str">
            <v>LAMINA COLABORANTE METALDECK 2" GRADO 40 CAL 22</v>
          </cell>
        </row>
        <row r="264">
          <cell r="B264" t="str">
            <v>LAMINA DE ACRILICO DE 1.20X1.80 DE 3.0 mm con color</v>
          </cell>
        </row>
        <row r="265">
          <cell r="B265" t="str">
            <v>LAMINA DE ACRILICO DE 1.20X1.80 DE 3.0 mm sin color</v>
          </cell>
        </row>
        <row r="266">
          <cell r="B266" t="str">
            <v>LAMINA DE ACRILICO DE 1.20X1.80 DE 3.00 mm</v>
          </cell>
        </row>
        <row r="267">
          <cell r="B267" t="str">
            <v>LAMINA DRY WALL 1.22X2.44</v>
          </cell>
        </row>
        <row r="268">
          <cell r="B268" t="str">
            <v>LAMINA EN ACRILICO DE 0.61X2,44 DE 1,8 mm</v>
          </cell>
        </row>
        <row r="269">
          <cell r="B269" t="str">
            <v>LAMINA GALVANIZADA DE 1.00X2.00 CAL  22</v>
          </cell>
        </row>
        <row r="270">
          <cell r="B270" t="str">
            <v>LAMINA GALVANIZADA DE 1.00X2.00 CAL  24</v>
          </cell>
        </row>
        <row r="271">
          <cell r="B271" t="str">
            <v>LAMINA GALVANIZADA DE 1.00X2.00 CAL  26</v>
          </cell>
        </row>
        <row r="272">
          <cell r="B272" t="str">
            <v>LAMINA GALVANIZADA DE 1.22X2.44 CAL  22</v>
          </cell>
        </row>
        <row r="273">
          <cell r="B273" t="str">
            <v>LAMINA SUPERBOARD 1.22X2.44</v>
          </cell>
        </row>
        <row r="274">
          <cell r="B274" t="str">
            <v>LIMATESA ETERNIT P7 L=1.14</v>
          </cell>
        </row>
        <row r="275">
          <cell r="B275" t="str">
            <v>LAMINAS DURACUSTIC</v>
          </cell>
        </row>
        <row r="276">
          <cell r="B276" t="str">
            <v>LAMINAS EN ACRILICO DE 60X60</v>
          </cell>
        </row>
        <row r="277">
          <cell r="B277" t="str">
            <v>LAMPARA DE 2x32</v>
          </cell>
        </row>
        <row r="278">
          <cell r="B278" t="str">
            <v xml:space="preserve">Lampara para luminaria - sodio 150 WATTS. </v>
          </cell>
        </row>
        <row r="279">
          <cell r="B279" t="str">
            <v>LAMPARA TIPO INCANDESCENTE DE 32 W</v>
          </cell>
        </row>
        <row r="280">
          <cell r="B280" t="str">
            <v>LAMPARA OJO DE BUEY</v>
          </cell>
        </row>
        <row r="281">
          <cell r="B281" t="str">
            <v>LAVAMANOS DE INCRUSTAR LINEA SAN LORENZO</v>
          </cell>
        </row>
        <row r="282">
          <cell r="B282" t="str">
            <v>LAVAPLATOS EN ACERO</v>
          </cell>
        </row>
        <row r="283">
          <cell r="B283" t="str">
            <v>LIJA</v>
          </cell>
        </row>
        <row r="284">
          <cell r="B284" t="str">
            <v xml:space="preserve">LIJA </v>
          </cell>
        </row>
        <row r="285">
          <cell r="B285" t="str">
            <v>LIMPIADOR PVC DE 1/4</v>
          </cell>
        </row>
        <row r="286">
          <cell r="B286" t="str">
            <v>LISTON ORDINARIO</v>
          </cell>
        </row>
        <row r="287">
          <cell r="B287" t="str">
            <v>LISTÓN CEDRO MACHO 5x2 cm.</v>
          </cell>
        </row>
        <row r="288">
          <cell r="B288" t="str">
            <v>LISTON EN OTOBO PARA CIELORRASO</v>
          </cell>
        </row>
        <row r="289">
          <cell r="B289" t="str">
            <v>LLAVE MANGUERA DE 1/2"</v>
          </cell>
        </row>
        <row r="290">
          <cell r="B290" t="str">
            <v>LLAVE PARA URINARIO</v>
          </cell>
        </row>
        <row r="291">
          <cell r="B291" t="str">
            <v>LOCKER METALICO DE 0.45X2.00</v>
          </cell>
        </row>
        <row r="292">
          <cell r="B292" t="str">
            <v>LOGO ACUEDUCTO EN ACERO DE 2.00X0.80</v>
          </cell>
        </row>
        <row r="293">
          <cell r="B293" t="str">
            <v>Luminaria abierta tipo INDULUX AA Sodio 400 WATTS.Pantalla de aluminio o policarbonato prismático, 633mmX482mm</v>
          </cell>
        </row>
        <row r="294">
          <cell r="B294" t="str">
            <v xml:space="preserve">Luminaria completa fluorescente  TMS028 2xTL-D36W HFS 20 CMx 120 cm 120 voltios. </v>
          </cell>
        </row>
        <row r="295">
          <cell r="B295" t="str">
            <v>Luminaria horizontal cerrada carcaza enteriza Sodio de alta presion  Potencia: 150W 208/220 Voltios . Incluye lampara y fotocelda</v>
          </cell>
        </row>
        <row r="296">
          <cell r="B296" t="str">
            <v>LUMINARIA HORIZONTAL CERRADA DE 150 VATIOS-BOMBILLO SODIO ALTA PRESION</v>
          </cell>
        </row>
        <row r="297">
          <cell r="B297" t="str">
            <v>LUMINARIA HORIZONTAL CERRADA DE 70 VATIOS-BOMBILLO SODIO ALTA PRESION</v>
          </cell>
        </row>
        <row r="298">
          <cell r="B298" t="str">
            <v xml:space="preserve">Luminaria tipo reflector ROY ALHPA Ref: QUIMBAYA 70 WATTS 208 V. </v>
          </cell>
        </row>
        <row r="299">
          <cell r="B299" t="str">
            <v>MADERA GRANADILLO</v>
          </cell>
        </row>
        <row r="300">
          <cell r="B300" t="str">
            <v xml:space="preserve">MALLA ELECTROSOLDADA </v>
          </cell>
        </row>
        <row r="301">
          <cell r="B301" t="str">
            <v>MALLA ELECTROSOLDADA M-084</v>
          </cell>
        </row>
        <row r="302">
          <cell r="B302" t="str">
            <v xml:space="preserve">MALLA ELECTROSOLDADA  6mm 15X15  6.00X2.35  42.20 KG </v>
          </cell>
        </row>
        <row r="303">
          <cell r="B303" t="str">
            <v>MALLA PROTECCION Ancho = 4 m</v>
          </cell>
        </row>
        <row r="304">
          <cell r="B304" t="str">
            <v>MALLA GALLINERO</v>
          </cell>
        </row>
        <row r="305">
          <cell r="B305" t="str">
            <v>MALLA ONDULADA CAL 10 DE 1 1/2" x 1 1/2"</v>
          </cell>
        </row>
        <row r="306">
          <cell r="B306" t="str">
            <v>MALLA ONDULADA Cal. 12 1 1/2" (Alambre galv.)</v>
          </cell>
        </row>
        <row r="307">
          <cell r="B307" t="str">
            <v>MALLA ONDULADA Cal. 8 1 3/4" (Alambre galv.)</v>
          </cell>
        </row>
        <row r="308">
          <cell r="B308" t="str">
            <v>MANGUERA FLEXIBLE DE CONEXIÓN</v>
          </cell>
        </row>
        <row r="309">
          <cell r="B309" t="str">
            <v>MANGUERAS DE LUCES TIPO AMERICANA</v>
          </cell>
        </row>
        <row r="310">
          <cell r="B310" t="str">
            <v>MANIJA VENTANA METALICA</v>
          </cell>
        </row>
        <row r="311">
          <cell r="B311" t="str">
            <v>MANIOBRA DE TRANSFORMADOR</v>
          </cell>
        </row>
        <row r="313">
          <cell r="B313" t="str">
            <v>MANTO ASFALTICO 10 M2</v>
          </cell>
        </row>
        <row r="314">
          <cell r="B314" t="str">
            <v>MARCO CAJA INSP. 40 x 40</v>
          </cell>
        </row>
        <row r="315">
          <cell r="B315" t="str">
            <v>MARCO CAJA INSP. 60 x 60</v>
          </cell>
        </row>
        <row r="316">
          <cell r="B316" t="str">
            <v>MARCO EN ACERO PARA TAPA CAJA CS 276</v>
          </cell>
        </row>
        <row r="317">
          <cell r="B317" t="str">
            <v>MARCO PUERTA MADERA</v>
          </cell>
        </row>
        <row r="318">
          <cell r="B318" t="str">
            <v>MARCO PUERTA METALICA</v>
          </cell>
        </row>
        <row r="319">
          <cell r="B319" t="str">
            <v>MARCO SENCILLO EN ANGULO EN ACERO A-37</v>
          </cell>
        </row>
        <row r="320">
          <cell r="B320" t="str">
            <v>MARCO VENTANA METALICA</v>
          </cell>
        </row>
        <row r="321">
          <cell r="B321" t="str">
            <v>MARCO Y CONTRAMARCO</v>
          </cell>
        </row>
        <row r="322">
          <cell r="B322" t="str">
            <v>MARCO Y TAPA EN ALFAJOR DE 0,30X0,30</v>
          </cell>
        </row>
        <row r="323">
          <cell r="B323" t="str">
            <v>MARMOLINA</v>
          </cell>
        </row>
        <row r="324">
          <cell r="B324" t="str">
            <v xml:space="preserve">MASILLA </v>
          </cell>
        </row>
        <row r="325">
          <cell r="B325" t="str">
            <v>MASTIL EN TUBO CONDUIT GALVANIZADO DE Ø1</v>
          </cell>
        </row>
        <row r="326">
          <cell r="B326" t="str">
            <v>MASTIQUE PARA JUNTAS</v>
          </cell>
        </row>
        <row r="327">
          <cell r="B327" t="str">
            <v>MATERIAL GRANULAR</v>
          </cell>
        </row>
        <row r="328">
          <cell r="B328" t="str">
            <v>MEDIDOR DE 1/2"</v>
          </cell>
        </row>
        <row r="329">
          <cell r="B329" t="str">
            <v>MEDIDOR DE AGUA      1/2"</v>
          </cell>
        </row>
        <row r="330">
          <cell r="B330" t="str">
            <v>MEDIDOR TRIFASICO TETRAFILAR 50(150)A 208-120V;</v>
          </cell>
        </row>
        <row r="331">
          <cell r="B331" t="str">
            <v>MEDIDORES DE 4"</v>
          </cell>
        </row>
        <row r="332">
          <cell r="B332" t="str">
            <v>MESON EN ACERO INOXIDABLE DE 60 cm CAL 20</v>
          </cell>
        </row>
        <row r="333">
          <cell r="B333" t="str">
            <v xml:space="preserve">MEZCLADOR LAVAPLATOS </v>
          </cell>
        </row>
        <row r="334">
          <cell r="B334" t="str">
            <v>MINISPLIT LG 18000 BTU</v>
          </cell>
        </row>
        <row r="335">
          <cell r="B335" t="str">
            <v>MORTERO 1:3 ( arena semilavada de peña )</v>
          </cell>
        </row>
        <row r="336">
          <cell r="B336" t="str">
            <v>MORTERO 1:4 ( arena semilavada )</v>
          </cell>
        </row>
        <row r="337">
          <cell r="B337" t="str">
            <v>MORTERO 1:3 IMPERMEABILIZADO</v>
          </cell>
        </row>
        <row r="338">
          <cell r="B338" t="str">
            <v>MORTERO 1:5</v>
          </cell>
        </row>
        <row r="339">
          <cell r="B339" t="str">
            <v>MURO EN LADRILLO TOLETE COMUN EN 0.125 CON PEGA DE MORTERO 1:5</v>
          </cell>
        </row>
        <row r="340">
          <cell r="B340" t="str">
            <v>NIPLE GALAVANIZADO DE 4" SH 40</v>
          </cell>
        </row>
        <row r="341">
          <cell r="B341" t="str">
            <v>ORINAL MEDIANO BLANCO PORCELANA</v>
          </cell>
        </row>
        <row r="342">
          <cell r="B342" t="str">
            <v>PABMERIL PLIEGO 9" x 11"</v>
          </cell>
        </row>
        <row r="343">
          <cell r="B343" t="str">
            <v>PARLANTE</v>
          </cell>
        </row>
        <row r="344">
          <cell r="B344" t="str">
            <v xml:space="preserve">PALETAS REFLECTIVAS DE SEÑALIZACION -CONOS-CINTA SEÑALI </v>
          </cell>
        </row>
        <row r="345">
          <cell r="B345" t="str">
            <v>PASTO</v>
          </cell>
        </row>
        <row r="346">
          <cell r="B346" t="str">
            <v>PEGACOR BLANCO</v>
          </cell>
        </row>
        <row r="347">
          <cell r="B347" t="str">
            <v>PEGACOR E-50</v>
          </cell>
        </row>
        <row r="348">
          <cell r="B348" t="str">
            <v>PEGANTE PARA GAS FUERZA MEDIA</v>
          </cell>
        </row>
        <row r="349">
          <cell r="B349" t="str">
            <v>PELICULA SAN BLASTING</v>
          </cell>
        </row>
        <row r="350">
          <cell r="B350" t="str">
            <v>Percha simple - GRIVAL</v>
          </cell>
        </row>
        <row r="351">
          <cell r="B351" t="str">
            <v>PERFIL ALN 173 DE 6 mts</v>
          </cell>
        </row>
        <row r="352">
          <cell r="B352" t="str">
            <v>PERFIL ALN 177 DE 6 mts</v>
          </cell>
        </row>
        <row r="353">
          <cell r="B353" t="str">
            <v>PERFIL ALN 292 DE 6 mts</v>
          </cell>
        </row>
        <row r="354">
          <cell r="B354" t="str">
            <v>PERFIL ESTRUCTURAL EN C 160*60 1.5mm</v>
          </cell>
        </row>
        <row r="355">
          <cell r="B355" t="str">
            <v>PIBOTES, RODACHINES, PARALES, OMEGAS</v>
          </cell>
        </row>
        <row r="356">
          <cell r="B356" t="str">
            <v>PIEDRA ESMERIL</v>
          </cell>
        </row>
        <row r="357">
          <cell r="B357" t="str">
            <v>PIEDRA MEDIA ZONGA</v>
          </cell>
        </row>
        <row r="358">
          <cell r="B358" t="str">
            <v>PIEDRA RAJON</v>
          </cell>
        </row>
        <row r="359">
          <cell r="B359" t="str">
            <v>PINTURA ACRILTEX</v>
          </cell>
        </row>
        <row r="360">
          <cell r="B360" t="str">
            <v>PINTURA Electrostatica (poliester gris )</v>
          </cell>
        </row>
        <row r="361">
          <cell r="B361" t="str">
            <v>PINTURA EPOXICA</v>
          </cell>
        </row>
        <row r="362">
          <cell r="B362" t="str">
            <v>PINTURA KORAZA</v>
          </cell>
        </row>
        <row r="363">
          <cell r="B363" t="str">
            <v>PINTURA BITUMINOSA</v>
          </cell>
        </row>
        <row r="364">
          <cell r="B364" t="str">
            <v>PINTURA VINILO TIPO 1</v>
          </cell>
        </row>
        <row r="365">
          <cell r="B365" t="str">
            <v>PISO EN CERAMICA DE 30X30</v>
          </cell>
        </row>
        <row r="366">
          <cell r="B366" t="str">
            <v>PISO EN MADERA GRANADILLO</v>
          </cell>
        </row>
        <row r="367">
          <cell r="B367" t="str">
            <v>PINTURA VINILO TIPO 2</v>
          </cell>
        </row>
        <row r="368">
          <cell r="B368" t="str">
            <v>PISO PORCELANATO</v>
          </cell>
        </row>
        <row r="369">
          <cell r="B369" t="str">
            <v>Porta rollos - GRIVAL Línea STYLO,</v>
          </cell>
        </row>
        <row r="370">
          <cell r="B370" t="str">
            <v>PLATINA DE  1/2" * 1/8</v>
          </cell>
        </row>
        <row r="371">
          <cell r="B371" t="str">
            <v xml:space="preserve">PLATINA DE  3/4" </v>
          </cell>
        </row>
        <row r="372">
          <cell r="B372" t="str">
            <v>PLATINA DE  3/4" X 1/8"</v>
          </cell>
        </row>
        <row r="373">
          <cell r="B373" t="str">
            <v>POLIETILENO No. 4</v>
          </cell>
        </row>
        <row r="374">
          <cell r="B374" t="str">
            <v>POLIETILENO No. 6</v>
          </cell>
        </row>
        <row r="375">
          <cell r="B375" t="str">
            <v>PRIMER ANTICORROSIVO</v>
          </cell>
        </row>
        <row r="376">
          <cell r="B376" t="str">
            <v>PUNTILLA 3/4"</v>
          </cell>
        </row>
        <row r="377">
          <cell r="B377" t="str">
            <v>PUNTILLA 1"</v>
          </cell>
        </row>
        <row r="378">
          <cell r="B378" t="str">
            <v>PUNTILLA 11/4"</v>
          </cell>
        </row>
        <row r="379">
          <cell r="B379" t="str">
            <v>PUNTILLA 11/2"</v>
          </cell>
        </row>
        <row r="380">
          <cell r="B380" t="str">
            <v>PUNTILLA 2"</v>
          </cell>
        </row>
        <row r="381">
          <cell r="B381" t="str">
            <v>PUNTILLA 21/2"</v>
          </cell>
        </row>
        <row r="386">
          <cell r="B386" t="str">
            <v>RECEBO B-200</v>
          </cell>
        </row>
        <row r="387">
          <cell r="B387" t="str">
            <v>RECEBO B-600</v>
          </cell>
        </row>
        <row r="388">
          <cell r="B388" t="str">
            <v>RECEBO COMÚN</v>
          </cell>
        </row>
        <row r="389">
          <cell r="B389" t="str">
            <v>RECEBO B-400</v>
          </cell>
        </row>
        <row r="390">
          <cell r="B390" t="str">
            <v>RED PARA ATERRIZAR SUBESTACION</v>
          </cell>
        </row>
        <row r="391">
          <cell r="B391" t="str">
            <v>RED TRENZADA CABLE 2X2+2</v>
          </cell>
        </row>
        <row r="392">
          <cell r="B392" t="str">
            <v>RED TRENZADA CABLE 3x1/0+1/0</v>
          </cell>
        </row>
        <row r="393">
          <cell r="B393" t="str">
            <v xml:space="preserve">REFLECTOR DE 250 VATIOS-SODIO ALTA PRESION -220 VOLTIOS-SODIO ALTA </v>
          </cell>
        </row>
        <row r="394">
          <cell r="B394" t="str">
            <v>REFLECTOR DE 400 W</v>
          </cell>
        </row>
        <row r="395">
          <cell r="B395" t="str">
            <v>REGISTRO DE 3/4"</v>
          </cell>
        </row>
        <row r="396">
          <cell r="B396" t="str">
            <v>REGISTRO DE BOLA 1/2"</v>
          </cell>
        </row>
        <row r="397">
          <cell r="B397" t="str">
            <v>REGISTRO P.D.  R&amp;W - 2 1/2 " ( de cortina )</v>
          </cell>
        </row>
        <row r="398">
          <cell r="B398" t="str">
            <v>REGISTRO R&amp;W - 1" ( de cortina ) Ref. 206</v>
          </cell>
        </row>
        <row r="399">
          <cell r="B399" t="str">
            <v>REGISTRO R&amp;W - 1/2" ( de cortina ) Ref. 206</v>
          </cell>
        </row>
        <row r="400">
          <cell r="B400" t="str">
            <v>REGISTRO R&amp;W - 3/4" ( de cortina ) Ref. 206</v>
          </cell>
        </row>
        <row r="401">
          <cell r="B401" t="str">
            <v xml:space="preserve">REJILLA Aluminio 3"x2" </v>
          </cell>
        </row>
        <row r="402">
          <cell r="B402" t="str">
            <v>REJILLA VENTILACION PLASTICA DE 25X25</v>
          </cell>
        </row>
        <row r="403">
          <cell r="B403" t="str">
            <v>Rejillas de piso en aluminio de 3x2 con sosco</v>
          </cell>
        </row>
        <row r="404">
          <cell r="B404" t="str">
            <v>RELLENO ARENA DE PEÑA</v>
          </cell>
        </row>
        <row r="405">
          <cell r="B405" t="str">
            <v>Repisa vidrio Baño Línea STYLO</v>
          </cell>
        </row>
        <row r="406">
          <cell r="B406" t="str">
            <v>REMOVEDOR PVC</v>
          </cell>
        </row>
        <row r="408">
          <cell r="B408" t="str">
            <v>REPISA ORDINARIO 3 m</v>
          </cell>
        </row>
        <row r="409">
          <cell r="B409" t="str">
            <v xml:space="preserve">ROCKTOP </v>
          </cell>
        </row>
        <row r="410">
          <cell r="B410" t="str">
            <v>SANITARIO LINEA MONTECARLO CON GRIFERIA</v>
          </cell>
        </row>
        <row r="411">
          <cell r="B411" t="str">
            <v xml:space="preserve">SECCIONADOR TRIPOLAR EN AIRE 400A-17,5 kV DE OPERACIÓN BAJO </v>
          </cell>
        </row>
        <row r="412">
          <cell r="B412" t="str">
            <v>SELLADOR</v>
          </cell>
        </row>
        <row r="413">
          <cell r="B413" t="str">
            <v>SELLADOR O CERA DE PISO</v>
          </cell>
        </row>
        <row r="414">
          <cell r="B414" t="str">
            <v>SELLADOR Y TINTILLA</v>
          </cell>
        </row>
        <row r="415">
          <cell r="B415" t="str">
            <v>SENSOR FOTOELECTRICO DETECTOR DE HUMO</v>
          </cell>
        </row>
        <row r="416">
          <cell r="B416" t="str">
            <v>SIFON LAVAMANOS plastico gerfor GF-580322</v>
          </cell>
        </row>
        <row r="417">
          <cell r="B417" t="str">
            <v>SIKA 1</v>
          </cell>
        </row>
        <row r="418">
          <cell r="B418" t="str">
            <v>SIKADUR 32</v>
          </cell>
        </row>
        <row r="419">
          <cell r="B419" t="str">
            <v xml:space="preserve">SIKAFLEX-1a cartu </v>
          </cell>
        </row>
        <row r="420">
          <cell r="B420" t="str">
            <v>SILICONA</v>
          </cell>
        </row>
        <row r="421">
          <cell r="B421" t="str">
            <v>SISTEMA DESINFECCION AGUA TRATADA</v>
          </cell>
        </row>
        <row r="422">
          <cell r="B422" t="str">
            <v>SISTEMA CONTROL ELECTRICO TODO INCLUIDO PARA LA PLANTA TRATAMIENTO</v>
          </cell>
        </row>
        <row r="423">
          <cell r="B423" t="str">
            <v>SOLDADOR PVC 1/4</v>
          </cell>
        </row>
        <row r="424">
          <cell r="B424" t="str">
            <v xml:space="preserve">SOLDADURA E - 70  </v>
          </cell>
        </row>
        <row r="425">
          <cell r="B425" t="str">
            <v>SOLDADURA ESTAÑO</v>
          </cell>
        </row>
        <row r="426">
          <cell r="B426" t="str">
            <v>SOLDADURA EXOTERMICA TIPO CADWELD o SIMILAR  de 90 GRAMOS</v>
          </cell>
        </row>
        <row r="427">
          <cell r="B427" t="str">
            <v>SOPORTE PARA TUBERIA DE 4"</v>
          </cell>
        </row>
        <row r="428">
          <cell r="B428" t="str">
            <v>SOPORTES LAVAMANOS</v>
          </cell>
        </row>
        <row r="429">
          <cell r="B429" t="str">
            <v>SOPORTES ORINAL</v>
          </cell>
        </row>
        <row r="430">
          <cell r="B430" t="str">
            <v>TABLA BURRA ORDINARIA 0.20 DE 3.0 MTS</v>
          </cell>
        </row>
        <row r="431">
          <cell r="B431" t="str">
            <v>TABLA BURRA ORDINARIA 0.30 DE 3.0 MTS</v>
          </cell>
        </row>
        <row r="432">
          <cell r="B432" t="str">
            <v>TABLA CHAPA ORDINARIA 0.25 DE 3.0 MTS</v>
          </cell>
        </row>
        <row r="433">
          <cell r="B433" t="str">
            <v>TABLA CHAPA ORDINARIA 0.20 DE 3.0 MTS</v>
          </cell>
        </row>
        <row r="434">
          <cell r="B434" t="str">
            <v>TABLA CHAPA ORDINARIA 0.15 DE 3.0 MTS</v>
          </cell>
        </row>
        <row r="437">
          <cell r="B437" t="str">
            <v xml:space="preserve">TABLERO DE 12 CIRCUITOS CON ESPACIO PARA TOTALIZADOR, PUERTA Y CHAPA  -208 V - 3F5H-60HZ </v>
          </cell>
        </row>
        <row r="438">
          <cell r="B438" t="str">
            <v>TABLERO DE 12 CTOS</v>
          </cell>
        </row>
        <row r="439">
          <cell r="B439" t="str">
            <v>TABLERO 24 CIRCUITOS, PUERTA Y CHAPA, ESP TOTALIZADOR</v>
          </cell>
        </row>
        <row r="440">
          <cell r="B440" t="str">
            <v xml:space="preserve">TABLERO 36 CIRCUITOS, PUERTA Y CHAPA, ESP TOTALIZADOR  </v>
          </cell>
        </row>
        <row r="441">
          <cell r="B441" t="str">
            <v>TABLERO TRIFASICO DE 6 CIRCUITOS</v>
          </cell>
        </row>
        <row r="442">
          <cell r="B442" t="str">
            <v>TABLETA GRES DE 25X25</v>
          </cell>
        </row>
        <row r="443">
          <cell r="B443" t="str">
            <v>TABLEX, LISTONES, PALOS</v>
          </cell>
        </row>
        <row r="444">
          <cell r="B444" t="str">
            <v>TABLÓN DE GRES  25X25</v>
          </cell>
        </row>
        <row r="445">
          <cell r="B445" t="str">
            <v>TABLON DE GRESS DE 33X33</v>
          </cell>
        </row>
        <row r="446">
          <cell r="B446" t="str">
            <v>TANQUE COLEMPAQUES 500 LT (incluye tapa y accesorios)</v>
          </cell>
        </row>
        <row r="447">
          <cell r="B447" t="str">
            <v>TABLERO MELAMINICO DE 1.83X2.44</v>
          </cell>
        </row>
        <row r="448">
          <cell r="B448" t="str">
            <v>TABLERO EN AMARILLO</v>
          </cell>
        </row>
        <row r="449">
          <cell r="B449" t="str">
            <v>TAPA CAJA INSP. 60 x 60</v>
          </cell>
        </row>
        <row r="450">
          <cell r="B450" t="str">
            <v>TABLETA MARMOL</v>
          </cell>
        </row>
        <row r="451">
          <cell r="B451" t="str">
            <v>TAPA CIEGA CON IMPACTO GALVANIZADA CUADRADA 4X4"</v>
          </cell>
        </row>
        <row r="452">
          <cell r="B452" t="str">
            <v>TAPA EN CONCRETO (4000 PSI)</v>
          </cell>
        </row>
        <row r="453">
          <cell r="B453" t="str">
            <v>TAPA EN CONCRETO CAJA CS 276</v>
          </cell>
        </row>
        <row r="454">
          <cell r="B454" t="str">
            <v>TAPA REGISTRO PLASTICO DE 20X20</v>
          </cell>
        </row>
        <row r="455">
          <cell r="B455" t="str">
            <v>TAPON GALVANIZADO MACHO DE 2"</v>
          </cell>
        </row>
        <row r="456">
          <cell r="B456" t="str">
            <v>TAPÓN SOLDADO PRESIÓN 1 1/2"</v>
          </cell>
        </row>
        <row r="457">
          <cell r="B457" t="str">
            <v>TAZA Institucional blanca Mancesa IC-IP41</v>
          </cell>
        </row>
        <row r="458">
          <cell r="B458" t="str">
            <v>TEE EN ALUMINIO BLANCO</v>
          </cell>
        </row>
        <row r="459">
          <cell r="B459" t="str">
            <v>TEE GALVANIZADA DE 4"</v>
          </cell>
        </row>
        <row r="460">
          <cell r="B460" t="str">
            <v>TEE PRESIÓN  1 1/2" Pavco</v>
          </cell>
        </row>
        <row r="461">
          <cell r="B461" t="str">
            <v>TEE PRESIÓN SOLDADA  1"</v>
          </cell>
        </row>
        <row r="462">
          <cell r="B462" t="str">
            <v>TEJA DE ZINC 0.80X2.43</v>
          </cell>
        </row>
        <row r="463">
          <cell r="B463" t="str">
            <v>TEJA CANALETA 90</v>
          </cell>
        </row>
        <row r="464">
          <cell r="B464" t="str">
            <v xml:space="preserve">TEJA DE BARRO </v>
          </cell>
        </row>
        <row r="465">
          <cell r="B465" t="str">
            <v>TEJA ONDULADA ETERNIT No. 6 DE 0.92X1.83</v>
          </cell>
        </row>
        <row r="466">
          <cell r="B466" t="str">
            <v>TEJA THERMOACUSTICA TRAPEZOIDAL  2.44X0.82</v>
          </cell>
        </row>
        <row r="467">
          <cell r="B467" t="str">
            <v>TELA ASFALTICA DE 15 M2</v>
          </cell>
        </row>
        <row r="468">
          <cell r="B468" t="str">
            <v>TELA VERDE CERRAMIENTO</v>
          </cell>
        </row>
        <row r="469">
          <cell r="B469" t="str">
            <v>TERMINAL PONCHAR 2 AWG</v>
          </cell>
        </row>
        <row r="470">
          <cell r="B470" t="str">
            <v xml:space="preserve">Terminal preformado uso interior 15 kV para cable 2 – 3/0 AWG; </v>
          </cell>
        </row>
        <row r="471">
          <cell r="B471" t="str">
            <v>Terminal Soldar/Ponchar barril largo para cable 8. Calidad 3M, Panduit o superior.</v>
          </cell>
        </row>
        <row r="472">
          <cell r="B472" t="str">
            <v>Thiner</v>
          </cell>
        </row>
        <row r="473">
          <cell r="B473" t="str">
            <v>TIERRA NEGRA</v>
          </cell>
        </row>
        <row r="474">
          <cell r="B474" t="str">
            <v>TINTILLA</v>
          </cell>
        </row>
        <row r="475">
          <cell r="B475" t="str">
            <v>TIRAS ALISTADO 3 x 3 x 3</v>
          </cell>
        </row>
        <row r="476">
          <cell r="B476" t="str">
            <v>TOMA BIFASICA 2P+T</v>
          </cell>
        </row>
        <row r="477">
          <cell r="B477" t="str">
            <v>TOMA CORRIENTE DOBLE</v>
          </cell>
        </row>
        <row r="478">
          <cell r="B478" t="str">
            <v>TOMA COAXIAL PARA TV TIPO AMERICANA</v>
          </cell>
        </row>
        <row r="479">
          <cell r="B479" t="str">
            <v>TOMA TV+TELEFONO</v>
          </cell>
        </row>
        <row r="480">
          <cell r="B480" t="str">
            <v>Toallero Barra - GRIVAL Línea STYLO,</v>
          </cell>
        </row>
        <row r="481">
          <cell r="B481" t="str">
            <v>Toallero Argolla - GRIVAL Línea STYLO</v>
          </cell>
        </row>
        <row r="482">
          <cell r="B482" t="str">
            <v xml:space="preserve">TORNILLOS </v>
          </cell>
        </row>
        <row r="483">
          <cell r="B483" t="str">
            <v>TRIPLEX FORMALETA DE 1.22X2.44 DE 18 mm</v>
          </cell>
        </row>
        <row r="490">
          <cell r="B490" t="str">
            <v>TUBERIA GALVANIZADA 2"</v>
          </cell>
        </row>
        <row r="491">
          <cell r="B491" t="str">
            <v>TUBERIA GALVANIZADA 2" DE 0.098</v>
          </cell>
        </row>
        <row r="492">
          <cell r="B492" t="str">
            <v>TUBERIA HIERRO DUCTIL DE 4" ESP 3.2 mm</v>
          </cell>
        </row>
        <row r="493">
          <cell r="B493" t="str">
            <v>TUBERIAS, VALVULAS, ACCESORIOS</v>
          </cell>
        </row>
        <row r="494">
          <cell r="B494" t="str">
            <v>TUBERIA NOVAFORT DE 6"</v>
          </cell>
        </row>
        <row r="495">
          <cell r="B495" t="str">
            <v>TUBERIA PEX AL PEX 1/2"</v>
          </cell>
        </row>
        <row r="496">
          <cell r="B496" t="str">
            <v>TUBERIA CONDUCCION AGUAS RESIDUALES INC ACCESORIOS</v>
          </cell>
        </row>
        <row r="497">
          <cell r="B497" t="str">
            <v>TUBERIA RECTANGULAR DE 3 1/2" X 1 1/2"</v>
          </cell>
        </row>
        <row r="498">
          <cell r="B498" t="str">
            <v>TUBO 4X8 EN COLD ROLLED CAL 18</v>
          </cell>
        </row>
        <row r="499">
          <cell r="B499" t="str">
            <v>TUBO alcantarillado  PVC   160 MM ( 6" ) Pavco</v>
          </cell>
        </row>
        <row r="500">
          <cell r="B500" t="str">
            <v>TUBO alcantarillado  PVC   160 MM ( 8" ) Pavco</v>
          </cell>
        </row>
        <row r="501">
          <cell r="B501" t="str">
            <v>TUBO alcantarillado PVC   110MM  ( 4") Pavco</v>
          </cell>
        </row>
        <row r="502">
          <cell r="B502" t="str">
            <v>TUBO alcantarillado PVC   250MM  ( 10") Pavco</v>
          </cell>
        </row>
        <row r="503">
          <cell r="B503" t="str">
            <v>TUBO CONDUIT EMT 1"</v>
          </cell>
        </row>
        <row r="504">
          <cell r="B504" t="str">
            <v>TUBO CONDUIT EMT1/2"</v>
          </cell>
        </row>
        <row r="505">
          <cell r="B505" t="str">
            <v>TUBO CONDUIT GALVANIZADO PESADO 1" CON UNIÓN</v>
          </cell>
        </row>
        <row r="506">
          <cell r="B506" t="str">
            <v>TUBO CONDUIT PVC 1"  3m</v>
          </cell>
        </row>
        <row r="507">
          <cell r="B507" t="str">
            <v>TUBO CONDUIT PVC 1/2" 3m</v>
          </cell>
        </row>
        <row r="508">
          <cell r="B508" t="str">
            <v>TUBO CONDUIT PVC 3/4" 3m</v>
          </cell>
        </row>
        <row r="509">
          <cell r="B509" t="str">
            <v>TUBO CUADRADO DE 1 1/2" x 1 1/2"</v>
          </cell>
        </row>
        <row r="510">
          <cell r="B510" t="str">
            <v>TUBO CPVC 1/2" DE 3 M</v>
          </cell>
        </row>
        <row r="511">
          <cell r="B511" t="str">
            <v>TUBO GALVANIZADO 2"  2.0mm</v>
          </cell>
        </row>
        <row r="512">
          <cell r="B512" t="str">
            <v>TUBO GALVANIZADO 3"  2.0mm</v>
          </cell>
        </row>
        <row r="513">
          <cell r="B513" t="str">
            <v xml:space="preserve">TUBO GALVANIZADO 3/4"  </v>
          </cell>
        </row>
        <row r="514">
          <cell r="B514" t="str">
            <v>TUBO NOVAFOR DE 4" PERFORADO</v>
          </cell>
        </row>
        <row r="515">
          <cell r="B515" t="str">
            <v>TUBO NOVAFORT 6"</v>
          </cell>
        </row>
        <row r="516">
          <cell r="B516" t="str">
            <v>TUBO PRESIÓN /13.5 PVC  1/2" Pavco</v>
          </cell>
        </row>
        <row r="517">
          <cell r="B517" t="str">
            <v>TUBO PRESIÓN /13.5 PVC  3/4" Pavco</v>
          </cell>
        </row>
        <row r="518">
          <cell r="B518" t="str">
            <v>TUBO PRESIÓN /21 PVC    1"</v>
          </cell>
        </row>
        <row r="519">
          <cell r="B519" t="str">
            <v>TUBO PRESIÓN /21 PVC    2" Pavco</v>
          </cell>
        </row>
        <row r="520">
          <cell r="B520" t="str">
            <v>TUBO PRESIÓN /21 PVC  1 1/2" Pavco</v>
          </cell>
        </row>
        <row r="521">
          <cell r="B521" t="str">
            <v>TUBO PRESIÓN /21 PVC  1 1/4" Pavco</v>
          </cell>
        </row>
        <row r="522">
          <cell r="B522" t="str">
            <v>TUBO PVC A.LL. 2" DE  6 MTS</v>
          </cell>
        </row>
        <row r="523">
          <cell r="B523" t="str">
            <v>TUBO PVC A.LL. 3" DE  6 MTS</v>
          </cell>
        </row>
        <row r="524">
          <cell r="B524" t="str">
            <v>TUBO PVC A.LL. 4" DE 6 MTS</v>
          </cell>
        </row>
        <row r="525">
          <cell r="B525" t="str">
            <v>TUBO PVC SANITARIO 2" DE 6 MTS</v>
          </cell>
        </row>
        <row r="526">
          <cell r="B526" t="str">
            <v>TUBO PVC SANITARIO 3" DE 6 MTS</v>
          </cell>
        </row>
        <row r="527">
          <cell r="B527" t="str">
            <v>TUBO PVC SANITARIO 4" DE 6 MTS</v>
          </cell>
        </row>
        <row r="528">
          <cell r="B528" t="str">
            <v>TUBOS PVC DB 1"</v>
          </cell>
        </row>
        <row r="529">
          <cell r="B529" t="str">
            <v xml:space="preserve">UNION  GALVANIZADA 2 1/2" </v>
          </cell>
        </row>
        <row r="530">
          <cell r="B530" t="str">
            <v>UNIÓN alcantarillado PVC  110MM ( 4" ) Pavco</v>
          </cell>
        </row>
        <row r="531">
          <cell r="B531" t="str">
            <v>UNIÓN alcantarillado PVC 160MM  ( 6") Pavco</v>
          </cell>
        </row>
        <row r="532">
          <cell r="B532" t="str">
            <v>UNIÓN alcantarillado PVC 160MM  ( 8") Pavco</v>
          </cell>
        </row>
        <row r="533">
          <cell r="B533" t="str">
            <v>UNIÓN alcantarillado PVC 250MM  ( 10") Pavco</v>
          </cell>
        </row>
        <row r="534">
          <cell r="B534" t="str">
            <v>UNIÓN GALVANIZADA      3"</v>
          </cell>
        </row>
        <row r="535">
          <cell r="B535" t="str">
            <v>UNION GALVANIZADA DE 1/2"</v>
          </cell>
        </row>
        <row r="536">
          <cell r="B536" t="str">
            <v>UNION GALVANIZADA DE 4" SH 40</v>
          </cell>
        </row>
        <row r="537">
          <cell r="B537" t="str">
            <v>UNIÓN SANITARIA  2" Pavco</v>
          </cell>
        </row>
        <row r="538">
          <cell r="B538" t="str">
            <v>UNIÓN SANITARIA 4" Pavco</v>
          </cell>
        </row>
        <row r="539">
          <cell r="B539" t="str">
            <v>UNIÓN SANITARIA 6" Pavco</v>
          </cell>
        </row>
        <row r="540">
          <cell r="B540" t="str">
            <v>UNIVERSAL GALVANIZADA 3/4"</v>
          </cell>
        </row>
        <row r="541">
          <cell r="B541" t="str">
            <v xml:space="preserve">VALVULA BETA COMPUERTA ELASTICA 4" </v>
          </cell>
        </row>
        <row r="542">
          <cell r="B542" t="str">
            <v>VALVULA DE CHEQUE OPERACIÓN HORIZONTAL 4" EXT BRIDADO</v>
          </cell>
        </row>
        <row r="543">
          <cell r="B543" t="str">
            <v>VALVULA DE CIERRE RAPIDO DE 4"</v>
          </cell>
        </row>
        <row r="544">
          <cell r="B544" t="str">
            <v>VALVULA DE COMPUERTA  VASTAGO NO ASCENTE EXTREMO BRIDA</v>
          </cell>
        </row>
        <row r="545">
          <cell r="B545" t="str">
            <v>VALVULA Descarga sanitario DO-01051300</v>
          </cell>
        </row>
        <row r="546">
          <cell r="B546" t="str">
            <v>VARA DE CLAVO</v>
          </cell>
        </row>
        <row r="547">
          <cell r="B547" t="str">
            <v>VARILLA CORRUGADA DE 1/2" DE 12 MTS</v>
          </cell>
        </row>
        <row r="548">
          <cell r="B548" t="str">
            <v>VARILLA CORRUGADA DE 1/2" DE 6 MTS</v>
          </cell>
        </row>
        <row r="549">
          <cell r="B549" t="str">
            <v>VARILLA CORRUGADA DE 3/8" DE 12 MTS</v>
          </cell>
        </row>
        <row r="550">
          <cell r="B550" t="str">
            <v>VARILLA CORRUGADA DE 5/8" DE 12 MTS</v>
          </cell>
        </row>
        <row r="551">
          <cell r="B551" t="str">
            <v>VARILLA CUADRADA DE 1/2"</v>
          </cell>
        </row>
        <row r="552">
          <cell r="B552" t="str">
            <v>VARILLA CUADRADA DE 3/8"</v>
          </cell>
        </row>
        <row r="553">
          <cell r="B553" t="str">
            <v>VARILLA DE COBRE-COBRE Ø5/8" X 2.40 m</v>
          </cell>
        </row>
        <row r="554">
          <cell r="B554" t="str">
            <v>VARILLA DE COBRE-COBRE Ø5/8" X 2.40 m COOPER WELL</v>
          </cell>
        </row>
        <row r="555">
          <cell r="B555" t="str">
            <v>VARILLA EN ACERO DE 3/8"</v>
          </cell>
        </row>
        <row r="556">
          <cell r="B556" t="str">
            <v>VARILLA EN ACERO DE 5/8"</v>
          </cell>
        </row>
        <row r="557">
          <cell r="B557" t="str">
            <v>VARILLA LISA DE 1/2" DE 6 MTS</v>
          </cell>
        </row>
        <row r="558">
          <cell r="B558" t="str">
            <v>VARILLA LISA DE 3/8" DE 6 MTS</v>
          </cell>
        </row>
        <row r="559">
          <cell r="B559" t="str">
            <v>VIDRIO TEMPLADO DE 10 mm</v>
          </cell>
        </row>
        <row r="560">
          <cell r="B560" t="str">
            <v>VIDRIO DE 4 mm</v>
          </cell>
        </row>
        <row r="561">
          <cell r="B561" t="str">
            <v>VIDRIO TEMPLADO DE 8 mm</v>
          </cell>
        </row>
        <row r="562">
          <cell r="B562" t="str">
            <v>VINILTEX Pintuco</v>
          </cell>
        </row>
        <row r="563">
          <cell r="B563" t="str">
            <v>Wash Primer A Pintura</v>
          </cell>
        </row>
        <row r="564">
          <cell r="B564" t="str">
            <v>WASH PRIMER ANTICORROSIVO</v>
          </cell>
        </row>
        <row r="565">
          <cell r="B565" t="str">
            <v>Wash Primer B Catalizador</v>
          </cell>
        </row>
        <row r="566">
          <cell r="B566" t="str">
            <v>WASH PRIMER PINTURA</v>
          </cell>
        </row>
        <row r="567">
          <cell r="B567" t="str">
            <v>WIN Aluminio x 6 mts</v>
          </cell>
        </row>
        <row r="568">
          <cell r="B568" t="str">
            <v>Xypes concentrado</v>
          </cell>
        </row>
        <row r="569">
          <cell r="B569" t="str">
            <v>Xypes Patch and Plug por 1.25 kg</v>
          </cell>
        </row>
        <row r="570">
          <cell r="B570" t="str">
            <v>YEE SANITARIA 2"  Pavco</v>
          </cell>
        </row>
        <row r="571">
          <cell r="B571" t="str">
            <v>YEE SANITARIA 4"  Pavco</v>
          </cell>
        </row>
        <row r="572">
          <cell r="B572" t="str">
            <v>YESO CORRIENTE VENCEDOR</v>
          </cell>
        </row>
        <row r="573">
          <cell r="B573" t="str">
            <v>ZÓCALO Baldosa grano de marmol 30x7 Fondo blanco</v>
          </cell>
        </row>
        <row r="574">
          <cell r="B574" t="str">
            <v>ZÓCALO en ceramica pompei color coral  30*7</v>
          </cell>
        </row>
      </sheetData>
      <sheetData sheetId="3" refreshError="1">
        <row r="2">
          <cell r="B2">
            <v>0</v>
          </cell>
          <cell r="C2" t="str">
            <v xml:space="preserve"> </v>
          </cell>
        </row>
        <row r="3">
          <cell r="B3" t="str">
            <v>ANDAMIO TUBULAR</v>
          </cell>
          <cell r="C3" t="str">
            <v>dd</v>
          </cell>
          <cell r="D3">
            <v>500</v>
          </cell>
        </row>
        <row r="4">
          <cell r="B4" t="str">
            <v>ALLANADORA GASOLINA HELICOPTERO</v>
          </cell>
          <cell r="C4" t="str">
            <v>dd</v>
          </cell>
          <cell r="D4">
            <v>55000</v>
          </cell>
        </row>
        <row r="5">
          <cell r="B5" t="str">
            <v>BAÑOS PORTATILES</v>
          </cell>
          <cell r="C5" t="str">
            <v>Mes</v>
          </cell>
          <cell r="D5">
            <v>525000</v>
          </cell>
        </row>
        <row r="6">
          <cell r="B6" t="str">
            <v xml:space="preserve">BOMBAS </v>
          </cell>
          <cell r="C6" t="str">
            <v>dd</v>
          </cell>
          <cell r="D6">
            <v>40000</v>
          </cell>
        </row>
        <row r="7">
          <cell r="B7" t="str">
            <v>COMPRESOR DE DOS MARTILLOS</v>
          </cell>
          <cell r="C7" t="str">
            <v>dd</v>
          </cell>
          <cell r="D7">
            <v>145000</v>
          </cell>
        </row>
        <row r="8">
          <cell r="B8" t="str">
            <v>CRUCETAS, PARALES Y CERCHAS</v>
          </cell>
          <cell r="C8" t="str">
            <v>Mes</v>
          </cell>
          <cell r="D8">
            <v>4500</v>
          </cell>
        </row>
        <row r="9">
          <cell r="B9" t="str">
            <v>EQUIPO BÁSICO ( Construcción )</v>
          </cell>
          <cell r="C9" t="str">
            <v>dd</v>
          </cell>
          <cell r="D9">
            <v>1000</v>
          </cell>
        </row>
        <row r="10">
          <cell r="B10" t="str">
            <v>EQUIPO BÁSICO ( Herramienta menor )</v>
          </cell>
          <cell r="C10" t="str">
            <v>dd</v>
          </cell>
          <cell r="D10">
            <v>1000</v>
          </cell>
        </row>
        <row r="11">
          <cell r="B11" t="str">
            <v>EQUIPO DE CARPINTERIA</v>
          </cell>
          <cell r="C11" t="str">
            <v>dd</v>
          </cell>
          <cell r="D11">
            <v>25000</v>
          </cell>
        </row>
        <row r="12">
          <cell r="B12" t="str">
            <v>EQUIPO DE ORNAMENTACION</v>
          </cell>
          <cell r="C12" t="str">
            <v>dd</v>
          </cell>
          <cell r="D12">
            <v>65000</v>
          </cell>
        </row>
        <row r="13">
          <cell r="B13" t="str">
            <v>EQUIPO SOLDADURA</v>
          </cell>
          <cell r="C13" t="str">
            <v>dd</v>
          </cell>
          <cell r="D13">
            <v>30000</v>
          </cell>
        </row>
        <row r="14">
          <cell r="B14" t="str">
            <v>EQUIPO TOPOGRAFICO</v>
          </cell>
          <cell r="C14" t="str">
            <v>dd</v>
          </cell>
          <cell r="D14">
            <v>250000</v>
          </cell>
        </row>
        <row r="15">
          <cell r="B15" t="str">
            <v>FORMALETA CANAL EN LAMINA</v>
          </cell>
          <cell r="C15" t="str">
            <v>dd</v>
          </cell>
          <cell r="D15">
            <v>5000</v>
          </cell>
        </row>
        <row r="16">
          <cell r="B16" t="str">
            <v>FORMALETA DE ENTREPISO POR M2</v>
          </cell>
          <cell r="C16" t="str">
            <v>Mes</v>
          </cell>
          <cell r="D16">
            <v>6500</v>
          </cell>
        </row>
        <row r="17">
          <cell r="B17" t="str">
            <v>FORK CLAMP</v>
          </cell>
          <cell r="C17" t="str">
            <v>dd</v>
          </cell>
          <cell r="D17">
            <v>90</v>
          </cell>
        </row>
        <row r="18">
          <cell r="B18" t="str">
            <v>LABORATORISTAS</v>
          </cell>
          <cell r="C18" t="str">
            <v>dd</v>
          </cell>
          <cell r="D18">
            <v>250000</v>
          </cell>
        </row>
        <row r="19">
          <cell r="B19" t="str">
            <v>GUADAÑA</v>
          </cell>
          <cell r="C19" t="str">
            <v>dd</v>
          </cell>
          <cell r="D19">
            <v>15000</v>
          </cell>
        </row>
        <row r="20">
          <cell r="B20" t="str">
            <v>ENSAYO PROCTOR MODIFICADO</v>
          </cell>
          <cell r="C20" t="str">
            <v>un</v>
          </cell>
          <cell r="D20">
            <v>95000</v>
          </cell>
        </row>
        <row r="21">
          <cell r="B21" t="str">
            <v>MEZCLADORA CONCRETO</v>
          </cell>
          <cell r="C21" t="str">
            <v>dd</v>
          </cell>
          <cell r="D21">
            <v>35000</v>
          </cell>
        </row>
        <row r="22">
          <cell r="B22" t="str">
            <v>MINICARGADOR BOBCAT 753</v>
          </cell>
          <cell r="C22" t="str">
            <v>hr</v>
          </cell>
          <cell r="D22">
            <v>60000</v>
          </cell>
        </row>
        <row r="23">
          <cell r="B23" t="str">
            <v>MORDAZA METÁLICA</v>
          </cell>
          <cell r="C23" t="str">
            <v>dd</v>
          </cell>
          <cell r="D23">
            <v>150</v>
          </cell>
        </row>
        <row r="24">
          <cell r="B24" t="str">
            <v>EQUIPOS LABORATORIOS</v>
          </cell>
          <cell r="C24" t="str">
            <v>dd</v>
          </cell>
          <cell r="D24">
            <v>80000</v>
          </cell>
        </row>
        <row r="25">
          <cell r="B25" t="str">
            <v>PARAL CORIENTE 2 a 3.50 m</v>
          </cell>
          <cell r="C25" t="str">
            <v>dd</v>
          </cell>
          <cell r="D25">
            <v>100</v>
          </cell>
        </row>
        <row r="26">
          <cell r="B26" t="str">
            <v>PISTOLA PARA EPOXICO</v>
          </cell>
          <cell r="C26" t="str">
            <v>dd</v>
          </cell>
          <cell r="D26">
            <v>7500</v>
          </cell>
        </row>
        <row r="27">
          <cell r="B27" t="str">
            <v>ENSAYO DENSIDAD DEL TERRENO</v>
          </cell>
          <cell r="C27" t="str">
            <v>un</v>
          </cell>
          <cell r="D27">
            <v>50000</v>
          </cell>
        </row>
        <row r="28">
          <cell r="B28" t="str">
            <v>PULIDORA</v>
          </cell>
          <cell r="C28" t="str">
            <v>dd</v>
          </cell>
          <cell r="D28">
            <v>25000</v>
          </cell>
        </row>
        <row r="29">
          <cell r="B29" t="str">
            <v>RANA</v>
          </cell>
          <cell r="C29" t="str">
            <v>dd</v>
          </cell>
          <cell r="D29">
            <v>30000</v>
          </cell>
        </row>
        <row r="30">
          <cell r="B30" t="str">
            <v>RETROEXCAVADORA + combustible+operario</v>
          </cell>
          <cell r="C30" t="str">
            <v>hr</v>
          </cell>
          <cell r="D30">
            <v>125000</v>
          </cell>
        </row>
        <row r="31">
          <cell r="B31" t="str">
            <v>SOPLETE</v>
          </cell>
          <cell r="C31" t="str">
            <v>dd</v>
          </cell>
          <cell r="D31">
            <v>15000</v>
          </cell>
        </row>
        <row r="32">
          <cell r="B32" t="str">
            <v>TALADRO</v>
          </cell>
          <cell r="C32" t="str">
            <v>dd</v>
          </cell>
          <cell r="D32">
            <v>15000</v>
          </cell>
        </row>
        <row r="33">
          <cell r="B33" t="str">
            <v>VIBRADOR A GASOLINA</v>
          </cell>
          <cell r="C33" t="str">
            <v>dd</v>
          </cell>
          <cell r="D33">
            <v>30000</v>
          </cell>
        </row>
        <row r="34">
          <cell r="B34" t="str">
            <v>EQUIPO DE EXCAVACION Y HORMIGADO PILOTES(Combustible+operario+Transporte)</v>
          </cell>
          <cell r="C34" t="str">
            <v>hr</v>
          </cell>
          <cell r="D34">
            <v>650000</v>
          </cell>
        </row>
        <row r="35">
          <cell r="B35" t="str">
            <v>VIBROCOMPACTADOR</v>
          </cell>
          <cell r="C35" t="str">
            <v>dd</v>
          </cell>
          <cell r="D35">
            <v>40000</v>
          </cell>
        </row>
        <row r="36">
          <cell r="B36" t="str">
            <v>HIDROLAVADORA</v>
          </cell>
          <cell r="C36" t="str">
            <v>dd</v>
          </cell>
          <cell r="D36">
            <v>25000</v>
          </cell>
        </row>
      </sheetData>
      <sheetData sheetId="4"/>
      <sheetData sheetId="5"/>
      <sheetData sheetId="6"/>
      <sheetData sheetId="7" refreshError="1"/>
      <sheetData sheetId="8"/>
      <sheetData sheetId="9"/>
      <sheetData sheetId="10"/>
      <sheetData sheetId="11"/>
      <sheetData sheetId="1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RESUMEN"/>
      <sheetName val="ITEMS"/>
      <sheetName val="APU"/>
      <sheetName val="EQUIPOS"/>
      <sheetName val="MATERIALES"/>
      <sheetName val="personal"/>
      <sheetName val="Formato Presupuesto Consultoria"/>
      <sheetName val="circuitos codensa"/>
      <sheetName val="Circuitos"/>
      <sheetName val="DATOS"/>
      <sheetName val="Cuadrillas"/>
      <sheetName val="Jornal"/>
      <sheetName val="AI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_Via_distribuidora"/>
      <sheetName val="INSUMOS BASE"/>
      <sheetName val="costos mano obra"/>
      <sheetName val="Información"/>
      <sheetName val="ANEXOS QUE APLICAN"/>
      <sheetName val="DATOS GRALES"/>
      <sheetName val="PRESUPUESTO"/>
      <sheetName val="FORMATO AU"/>
      <sheetName val="CALCULO ANTICIPO"/>
      <sheetName val="GASTOS DE LEGALIZACIÓN"/>
      <sheetName val="APU AMBIENTAL"/>
      <sheetName val="LISTA VERIFICACIÓN "/>
      <sheetName val="INTERV AMBIENTAL"/>
      <sheetName val="IMPACTOS"/>
      <sheetName val="CRONOGRAMA"/>
      <sheetName val="APU"/>
      <sheetName val="APU labores arbolado 2014"/>
      <sheetName val="Presupuesto correigio nora mora"/>
      <sheetName val="INSUMOS_BASE1"/>
      <sheetName val="costos_mano_obra1"/>
      <sheetName val="ANEXOS_QUE_APLICAN1"/>
      <sheetName val="DATOS_GRALES1"/>
      <sheetName val="FORMATO_AU1"/>
      <sheetName val="CALCULO_ANTICIPO1"/>
      <sheetName val="GASTOS_DE_LEGALIZACIÓN1"/>
      <sheetName val="APU_AMBIENTAL1"/>
      <sheetName val="LISTA_VERIFICACIÓN_1"/>
      <sheetName val="INTERV_AMBIENTAL1"/>
      <sheetName val="APU_labores_arbolado_20141"/>
      <sheetName val="INSUMOS_BASE"/>
      <sheetName val="costos_mano_obra"/>
      <sheetName val="ANEXOS_QUE_APLICAN"/>
      <sheetName val="DATOS_GRALES"/>
      <sheetName val="FORMATO_AU"/>
      <sheetName val="CALCULO_ANTICIPO"/>
      <sheetName val="GASTOS_DE_LEGALIZACIÓN"/>
      <sheetName val="APU_AMBIENTAL"/>
      <sheetName val="LISTA_VERIFICACIÓN_"/>
      <sheetName val="INTERV_AMBIENTAL"/>
      <sheetName val="APU_labores_arbolado_2014"/>
      <sheetName val="Formular"/>
      <sheetName val="Recursos"/>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refreshError="1"/>
      <sheetData sheetId="41"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 Av 68 con 64"/>
      <sheetName val="Presup Av 1o de mayo con 73a "/>
      <sheetName val="Presup Av 68 con 10"/>
      <sheetName val="Presup Clle 63 con 50"/>
    </sheetNames>
    <sheetDataSet>
      <sheetData sheetId="0"/>
      <sheetData sheetId="1" refreshError="1"/>
      <sheetData sheetId="2"/>
      <sheetData sheetId="3"/>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quidación de Obra x Administr"/>
      <sheetName val="Liquidación_de_Obra_x_Administr"/>
      <sheetName val="Liquidación_de_Obra_x_Administ2"/>
      <sheetName val="Liquidación_de_Obra_x_Administ1"/>
      <sheetName val="Presupuesto_Via_distribuidora"/>
      <sheetName val="Corte 2 castr. correg."/>
    </sheetNames>
    <sheetDataSet>
      <sheetData sheetId="0"/>
      <sheetData sheetId="1"/>
      <sheetData sheetId="2"/>
      <sheetData sheetId="3"/>
      <sheetData sheetId="4" refreshError="1"/>
      <sheetData sheetId="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DENADOR"/>
      <sheetName val="PPTO_EAB"/>
      <sheetName val="PPTO_INTERCEPTOR"/>
      <sheetName val="CAP"/>
      <sheetName val="SUBCAP"/>
      <sheetName val="ITEM"/>
      <sheetName val="DE"/>
      <sheetName val="CANTIDADES_CIM"/>
      <sheetName val="CONSOLIDADO_CANT"/>
      <sheetName val="IMP_URBANO"/>
      <sheetName val="PO"/>
      <sheetName val="RECUBRIMIENTO"/>
      <sheetName val="BDAPU_EAB"/>
      <sheetName val="ACOMETIDAS"/>
      <sheetName val="CONCRETO_DOM"/>
      <sheetName val="ESTRUCTURAS"/>
      <sheetName val="Camaras_caida"/>
      <sheetName val="Conexiones"/>
      <sheetName val="Tramos"/>
      <sheetName val="Pozos"/>
      <sheetName val="Tramos_suspender"/>
      <sheetName val="BOMBEO"/>
      <sheetName val="ESPECIF_IDU"/>
      <sheetName val="TUBERIA"/>
      <sheetName val="PRESUPUESTO"/>
      <sheetName val="SOPORTE"/>
      <sheetName val="BD_PRESUPUESTO"/>
      <sheetName val="RESUMEN_EJECUTIVO"/>
      <sheetName val="RESUMEN_TRAMO"/>
      <sheetName val="RESUMEN_INTERCEPTOR"/>
      <sheetName val="AMBIENTAL"/>
    </sheetNames>
    <sheetDataSet>
      <sheetData sheetId="0"/>
      <sheetData sheetId="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sheetData sheetId="27" refreshError="1"/>
      <sheetData sheetId="28" refreshError="1"/>
      <sheetData sheetId="29" refreshError="1"/>
      <sheetData sheetId="30"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puentes"/>
      <sheetName val="0+097 Recto"/>
      <sheetName val="36+105 Curvo"/>
      <sheetName val="36+700 Recto"/>
      <sheetName val="36+820 Recto"/>
      <sheetName val="37+105 Curvo"/>
      <sheetName val="Box"/>
      <sheetName val="Cajon"/>
      <sheetName val="muros ref box"/>
      <sheetName val="acero K0+097"/>
      <sheetName val="acero K36+105"/>
      <sheetName val="acero K36+700"/>
      <sheetName val="acero K36+820"/>
      <sheetName val="acero K37+105"/>
      <sheetName val="acero puente cajon"/>
      <sheetName val="acero muros puente cajon"/>
      <sheetName val="acero muros acomp box"/>
      <sheetName val="facto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RIAS"/>
      <sheetName val="TM AV. BOYACA"/>
      <sheetName val="Sheet1"/>
    </sheetNames>
    <sheetDataSet>
      <sheetData sheetId="0"/>
      <sheetData sheetId="1"/>
      <sheetData sheetId="2"/>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ías habiles 2015"/>
      <sheetName val="POR REGIONES"/>
      <sheetName val="PRESUPUESTO DETALLADO"/>
      <sheetName val="PRESUPUESTO BASE POLIDEPORTIVO"/>
      <sheetName val="AHORROS"/>
      <sheetName val="MANTENIMIENTO y OPERACIÓN"/>
      <sheetName val="PRESUPUESTO DE E&amp;D"/>
      <sheetName val="Análisis de precios"/>
      <sheetName val="AJIZAL 3335"/>
      <sheetName val="SABANETA 3335"/>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PLEMENTACION VERTICAL"/>
      <sheetName val="PRECIOS"/>
      <sheetName val="FORMATO multiuso"/>
    </sheetNames>
    <sheetDataSet>
      <sheetData sheetId="0" refreshError="1"/>
      <sheetData sheetId="1" refreshError="1"/>
      <sheetData sheetId="2"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Ingeniería Básica"/>
      <sheetName val="Acompañamiento Const. &amp; Oper."/>
      <sheetName val="Salarios por Categoría"/>
      <sheetName val="Formulario 1-DISEÑO "/>
      <sheetName val="PP CONSULTORIA"/>
      <sheetName val="Peso Productos"/>
      <sheetName val="Tarifas"/>
      <sheetName val="Presupuesto detallado EAB"/>
      <sheetName val="Res 342-Tarifas 2016 (2)"/>
      <sheetName val="Res 342-Tarifas 2016"/>
      <sheetName val="FM&gt;3000"/>
      <sheetName val="FM&lt;3000"/>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sheetData sheetId="9" refreshError="1"/>
      <sheetData sheetId="10"/>
      <sheetData sheetId="11" refreshError="1"/>
      <sheetData sheetId="12"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AIU"/>
      <sheetName val="MO_Fac_pres"/>
      <sheetName val="CO1.1-1.12"/>
      <sheetName val="CO1.13-1.15-Muros"/>
      <sheetName val="CO2.1-2.2"/>
      <sheetName val="CO3.1-3.6"/>
      <sheetName val="CO4.1-4.5"/>
      <sheetName val="TABLAS"/>
      <sheetName val="TARIFAS-JORNAL-DIST"/>
      <sheetName val="APU_1"/>
      <sheetName val="APU_2"/>
      <sheetName val="APU_3"/>
      <sheetName val="APU_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heetName val="Tarifa MT"/>
      <sheetName val="Info Ensayos"/>
      <sheetName val="Resolucion 342 -2009"/>
      <sheetName val="Ensayos Laboratorio"/>
      <sheetName val="DATOS"/>
    </sheetNames>
    <sheetDataSet>
      <sheetData sheetId="0"/>
      <sheetData sheetId="1"/>
      <sheetData sheetId="2"/>
      <sheetData sheetId="3"/>
      <sheetData sheetId="4"/>
      <sheetData sheetId="5"/>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 val="INSUMOS"/>
      <sheetName val="Formular"/>
      <sheetName val="Recursos"/>
      <sheetName val="RESUMEN_OBRAS_"/>
      <sheetName val="APU_BOCATOMA"/>
      <sheetName val="APU_ADUCCIÓN"/>
      <sheetName val="APU_DESARENADOR"/>
      <sheetName val="PLANTA_DE_TRATAMIENTO"/>
      <sheetName val="APU_PLANTA_DE_TRATAMIENTO"/>
      <sheetName val="TANQUE_DE_ALMACENAMIENTO"/>
      <sheetName val="APU_TANQUE_ALMAC"/>
      <sheetName val="_REDES_DE_DISTRI"/>
      <sheetName val="BASE_CTOS"/>
      <sheetName val="RESUMEN_OBRAS_2"/>
      <sheetName val="APU_BOCATOMA2"/>
      <sheetName val="APU_ADUCCIÓN2"/>
      <sheetName val="APU_DESARENADOR2"/>
      <sheetName val="PLANTA_DE_TRATAMIENTO2"/>
      <sheetName val="APU_PLANTA_DE_TRATAMIENTO2"/>
      <sheetName val="TANQUE_DE_ALMACENAMIENTO2"/>
      <sheetName val="APU_TANQUE_ALMAC2"/>
      <sheetName val="_REDES_DE_DISTRI2"/>
      <sheetName val="BASE_CTOS2"/>
      <sheetName val="RESUMEN_OBRAS_1"/>
      <sheetName val="APU_BOCATOMA1"/>
      <sheetName val="APU_ADUCCIÓN1"/>
      <sheetName val="APU_DESARENADOR1"/>
      <sheetName val="PLANTA_DE_TRATAMIENTO1"/>
      <sheetName val="APU_PLANTA_DE_TRATAMIENTO1"/>
      <sheetName val="TANQUE_DE_ALMACENAMIENTO1"/>
      <sheetName val="APU_TANQUE_ALMAC1"/>
      <sheetName val="_REDES_DE_DISTRI1"/>
      <sheetName val="BASE_CTOS1"/>
      <sheetName val="Datos"/>
      <sheetName val="Macr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ULOS"/>
      <sheetName val="BASE"/>
      <sheetName val="LISTA"/>
      <sheetName val="Duitama-La Palmera"/>
      <sheetName val="CUADRO"/>
      <sheetName val="PRECIOS"/>
      <sheetName val="Análisis de precios"/>
      <sheetName val="BASEDuitama-La Palmera"/>
      <sheetName val="PROGR VER02"/>
      <sheetName val="acta"/>
      <sheetName val="Itemes Renovación"/>
      <sheetName val="Duitama-La_Palmera"/>
      <sheetName val="Análisis_de_precios"/>
      <sheetName val="BASEDuitama-La_Palme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REF"/>
      <sheetName val="/a  aaInformación GRUPO 4/A MIn"/>
      <sheetName val="_aCCIDENTES_DE_1995___1996_xl_2"/>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sheetData sheetId="14" refreshError="1"/>
      <sheetData sheetId="15" refreshError="1"/>
      <sheetData sheetId="16" refreshError="1"/>
      <sheetData sheetId="17" refreshError="1"/>
      <sheetData sheetId="18"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NTIDADES"/>
      <sheetName val="PRESUPUESTO FINAL"/>
      <sheetName val="Cantidades de obra"/>
      <sheetName val="INSUMOS"/>
      <sheetName val="LOCAL Y REPLANT "/>
      <sheetName val="EXCAVACION"/>
      <sheetName val="CONCRETO LIMPIEZA"/>
      <sheetName val="CONCRETO 3000 PSI"/>
      <sheetName val="CONCRETO 3000 PLACA"/>
      <sheetName val="RELLENOS"/>
      <sheetName val="CAJA DRENAJE"/>
      <sheetName val="ASEO Y LIMPIEZA FINAL"/>
      <sheetName val="MANO DE OBRA CIVI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iseño"/>
      <sheetName val="ITEM"/>
      <sheetName val="valores finales"/>
      <sheetName val="Hoja10"/>
      <sheetName val="Formulario"/>
      <sheetName val="TD"/>
      <sheetName val="Consoidado Datos"/>
      <sheetName val="Norte Derecho"/>
      <sheetName val="Norte Izquierdo"/>
      <sheetName val="Contador Derecho"/>
      <sheetName val="Contador Izquierdo"/>
      <sheetName val="Callejas"/>
      <sheetName val="BOMBEO"/>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CANTIDADES"/>
      <sheetName val="APU"/>
      <sheetName val="TARIFAS-JORNAL-DIST"/>
      <sheetName val="MO_Fac_pres"/>
      <sheetName val="AIU"/>
      <sheetName val="Cronograma"/>
    </sheetNames>
    <sheetDataSet>
      <sheetData sheetId="0"/>
      <sheetData sheetId="1"/>
      <sheetData sheetId="2"/>
      <sheetData sheetId="3"/>
      <sheetData sheetId="4"/>
      <sheetData sheetId="5"/>
      <sheetData sheetId="6"/>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icional Invias"/>
      <sheetName val="alternativa 2"/>
      <sheetName val="alternativa 1"/>
      <sheetName val="VR-PROP"/>
      <sheetName val="ICCP"/>
    </sheetNames>
    <sheetDataSet>
      <sheetData sheetId="0"/>
      <sheetData sheetId="1"/>
      <sheetData sheetId="2"/>
      <sheetData sheetId="3"/>
      <sheetData sheetId="4"/>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CTRICO"/>
      <sheetName val="Vuelta"/>
      <sheetName val="Vuelta AIA"/>
      <sheetName val="75 Item"/>
      <sheetName val="Vuelta AD 5"/>
      <sheetName val="APU-Vuelta"/>
      <sheetName val="Equipos"/>
      <sheetName val="Materiales"/>
      <sheetName val="MO"/>
      <sheetName val="Acarreo"/>
      <sheetName val="PRESOC"/>
      <sheetName val="Módulo1"/>
      <sheetName val="Módulo2"/>
      <sheetName val="Módulo3"/>
      <sheetName val="Vuelta_AIA"/>
      <sheetName val="75_Item"/>
      <sheetName val="Vuelta_AD_5"/>
      <sheetName val="ICCP"/>
      <sheetName val="CALC PROD MENSUAL"/>
      <sheetName val="INDICE"/>
      <sheetName val="Vuelta_AIA1"/>
      <sheetName val="75_Item1"/>
      <sheetName val="Vuelta_AD_51"/>
      <sheetName val="Vuelta_AIA2"/>
      <sheetName val="75_Item2"/>
      <sheetName val="Vuelta_AD_52"/>
      <sheetName val="Vuelta_AIA3"/>
      <sheetName val="75_Item3"/>
      <sheetName val="Vuelta_AD_53"/>
      <sheetName val="Datos Generales"/>
      <sheetName val="APU"/>
      <sheetName val="Equipo y Materiales"/>
      <sheetName val="Insumos Básicos - Personal"/>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PRESUPUESTO"/>
      <sheetName val="SUB APU"/>
      <sheetName val="Cantidades de Obra"/>
      <sheetName val="FORMULARIO"/>
      <sheetName val="SUB_APU"/>
      <sheetName val="Cantidades_de_Obra"/>
      <sheetName val="Itemes Renovación"/>
      <sheetName val="SUB_APU1"/>
      <sheetName val="Cantidades_de_Obra1"/>
      <sheetName val="SUB_APU3"/>
      <sheetName val="Cantidades_de_Obra3"/>
      <sheetName val="SUB_APU2"/>
      <sheetName val="Cantidades_de_Obra2"/>
      <sheetName val="SUB_APU4"/>
      <sheetName val="Cantidades_de_Obra4"/>
      <sheetName val="Itemes_Renovación"/>
      <sheetName val="SUB_APU5"/>
      <sheetName val="Cantidades_de_Obra5"/>
      <sheetName val="Jul-Ago"/>
      <sheetName val="May-Jun"/>
      <sheetName val="Sep-Oct"/>
      <sheetName val="LISTA CÓDIGOS"/>
      <sheetName val="BASE APU"/>
      <sheetName val="MANO DE OBRA"/>
      <sheetName val="EQUIPOS"/>
      <sheetName val="MATERIALES"/>
      <sheetName val="ESTRUCTURAS"/>
      <sheetName val="TRANSPORTE"/>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refreshError="1"/>
      <sheetData sheetId="21" refreshError="1"/>
      <sheetData sheetId="22"/>
      <sheetData sheetId="23"/>
      <sheetData sheetId="24"/>
      <sheetData sheetId="25"/>
      <sheetData sheetId="26"/>
      <sheetData sheetId="27"/>
      <sheetData sheetId="28"/>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 val="items"/>
      <sheetName val="2103mar "/>
      <sheetName val="Equipo"/>
      <sheetName val="materiales"/>
      <sheetName val="otros"/>
      <sheetName val="Itemes Renovación"/>
      <sheetName val="A. P. U."/>
      <sheetName val="Insumos"/>
      <sheetName val="PR_1"/>
      <sheetName val="TRAYECTO 1"/>
      <sheetName val="FECHAS DE CORTE"/>
      <sheetName val="Informacion General"/>
      <sheetName val="PR_0"/>
      <sheetName val="PR_11"/>
      <sheetName val="PR_2"/>
      <sheetName val="PR_3"/>
      <sheetName val="PR_4"/>
      <sheetName val="PR_5"/>
      <sheetName val="PR_6"/>
      <sheetName val="PR_7"/>
      <sheetName val="PR_8"/>
      <sheetName val="PR_9"/>
      <sheetName val="PR_10"/>
      <sheetName val="PR_111"/>
      <sheetName val="PR_12"/>
      <sheetName val="PR_13"/>
      <sheetName val="PR_14"/>
      <sheetName val="PR_15"/>
      <sheetName val="PR_16"/>
      <sheetName val="PR_17"/>
      <sheetName val="PR_19"/>
      <sheetName val="PR_20"/>
      <sheetName val="PR_21"/>
      <sheetName val="PR_22"/>
      <sheetName val="PR_23"/>
      <sheetName val="PR_24"/>
      <sheetName val="PR_25"/>
      <sheetName val="PR_26"/>
      <sheetName val="PR_27"/>
      <sheetName val="PR_28"/>
      <sheetName val="PR_29"/>
      <sheetName val="PR_30"/>
      <sheetName val="PR_31"/>
      <sheetName val="PR_32"/>
      <sheetName val="PR_33"/>
      <sheetName val="PR_34"/>
      <sheetName val="PR_35"/>
      <sheetName val="PR_36"/>
      <sheetName val="PR_37"/>
      <sheetName val="PR_39"/>
      <sheetName val="PR_40"/>
      <sheetName val="PR_41"/>
      <sheetName val="PR_42"/>
      <sheetName val="PR_43"/>
      <sheetName val="PR_44"/>
      <sheetName val="PR_45"/>
      <sheetName val="PR_46"/>
      <sheetName val="PR_47"/>
      <sheetName val="PR_48"/>
      <sheetName val="PR_49"/>
      <sheetName val="Cuadro_Estado"/>
      <sheetName val="2103mar_"/>
      <sheetName val="Itemes_Renovación"/>
      <sheetName val="A__P__U_"/>
      <sheetName val="TRAYECTO_1"/>
      <sheetName val="FECHAS_DE_CORTE"/>
      <sheetName val="Informacion_General"/>
      <sheetName val="TARIFAS"/>
      <sheetName val="Personalizar"/>
      <sheetName val="FIBRA ÓPTICA"/>
      <sheetName val="Formulas"/>
      <sheetName val="INDICE"/>
      <sheetName val="DISTANCIA"/>
      <sheetName val="PERSONAL"/>
      <sheetName val="2103mar%20.xls"/>
      <sheetName val="ELECTRICO"/>
      <sheetName val="Vuelta"/>
      <sheetName val="días habiles 2015"/>
      <sheetName val="INS"/>
      <sheetName val="Ppto"/>
      <sheetName val="Plan auditoría"/>
      <sheetName val="Análisis de precios"/>
      <sheetName val="Hoja1"/>
      <sheetName val="BASE"/>
      <sheetName val="1_Preliminares"/>
      <sheetName val="M.Obra"/>
      <sheetName val="PR_01"/>
      <sheetName val="PR_18"/>
      <sheetName val="PR_210"/>
      <sheetName val="PR_38"/>
      <sheetName val="PR_410"/>
      <sheetName val="PR_51"/>
      <sheetName val="PR_61"/>
      <sheetName val="PR_71"/>
      <sheetName val="PR_81"/>
      <sheetName val="PR_91"/>
      <sheetName val="PR_101"/>
      <sheetName val="PR_121"/>
      <sheetName val="PR_131"/>
      <sheetName val="PR_141"/>
      <sheetName val="PR_151"/>
      <sheetName val="PR_161"/>
      <sheetName val="PR_171"/>
      <sheetName val="PR_191"/>
      <sheetName val="PR_201"/>
      <sheetName val="PR_211"/>
      <sheetName val="PR_221"/>
      <sheetName val="PR_231"/>
      <sheetName val="PR_241"/>
      <sheetName val="PR_251"/>
      <sheetName val="PR_261"/>
      <sheetName val="PR_271"/>
      <sheetName val="PR_281"/>
      <sheetName val="PR_291"/>
      <sheetName val="PR_301"/>
      <sheetName val="PR_311"/>
      <sheetName val="PR_321"/>
      <sheetName val="PR_331"/>
      <sheetName val="PR_341"/>
      <sheetName val="PR_351"/>
      <sheetName val="PR_361"/>
      <sheetName val="PR_371"/>
      <sheetName val="PR_391"/>
      <sheetName val="PR_401"/>
      <sheetName val="PR_411"/>
      <sheetName val="PR_421"/>
      <sheetName val="PR_431"/>
      <sheetName val="PR_441"/>
      <sheetName val="PR_451"/>
      <sheetName val="PR_461"/>
      <sheetName val="PR_471"/>
      <sheetName val="PR_481"/>
      <sheetName val="PR_491"/>
      <sheetName val="Cuadro_Estado1"/>
      <sheetName val="2103mar_1"/>
      <sheetName val="A__P__U_1"/>
      <sheetName val="TRAYECTO_11"/>
      <sheetName val="PR_04"/>
      <sheetName val="PR_115"/>
      <sheetName val="PR_216"/>
      <sheetName val="PR_315"/>
      <sheetName val="PR_416"/>
      <sheetName val="PR_54"/>
      <sheetName val="PR_64"/>
      <sheetName val="PR_74"/>
      <sheetName val="PR_84"/>
      <sheetName val="PR_94"/>
      <sheetName val="PR_104"/>
      <sheetName val="PR_116"/>
      <sheetName val="PR_124"/>
      <sheetName val="PR_134"/>
      <sheetName val="PR_144"/>
      <sheetName val="PR_154"/>
      <sheetName val="PR_164"/>
      <sheetName val="PR_174"/>
      <sheetName val="PR_194"/>
      <sheetName val="PR_204"/>
      <sheetName val="PR_217"/>
      <sheetName val="PR_224"/>
      <sheetName val="PR_234"/>
      <sheetName val="PR_244"/>
      <sheetName val="PR_254"/>
      <sheetName val="PR_264"/>
      <sheetName val="PR_274"/>
      <sheetName val="PR_284"/>
      <sheetName val="PR_294"/>
      <sheetName val="PR_304"/>
      <sheetName val="PR_316"/>
      <sheetName val="PR_324"/>
      <sheetName val="PR_334"/>
      <sheetName val="PR_344"/>
      <sheetName val="PR_354"/>
      <sheetName val="PR_364"/>
      <sheetName val="PR_374"/>
      <sheetName val="PR_394"/>
      <sheetName val="PR_404"/>
      <sheetName val="PR_417"/>
      <sheetName val="PR_424"/>
      <sheetName val="PR_434"/>
      <sheetName val="PR_444"/>
      <sheetName val="PR_454"/>
      <sheetName val="PR_464"/>
      <sheetName val="PR_474"/>
      <sheetName val="PR_484"/>
      <sheetName val="PR_494"/>
      <sheetName val="Cuadro_Estado4"/>
      <sheetName val="2103mar_4"/>
      <sheetName val="A__P__U_4"/>
      <sheetName val="TRAYECTO_14"/>
      <sheetName val="PR_02"/>
      <sheetName val="PR_110"/>
      <sheetName val="PR_212"/>
      <sheetName val="PR_310"/>
      <sheetName val="PR_412"/>
      <sheetName val="PR_52"/>
      <sheetName val="PR_62"/>
      <sheetName val="PR_72"/>
      <sheetName val="PR_82"/>
      <sheetName val="PR_92"/>
      <sheetName val="PR_102"/>
      <sheetName val="PR_112"/>
      <sheetName val="PR_122"/>
      <sheetName val="PR_132"/>
      <sheetName val="PR_142"/>
      <sheetName val="PR_152"/>
      <sheetName val="PR_162"/>
      <sheetName val="PR_172"/>
      <sheetName val="PR_192"/>
      <sheetName val="PR_202"/>
      <sheetName val="PR_213"/>
      <sheetName val="PR_222"/>
      <sheetName val="PR_232"/>
      <sheetName val="PR_242"/>
      <sheetName val="PR_252"/>
      <sheetName val="PR_262"/>
      <sheetName val="PR_272"/>
      <sheetName val="PR_282"/>
      <sheetName val="PR_292"/>
      <sheetName val="PR_302"/>
      <sheetName val="PR_312"/>
      <sheetName val="PR_322"/>
      <sheetName val="PR_332"/>
      <sheetName val="PR_342"/>
      <sheetName val="PR_352"/>
      <sheetName val="PR_362"/>
      <sheetName val="PR_372"/>
      <sheetName val="PR_392"/>
      <sheetName val="PR_402"/>
      <sheetName val="PR_413"/>
      <sheetName val="PR_422"/>
      <sheetName val="PR_432"/>
      <sheetName val="PR_442"/>
      <sheetName val="PR_452"/>
      <sheetName val="PR_462"/>
      <sheetName val="PR_472"/>
      <sheetName val="PR_482"/>
      <sheetName val="PR_492"/>
      <sheetName val="Cuadro_Estado2"/>
      <sheetName val="2103mar_2"/>
      <sheetName val="A__P__U_2"/>
      <sheetName val="TRAYECTO_12"/>
      <sheetName val="PR_03"/>
      <sheetName val="PR_113"/>
      <sheetName val="PR_214"/>
      <sheetName val="PR_313"/>
      <sheetName val="PR_414"/>
      <sheetName val="PR_53"/>
      <sheetName val="PR_63"/>
      <sheetName val="PR_73"/>
      <sheetName val="PR_83"/>
      <sheetName val="PR_93"/>
      <sheetName val="PR_103"/>
      <sheetName val="PR_114"/>
      <sheetName val="PR_123"/>
      <sheetName val="PR_133"/>
      <sheetName val="PR_143"/>
      <sheetName val="PR_153"/>
      <sheetName val="PR_163"/>
      <sheetName val="PR_173"/>
      <sheetName val="PR_193"/>
      <sheetName val="PR_203"/>
      <sheetName val="PR_215"/>
      <sheetName val="PR_223"/>
      <sheetName val="PR_233"/>
      <sheetName val="PR_243"/>
      <sheetName val="PR_253"/>
      <sheetName val="PR_263"/>
      <sheetName val="PR_273"/>
      <sheetName val="PR_283"/>
      <sheetName val="PR_293"/>
      <sheetName val="PR_303"/>
      <sheetName val="PR_314"/>
      <sheetName val="PR_323"/>
      <sheetName val="PR_333"/>
      <sheetName val="PR_343"/>
      <sheetName val="PR_353"/>
      <sheetName val="PR_363"/>
      <sheetName val="PR_373"/>
      <sheetName val="PR_393"/>
      <sheetName val="PR_403"/>
      <sheetName val="PR_415"/>
      <sheetName val="PR_423"/>
      <sheetName val="PR_433"/>
      <sheetName val="PR_443"/>
      <sheetName val="PR_453"/>
      <sheetName val="PR_463"/>
      <sheetName val="PR_473"/>
      <sheetName val="PR_483"/>
      <sheetName val="PR_493"/>
      <sheetName val="Cuadro_Estado3"/>
      <sheetName val="2103mar_3"/>
      <sheetName val="A__P__U_3"/>
      <sheetName val="TRAYECTO_13"/>
      <sheetName val="UNITARIOS"/>
      <sheetName val="Actual Data (MAP)"/>
      <sheetName val="Actual Data (STX)"/>
      <sheetName val="ManoDeObra"/>
      <sheetName val="Precios"/>
      <sheetName val="320.1"/>
      <sheetName val="330.2"/>
      <sheetName val="700.1"/>
      <sheetName val="220.1"/>
      <sheetName val="330.1"/>
      <sheetName val="640.1.2"/>
      <sheetName val="673.1"/>
      <sheetName val="673.2"/>
      <sheetName val="Insum"/>
      <sheetName val="FIBRA_ÓPTICA"/>
      <sheetName val="Análisis_de_precios"/>
      <sheetName val="2103mar%20_xls"/>
      <sheetName val="M_Obra"/>
      <sheetName val="Distanc"/>
      <sheetName val="días_habiles_2015"/>
      <sheetName val="Plan_auditoría"/>
      <sheetName val="Itemes_Renovación1"/>
      <sheetName val="FECHAS_DE_CORTE1"/>
      <sheetName val="Informacion_General1"/>
      <sheetName val="FIBRA_ÓPTICA1"/>
      <sheetName val="Análisis_de_precios1"/>
      <sheetName val="2103mar%20_xls1"/>
      <sheetName val="M_Obra1"/>
      <sheetName val="días_habiles_20151"/>
      <sheetName val="Plan_auditoría1"/>
      <sheetName val="PR_117"/>
      <sheetName val="Itemes_Renovación4"/>
      <sheetName val="FECHAS_DE_CORTE4"/>
      <sheetName val="Informacion_General4"/>
      <sheetName val="2103mar%20_xls4"/>
      <sheetName val="FIBRA_ÓPTICA4"/>
      <sheetName val="días_habiles_20154"/>
      <sheetName val="Plan_auditoría4"/>
      <sheetName val="Análisis_de_precios4"/>
      <sheetName val="M_Obra4"/>
      <sheetName val="Itemes_Renovación2"/>
      <sheetName val="FECHAS_DE_CORTE2"/>
      <sheetName val="Informacion_General2"/>
      <sheetName val="2103mar%20_xls2"/>
      <sheetName val="FIBRA_ÓPTICA2"/>
      <sheetName val="días_habiles_20152"/>
      <sheetName val="Plan_auditoría2"/>
      <sheetName val="Análisis_de_precios2"/>
      <sheetName val="M_Obra2"/>
      <sheetName val="Itemes_Renovación3"/>
      <sheetName val="FECHAS_DE_CORTE3"/>
      <sheetName val="Informacion_General3"/>
      <sheetName val="2103mar%20_xls3"/>
      <sheetName val="FIBRA_ÓPTICA3"/>
      <sheetName val="días_habiles_20153"/>
      <sheetName val="Plan_auditoría3"/>
      <sheetName val="Análisis_de_precios3"/>
      <sheetName val="M_Obra3"/>
      <sheetName val="PR_05"/>
      <sheetName val="PR_118"/>
      <sheetName val="PR_218"/>
      <sheetName val="PR_317"/>
      <sheetName val="PR_418"/>
      <sheetName val="PR_55"/>
      <sheetName val="PR_65"/>
      <sheetName val="PR_75"/>
      <sheetName val="PR_85"/>
      <sheetName val="PR_95"/>
      <sheetName val="PR_105"/>
      <sheetName val="PR_119"/>
      <sheetName val="PR_125"/>
      <sheetName val="PR_135"/>
      <sheetName val="PR_145"/>
      <sheetName val="PR_155"/>
      <sheetName val="PR_165"/>
      <sheetName val="PR_175"/>
      <sheetName val="PR_195"/>
      <sheetName val="PR_205"/>
      <sheetName val="PR_219"/>
      <sheetName val="PR_225"/>
      <sheetName val="PR_235"/>
      <sheetName val="PR_245"/>
      <sheetName val="PR_255"/>
      <sheetName val="PR_265"/>
      <sheetName val="PR_275"/>
      <sheetName val="PR_285"/>
      <sheetName val="PR_295"/>
      <sheetName val="PR_305"/>
      <sheetName val="PR_318"/>
      <sheetName val="PR_325"/>
      <sheetName val="PR_335"/>
      <sheetName val="PR_345"/>
      <sheetName val="PR_355"/>
      <sheetName val="PR_365"/>
      <sheetName val="PR_375"/>
      <sheetName val="PR_395"/>
      <sheetName val="PR_405"/>
      <sheetName val="PR_419"/>
      <sheetName val="PR_425"/>
      <sheetName val="PR_435"/>
      <sheetName val="PR_445"/>
      <sheetName val="PR_455"/>
      <sheetName val="PR_465"/>
      <sheetName val="PR_475"/>
      <sheetName val="PR_485"/>
      <sheetName val="PR_495"/>
      <sheetName val="Cuadro_Estado5"/>
      <sheetName val="2103mar_5"/>
      <sheetName val="Itemes_Renovación5"/>
      <sheetName val="A__P__U_5"/>
      <sheetName val="FECHAS_DE_CORTE5"/>
      <sheetName val="Informacion_General5"/>
      <sheetName val="TRAYECTO_15"/>
      <sheetName val="2103mar%20_xls5"/>
      <sheetName val="FIBRA_ÓPTICA5"/>
      <sheetName val="días_habiles_20155"/>
      <sheetName val="Plan_auditoría5"/>
      <sheetName val="Análisis_de_precios5"/>
      <sheetName val="M_Obra5"/>
      <sheetName val="Cuadro de áreas y volmúmenes"/>
      <sheetName val="Generales"/>
      <sheetName val="MANTENIMIENTO"/>
      <sheetName val="320_1"/>
      <sheetName val="330_2"/>
      <sheetName val="700_1"/>
      <sheetName val="MO_Fac_pr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efreshError="1"/>
      <sheetData sheetId="345" refreshError="1"/>
      <sheetData sheetId="346" refreshError="1"/>
      <sheetData sheetId="347"/>
      <sheetData sheetId="348"/>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sheetData sheetId="359"/>
      <sheetData sheetId="360"/>
      <sheetData sheetId="361"/>
      <sheetData sheetId="362" refreshError="1"/>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refreshError="1"/>
      <sheetData sheetId="464" refreshError="1"/>
      <sheetData sheetId="465" refreshError="1"/>
      <sheetData sheetId="466"/>
      <sheetData sheetId="467"/>
      <sheetData sheetId="468"/>
      <sheetData sheetId="469"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nsporte"/>
      <sheetName val="Datos básicos"/>
      <sheetName val="Equipo"/>
      <sheetName val="Materiales"/>
      <sheetName val="M-O"/>
      <sheetName val="7.1.1"/>
      <sheetName val="7.2.1"/>
      <sheetName val="7.2.2"/>
      <sheetName val="7.2.3"/>
      <sheetName val="7.2.4"/>
      <sheetName val="7.2.5"/>
      <sheetName val="7.2.6"/>
      <sheetName val="7.2.7"/>
      <sheetName val="7.2.8"/>
      <sheetName val="7.2.9"/>
      <sheetName val="7.2.10"/>
      <sheetName val="7.2.11"/>
      <sheetName val="7.2.12"/>
      <sheetName val="7.2.13"/>
      <sheetName val="7.2.14"/>
      <sheetName val="7.2.15"/>
      <sheetName val="7.2.16"/>
      <sheetName val="7.2.17"/>
      <sheetName val="7.2.18"/>
      <sheetName val="7.2.19"/>
      <sheetName val="7.2.21"/>
      <sheetName val="7.2.22"/>
      <sheetName val="7.2.23"/>
      <sheetName val="7.2.24"/>
      <sheetName val="7.2.25"/>
      <sheetName val="7.2.26"/>
      <sheetName val="7.2.27"/>
      <sheetName val="7.2.28"/>
      <sheetName val="7.2.29"/>
      <sheetName val="7.2.31"/>
      <sheetName val="7.2.32"/>
      <sheetName val="7.2.33"/>
      <sheetName val="7.2.34"/>
      <sheetName val="7.2.35"/>
      <sheetName val="7.2.36"/>
      <sheetName val="7.2.37"/>
      <sheetName val="7.3.1"/>
      <sheetName val="7.3.2"/>
      <sheetName val="7.3.3"/>
      <sheetName val="7.3.4"/>
      <sheetName val="7.3.5"/>
      <sheetName val="7.3.6"/>
      <sheetName val="7.3.7"/>
      <sheetName val="7.3.8"/>
      <sheetName val="7.3.10"/>
      <sheetName val="7,2,42,"/>
      <sheetName val="7.4.1"/>
      <sheetName val="7.4.2"/>
      <sheetName val="7.4.3"/>
      <sheetName val="7.4.4"/>
      <sheetName val="7.4.5"/>
      <sheetName val="7.4.6"/>
      <sheetName val="7.4.7"/>
      <sheetName val="7.4.8"/>
      <sheetName val="7.4.9"/>
      <sheetName val="7.4.10"/>
      <sheetName val="7.4.11"/>
      <sheetName val="7.4.12"/>
      <sheetName val="7.4.13"/>
      <sheetName val="7.4.14"/>
      <sheetName val="7.4.15"/>
      <sheetName val="7.4.16"/>
      <sheetName val="7.5.1"/>
      <sheetName val="7.4.2 (2)"/>
      <sheetName val="7.4.3 (2)"/>
      <sheetName val="7.4.4 (2)"/>
      <sheetName val="7.4.5 (2)"/>
      <sheetName val="7.4.6 (2)"/>
      <sheetName val="7.4.7 (2)"/>
      <sheetName val="7.4.8 (2)"/>
      <sheetName val="7.4.9 (2)"/>
      <sheetName val="7.4.10 (2)"/>
      <sheetName val="7.4.11 (2)"/>
      <sheetName val="7.4.12 (2)"/>
      <sheetName val="7.4.13 (2)"/>
      <sheetName val="7.4.14 (2)"/>
      <sheetName val="7.4.15 (2)"/>
      <sheetName val="7.4.16 (2)"/>
      <sheetName val="7.2.35 A"/>
      <sheetName val="Item"/>
      <sheetName val="C400P"/>
      <sheetName val="C600P"/>
      <sheetName val="C900P"/>
      <sheetName val="C1800P"/>
      <sheetName val="C1200P"/>
      <sheetName val="C1500P"/>
      <sheetName val="C2400P"/>
      <sheetName val="E900P"/>
      <sheetName val="E400P"/>
      <sheetName val="E600P"/>
      <sheetName val="E1200P"/>
      <sheetName val="E1500P"/>
      <sheetName val="E1800P"/>
      <sheetName val="7.2.10B"/>
      <sheetName val="7.2.11B"/>
      <sheetName val="R900P"/>
      <sheetName val="R1200P"/>
      <sheetName val="7.2.18A"/>
      <sheetName val="7.2.18B"/>
      <sheetName val="7.2.18C"/>
      <sheetName val="7.2.18D"/>
      <sheetName val="7.2.18E"/>
      <sheetName val="7.2.18F"/>
      <sheetName val="7.2.23B"/>
      <sheetName val="7.2.21B"/>
      <sheetName val="7.2.21C"/>
      <sheetName val="7.2.8A"/>
      <sheetName val="7.2.17B"/>
      <sheetName val="7.3.7A"/>
      <sheetName val="7.3.7B"/>
      <sheetName val="7.2.9A"/>
      <sheetName val="7,2,4"/>
      <sheetName val="7,2,9A"/>
      <sheetName val="7,3,7B"/>
      <sheetName val="7,3,7A"/>
      <sheetName val="7,2,8A"/>
      <sheetName val="7,2,17B"/>
      <sheetName val="7,2,2,21B"/>
      <sheetName val="7,2,23B"/>
      <sheetName val="7,2,18F"/>
      <sheetName val="7,2,18E"/>
      <sheetName val="7,2,18D"/>
      <sheetName val="7,2,18C"/>
      <sheetName val="7,2,18B"/>
      <sheetName val="7,2,18A"/>
      <sheetName val="R1200P,"/>
      <sheetName val="R900P,"/>
      <sheetName val="7,2,11B"/>
      <sheetName val="7,2,10B"/>
      <sheetName val="E1500P,"/>
      <sheetName val="E1800,P"/>
      <sheetName val="E1200P,"/>
      <sheetName val="E600P,"/>
      <sheetName val="E400P,"/>
      <sheetName val="E900P,"/>
      <sheetName val="C2400P,"/>
      <sheetName val="C1500P,"/>
      <sheetName val="C400P,"/>
      <sheetName val="C600P,"/>
      <sheetName val="C900P,"/>
      <sheetName val="C1800P,"/>
      <sheetName val="C1200P,"/>
      <sheetName val="7,2,5,"/>
      <sheetName val="7,2,10"/>
      <sheetName val="7,2,12"/>
      <sheetName val="7,2,13,"/>
      <sheetName val="7,2,14,"/>
      <sheetName val="7,2,15,"/>
      <sheetName val="7,2,16,"/>
      <sheetName val="7,2,17,"/>
      <sheetName val="7,2,18,"/>
      <sheetName val="7,2,19,"/>
      <sheetName val="7,2,21,"/>
      <sheetName val="7,2,23,"/>
      <sheetName val="7,2,24,"/>
      <sheetName val="7,2,25,"/>
      <sheetName val="7,2,31,"/>
      <sheetName val="7,2,32,"/>
      <sheetName val="7,2,33,"/>
      <sheetName val="7,2,43"/>
      <sheetName val="7,2,45,"/>
      <sheetName val="7,2,46,"/>
      <sheetName val="7,2,49,"/>
      <sheetName val="7,2,55,"/>
      <sheetName val="7,2,58,"/>
      <sheetName val="7,2,61,"/>
      <sheetName val="7,2,64,"/>
      <sheetName val="7,2,65,"/>
      <sheetName val="7,2,122,"/>
      <sheetName val="7,2,131,"/>
      <sheetName val="7,2,132,"/>
      <sheetName val="7.2.20"/>
      <sheetName val="7,2,1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ato"/>
      <sheetName val="K12+131B"/>
      <sheetName val="K12+145E"/>
      <sheetName val="K12+230DE"/>
      <sheetName val="K12+505E"/>
      <sheetName val="K12+600B"/>
      <sheetName val="K12+899B"/>
      <sheetName val="K13+122B"/>
      <sheetName val="K13+450E"/>
      <sheetName val="K13+450DE"/>
      <sheetName val="K13+550B"/>
      <sheetName val="K13+550E"/>
      <sheetName val="K13+657A"/>
      <sheetName val="K13+880B"/>
      <sheetName val="K13+940B1"/>
      <sheetName val="K13+940B1 (2)"/>
      <sheetName val="K14+000B"/>
      <sheetName val="K14+260B1"/>
      <sheetName val="K15+650B"/>
      <sheetName val="K15+855B"/>
      <sheetName val="K15+940B"/>
      <sheetName val="K16+070B"/>
      <sheetName val="K16+114B"/>
      <sheetName val="K16+850A"/>
      <sheetName val="K16+850A (2)"/>
      <sheetName val="K17+030B"/>
      <sheetName val="K16+740E"/>
      <sheetName val="K17+170B1"/>
      <sheetName val="K17+203B1"/>
      <sheetName val="K17+543B"/>
      <sheetName val="K17+300E"/>
      <sheetName val="K17+654B"/>
      <sheetName val="K17+750E"/>
      <sheetName val="K17+700E"/>
      <sheetName val="K18+485B"/>
      <sheetName val="K19+661B"/>
      <sheetName val="K12-20af"/>
      <sheetName val="K20-21af "/>
      <sheetName val="total"/>
      <sheetName val="total (2)"/>
      <sheetName val="listas"/>
      <sheetName val="LISTA"/>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dos"/>
      <sheetName val="BASE"/>
      <sheetName val="PRECIOS"/>
      <sheetName val="Hoja1"/>
      <sheetName val="Acta ejec y deduc"/>
      <sheetName val="INSUMOS"/>
      <sheetName val="DATOS"/>
      <sheetName val="APU"/>
      <sheetName val="Acta_ejec_y_deduc"/>
      <sheetName val="Acta_ejec_y_dedu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e-Feb"/>
      <sheetName val="Mar-Abr"/>
      <sheetName val="May-Jun"/>
      <sheetName val="Jul-Ago"/>
      <sheetName val="Sep-Oct"/>
      <sheetName val="Ene-Oct EEPPM"/>
      <sheetName val="May-Oct Contrato"/>
      <sheetName val="Ene-Oct_EEPPM"/>
      <sheetName val="May-Oct_Contrato"/>
      <sheetName val="Ene-Oct_EEPPM2"/>
      <sheetName val="May-Oct_Contrato2"/>
      <sheetName val="Ene-Oct_EEPPM1"/>
      <sheetName val="May-Oct_Contrato1"/>
      <sheetName val="BASE"/>
      <sheetName val="ENE"/>
      <sheetName val="FEB"/>
      <sheetName val="MAR"/>
      <sheetName val="LISTA CÓDIGOS"/>
      <sheetName val="BASE APU"/>
      <sheetName val="MANO DE OBRA"/>
      <sheetName val="INSUMOS"/>
      <sheetName val="EQUIPOS"/>
      <sheetName val="MATERIALES"/>
      <sheetName val="ESTRUCTURAS"/>
      <sheetName val="TRANSPORTE"/>
      <sheetName val="INDICE"/>
      <sheetName val="ACTA DE OBRA"/>
      <sheetName val="OCTUBRE"/>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refreshError="1"/>
      <sheetData sheetId="26" refreshError="1"/>
      <sheetData sheetId="27"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ifa MT"/>
      <sheetName val="FP"/>
      <sheetName val="PERSONAL"/>
      <sheetName val="IMPUESTOS"/>
      <sheetName val="AIU"/>
      <sheetName val="TOTAL OBRA"/>
      <sheetName val="FM (2)"/>
      <sheetName val="COSTEO FM"/>
      <sheetName val="IPC"/>
      <sheetName val="Info Ensayos"/>
      <sheetName val="Ensayos Laboratorio"/>
      <sheetName val="DAT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ifa MT"/>
      <sheetName val="FP"/>
      <sheetName val="PERSONAL"/>
      <sheetName val="IMPUESTOS"/>
      <sheetName val="AIU"/>
      <sheetName val="TOTAL OBRA"/>
      <sheetName val="FM (2)"/>
      <sheetName val="COSTEO FM"/>
      <sheetName val="IPC"/>
      <sheetName val="Info Ensayos"/>
      <sheetName val="Ensayos Laboratorio"/>
      <sheetName val="DAT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ifa MT"/>
      <sheetName val="FP"/>
      <sheetName val="PERSONAL"/>
      <sheetName val="IMPUESTOS"/>
      <sheetName val="AIU"/>
      <sheetName val="TOTAL OBRA"/>
      <sheetName val="FM (2)"/>
      <sheetName val="COSTEO FM"/>
      <sheetName val="IPC"/>
      <sheetName val="Info Ensayos"/>
      <sheetName val="Ensayos Laboratorio"/>
      <sheetName val="DAT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_ADI"/>
      <sheetName val="CAMBIA"/>
      <sheetName val="costos"/>
      <sheetName val="BASE"/>
      <sheetName val="preac-1"/>
      <sheetName val="preac-2"/>
      <sheetName val="preac-3"/>
      <sheetName val="preac-8"/>
      <sheetName val="Reprograma 4"/>
      <sheetName val="ITEMS"/>
      <sheetName val="PRECIOS"/>
      <sheetName val="Desmonte y Limpieza"/>
      <sheetName val="PR 1"/>
      <sheetName val="5.2"/>
      <sheetName val="MC SF GAVIONES"/>
      <sheetName val="673.2"/>
      <sheetName val="ACTA DE OBRA"/>
      <sheetName val="Hoja1"/>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a CONPES 3714"/>
    </sheetNames>
    <sheetDataSet>
      <sheetData sheetId="0"/>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ES"/>
      <sheetName val="T133-134"/>
      <sheetName val="T132-133"/>
      <sheetName val="T130-131"/>
      <sheetName val="Jul-Ago"/>
      <sheetName val="May-Jun"/>
      <sheetName val="Sep-Oct"/>
      <sheetName val="LISTA DE PRECIOS"/>
      <sheetName val="CONT_ADI"/>
      <sheetName val="Estructura"/>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ENTACIÓN"/>
      <sheetName val="Ppto Alt 1"/>
      <sheetName val="Ppto Alt 2"/>
      <sheetName val="Ppto Alt 3"/>
      <sheetName val="Topo"/>
      <sheetName val="Pav"/>
      <sheetName val="Estruc"/>
      <sheetName val="Estaciones"/>
      <sheetName val="Urba"/>
      <sheetName val="Transito"/>
      <sheetName val="AMB"/>
      <sheetName val="RS"/>
      <sheetName val="RH"/>
      <sheetName val="PREDIAL"/>
      <sheetName val="ITEM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FA-01 Plan Manejo de Anticip"/>
      <sheetName val="MI-FA-02 CONTROL DE DESEMBOLSOS"/>
      <sheetName val="MI-FA-03B LISTA DE INSUMOS"/>
      <sheetName val="MI-FA-03A APU"/>
      <sheetName val="MI-FA-04 PPCIE"/>
      <sheetName val="MI-FA-05 CORRESPONDENCIA"/>
      <sheetName val="MI-FA-06 DISEÑOS"/>
      <sheetName val="MI-FA-07 PLANEACION DE DISEÑO"/>
      <sheetName val="MI-FA-08 PREDISEÑO"/>
      <sheetName val="MI-FA-09 GARANTIAS"/>
      <sheetName val="MI-FA-10 INSPECCIÓN EQUIPOS"/>
      <sheetName val="MI-FA-11 Soportes informes"/>
      <sheetName val="MI-FA-12A ACTA INICIO"/>
      <sheetName val="MI-FA-12B SUSPENSIÓN"/>
      <sheetName val="MI-FA-12C reiniciación y amplia"/>
      <sheetName val="MI-FA-12D incremento y amplacio"/>
      <sheetName val="MI-FA-12E Terminación"/>
      <sheetName val="MI-FA-13 APU"/>
      <sheetName val="MI-FA-14 ACTA CANTIDADES"/>
      <sheetName val="MI-FA-16 GESTION DE HALLAZGOS"/>
      <sheetName val="MI-FA-17 Reporte accidentes"/>
      <sheetName val="MI-FA-17B MATRIZ DE ACCIDENTES"/>
      <sheetName val="MI-FA-18 MATRIZ SUSTANCIAS QUIM"/>
      <sheetName val="MI-FC-04 P NO CONFOR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PRESTA"/>
      <sheetName val="BASE"/>
      <sheetName val="BASE CTOS"/>
      <sheetName val="PRELIM"/>
      <sheetName val="TUBERIA"/>
      <sheetName val="EXCAVA"/>
      <sheetName val="RESUMEN OBRAS"/>
      <sheetName val="COLECTOR-NORTE"/>
      <sheetName val="APU COLECTOR-NORTE"/>
      <sheetName val="COLECTOR-SUR"/>
      <sheetName val="APU COLECTOR-SUR"/>
      <sheetName val="REDES SECUND NORTE"/>
      <sheetName val="APU Redes Secundarias  NORTE"/>
      <sheetName val="REDES SECUND SUR"/>
      <sheetName val="APU Redes Secundarias  SUR"/>
      <sheetName val="DOMICILIARES"/>
      <sheetName val="APU DOMICILIARES"/>
      <sheetName val="PRESUPUESTO PTAR"/>
      <sheetName val="APU PTAR"/>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ems"/>
      <sheetName val="Equipos"/>
      <sheetName val="Materiales"/>
      <sheetName val="ManoObra"/>
      <sheetName val="INSUMOS"/>
    </sheetNames>
    <sheetDataSet>
      <sheetData sheetId="0"/>
      <sheetData sheetId="1"/>
      <sheetData sheetId="2"/>
      <sheetData sheetId="3" refreshError="1"/>
      <sheetData sheetId="4"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generales"/>
      <sheetName val="PegarTramos"/>
      <sheetName val="Tramos"/>
      <sheetName val="Pavimento"/>
      <sheetName val="Datos"/>
      <sheetName val="Otros"/>
      <sheetName val="Acometidas"/>
      <sheetName val="PRECIOS"/>
      <sheetName val="Presupuesto Bruto"/>
      <sheetName val="Presupuesto ORI"/>
      <sheetName val="Presupuesto AV C CALI"/>
      <sheetName val="Presupuesto AV C CALI v4"/>
      <sheetName val="Presupuesto v4"/>
      <sheetName val="P-AC C CALI V4-X"/>
      <sheetName val="P-AC C CALI V4"/>
      <sheetName val="Presupuesto v6"/>
      <sheetName val="Presupuesto v6 (2)"/>
      <sheetName val="Presupuesto cantidades"/>
      <sheetName val="Raw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TO OBRA"/>
      <sheetName val="CRONOGRAMA FINANCIERO"/>
      <sheetName val="PPTO OBRA AUXILIAR"/>
      <sheetName val="PPTO CAPITULOS"/>
      <sheetName val="APUs"/>
      <sheetName val="PMA"/>
      <sheetName val="FACTOR PRESTACIONAL"/>
      <sheetName val="AIU"/>
      <sheetName val="PMT"/>
      <sheetName val="INTERVENTORIA"/>
      <sheetName val="F.M."/>
      <sheetName val="Concretos"/>
      <sheetName val="MATERIALES"/>
      <sheetName val="CUADRILLAS"/>
      <sheetName val="TRANSPORTE"/>
      <sheetName val="EQUIPOS"/>
      <sheetName val="DATOS ENTRAD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6">
          <cell r="B6" t="str">
            <v>kg</v>
          </cell>
          <cell r="C6" t="str">
            <v xml:space="preserve">Acero A-36 para estructura metálica
</v>
          </cell>
          <cell r="D6">
            <v>3019.3172102034223</v>
          </cell>
        </row>
        <row r="7">
          <cell r="B7" t="str">
            <v>kg</v>
          </cell>
          <cell r="C7" t="str">
            <v>Acero A-37</v>
          </cell>
          <cell r="D7">
            <v>2920.6672909267027</v>
          </cell>
        </row>
        <row r="8">
          <cell r="B8" t="str">
            <v>kg</v>
          </cell>
          <cell r="C8" t="str">
            <v>Acero A-40</v>
          </cell>
          <cell r="D8">
            <v>3048.7022925411684</v>
          </cell>
        </row>
        <row r="9">
          <cell r="B9" t="str">
            <v>kg</v>
          </cell>
          <cell r="C9" t="str">
            <v>Acero PDR-60</v>
          </cell>
          <cell r="D9">
            <v>2955</v>
          </cell>
        </row>
        <row r="10">
          <cell r="B10" t="str">
            <v>kg</v>
          </cell>
          <cell r="C10" t="str">
            <v>Acero suministrado y figurado PDR 60</v>
          </cell>
          <cell r="D10">
            <v>2520.4004907975459</v>
          </cell>
        </row>
        <row r="11">
          <cell r="B11" t="str">
            <v>kg</v>
          </cell>
          <cell r="C11" t="str">
            <v>Aditivo Acelerante de Fraguado</v>
          </cell>
          <cell r="D11">
            <v>11676.897093961898</v>
          </cell>
        </row>
        <row r="12">
          <cell r="B12" t="str">
            <v>kg</v>
          </cell>
          <cell r="C12" t="str">
            <v>Aditivo reductor de agua de alto rango</v>
          </cell>
          <cell r="D12">
            <v>6080</v>
          </cell>
        </row>
        <row r="13">
          <cell r="B13" t="str">
            <v>kg</v>
          </cell>
          <cell r="C13" t="str">
            <v>Aditivo curador</v>
          </cell>
          <cell r="D13">
            <v>7370</v>
          </cell>
        </row>
        <row r="14">
          <cell r="B14" t="str">
            <v>u</v>
          </cell>
          <cell r="C14" t="str">
            <v>Adoquín color 10X20X6</v>
          </cell>
          <cell r="D14">
            <v>896.24501130125907</v>
          </cell>
        </row>
        <row r="15">
          <cell r="B15" t="str">
            <v>m2</v>
          </cell>
          <cell r="C15" t="str">
            <v>Adoquín e=8cm</v>
          </cell>
          <cell r="D15">
            <v>46333.978043267671</v>
          </cell>
        </row>
        <row r="16">
          <cell r="B16" t="str">
            <v>u</v>
          </cell>
          <cell r="C16" t="str">
            <v>Adoquín grama 10X20X6</v>
          </cell>
          <cell r="D16">
            <v>1028.4778818211171</v>
          </cell>
        </row>
        <row r="17">
          <cell r="B17" t="str">
            <v>m2</v>
          </cell>
          <cell r="C17" t="str">
            <v>Adoquín Gris E=10 Cm</v>
          </cell>
          <cell r="D17">
            <v>44812.250565062961</v>
          </cell>
        </row>
        <row r="18">
          <cell r="B18" t="str">
            <v>lt</v>
          </cell>
          <cell r="C18" t="str">
            <v>Aglomerante Estabilizador</v>
          </cell>
          <cell r="D18">
            <v>13709.715111398125</v>
          </cell>
        </row>
        <row r="19">
          <cell r="B19" t="str">
            <v>m3</v>
          </cell>
          <cell r="C19" t="str">
            <v>Agregado para concreto hidráulico</v>
          </cell>
          <cell r="D19">
            <v>59500</v>
          </cell>
        </row>
        <row r="20">
          <cell r="B20" t="str">
            <v>m3</v>
          </cell>
          <cell r="C20" t="str">
            <v xml:space="preserve">Agregado para tratamiento superf. Doble
</v>
          </cell>
          <cell r="D20">
            <v>60250.417208911844</v>
          </cell>
        </row>
        <row r="21">
          <cell r="B21" t="str">
            <v>m3</v>
          </cell>
          <cell r="C21" t="str">
            <v>Agregado para tratamiento superf. Simple</v>
          </cell>
          <cell r="D21">
            <v>45850.862994468829</v>
          </cell>
        </row>
        <row r="22">
          <cell r="B22" t="str">
            <v>m3</v>
          </cell>
          <cell r="C22" t="str">
            <v xml:space="preserve">Agregado para tratamiento superficial doble (primer riego)
</v>
          </cell>
          <cell r="D22">
            <v>46582.701775912166</v>
          </cell>
        </row>
        <row r="23">
          <cell r="B23" t="str">
            <v>m3</v>
          </cell>
          <cell r="C23" t="str">
            <v xml:space="preserve">Agregado para tratamiento superficial doble (segundo riego)
</v>
          </cell>
          <cell r="D23">
            <v>46582.701775912166</v>
          </cell>
        </row>
        <row r="24">
          <cell r="B24" t="str">
            <v>m3</v>
          </cell>
          <cell r="C24" t="str">
            <v>Agregado petreo para mezclas asfálticas</v>
          </cell>
          <cell r="D24">
            <v>54090.411903777844</v>
          </cell>
        </row>
        <row r="25">
          <cell r="B25" t="str">
            <v>m3</v>
          </cell>
          <cell r="C25" t="str">
            <v>Agregado Petreo para Triturar (Crudo)</v>
          </cell>
          <cell r="D25">
            <v>23166.464288020663</v>
          </cell>
        </row>
        <row r="26">
          <cell r="B26" t="str">
            <v>m3</v>
          </cell>
          <cell r="C26" t="str">
            <v>Agregado Petreo para TSS</v>
          </cell>
          <cell r="D26">
            <v>49828.791747413627</v>
          </cell>
        </row>
        <row r="27">
          <cell r="B27" t="str">
            <v>m3</v>
          </cell>
          <cell r="C27" t="str">
            <v>Agregado tipo LA 10 (lechadas)</v>
          </cell>
          <cell r="D27">
            <v>48485.913529402642</v>
          </cell>
        </row>
        <row r="28">
          <cell r="B28" t="str">
            <v>m3</v>
          </cell>
          <cell r="C28" t="str">
            <v>Agregado tipo LA 13 (lechadas)</v>
          </cell>
          <cell r="D28">
            <v>48485.913529402642</v>
          </cell>
        </row>
        <row r="29">
          <cell r="B29" t="str">
            <v>m3</v>
          </cell>
          <cell r="C29" t="str">
            <v>Agregado tipo LA 4 (lechadas)</v>
          </cell>
          <cell r="D29">
            <v>48485.913529402642</v>
          </cell>
        </row>
        <row r="30">
          <cell r="B30" t="str">
            <v>m3</v>
          </cell>
          <cell r="C30" t="str">
            <v>Agregado tipo LA 5 (lechadas)</v>
          </cell>
          <cell r="D30">
            <v>48485.913529402642</v>
          </cell>
        </row>
        <row r="31">
          <cell r="B31" t="str">
            <v>m3</v>
          </cell>
          <cell r="C31" t="str">
            <v xml:space="preserve">Agregados seleccionados (tamaño máximo 1´´) (bandas sonoras reduce velocidad)
</v>
          </cell>
          <cell r="D31">
            <v>58949.969895382623</v>
          </cell>
        </row>
        <row r="32">
          <cell r="B32" t="str">
            <v>lt</v>
          </cell>
          <cell r="C32" t="str">
            <v>Agua</v>
          </cell>
          <cell r="D32">
            <v>47.226025185663538</v>
          </cell>
        </row>
        <row r="33">
          <cell r="B33" t="str">
            <v>m</v>
          </cell>
          <cell r="C33" t="str">
            <v>Alambre de púa calibre 12 (350 m)</v>
          </cell>
          <cell r="D33">
            <v>470.16131740393917</v>
          </cell>
        </row>
        <row r="34">
          <cell r="B34" t="str">
            <v>kg</v>
          </cell>
          <cell r="C34" t="str">
            <v>Alambre Galvanizado Aleación Zn-5A1-Mm</v>
          </cell>
          <cell r="D34">
            <v>5469.7916997093953</v>
          </cell>
        </row>
        <row r="35">
          <cell r="B35" t="str">
            <v>kg</v>
          </cell>
          <cell r="C35" t="str">
            <v>Alambre Galvanizado Aleación Zn-5A1-Mm Y Pvc</v>
          </cell>
          <cell r="D35">
            <v>4142.4885198579259</v>
          </cell>
        </row>
        <row r="36">
          <cell r="B36" t="str">
            <v>kg</v>
          </cell>
          <cell r="C36" t="str">
            <v>Alambre galvanizado No. 12</v>
          </cell>
          <cell r="D36">
            <v>5059.9826188246689</v>
          </cell>
        </row>
        <row r="37">
          <cell r="B37" t="str">
            <v>kg</v>
          </cell>
          <cell r="C37" t="str">
            <v>Alambre Galvanizado Zinc Y Pvc</v>
          </cell>
          <cell r="D37">
            <v>4722.6025185663539</v>
          </cell>
        </row>
        <row r="38">
          <cell r="B38" t="str">
            <v>kg</v>
          </cell>
          <cell r="C38" t="str">
            <v>Alambre Negro Para Amarre</v>
          </cell>
          <cell r="D38">
            <v>3799.0713593800447</v>
          </cell>
        </row>
        <row r="39">
          <cell r="B39" t="str">
            <v>kg</v>
          </cell>
          <cell r="C39" t="str">
            <v>Alambre negro para amarre calibre 18</v>
          </cell>
          <cell r="D39">
            <v>3799.0713593800447</v>
          </cell>
        </row>
        <row r="40">
          <cell r="B40" t="str">
            <v>u</v>
          </cell>
          <cell r="C40" t="str">
            <v xml:space="preserve">Almohadillas de neopreno dureza 60 (35cm*45cm*5cm con 2 laminas de 3mm)
</v>
          </cell>
          <cell r="D40">
            <v>483380.13022731669</v>
          </cell>
        </row>
        <row r="41">
          <cell r="B41" t="str">
            <v>u</v>
          </cell>
          <cell r="C41" t="str">
            <v>Amortiguadores (Para Defensas Metálicas), Incluye Tornillos</v>
          </cell>
          <cell r="D41">
            <v>28324.070971908292</v>
          </cell>
        </row>
        <row r="42">
          <cell r="B42" t="str">
            <v>u</v>
          </cell>
          <cell r="C42" t="str">
            <v>Anclaje para fijación del manto</v>
          </cell>
          <cell r="D42">
            <v>948.42018510061769</v>
          </cell>
        </row>
        <row r="43">
          <cell r="B43" t="str">
            <v>u</v>
          </cell>
          <cell r="C43" t="str">
            <v>Anclajes o Cuñas para el tensionamiento</v>
          </cell>
          <cell r="D43">
            <v>14846.812851146267</v>
          </cell>
        </row>
        <row r="44">
          <cell r="B44" t="str">
            <v>kg</v>
          </cell>
          <cell r="C44" t="str">
            <v>Anfo</v>
          </cell>
          <cell r="D44">
            <v>5362.7775266386825</v>
          </cell>
        </row>
        <row r="45">
          <cell r="B45" t="str">
            <v>m</v>
          </cell>
          <cell r="C45" t="str">
            <v xml:space="preserve">Angulo de 1-1/2´´ x 1/4´´ (cerramiento en malla)
</v>
          </cell>
          <cell r="D45">
            <v>9834.5573781078456</v>
          </cell>
        </row>
        <row r="46">
          <cell r="B46" t="str">
            <v>kg</v>
          </cell>
          <cell r="C46" t="str">
            <v>Antisol blanco (presentación 20 kg)</v>
          </cell>
          <cell r="D46">
            <v>5593.6603164352591</v>
          </cell>
        </row>
        <row r="47">
          <cell r="B47" t="str">
            <v>u</v>
          </cell>
          <cell r="C47" t="str">
            <v>Árbol de 0.6 m (Protector)</v>
          </cell>
          <cell r="D47">
            <v>582.67506508885253</v>
          </cell>
        </row>
        <row r="48">
          <cell r="B48" t="str">
            <v>u</v>
          </cell>
          <cell r="C48" t="str">
            <v>Árbol de 1.2 m (Paisajístico)</v>
          </cell>
          <cell r="D48">
            <v>16823.496642331986</v>
          </cell>
        </row>
        <row r="49">
          <cell r="B49" t="str">
            <v>m3</v>
          </cell>
          <cell r="C49" t="str">
            <v>Arena de sello (fina)</v>
          </cell>
          <cell r="D49">
            <v>32951.598588259112</v>
          </cell>
        </row>
        <row r="50">
          <cell r="B50" t="str">
            <v>m3</v>
          </cell>
          <cell r="C50" t="str">
            <v>Arena de soporte (media)</v>
          </cell>
          <cell r="D50">
            <v>43465.979980626398</v>
          </cell>
        </row>
        <row r="51">
          <cell r="B51" t="str">
            <v>m3</v>
          </cell>
          <cell r="C51" t="str">
            <v>Arena de Trituración</v>
          </cell>
          <cell r="D51">
            <v>49829.753374233122</v>
          </cell>
        </row>
        <row r="52">
          <cell r="B52" t="str">
            <v>m3</v>
          </cell>
          <cell r="C52" t="str">
            <v>Arena de trituración (sellos de arena-afalto)</v>
          </cell>
          <cell r="D52">
            <v>54533.81530513399</v>
          </cell>
        </row>
        <row r="53">
          <cell r="B53" t="str">
            <v>m3</v>
          </cell>
          <cell r="C53" t="str">
            <v>Arena lavada</v>
          </cell>
          <cell r="D53">
            <v>52203.505973522799</v>
          </cell>
        </row>
        <row r="54">
          <cell r="B54" t="str">
            <v>m</v>
          </cell>
          <cell r="C54" t="str">
            <v>Armadura de Acero</v>
          </cell>
          <cell r="D54">
            <v>3661.5911527284466</v>
          </cell>
        </row>
        <row r="55">
          <cell r="B55" t="str">
            <v>kg</v>
          </cell>
          <cell r="C55" t="str">
            <v>Asfalto AP 190 (BREA)</v>
          </cell>
          <cell r="D55">
            <v>2455.4034872457214</v>
          </cell>
        </row>
        <row r="56">
          <cell r="B56" t="str">
            <v>lt</v>
          </cell>
          <cell r="C56" t="str">
            <v>Asfalto liquido</v>
          </cell>
          <cell r="D56">
            <v>2684.5371649983849</v>
          </cell>
        </row>
        <row r="57">
          <cell r="B57" t="str">
            <v>gal</v>
          </cell>
          <cell r="C57" t="str">
            <v>Asfalto liquido RC 250</v>
          </cell>
          <cell r="D57">
            <v>9526.0140135615111</v>
          </cell>
        </row>
        <row r="58">
          <cell r="B58" t="str">
            <v>kg</v>
          </cell>
          <cell r="C58" t="str">
            <v>Barras de transferencia de carga (1'')</v>
          </cell>
          <cell r="D58">
            <v>2971.5351297617735</v>
          </cell>
        </row>
        <row r="59">
          <cell r="B59" t="str">
            <v>kg</v>
          </cell>
          <cell r="C59" t="str">
            <v>Barras de unión de 1/2´´</v>
          </cell>
          <cell r="D59">
            <v>2735.9610590894408</v>
          </cell>
        </row>
        <row r="60">
          <cell r="B60" t="str">
            <v>m3</v>
          </cell>
          <cell r="C60" t="str">
            <v xml:space="preserve">Base Granular reciclada en obra
</v>
          </cell>
          <cell r="D60">
            <v>22110.175524701321</v>
          </cell>
        </row>
        <row r="61">
          <cell r="B61" t="str">
            <v>kg</v>
          </cell>
          <cell r="C61" t="str">
            <v>Bentonita</v>
          </cell>
          <cell r="D61">
            <v>5730.3320212390481</v>
          </cell>
        </row>
        <row r="62">
          <cell r="B62" t="str">
            <v>m2</v>
          </cell>
          <cell r="C62" t="str">
            <v>Biomanto</v>
          </cell>
          <cell r="D62">
            <v>65300.034103310412</v>
          </cell>
        </row>
        <row r="63">
          <cell r="B63" t="str">
            <v>m2</v>
          </cell>
          <cell r="C63" t="str">
            <v>Biomanto Temporal  300 Gr/M2</v>
          </cell>
          <cell r="D63">
            <v>4495.9175976751694</v>
          </cell>
        </row>
        <row r="64">
          <cell r="B64" t="str">
            <v>m3</v>
          </cell>
          <cell r="C64" t="str">
            <v>Bolsacreto de 1m3</v>
          </cell>
          <cell r="D64">
            <v>22692.629835324507</v>
          </cell>
        </row>
        <row r="65">
          <cell r="B65" t="str">
            <v>u</v>
          </cell>
          <cell r="C65" t="str">
            <v>Bordillo Prefabricado En Concreto Ref.A85 Ntc-4109, 0,20 X 0,45 X 0.80 M</v>
          </cell>
          <cell r="D65">
            <v>35930.410029706203</v>
          </cell>
        </row>
        <row r="66">
          <cell r="B66" t="str">
            <v>u</v>
          </cell>
          <cell r="C66" t="str">
            <v>Bordillo Prefabricado En Concreto Ref.A85 Ntc-4109, 0,20 X 0,45 X 0.80 M</v>
          </cell>
          <cell r="D66">
            <v>27945.874467549238</v>
          </cell>
        </row>
        <row r="67">
          <cell r="B67" t="str">
            <v>u</v>
          </cell>
          <cell r="C67" t="str">
            <v>Botella de gas propano (40 lb) (5% de oxígeno)</v>
          </cell>
          <cell r="D67">
            <v>64253.630933161112</v>
          </cell>
        </row>
        <row r="68">
          <cell r="B68" t="str">
            <v>u</v>
          </cell>
          <cell r="C68" t="str">
            <v>Botella de oxígeno (1800 lb)</v>
          </cell>
          <cell r="D68">
            <v>80760.176202776856</v>
          </cell>
        </row>
        <row r="69">
          <cell r="B69" t="str">
            <v>m</v>
          </cell>
          <cell r="C69" t="str">
            <v>Cable de 1/2´´ (para anclajes)</v>
          </cell>
          <cell r="D69">
            <v>9523.9150791088141</v>
          </cell>
        </row>
        <row r="70">
          <cell r="B70" t="str">
            <v>kg</v>
          </cell>
          <cell r="C70" t="str">
            <v>Cal</v>
          </cell>
          <cell r="D70">
            <v>849.01898611559568</v>
          </cell>
        </row>
        <row r="71">
          <cell r="B71" t="str">
            <v>kg</v>
          </cell>
          <cell r="C71" t="str">
            <v>Camisa metálica en acero A-37</v>
          </cell>
          <cell r="D71">
            <v>8654.21283795616</v>
          </cell>
        </row>
        <row r="72">
          <cell r="B72" t="str">
            <v>m</v>
          </cell>
          <cell r="C72" t="str">
            <v>Camisas y Formaleta en Concreto</v>
          </cell>
          <cell r="D72">
            <v>32339.857313529217</v>
          </cell>
        </row>
        <row r="73">
          <cell r="B73" t="str">
            <v>u</v>
          </cell>
          <cell r="C73" t="str">
            <v>Captafaro, Incluye Tornillos</v>
          </cell>
          <cell r="D73">
            <v>9179.6898288666453</v>
          </cell>
        </row>
        <row r="74">
          <cell r="B74" t="str">
            <v>u</v>
          </cell>
          <cell r="C74" t="str">
            <v>Celda especial de carga</v>
          </cell>
          <cell r="D74">
            <v>21195713.336551499</v>
          </cell>
        </row>
        <row r="75">
          <cell r="B75" t="str">
            <v>kg</v>
          </cell>
          <cell r="C75" t="str">
            <v>Cemento Asfaltico 40-50</v>
          </cell>
          <cell r="D75">
            <v>1571.0524378430737</v>
          </cell>
        </row>
        <row r="76">
          <cell r="B76" t="str">
            <v>kg</v>
          </cell>
          <cell r="C76" t="str">
            <v>Cemento Asfaltico 60-70</v>
          </cell>
          <cell r="D76">
            <v>1500.7381336777523</v>
          </cell>
        </row>
        <row r="77">
          <cell r="B77" t="str">
            <v>kg</v>
          </cell>
          <cell r="C77" t="str">
            <v>Cemento Asfaltico 80-100</v>
          </cell>
          <cell r="D77">
            <v>1500.7381336777523</v>
          </cell>
        </row>
        <row r="78">
          <cell r="B78" t="str">
            <v>kg</v>
          </cell>
          <cell r="C78" t="str">
            <v>Cemento Asfaltico con grano de Caucho Reciclado</v>
          </cell>
          <cell r="D78">
            <v>2098.0948789150789</v>
          </cell>
        </row>
        <row r="79">
          <cell r="B79" t="str">
            <v>kg</v>
          </cell>
          <cell r="C79" t="str">
            <v xml:space="preserve">Cemento Asfáltico </v>
          </cell>
          <cell r="D79">
            <v>1536.1051792056826</v>
          </cell>
        </row>
        <row r="80">
          <cell r="B80" t="str">
            <v>kg</v>
          </cell>
          <cell r="C80" t="str">
            <v>Cemento Asfáltico Modificado Con Grano De Caucho Reciclado Tipo I</v>
          </cell>
          <cell r="D80">
            <v>2203.8811753309651</v>
          </cell>
        </row>
        <row r="81">
          <cell r="B81" t="str">
            <v>kg</v>
          </cell>
          <cell r="C81" t="str">
            <v>Cemento Asfáltico Modificado Con Grano De Caucho Reciclado Tipo Il</v>
          </cell>
          <cell r="D81">
            <v>2203.8811753309651</v>
          </cell>
        </row>
        <row r="82">
          <cell r="B82" t="str">
            <v>kg</v>
          </cell>
          <cell r="C82" t="str">
            <v>Cemento Asfáltico Modificado Con Grano De Caucho Reciclado Tipo lll</v>
          </cell>
          <cell r="D82">
            <v>2203.8811753309651</v>
          </cell>
        </row>
        <row r="83">
          <cell r="B83" t="str">
            <v>kg</v>
          </cell>
          <cell r="C83" t="str">
            <v xml:space="preserve">Cemento asfaltico modificado con polímeros tipo I
</v>
          </cell>
          <cell r="D83">
            <v>2232.2167904423632</v>
          </cell>
        </row>
        <row r="84">
          <cell r="B84" t="str">
            <v>kg</v>
          </cell>
          <cell r="C84" t="str">
            <v xml:space="preserve">Cemento asfaltico modificado con polímeros tipo II
</v>
          </cell>
          <cell r="D84">
            <v>2232.2167904423632</v>
          </cell>
        </row>
        <row r="85">
          <cell r="B85" t="str">
            <v>kg</v>
          </cell>
          <cell r="C85" t="str">
            <v xml:space="preserve">Cemento asfaltico modificado con polímeros tipo III
</v>
          </cell>
          <cell r="D85">
            <v>2182.8918308040033</v>
          </cell>
        </row>
        <row r="86">
          <cell r="B86" t="str">
            <v>kg</v>
          </cell>
          <cell r="C86" t="str">
            <v xml:space="preserve">Cemento asfaltico modificado con polímeros tipo IV
</v>
          </cell>
          <cell r="D86">
            <v>2253.2061349693245</v>
          </cell>
        </row>
        <row r="87">
          <cell r="B87" t="str">
            <v>kg</v>
          </cell>
          <cell r="C87" t="str">
            <v>Cemento Asfaltico Modificado Con Polímeros Tipo V</v>
          </cell>
          <cell r="D87">
            <v>2182.8918308040033</v>
          </cell>
        </row>
        <row r="88">
          <cell r="B88" t="str">
            <v>kg</v>
          </cell>
          <cell r="C88" t="str">
            <v xml:space="preserve">Cemento asfaltico modificado con polímeros tipo V
</v>
          </cell>
          <cell r="D88">
            <v>2182.8918308040033</v>
          </cell>
        </row>
        <row r="89">
          <cell r="B89" t="str">
            <v>kg</v>
          </cell>
          <cell r="C89" t="str">
            <v>Cemento gris estructural</v>
          </cell>
          <cell r="D89">
            <v>555</v>
          </cell>
        </row>
        <row r="90">
          <cell r="B90" t="str">
            <v>kg</v>
          </cell>
          <cell r="C90" t="str">
            <v xml:space="preserve">Cemento gris
</v>
          </cell>
          <cell r="D90">
            <v>508.99160477881816</v>
          </cell>
        </row>
        <row r="91">
          <cell r="B91" t="str">
            <v>kg</v>
          </cell>
          <cell r="C91" t="str">
            <v>Cemento Hidráulico adicionado, Norma ASTM C595 Tipo _______</v>
          </cell>
          <cell r="D91">
            <v>535.4906522441072</v>
          </cell>
        </row>
        <row r="92">
          <cell r="B92" t="str">
            <v>kg</v>
          </cell>
          <cell r="C92" t="str">
            <v>Cemento Porthland Norma ASTM C150 Tipo _______</v>
          </cell>
          <cell r="D92">
            <v>561.98969970939618</v>
          </cell>
        </row>
        <row r="93">
          <cell r="B93" t="str">
            <v>m2</v>
          </cell>
          <cell r="C93" t="str">
            <v>Cespedones</v>
          </cell>
          <cell r="D93">
            <v>7760.8101388440409</v>
          </cell>
        </row>
        <row r="94">
          <cell r="B94" t="str">
            <v>kg</v>
          </cell>
          <cell r="C94" t="str">
            <v xml:space="preserve">Cicatrizante (para remoción de especies vegetales)
</v>
          </cell>
          <cell r="D94">
            <v>14359.860058120759</v>
          </cell>
        </row>
        <row r="95">
          <cell r="B95" t="str">
            <v>m</v>
          </cell>
          <cell r="C95" t="str">
            <v>Cinta Sika PVC 0,22</v>
          </cell>
          <cell r="D95">
            <v>31662.426218921533</v>
          </cell>
        </row>
        <row r="96">
          <cell r="B96" t="str">
            <v>m</v>
          </cell>
          <cell r="C96" t="str">
            <v>Cintilla de poliuretano (sikarod)</v>
          </cell>
          <cell r="D96">
            <v>938.80321539772422</v>
          </cell>
        </row>
        <row r="97">
          <cell r="B97" t="str">
            <v>m</v>
          </cell>
          <cell r="C97" t="str">
            <v>Cintilla De Poliuretano (Sikarod) (Pavimentos De Concreto Hidráulico)</v>
          </cell>
          <cell r="D97">
            <v>951.79603311964536</v>
          </cell>
        </row>
        <row r="98">
          <cell r="B98" t="str">
            <v>kg</v>
          </cell>
          <cell r="C98" t="str">
            <v>Cloruro de calcio</v>
          </cell>
          <cell r="D98">
            <v>3358.2006722634801</v>
          </cell>
        </row>
        <row r="99">
          <cell r="B99" t="str">
            <v>kg</v>
          </cell>
          <cell r="C99" t="str">
            <v>Cloruro De Calcio En Esferas (Pellets)</v>
          </cell>
          <cell r="D99">
            <v>3336.256312560542</v>
          </cell>
        </row>
        <row r="100">
          <cell r="B100" t="str">
            <v>kg</v>
          </cell>
          <cell r="C100" t="str">
            <v>Cloruro De Calcio En Hojuelas (Flakes)</v>
          </cell>
          <cell r="D100">
            <v>3359.3445915401994</v>
          </cell>
        </row>
        <row r="101">
          <cell r="B101" t="str">
            <v>lt</v>
          </cell>
          <cell r="C101" t="str">
            <v>Cloruro De Calcio Liquido</v>
          </cell>
          <cell r="D101">
            <v>2537.165029862088</v>
          </cell>
        </row>
        <row r="102">
          <cell r="B102" t="str">
            <v>m3</v>
          </cell>
          <cell r="C102" t="str">
            <v xml:space="preserve">Concreto hidráulico para pavimento MR-20
</v>
          </cell>
          <cell r="D102">
            <v>312085.31643525988</v>
          </cell>
        </row>
        <row r="103">
          <cell r="B103" t="str">
            <v>m3</v>
          </cell>
          <cell r="C103" t="str">
            <v xml:space="preserve">Concreto hidráulico para pavimento MR-36
</v>
          </cell>
          <cell r="D103">
            <v>406724.69670649007</v>
          </cell>
        </row>
        <row r="104">
          <cell r="B104" t="str">
            <v>m3</v>
          </cell>
          <cell r="C104" t="str">
            <v xml:space="preserve">Concreto hidráulico para pavimento MR-43 (FastracK)(acelerado a 24 horas)
</v>
          </cell>
          <cell r="D104">
            <v>437103.09977397474</v>
          </cell>
        </row>
        <row r="105">
          <cell r="B105" t="str">
            <v>m3</v>
          </cell>
          <cell r="C105" t="str">
            <v xml:space="preserve">Concreto hidráulico para pavimento MR-43
</v>
          </cell>
          <cell r="D105">
            <v>443696.37762350653</v>
          </cell>
        </row>
        <row r="106">
          <cell r="B106" t="str">
            <v>m3</v>
          </cell>
          <cell r="C106" t="str">
            <v xml:space="preserve">Concreto hidráulico para pavimento MR-45
</v>
          </cell>
          <cell r="D106">
            <v>464515.70845979976</v>
          </cell>
        </row>
        <row r="107">
          <cell r="B107" t="str">
            <v>m3</v>
          </cell>
          <cell r="C107" t="str">
            <v>Concreto Resistencia  14 (Mpa)</v>
          </cell>
          <cell r="D107">
            <v>364668.87181143032</v>
          </cell>
        </row>
        <row r="108">
          <cell r="B108" t="str">
            <v>m3</v>
          </cell>
          <cell r="C108" t="str">
            <v>Concreto Resistencia  21 (Mpa)</v>
          </cell>
          <cell r="D108">
            <v>425863.30577978684</v>
          </cell>
        </row>
        <row r="109">
          <cell r="B109" t="str">
            <v>m3</v>
          </cell>
          <cell r="C109" t="str">
            <v>Concreto Resistencia  28 (Mpa)</v>
          </cell>
          <cell r="D109">
            <v>454587.22376493376</v>
          </cell>
        </row>
        <row r="110">
          <cell r="B110" t="str">
            <v>m3</v>
          </cell>
          <cell r="C110" t="str">
            <v>Concreto Resistencia  28 (Mpa)</v>
          </cell>
          <cell r="D110">
            <v>454587.22376493376</v>
          </cell>
        </row>
        <row r="111">
          <cell r="B111" t="str">
            <v>m3</v>
          </cell>
          <cell r="C111" t="str">
            <v>Concreto Resistencia  32 (Mpa)</v>
          </cell>
          <cell r="D111">
            <v>482062.2757507264</v>
          </cell>
        </row>
        <row r="112">
          <cell r="B112" t="str">
            <v>m3</v>
          </cell>
          <cell r="C112" t="str">
            <v>Concreto Resistencia  35 (Mpa)</v>
          </cell>
          <cell r="D112">
            <v>510786.19373587333</v>
          </cell>
        </row>
        <row r="113">
          <cell r="B113" t="str">
            <v>m3</v>
          </cell>
          <cell r="C113" t="str">
            <v xml:space="preserve">Concreto resistencia 14 (MPA) (Ciclopeo) </v>
          </cell>
          <cell r="D113">
            <v>347056.18808524375</v>
          </cell>
        </row>
        <row r="114">
          <cell r="B114" t="str">
            <v>m</v>
          </cell>
          <cell r="C114" t="str">
            <v>Cordón detonante</v>
          </cell>
          <cell r="D114">
            <v>1405.2366160800773</v>
          </cell>
        </row>
        <row r="116">
          <cell r="B116" t="str">
            <v>m2</v>
          </cell>
          <cell r="C116" t="str">
            <v>Costal de fibra o fique</v>
          </cell>
          <cell r="D116">
            <v>729.42552938390759</v>
          </cell>
        </row>
        <row r="117">
          <cell r="B117" t="str">
            <v>u</v>
          </cell>
          <cell r="C117" t="str">
            <v xml:space="preserve">Costal de fibra o fique
</v>
          </cell>
          <cell r="D117">
            <v>476.45812076202765</v>
          </cell>
        </row>
        <row r="118">
          <cell r="B118" t="str">
            <v>m</v>
          </cell>
          <cell r="C118" t="str">
            <v xml:space="preserve">Cuneta prefabricada de concreto tipo V de (0,8*0,3*0,22)
</v>
          </cell>
          <cell r="D118">
            <v>43409.957704552784</v>
          </cell>
        </row>
        <row r="119">
          <cell r="B119" t="str">
            <v>u</v>
          </cell>
          <cell r="C119" t="str">
            <v>Cuneta Prefabricada En Concreto Perfil U O V Ref.Cu004 Ntc-4109, 0,20 X 0,30 X 1.0 M</v>
          </cell>
          <cell r="D119">
            <v>33120.373316247453</v>
          </cell>
        </row>
        <row r="120">
          <cell r="B120" t="str">
            <v>u</v>
          </cell>
          <cell r="C120" t="str">
            <v>Defensa Metálica De 4,13 M Galvanizada</v>
          </cell>
          <cell r="D120">
            <v>319085.26283500151</v>
          </cell>
        </row>
        <row r="121">
          <cell r="B121" t="str">
            <v>u</v>
          </cell>
          <cell r="C121" t="str">
            <v>Delineador De Corona</v>
          </cell>
          <cell r="D121">
            <v>37982.317855989662</v>
          </cell>
        </row>
        <row r="122">
          <cell r="B122" t="str">
            <v>u</v>
          </cell>
          <cell r="C122" t="str">
            <v xml:space="preserve">Delineador de corona en forma de A de lámina galvanizada calibre 16 de (1.55*25) cm
</v>
          </cell>
          <cell r="D122">
            <v>25928.137294155629</v>
          </cell>
        </row>
        <row r="123">
          <cell r="B123" t="str">
            <v>m3</v>
          </cell>
          <cell r="C123" t="str">
            <v xml:space="preserve">Derechos de explotación de material pétreo
</v>
          </cell>
          <cell r="D123">
            <v>3853.6436551501447</v>
          </cell>
        </row>
        <row r="124">
          <cell r="B124" t="str">
            <v>m3</v>
          </cell>
          <cell r="C124" t="str">
            <v xml:space="preserve">Derechos de explotación y/o disposición de materiales
</v>
          </cell>
          <cell r="D124">
            <v>5029.0469486599932</v>
          </cell>
        </row>
        <row r="125">
          <cell r="B125" t="str">
            <v>gal</v>
          </cell>
          <cell r="C125" t="str">
            <v xml:space="preserve">Disolvente para pintura (TINNER)
</v>
          </cell>
          <cell r="D125">
            <v>18848.431385211494</v>
          </cell>
        </row>
        <row r="126">
          <cell r="B126" t="str">
            <v>gal</v>
          </cell>
          <cell r="C126" t="str">
            <v>Disolvente para pintura Trafico (acrílico)</v>
          </cell>
          <cell r="D126">
            <v>29041.577688085199</v>
          </cell>
        </row>
        <row r="127">
          <cell r="B127" t="str">
            <v>m3</v>
          </cell>
          <cell r="C127" t="str">
            <v>Disposición de material de derrumbe</v>
          </cell>
          <cell r="D127">
            <v>3729.3237675169512</v>
          </cell>
        </row>
        <row r="128">
          <cell r="B128" t="str">
            <v>m</v>
          </cell>
          <cell r="C128" t="str">
            <v>Ductos para tensionimiento</v>
          </cell>
          <cell r="D128">
            <v>10367.759926536462</v>
          </cell>
        </row>
        <row r="129">
          <cell r="B129" t="str">
            <v>lt</v>
          </cell>
          <cell r="C129" t="str">
            <v>Emulsión Asfáltica de Rotura Lenta CRL</v>
          </cell>
          <cell r="D129">
            <v>1367.5082692928638</v>
          </cell>
        </row>
        <row r="130">
          <cell r="B130" t="str">
            <v>lt</v>
          </cell>
          <cell r="C130" t="str">
            <v>Emulsión Asfáltica de Rotura Media Modificada Con Polímeros CRM-m</v>
          </cell>
          <cell r="D130">
            <v>1712.4733939296091</v>
          </cell>
        </row>
        <row r="131">
          <cell r="B131" t="str">
            <v>lt</v>
          </cell>
          <cell r="C131" t="str">
            <v xml:space="preserve">Emulsión asfáltica de rotura media modificada con polímeros CRMm
</v>
          </cell>
          <cell r="D131">
            <v>1712.4733939296091</v>
          </cell>
        </row>
        <row r="132">
          <cell r="B132" t="str">
            <v>lt</v>
          </cell>
          <cell r="C132" t="str">
            <v>Emulsión CRL-0</v>
          </cell>
          <cell r="D132">
            <v>1419.9553939296093</v>
          </cell>
        </row>
        <row r="133">
          <cell r="B133" t="str">
            <v>lt</v>
          </cell>
          <cell r="C133" t="str">
            <v>Emulsión CRL-1</v>
          </cell>
          <cell r="D133">
            <v>1235.1213904261797</v>
          </cell>
        </row>
        <row r="134">
          <cell r="B134" t="str">
            <v>lt</v>
          </cell>
          <cell r="C134" t="str">
            <v>Emulsión CRL-1h</v>
          </cell>
          <cell r="D134">
            <v>1341.2610939618985</v>
          </cell>
        </row>
        <row r="135">
          <cell r="B135" t="str">
            <v>lt</v>
          </cell>
          <cell r="C135" t="str">
            <v>Emulsión CRL-1hm</v>
          </cell>
          <cell r="D135">
            <v>1694.8895705521468</v>
          </cell>
        </row>
        <row r="136">
          <cell r="B136" t="str">
            <v>lt</v>
          </cell>
          <cell r="C136" t="str">
            <v>Emulsión CRM</v>
          </cell>
          <cell r="D136">
            <v>1377.9504681950273</v>
          </cell>
        </row>
        <row r="137">
          <cell r="B137" t="str">
            <v>lt</v>
          </cell>
          <cell r="C137" t="str">
            <v>Emulsión CRR-1</v>
          </cell>
          <cell r="D137">
            <v>1243.1494654600776</v>
          </cell>
        </row>
        <row r="138">
          <cell r="B138" t="str">
            <v>lt</v>
          </cell>
          <cell r="C138" t="str">
            <v>Emulsión CRR-1m</v>
          </cell>
          <cell r="D138">
            <v>1436.4687607361959</v>
          </cell>
        </row>
        <row r="139">
          <cell r="B139" t="str">
            <v>lt</v>
          </cell>
          <cell r="C139" t="str">
            <v>Emulsión CRR-2</v>
          </cell>
          <cell r="D139">
            <v>1291.011202096325</v>
          </cell>
        </row>
        <row r="140">
          <cell r="B140" t="str">
            <v>lt</v>
          </cell>
          <cell r="C140" t="str">
            <v>Emulsión CRR-2m</v>
          </cell>
          <cell r="D140">
            <v>1493.5282938327414</v>
          </cell>
        </row>
        <row r="141">
          <cell r="B141" t="str">
            <v>kg</v>
          </cell>
          <cell r="C141" t="str">
            <v xml:space="preserve">Escolta y transporte (una tarifa por cada m3 escoltado y transportado)
</v>
          </cell>
          <cell r="D141">
            <v>5875.9670003228921</v>
          </cell>
        </row>
        <row r="142">
          <cell r="B142" t="str">
            <v>%</v>
          </cell>
          <cell r="C142" t="str">
            <v>Escolta y trasporte (Tarifa Porcentual de 40 %) por cada Metro Cubico exportado y trasportado</v>
          </cell>
          <cell r="D142">
            <v>3.0114739696625089E-2</v>
          </cell>
        </row>
        <row r="143">
          <cell r="B143" t="str">
            <v>kg</v>
          </cell>
          <cell r="C143" t="str">
            <v>Esferas reflectivas</v>
          </cell>
          <cell r="D143">
            <v>5521.1048111075197</v>
          </cell>
        </row>
        <row r="144">
          <cell r="B144" t="str">
            <v>glo</v>
          </cell>
          <cell r="C144" t="str">
            <v xml:space="preserve">Estacas, Pintura, Tachuelas, Hilo (localización de estructuras y carreteras)
</v>
          </cell>
          <cell r="D144">
            <v>597.14685179205674</v>
          </cell>
        </row>
        <row r="145">
          <cell r="B145" t="str">
            <v>m</v>
          </cell>
          <cell r="C145" t="str">
            <v xml:space="preserve">Estacón en madera viva diámetro mayor a 10 cm, L=2 m 
</v>
          </cell>
          <cell r="D145">
            <v>5830.8399095899249</v>
          </cell>
        </row>
        <row r="146">
          <cell r="B146" t="str">
            <v>u</v>
          </cell>
          <cell r="C146" t="str">
            <v xml:space="preserve">Estoperol en resina de 11X3 cm
</v>
          </cell>
          <cell r="D146">
            <v>2186.0402324830479</v>
          </cell>
        </row>
        <row r="147">
          <cell r="B147" t="str">
            <v>lb</v>
          </cell>
          <cell r="C147" t="str">
            <v>Explosivos  75% (INDUGEL)</v>
          </cell>
          <cell r="D147">
            <v>12082.883123161122</v>
          </cell>
        </row>
        <row r="148">
          <cell r="B148" t="str">
            <v>lt</v>
          </cell>
          <cell r="C148" t="str">
            <v>Fertilizante Orgánico Mineral</v>
          </cell>
          <cell r="D148">
            <v>25302.654827252176</v>
          </cell>
        </row>
        <row r="149">
          <cell r="B149" t="str">
            <v>m2</v>
          </cell>
          <cell r="C149" t="str">
            <v>FORMALETA (Depende para que sea el Concreto)</v>
          </cell>
          <cell r="D149">
            <v>17331.951243138519</v>
          </cell>
        </row>
        <row r="150">
          <cell r="B150" t="str">
            <v>m2</v>
          </cell>
          <cell r="C150" t="str">
            <v xml:space="preserve">Formaleta (gaviones, juntas de bordillos, juntas de cunetas, muros, concretos clase D,E, F y G)
</v>
          </cell>
          <cell r="D150">
            <v>4529.5005489183077</v>
          </cell>
        </row>
        <row r="151">
          <cell r="B151" t="str">
            <v>m2</v>
          </cell>
          <cell r="C151" t="str">
            <v xml:space="preserve">Formaleta concreto clase A,B y C
</v>
          </cell>
          <cell r="D151">
            <v>17166.922521795284</v>
          </cell>
        </row>
        <row r="152">
          <cell r="B152" t="str">
            <v>m2</v>
          </cell>
          <cell r="C152" t="str">
            <v>Formaleta Metálica</v>
          </cell>
          <cell r="D152">
            <v>14891.677575072648</v>
          </cell>
        </row>
        <row r="153">
          <cell r="B153" t="str">
            <v>m</v>
          </cell>
          <cell r="C153" t="str">
            <v xml:space="preserve">Formaleta para baranda de concreto
</v>
          </cell>
          <cell r="D153">
            <v>22273.892412011621</v>
          </cell>
        </row>
        <row r="154">
          <cell r="B154" t="str">
            <v>m2</v>
          </cell>
          <cell r="C154" t="str">
            <v>Formaleta para muros</v>
          </cell>
          <cell r="D154">
            <v>6777.459347755891</v>
          </cell>
        </row>
        <row r="155">
          <cell r="B155" t="str">
            <v>glo</v>
          </cell>
          <cell r="C155" t="str">
            <v xml:space="preserve">Formaleta, platina y accesorios (escamas en concreto)
</v>
          </cell>
          <cell r="D155">
            <v>122793.96228608329</v>
          </cell>
        </row>
        <row r="156">
          <cell r="B156" t="str">
            <v>u</v>
          </cell>
          <cell r="C156" t="str">
            <v>Fulminantes</v>
          </cell>
          <cell r="D156">
            <v>850.06845334194361</v>
          </cell>
        </row>
        <row r="157">
          <cell r="B157" t="str">
            <v>kg</v>
          </cell>
          <cell r="C157" t="str">
            <v>Fundente</v>
          </cell>
          <cell r="D157">
            <v>32370.816596706485</v>
          </cell>
        </row>
        <row r="158">
          <cell r="B158" t="str">
            <v>kg</v>
          </cell>
          <cell r="C158" t="str">
            <v>Gas propano</v>
          </cell>
          <cell r="D158">
            <v>2901.7768808524374</v>
          </cell>
        </row>
        <row r="159">
          <cell r="B159" t="str">
            <v>m</v>
          </cell>
          <cell r="C159" t="str">
            <v xml:space="preserve">Geodren circular diámetro 100 mm y altura 2.00 M
</v>
          </cell>
          <cell r="D159">
            <v>75491.325992896338</v>
          </cell>
        </row>
        <row r="160">
          <cell r="B160" t="str">
            <v>m</v>
          </cell>
          <cell r="C160" t="str">
            <v xml:space="preserve">Geodren planar Diamet 100 mm y h=0.50
</v>
          </cell>
          <cell r="D160">
            <v>16013.820406845331</v>
          </cell>
        </row>
        <row r="161">
          <cell r="B161" t="str">
            <v>m</v>
          </cell>
          <cell r="C161" t="str">
            <v xml:space="preserve">Geodren planar Diamet 100 mm y h=1.00
</v>
          </cell>
          <cell r="D161">
            <v>32935.429964481751</v>
          </cell>
        </row>
        <row r="162">
          <cell r="B162" t="str">
            <v>m</v>
          </cell>
          <cell r="C162" t="str">
            <v xml:space="preserve">Geodren planar Diamet 100 mm y h=2.00
</v>
          </cell>
          <cell r="D162">
            <v>57761.626670971898</v>
          </cell>
        </row>
        <row r="163">
          <cell r="B163" t="str">
            <v>m2</v>
          </cell>
          <cell r="C163" t="str">
            <v>Geomalla Biaxial Para Refuerzo Pbx-11</v>
          </cell>
          <cell r="D163">
            <v>8319.1267032612177</v>
          </cell>
        </row>
        <row r="164">
          <cell r="B164" t="str">
            <v>m2</v>
          </cell>
          <cell r="C164" t="str">
            <v>Geomalla Biaxial Para Refuerzo Pbx-11</v>
          </cell>
          <cell r="D164">
            <v>8319.1267032612177</v>
          </cell>
        </row>
        <row r="165">
          <cell r="B165" t="str">
            <v>m2</v>
          </cell>
          <cell r="C165" t="str">
            <v>Geomalla Biaxial Para Refuerzo Pbx-12</v>
          </cell>
          <cell r="D165">
            <v>9979.3469686957142</v>
          </cell>
        </row>
        <row r="166">
          <cell r="B166" t="str">
            <v>m2</v>
          </cell>
          <cell r="C166" t="str">
            <v>Geomalla Biaxial Para Refuerzo Pbx-12</v>
          </cell>
          <cell r="D166">
            <v>9348.1985948325037</v>
          </cell>
        </row>
        <row r="167">
          <cell r="B167" t="str">
            <v>m2</v>
          </cell>
          <cell r="C167" t="str">
            <v>Geomalla en fibra de vidrio GLASGRID 8511</v>
          </cell>
          <cell r="D167">
            <v>9261.8841020342261</v>
          </cell>
        </row>
        <row r="168">
          <cell r="B168" t="str">
            <v>m2</v>
          </cell>
          <cell r="C168" t="str">
            <v>Geomalla en fibra de vidrio GLASGRID 8511</v>
          </cell>
          <cell r="D168">
            <v>9261.8841020342261</v>
          </cell>
        </row>
        <row r="169">
          <cell r="B169" t="str">
            <v>M2</v>
          </cell>
          <cell r="C169" t="str">
            <v>Geomalla Forgrid UX100</v>
          </cell>
          <cell r="D169">
            <v>13961.387846948659</v>
          </cell>
        </row>
        <row r="170">
          <cell r="B170" t="str">
            <v>m2</v>
          </cell>
          <cell r="C170" t="str">
            <v>Geomalla Fort Gird UX-50</v>
          </cell>
          <cell r="D170">
            <v>8728.5343629318686</v>
          </cell>
        </row>
        <row r="171">
          <cell r="B171" t="str">
            <v>m2</v>
          </cell>
          <cell r="C171" t="str">
            <v>Geomalla Tipo Asphalt</v>
          </cell>
          <cell r="D171">
            <v>9497.506120919239</v>
          </cell>
        </row>
        <row r="172">
          <cell r="B172" t="str">
            <v>m2</v>
          </cell>
          <cell r="C172" t="str">
            <v>Geomalla Tipo Asphalt</v>
          </cell>
          <cell r="D172">
            <v>10148.024456140714</v>
          </cell>
        </row>
        <row r="173">
          <cell r="B173" t="str">
            <v>m2</v>
          </cell>
          <cell r="C173" t="str">
            <v>Geomalla Uniaxial Pbx-11</v>
          </cell>
          <cell r="D173">
            <v>12424.366388290322</v>
          </cell>
        </row>
        <row r="174">
          <cell r="B174" t="str">
            <v>m2</v>
          </cell>
          <cell r="C174" t="str">
            <v>Geomalla Uniaxial Pbx-11</v>
          </cell>
          <cell r="D174">
            <v>12251.404609182599</v>
          </cell>
        </row>
        <row r="175">
          <cell r="B175" t="str">
            <v>m2</v>
          </cell>
          <cell r="C175" t="str">
            <v xml:space="preserve">Geoterxtil T-4000 o similar </v>
          </cell>
          <cell r="D175">
            <v>10257.492670326121</v>
          </cell>
        </row>
        <row r="176">
          <cell r="B176" t="str">
            <v>M2</v>
          </cell>
          <cell r="C176" t="str">
            <v>Geotextil Forte Grid UX-165</v>
          </cell>
          <cell r="D176">
            <v>12257.77720374556</v>
          </cell>
        </row>
        <row r="177">
          <cell r="B177" t="str">
            <v>M2</v>
          </cell>
          <cell r="C177" t="str">
            <v>Geotextil Fortex BX-40</v>
          </cell>
          <cell r="D177">
            <v>3926.0568937681624</v>
          </cell>
        </row>
        <row r="178">
          <cell r="B178" t="str">
            <v>m2</v>
          </cell>
          <cell r="C178" t="str">
            <v>Geotextil No Tejido</v>
          </cell>
          <cell r="D178">
            <v>5613.6001937358724</v>
          </cell>
        </row>
        <row r="179">
          <cell r="B179" t="str">
            <v>m2</v>
          </cell>
          <cell r="C179" t="str">
            <v>Geotextil No Tejido para reparación</v>
          </cell>
          <cell r="D179">
            <v>5718.5469163706803</v>
          </cell>
        </row>
        <row r="180">
          <cell r="B180" t="str">
            <v>m2</v>
          </cell>
          <cell r="C180" t="str">
            <v>Geotextil Nt Repav 450 O Similar (Proveedores Pavco, Lafayet, Geomatrix, Tensar, Omnes U Otros)</v>
          </cell>
          <cell r="D180">
            <v>5383.7668711656434</v>
          </cell>
        </row>
        <row r="181">
          <cell r="B181" t="str">
            <v>m2</v>
          </cell>
          <cell r="C181" t="str">
            <v>Geotextil Nt-2500 O Similar (Proveedores, Pavco, Geomatrix, Tensar, Omnes U Otros)</v>
          </cell>
          <cell r="D181">
            <v>5581.0667097190817</v>
          </cell>
        </row>
        <row r="182">
          <cell r="B182" t="str">
            <v>m2</v>
          </cell>
          <cell r="C182" t="str">
            <v xml:space="preserve">Geotextil NT-3000 o similar (proveedores, Tensar, Omnes u otros)
</v>
          </cell>
          <cell r="D182">
            <v>7104.8931223764921</v>
          </cell>
        </row>
        <row r="183">
          <cell r="B183" t="str">
            <v>m2</v>
          </cell>
          <cell r="C183" t="str">
            <v>Geotextil T-2100 O Similar (Proveedores Pavco, Lafayet, Geomatrix, Tensar, Omnes U Otros)</v>
          </cell>
          <cell r="D183">
            <v>5676.5682273167577</v>
          </cell>
        </row>
        <row r="184">
          <cell r="B184" t="str">
            <v>m2</v>
          </cell>
          <cell r="C184" t="str">
            <v>Geotextil T-2400 O Similar (Proveedores Lafayet, Pavco, Geomatrix, Tensar, Omnes U Otros)</v>
          </cell>
          <cell r="D184">
            <v>6522.4388117533081</v>
          </cell>
        </row>
        <row r="185">
          <cell r="B185" t="str">
            <v>m2</v>
          </cell>
          <cell r="C185" t="str">
            <v>Geotextil Tejido</v>
          </cell>
          <cell r="D185">
            <v>6649.4243461414262</v>
          </cell>
        </row>
        <row r="186">
          <cell r="B186" t="str">
            <v>m2</v>
          </cell>
          <cell r="C186" t="str">
            <v>Geotextil Tejido</v>
          </cell>
          <cell r="D186">
            <v>6272.6656118824658</v>
          </cell>
        </row>
        <row r="187">
          <cell r="B187" t="str">
            <v>kg</v>
          </cell>
          <cell r="C187" t="str">
            <v>Grapas</v>
          </cell>
          <cell r="D187">
            <v>6104.7508556667735</v>
          </cell>
        </row>
        <row r="188">
          <cell r="B188" t="str">
            <v>u</v>
          </cell>
          <cell r="C188" t="str">
            <v>Grata de limpieza</v>
          </cell>
          <cell r="D188">
            <v>5247.3361317403924</v>
          </cell>
        </row>
        <row r="189">
          <cell r="B189" t="str">
            <v>m3</v>
          </cell>
          <cell r="C189" t="str">
            <v>Gravilla</v>
          </cell>
          <cell r="D189">
            <v>61727.038585728114</v>
          </cell>
        </row>
        <row r="190">
          <cell r="B190" t="str">
            <v>m</v>
          </cell>
          <cell r="C190" t="str">
            <v>Guadua</v>
          </cell>
          <cell r="D190">
            <v>2041.2137552470131</v>
          </cell>
        </row>
        <row r="191">
          <cell r="B191" t="str">
            <v>kg</v>
          </cell>
          <cell r="C191" t="str">
            <v>Impermeabilizante para Concreto</v>
          </cell>
          <cell r="D191">
            <v>10896.618211172101</v>
          </cell>
        </row>
        <row r="192">
          <cell r="B192" t="str">
            <v>kg</v>
          </cell>
          <cell r="C192" t="str">
            <v>Impermeabilizante para concreto</v>
          </cell>
          <cell r="D192">
            <v>10896.618211172101</v>
          </cell>
        </row>
        <row r="193">
          <cell r="B193" t="str">
            <v>kg</v>
          </cell>
          <cell r="C193" t="str">
            <v>Imprimante y puente de adherencia</v>
          </cell>
          <cell r="D193">
            <v>53493.443461414266</v>
          </cell>
        </row>
        <row r="194">
          <cell r="B194" t="str">
            <v>m</v>
          </cell>
          <cell r="C194" t="str">
            <v>Junta elastomérica Jeene (J 8097VV)</v>
          </cell>
          <cell r="D194">
            <v>629984.68130448821</v>
          </cell>
        </row>
        <row r="195">
          <cell r="B195" t="str">
            <v>u</v>
          </cell>
          <cell r="C195" t="str">
            <v>Lamina 1,22 X 2,44 X 1/2´´</v>
          </cell>
          <cell r="D195">
            <v>652222.89183080383</v>
          </cell>
        </row>
        <row r="196">
          <cell r="B196" t="str">
            <v>u</v>
          </cell>
          <cell r="C196" t="str">
            <v>Lamina 1,22 X 2,44 X 1/4´´</v>
          </cell>
          <cell r="D196">
            <v>368311.35978441773</v>
          </cell>
        </row>
        <row r="197">
          <cell r="B197" t="str">
            <v>m2</v>
          </cell>
          <cell r="C197" t="str">
            <v>Láminas impermeabilizantes</v>
          </cell>
          <cell r="D197">
            <v>2438.9618340329343</v>
          </cell>
        </row>
        <row r="198">
          <cell r="B198" t="str">
            <v>u</v>
          </cell>
          <cell r="C198" t="str">
            <v>Lechada Para Ductos (Acero De Preesfuerzo)</v>
          </cell>
          <cell r="D198">
            <v>1000.1422667097189</v>
          </cell>
        </row>
        <row r="199">
          <cell r="B199" t="str">
            <v>lt</v>
          </cell>
          <cell r="C199" t="str">
            <v xml:space="preserve">Lechada para ductos (tensionamiento)
</v>
          </cell>
          <cell r="D199">
            <v>1000.1422667097189</v>
          </cell>
        </row>
        <row r="200">
          <cell r="B200" t="str">
            <v>u</v>
          </cell>
          <cell r="C200" t="str">
            <v>Limpiador 1/4 de galón (anclajes)</v>
          </cell>
          <cell r="D200">
            <v>26443.414942695628</v>
          </cell>
        </row>
        <row r="201">
          <cell r="B201" t="str">
            <v>m</v>
          </cell>
          <cell r="C201" t="str">
            <v>Listón en guadua para empradizar</v>
          </cell>
          <cell r="D201">
            <v>1923.6734258960282</v>
          </cell>
        </row>
        <row r="202">
          <cell r="B202" t="str">
            <v>u</v>
          </cell>
          <cell r="C202" t="str">
            <v>Lubricante Pvc X 500 G</v>
          </cell>
          <cell r="D202">
            <v>22651.175879883755</v>
          </cell>
        </row>
        <row r="203">
          <cell r="B203" t="str">
            <v>u</v>
          </cell>
          <cell r="C203" t="str">
            <v>Malla Ciclónica Para Gaviones Galvanizada Aleación Zn-5A1-Mm Cal 12 (2M3)</v>
          </cell>
          <cell r="D203">
            <v>128949.08756861478</v>
          </cell>
        </row>
        <row r="204">
          <cell r="B204" t="str">
            <v>u</v>
          </cell>
          <cell r="C204" t="str">
            <v>Malla Ciclónica Para Gaviones Galvanizada Aleación Zn-5A1-Mm Y Plastificada Pvc Cal 12 (2M3)</v>
          </cell>
          <cell r="D204">
            <v>140122.76512754275</v>
          </cell>
        </row>
        <row r="205">
          <cell r="B205" t="str">
            <v>u</v>
          </cell>
          <cell r="C205" t="str">
            <v>Malla Ciclónica Para Gaviones Galvanizada Y Plastificada Con Pvc Cal 12 (2M3)</v>
          </cell>
          <cell r="D205">
            <v>140122.76512754275</v>
          </cell>
        </row>
        <row r="206">
          <cell r="B206" t="str">
            <v>m2</v>
          </cell>
          <cell r="C206" t="str">
            <v>Malla Electrosoldada de 5/16</v>
          </cell>
          <cell r="D206">
            <v>6579.2260081046161</v>
          </cell>
        </row>
        <row r="207">
          <cell r="B207" t="str">
            <v>m2</v>
          </cell>
          <cell r="C207" t="str">
            <v xml:space="preserve">Malla eslabonada, calibre 10, 6 ojos
</v>
          </cell>
          <cell r="D207">
            <v>13865.701905865202</v>
          </cell>
        </row>
        <row r="208">
          <cell r="B208" t="str">
            <v>u</v>
          </cell>
          <cell r="C208" t="str">
            <v>Malla Para Colchagaviones Espesor 0,30 M</v>
          </cell>
          <cell r="D208">
            <v>70168.73975006929</v>
          </cell>
        </row>
        <row r="209">
          <cell r="B209" t="str">
            <v>u</v>
          </cell>
          <cell r="C209" t="str">
            <v>Malla para gaviones (2M3)</v>
          </cell>
          <cell r="D209">
            <v>98193.925766871151</v>
          </cell>
        </row>
        <row r="210">
          <cell r="B210" t="str">
            <v>m</v>
          </cell>
          <cell r="C210" t="str">
            <v>Manguera De Alta Presión</v>
          </cell>
          <cell r="D210">
            <v>74668.420258848899</v>
          </cell>
        </row>
        <row r="211">
          <cell r="B211" t="str">
            <v>m</v>
          </cell>
          <cell r="C211" t="str">
            <v>Manguera de alta presión</v>
          </cell>
          <cell r="D211">
            <v>72832.55282391145</v>
          </cell>
        </row>
        <row r="212">
          <cell r="B212" t="str">
            <v>m</v>
          </cell>
          <cell r="C212" t="str">
            <v>Manguera de polietileno de 3´´</v>
          </cell>
          <cell r="D212">
            <v>6847.7736519212131</v>
          </cell>
        </row>
        <row r="213">
          <cell r="B213" t="str">
            <v>m2</v>
          </cell>
          <cell r="C213" t="str">
            <v>Manto de refuerzo de vegetación tipo 5A</v>
          </cell>
          <cell r="D213">
            <v>8516.951275427833</v>
          </cell>
        </row>
        <row r="214">
          <cell r="B214" t="str">
            <v>m2</v>
          </cell>
          <cell r="C214" t="str">
            <v>Manto Permanente (Protección de Taludes)</v>
          </cell>
          <cell r="D214">
            <v>7714.6335808847261</v>
          </cell>
        </row>
        <row r="215">
          <cell r="B215" t="str">
            <v>m2</v>
          </cell>
          <cell r="C215" t="str">
            <v>Manto Temporal (Protección de Taludes)</v>
          </cell>
          <cell r="D215">
            <v>3909.7901517597666</v>
          </cell>
        </row>
        <row r="216">
          <cell r="B216" t="str">
            <v>m3</v>
          </cell>
          <cell r="C216" t="str">
            <v xml:space="preserve">Material  de afirmado de la Zona </v>
          </cell>
          <cell r="D216">
            <v>19745.73036359145</v>
          </cell>
        </row>
        <row r="217">
          <cell r="B217" t="str">
            <v>m3</v>
          </cell>
          <cell r="C217" t="str">
            <v>Material  Granular Tipo SBG</v>
          </cell>
          <cell r="D217">
            <v>44100.711785598964</v>
          </cell>
        </row>
        <row r="218">
          <cell r="B218" t="str">
            <v>m3</v>
          </cell>
          <cell r="C218" t="str">
            <v>Material de afirmado</v>
          </cell>
          <cell r="D218">
            <v>28723.917985146909</v>
          </cell>
        </row>
        <row r="219">
          <cell r="B219" t="str">
            <v>m3</v>
          </cell>
          <cell r="C219" t="str">
            <v xml:space="preserve">Material de Base </v>
          </cell>
          <cell r="D219">
            <v>49600</v>
          </cell>
        </row>
        <row r="220">
          <cell r="B220" t="str">
            <v>m3</v>
          </cell>
          <cell r="C220" t="str">
            <v>Material de base (gradación 1)</v>
          </cell>
          <cell r="D220">
            <v>40513.289105424599</v>
          </cell>
        </row>
        <row r="221">
          <cell r="B221" t="str">
            <v>m3</v>
          </cell>
          <cell r="C221" t="str">
            <v>Material de base (gradación 2)</v>
          </cell>
          <cell r="D221">
            <v>40145.868005812066</v>
          </cell>
        </row>
        <row r="222">
          <cell r="B222" t="str">
            <v>m3</v>
          </cell>
          <cell r="C222" t="str">
            <v>Material de base (gradación 3)</v>
          </cell>
          <cell r="D222">
            <v>58752</v>
          </cell>
        </row>
        <row r="223">
          <cell r="B223" t="str">
            <v>m3</v>
          </cell>
          <cell r="C223" t="str">
            <v>Material de base procesado en planta (gradación 1, 2)</v>
          </cell>
          <cell r="D223">
            <v>46582.701775912166</v>
          </cell>
        </row>
        <row r="224">
          <cell r="B224" t="str">
            <v>m3</v>
          </cell>
          <cell r="C224" t="str">
            <v>Material de base reciclada (manejo)</v>
          </cell>
          <cell r="D224">
            <v>7007.292670326121</v>
          </cell>
        </row>
        <row r="225">
          <cell r="B225" t="str">
            <v>m3</v>
          </cell>
          <cell r="C225" t="str">
            <v>Material de la zona (para estabilizar bases)</v>
          </cell>
          <cell r="D225">
            <v>19152.203768287814</v>
          </cell>
        </row>
        <row r="226">
          <cell r="B226" t="str">
            <v>m3</v>
          </cell>
          <cell r="C226" t="str">
            <v>Material de Recebo Para Relleno</v>
          </cell>
          <cell r="D226">
            <v>16529.108814982239</v>
          </cell>
        </row>
        <row r="227">
          <cell r="B227" t="str">
            <v>m3</v>
          </cell>
          <cell r="C227" t="str">
            <v>Material de Remoción</v>
          </cell>
          <cell r="D227">
            <v>4863.2311268969961</v>
          </cell>
        </row>
        <row r="228">
          <cell r="B228" t="str">
            <v>m3</v>
          </cell>
          <cell r="C228" t="str">
            <v xml:space="preserve">Material de Sub- Base CBR=20%
</v>
          </cell>
          <cell r="D228">
            <v>37745.138262834997</v>
          </cell>
        </row>
        <row r="229">
          <cell r="B229" t="str">
            <v>m3</v>
          </cell>
          <cell r="C229" t="str">
            <v xml:space="preserve">Material de Sub- Base CBR=30%
</v>
          </cell>
          <cell r="D229">
            <v>31176.664571197933</v>
          </cell>
        </row>
        <row r="230">
          <cell r="B230" t="str">
            <v>m3</v>
          </cell>
          <cell r="C230" t="str">
            <v xml:space="preserve">Material de Sub Base CBR=40% </v>
          </cell>
          <cell r="D230">
            <v>34300</v>
          </cell>
        </row>
        <row r="231">
          <cell r="B231" t="str">
            <v>m3</v>
          </cell>
          <cell r="C231" t="str">
            <v xml:space="preserve">Material de Sub- Base para bacheo
</v>
          </cell>
          <cell r="D231">
            <v>35782.889220277684</v>
          </cell>
        </row>
        <row r="232">
          <cell r="B232" t="str">
            <v>m3</v>
          </cell>
          <cell r="C232" t="str">
            <v xml:space="preserve">Material de Sub- Base procesado en planta (tipo 1 o tipo 2)
</v>
          </cell>
          <cell r="D232">
            <v>39594.299515660314</v>
          </cell>
        </row>
        <row r="233">
          <cell r="B233" t="str">
            <v>m3</v>
          </cell>
          <cell r="C233" t="str">
            <v>Material drenante (3´´)</v>
          </cell>
          <cell r="D233">
            <v>47161.563655272839</v>
          </cell>
        </row>
        <row r="234">
          <cell r="B234" t="str">
            <v>m3</v>
          </cell>
          <cell r="C234" t="str">
            <v>Material filtrante (6´´)</v>
          </cell>
          <cell r="D234">
            <v>47683.5928963513</v>
          </cell>
        </row>
        <row r="235">
          <cell r="B235" t="str">
            <v>m3</v>
          </cell>
          <cell r="C235" t="str">
            <v>Material Granular Tipo  BG</v>
          </cell>
          <cell r="D235">
            <v>48986.768824669023</v>
          </cell>
        </row>
        <row r="236">
          <cell r="B236" t="str">
            <v>m3</v>
          </cell>
          <cell r="C236" t="str">
            <v>Material para pedraplén</v>
          </cell>
          <cell r="D236">
            <v>46691.461562802702</v>
          </cell>
        </row>
        <row r="237">
          <cell r="B237" t="str">
            <v>m3</v>
          </cell>
          <cell r="C237" t="str">
            <v>Material para solado y atraque</v>
          </cell>
          <cell r="D237">
            <v>28610.050791088146</v>
          </cell>
        </row>
        <row r="238">
          <cell r="B238" t="str">
            <v>m3</v>
          </cell>
          <cell r="C238" t="str">
            <v xml:space="preserve">Material seleccionado para Relleno
</v>
          </cell>
          <cell r="D238">
            <v>22402.040500484301</v>
          </cell>
        </row>
        <row r="239">
          <cell r="B239" t="str">
            <v>m</v>
          </cell>
          <cell r="C239" t="str">
            <v>Mecha Lenta</v>
          </cell>
          <cell r="D239">
            <v>824.88123990958979</v>
          </cell>
        </row>
        <row r="240">
          <cell r="B240" t="str">
            <v>m3</v>
          </cell>
          <cell r="C240" t="str">
            <v xml:space="preserve">Mezcla abierta en caliente MAC-1
</v>
          </cell>
          <cell r="D240">
            <v>451599.39057152072</v>
          </cell>
        </row>
        <row r="241">
          <cell r="B241" t="str">
            <v>m3</v>
          </cell>
          <cell r="C241" t="str">
            <v xml:space="preserve">Mezcla abierta en caliente MAC-2
</v>
          </cell>
          <cell r="D241">
            <v>406181.59741685493</v>
          </cell>
        </row>
        <row r="242">
          <cell r="B242" t="str">
            <v>m3</v>
          </cell>
          <cell r="C242" t="str">
            <v xml:space="preserve">Mezcla abierta en caliente MAC-3
</v>
          </cell>
          <cell r="D242">
            <v>417962.91649983847</v>
          </cell>
        </row>
        <row r="243">
          <cell r="B243" t="str">
            <v>M3</v>
          </cell>
          <cell r="C243" t="str">
            <v>Mezcla Abierta en Frio  MAF-25</v>
          </cell>
          <cell r="D243">
            <v>360135.17339360667</v>
          </cell>
        </row>
        <row r="244">
          <cell r="B244" t="str">
            <v>m3</v>
          </cell>
          <cell r="C244" t="str">
            <v>Mezcla Abierta en Frío MAF-19</v>
          </cell>
          <cell r="D244">
            <v>354989.63558282203</v>
          </cell>
        </row>
        <row r="245">
          <cell r="B245" t="str">
            <v>m3</v>
          </cell>
          <cell r="C245" t="str">
            <v xml:space="preserve">Mezcla Abierta en Frio MAF-38 </v>
          </cell>
          <cell r="D245">
            <v>245583.7267032612</v>
          </cell>
        </row>
        <row r="246">
          <cell r="B246" t="str">
            <v>m3</v>
          </cell>
          <cell r="C246" t="str">
            <v>Mezcla Densa en caliente MDC-0</v>
          </cell>
          <cell r="D246">
            <v>310696.87129480136</v>
          </cell>
        </row>
        <row r="247">
          <cell r="B247" t="str">
            <v>m3</v>
          </cell>
          <cell r="C247" t="str">
            <v>Mezcla Densa en caliente MDC-10</v>
          </cell>
          <cell r="D247">
            <v>409922.42334517266</v>
          </cell>
        </row>
        <row r="248">
          <cell r="B248" t="str">
            <v>m3</v>
          </cell>
          <cell r="C248" t="str">
            <v>Mezcla densa en Caliente MDC-19</v>
          </cell>
          <cell r="D248">
            <v>371923.2615402001</v>
          </cell>
        </row>
        <row r="249">
          <cell r="B249" t="str">
            <v>m3</v>
          </cell>
          <cell r="C249" t="str">
            <v>Mezcla densa en Caliente MDC-25</v>
          </cell>
          <cell r="D249">
            <v>361654.10229254118</v>
          </cell>
        </row>
        <row r="250">
          <cell r="B250" t="str">
            <v>m3</v>
          </cell>
          <cell r="C250" t="str">
            <v>Mezcla Densa en Frio MDF-19</v>
          </cell>
          <cell r="D250">
            <v>250878.28886018725</v>
          </cell>
        </row>
        <row r="251">
          <cell r="B251" t="str">
            <v>m3</v>
          </cell>
          <cell r="C251" t="str">
            <v>Mezcla Densa en Frio MDF-25</v>
          </cell>
          <cell r="D251">
            <v>253604.80471423955</v>
          </cell>
        </row>
        <row r="252">
          <cell r="B252" t="str">
            <v>m3</v>
          </cell>
          <cell r="C252" t="str">
            <v>Mezcla Densa en Frio MDF-38</v>
          </cell>
          <cell r="D252">
            <v>250427.01795285757</v>
          </cell>
        </row>
        <row r="253">
          <cell r="B253" t="str">
            <v>m3</v>
          </cell>
          <cell r="C253" t="str">
            <v>Mezcla Densa en Frio para Bacheo</v>
          </cell>
          <cell r="D253">
            <v>259717.42657410394</v>
          </cell>
        </row>
        <row r="254">
          <cell r="B254" t="str">
            <v>m3</v>
          </cell>
          <cell r="C254" t="str">
            <v>Mezcla discontinua en caliente F-1</v>
          </cell>
          <cell r="D254">
            <v>288603.48724572157</v>
          </cell>
        </row>
        <row r="255">
          <cell r="B255" t="str">
            <v>m3</v>
          </cell>
          <cell r="C255" t="str">
            <v>Mezcla discontinua en caliente F-2</v>
          </cell>
          <cell r="D255">
            <v>213041.84694865995</v>
          </cell>
        </row>
        <row r="256">
          <cell r="B256" t="str">
            <v>m3</v>
          </cell>
          <cell r="C256" t="str">
            <v xml:space="preserve">Mezcla discontinua en caliente M-1
</v>
          </cell>
          <cell r="D256">
            <v>323661.9894091055</v>
          </cell>
        </row>
        <row r="257">
          <cell r="B257" t="str">
            <v>m3</v>
          </cell>
          <cell r="C257" t="str">
            <v xml:space="preserve">Mezcla discontinua en caliente M-2
</v>
          </cell>
          <cell r="D257">
            <v>169602.2995156603</v>
          </cell>
        </row>
        <row r="258">
          <cell r="B258" t="str">
            <v>m2</v>
          </cell>
          <cell r="C258" t="str">
            <v>Mezcla Fértil</v>
          </cell>
          <cell r="D258">
            <v>15177.395027445913</v>
          </cell>
        </row>
        <row r="259">
          <cell r="B259" t="str">
            <v>m3</v>
          </cell>
          <cell r="C259" t="str">
            <v xml:space="preserve">Mezcla gruesa en caliente tipo MGC-1
</v>
          </cell>
          <cell r="D259">
            <v>401913.41420729732</v>
          </cell>
        </row>
        <row r="260">
          <cell r="B260" t="str">
            <v>m3</v>
          </cell>
          <cell r="C260" t="str">
            <v>Mezcla Semidensa en Caliente MSC-19</v>
          </cell>
          <cell r="D260">
            <v>327036.17948005418</v>
          </cell>
        </row>
        <row r="261">
          <cell r="B261" t="str">
            <v>m3</v>
          </cell>
          <cell r="C261" t="str">
            <v>Mortero 1:3</v>
          </cell>
          <cell r="D261">
            <v>373755.15905715205</v>
          </cell>
        </row>
        <row r="262">
          <cell r="B262" t="str">
            <v>m3</v>
          </cell>
          <cell r="C262" t="str">
            <v>Mortero 1:3 De recubrimiento</v>
          </cell>
          <cell r="D262">
            <v>350408.71113981266</v>
          </cell>
        </row>
        <row r="263">
          <cell r="B263" t="str">
            <v>m3</v>
          </cell>
          <cell r="C263" t="str">
            <v>Mortero 1:3 Para Anillos</v>
          </cell>
          <cell r="D263">
            <v>352209.59690022597</v>
          </cell>
        </row>
        <row r="264">
          <cell r="B264" t="str">
            <v>m3</v>
          </cell>
          <cell r="C264" t="str">
            <v>Mortero alta resistencia (Eucocrete)</v>
          </cell>
          <cell r="D264">
            <v>444958.36196319014</v>
          </cell>
        </row>
        <row r="265">
          <cell r="B265" t="str">
            <v>kg</v>
          </cell>
          <cell r="C265" t="str">
            <v>Mulch Orgánico</v>
          </cell>
          <cell r="D265">
            <v>2532.6299702015131</v>
          </cell>
        </row>
        <row r="266">
          <cell r="B266" t="str">
            <v>kg</v>
          </cell>
          <cell r="C266" t="str">
            <v xml:space="preserve">Nutrientes (para remoción de especies vegetales) (dap, triple 15 o similar) (ítem 201.9)
</v>
          </cell>
          <cell r="D266">
            <v>2302.5310946076843</v>
          </cell>
        </row>
        <row r="267">
          <cell r="B267" t="str">
            <v>m2</v>
          </cell>
          <cell r="C267" t="str">
            <v xml:space="preserve">Obra falsa concreto clase A y B (puntal de 3m metálico)
</v>
          </cell>
          <cell r="D267">
            <v>44365.177526638676</v>
          </cell>
        </row>
        <row r="268">
          <cell r="B268" t="str">
            <v>kg</v>
          </cell>
          <cell r="C268" t="str">
            <v xml:space="preserve">Oxigeno industrial
</v>
          </cell>
          <cell r="D268">
            <v>10533.082763965125</v>
          </cell>
        </row>
        <row r="269">
          <cell r="B269" t="str">
            <v>m</v>
          </cell>
          <cell r="C269" t="str">
            <v xml:space="preserve">Paral en madera rolliza de 3´´ (tablestacados)
</v>
          </cell>
          <cell r="D269">
            <v>7602.5015059735206</v>
          </cell>
        </row>
        <row r="270">
          <cell r="B270" t="str">
            <v>u</v>
          </cell>
          <cell r="C270" t="str">
            <v xml:space="preserve">Paral en madera rolliza de 5´´ y 4,5m de longitud (tablestacados)
</v>
          </cell>
          <cell r="D270">
            <v>35287.286018727791</v>
          </cell>
        </row>
        <row r="271">
          <cell r="B271" t="str">
            <v>u</v>
          </cell>
          <cell r="C271" t="str">
            <v xml:space="preserve">Paral en madera rolliza de 6´´ y 5m de longitud (tablestacados)
</v>
          </cell>
          <cell r="D271">
            <v>52336.930577978681</v>
          </cell>
        </row>
        <row r="272">
          <cell r="B272" t="str">
            <v>u</v>
          </cell>
          <cell r="C272" t="str">
            <v xml:space="preserve">Paral en madera rolliza de 6´´ y 8m de longitud (tablestacados)
</v>
          </cell>
          <cell r="D272">
            <v>58844.47517058441</v>
          </cell>
        </row>
        <row r="273">
          <cell r="B273" t="str">
            <v>kg</v>
          </cell>
          <cell r="C273" t="str">
            <v>Pegante epóxico</v>
          </cell>
          <cell r="D273">
            <v>46868.444916021901</v>
          </cell>
        </row>
        <row r="274">
          <cell r="B274" t="str">
            <v>m</v>
          </cell>
          <cell r="C274" t="str">
            <v>Perfil Hea 200</v>
          </cell>
          <cell r="D274">
            <v>232947.09183080395</v>
          </cell>
        </row>
        <row r="275">
          <cell r="B275" t="str">
            <v>m3</v>
          </cell>
          <cell r="C275" t="str">
            <v xml:space="preserve">Piedra para Concreto Ciclópeo (Rajón o Canto Rodado) </v>
          </cell>
          <cell r="D275">
            <v>43547.07906337746</v>
          </cell>
        </row>
        <row r="276">
          <cell r="B276" t="str">
            <v>m3</v>
          </cell>
          <cell r="C276" t="str">
            <v xml:space="preserve">Piedra para concreto ciclópeo (rajón o canto rodado)
</v>
          </cell>
          <cell r="D276">
            <v>44440.739166935738</v>
          </cell>
        </row>
        <row r="277">
          <cell r="B277" t="str">
            <v>m3</v>
          </cell>
          <cell r="C277" t="str">
            <v xml:space="preserve">Piedra para gavión
</v>
          </cell>
          <cell r="D277">
            <v>41964.744992780106</v>
          </cell>
        </row>
        <row r="278">
          <cell r="B278" t="str">
            <v>m</v>
          </cell>
          <cell r="C278" t="str">
            <v xml:space="preserve">Pilote de madera diam mayor a 18 cm.
</v>
          </cell>
          <cell r="D278">
            <v>59841.67071359379</v>
          </cell>
        </row>
        <row r="279">
          <cell r="B279" t="str">
            <v>m</v>
          </cell>
          <cell r="C279" t="str">
            <v xml:space="preserve">Pilote en madera barbosco de 15*15
</v>
          </cell>
          <cell r="D279">
            <v>57802.928943416206</v>
          </cell>
        </row>
        <row r="280">
          <cell r="B280" t="str">
            <v>gal</v>
          </cell>
          <cell r="C280" t="str">
            <v xml:space="preserve">Pintura acrílica pura para tráfico
</v>
          </cell>
          <cell r="D280">
            <v>76180.825960607035</v>
          </cell>
        </row>
        <row r="281">
          <cell r="B281" t="str">
            <v>gal</v>
          </cell>
          <cell r="C281" t="str">
            <v xml:space="preserve">Pintura acrílica, esmalte o similar </v>
          </cell>
          <cell r="D281">
            <v>72636.775137229561</v>
          </cell>
        </row>
        <row r="282">
          <cell r="B282" t="str">
            <v>gal</v>
          </cell>
          <cell r="C282" t="str">
            <v>Pintura anticorrosiva</v>
          </cell>
          <cell r="D282">
            <v>42978.191145624791</v>
          </cell>
        </row>
        <row r="283">
          <cell r="B283" t="str">
            <v>g</v>
          </cell>
          <cell r="C283" t="str">
            <v xml:space="preserve">Pintura Impermeabilizante </v>
          </cell>
          <cell r="D283">
            <v>41875.841265741037</v>
          </cell>
        </row>
        <row r="284">
          <cell r="B284" t="str">
            <v>g</v>
          </cell>
          <cell r="C284" t="str">
            <v>Pintura Imprimante</v>
          </cell>
          <cell r="D284">
            <v>53251.016532127862</v>
          </cell>
        </row>
        <row r="285">
          <cell r="B285" t="str">
            <v>u</v>
          </cell>
          <cell r="C285" t="str">
            <v xml:space="preserve">Piscina de decantación de (3*3*1)
</v>
          </cell>
          <cell r="D285">
            <v>56498.068130448817</v>
          </cell>
        </row>
        <row r="286">
          <cell r="B286" t="str">
            <v>kg</v>
          </cell>
          <cell r="C286" t="str">
            <v xml:space="preserve">Plastificante (Sikament)
</v>
          </cell>
          <cell r="D286">
            <v>7846.866451404584</v>
          </cell>
        </row>
        <row r="287">
          <cell r="B287" t="str">
            <v>m</v>
          </cell>
          <cell r="C287" t="str">
            <v xml:space="preserve">Platina de 1´´ x 1/4´´ (cerramiento en malla)
</v>
          </cell>
          <cell r="D287">
            <v>3661.5911527284466</v>
          </cell>
        </row>
        <row r="288">
          <cell r="B288" t="str">
            <v>u</v>
          </cell>
          <cell r="C288" t="str">
            <v xml:space="preserve">Poste de madera para cercas </v>
          </cell>
          <cell r="D288">
            <v>9692.4058144675619</v>
          </cell>
        </row>
        <row r="289">
          <cell r="B289" t="str">
            <v>u</v>
          </cell>
          <cell r="C289" t="str">
            <v xml:space="preserve">Poste en angulo de 2*2*1/4 de 3,5m para señal
</v>
          </cell>
          <cell r="D289">
            <v>70758.228802066515</v>
          </cell>
        </row>
        <row r="290">
          <cell r="B290" t="str">
            <v>u</v>
          </cell>
          <cell r="C290" t="str">
            <v>Poste kilometraje</v>
          </cell>
          <cell r="D290">
            <v>75639.125998748466</v>
          </cell>
        </row>
        <row r="291">
          <cell r="B291" t="str">
            <v>u</v>
          </cell>
          <cell r="C291" t="str">
            <v>Postes De Concreto Para Cercas 2,00 Mts</v>
          </cell>
          <cell r="D291">
            <v>34337.51817888279</v>
          </cell>
        </row>
        <row r="292">
          <cell r="B292" t="str">
            <v>u</v>
          </cell>
          <cell r="C292" t="str">
            <v xml:space="preserve">Postes de concreto para cercas
</v>
          </cell>
          <cell r="D292">
            <v>34337.51817888279</v>
          </cell>
        </row>
        <row r="293">
          <cell r="B293" t="str">
            <v>u</v>
          </cell>
          <cell r="C293" t="str">
            <v xml:space="preserve">Postes para defensa metálica (1,80m)
</v>
          </cell>
          <cell r="D293">
            <v>101782.5789473684</v>
          </cell>
        </row>
        <row r="294">
          <cell r="B294" t="str">
            <v>lb</v>
          </cell>
          <cell r="C294" t="str">
            <v>Puntilla</v>
          </cell>
          <cell r="D294">
            <v>2623.6680658701962</v>
          </cell>
        </row>
        <row r="295">
          <cell r="B295" t="str">
            <v>lt</v>
          </cell>
          <cell r="C295" t="str">
            <v>Químico estabilizante (PROBASE)</v>
          </cell>
          <cell r="D295">
            <v>69219.720342912493</v>
          </cell>
        </row>
        <row r="296">
          <cell r="B296" t="str">
            <v>kg</v>
          </cell>
          <cell r="C296" t="str">
            <v xml:space="preserve">Refuerzo de 3/8'' 60000 psi
</v>
          </cell>
          <cell r="D296">
            <v>2467.2974491443329</v>
          </cell>
        </row>
        <row r="297">
          <cell r="B297" t="str">
            <v>kg</v>
          </cell>
          <cell r="C297" t="str">
            <v xml:space="preserve">Resina termoplástica </v>
          </cell>
          <cell r="D297">
            <v>7775.5026800129144</v>
          </cell>
        </row>
        <row r="298">
          <cell r="B298" t="str">
            <v>u</v>
          </cell>
          <cell r="C298" t="str">
            <v>Salida en PVC D=2´´</v>
          </cell>
          <cell r="D298">
            <v>2056.9557636422342</v>
          </cell>
        </row>
        <row r="299">
          <cell r="B299" t="str">
            <v>u</v>
          </cell>
          <cell r="C299" t="str">
            <v xml:space="preserve">Sección De Tope Defensa Metálica </v>
          </cell>
          <cell r="D299">
            <v>43710.309977397475</v>
          </cell>
        </row>
        <row r="300">
          <cell r="B300" t="str">
            <v>u</v>
          </cell>
          <cell r="C300" t="str">
            <v>Sección final de defensa metálica</v>
          </cell>
          <cell r="D300">
            <v>59950.81530513399</v>
          </cell>
        </row>
        <row r="301">
          <cell r="B301" t="str">
            <v>u</v>
          </cell>
          <cell r="C301" t="str">
            <v>Sección tope</v>
          </cell>
          <cell r="D301">
            <v>58197.155569906354</v>
          </cell>
        </row>
        <row r="302">
          <cell r="B302" t="str">
            <v>m</v>
          </cell>
          <cell r="C302" t="str">
            <v>Sello de silicona o sellador autonivelante</v>
          </cell>
          <cell r="D302">
            <v>5503.4061349693238</v>
          </cell>
        </row>
        <row r="303">
          <cell r="B303" t="str">
            <v>kg</v>
          </cell>
          <cell r="C303" t="str">
            <v>Semilla Para Empradizar Tipo Braquiaria</v>
          </cell>
          <cell r="D303">
            <v>40185.149564094281</v>
          </cell>
        </row>
        <row r="304">
          <cell r="B304" t="str">
            <v>kg</v>
          </cell>
          <cell r="C304" t="str">
            <v>Semillas para empradizar</v>
          </cell>
          <cell r="D304">
            <v>33747.717597675161</v>
          </cell>
        </row>
        <row r="305">
          <cell r="B305" t="str">
            <v>u</v>
          </cell>
          <cell r="C305" t="str">
            <v xml:space="preserve">Señal (grupo 1) tablero en lamina galvanizada de 90*90 cm, calibre 16 reflectivo tipo 1./ incluye poste)
</v>
          </cell>
          <cell r="D305">
            <v>258767.13400064575</v>
          </cell>
        </row>
        <row r="306">
          <cell r="B306" t="str">
            <v>u</v>
          </cell>
          <cell r="C306" t="str">
            <v xml:space="preserve">Señal (grupo 1). Tablero en lámina galvanizada de 75cm*75cm, calibre 16, reflectivo tipo 1/ incluye poste )
</v>
          </cell>
          <cell r="D306">
            <v>219842.3945753955</v>
          </cell>
        </row>
        <row r="307">
          <cell r="B307" t="str">
            <v>u</v>
          </cell>
          <cell r="C307" t="str">
            <v xml:space="preserve">Señal (grupo 2). Tablero en lámina galvanizado de 1,2m*0,4m, calibre 16, reflectivo tipo 1. 
</v>
          </cell>
          <cell r="D307">
            <v>185849.86364573991</v>
          </cell>
        </row>
        <row r="308">
          <cell r="B308" t="str">
            <v>u</v>
          </cell>
          <cell r="C308" t="str">
            <v xml:space="preserve">Señal (grupo 3 ferrocarril) (SP-54). Tablero en lámina galvanizado de 2,4m*0,3m, calibre 16, reflectivo tipo 1. 
</v>
          </cell>
          <cell r="D308">
            <v>289332.86696803354</v>
          </cell>
        </row>
        <row r="309">
          <cell r="B309" t="str">
            <v>u</v>
          </cell>
          <cell r="C309" t="str">
            <v xml:space="preserve">Señal (grupo 4). Tablero en lámina galvanizado de 60cm*75cm, calibre 16, reflectivo tipo 1. (delineador de curva horizontal)
</v>
          </cell>
          <cell r="D309">
            <v>164059.5957805129</v>
          </cell>
        </row>
        <row r="310">
          <cell r="B310" t="str">
            <v>m2</v>
          </cell>
          <cell r="C310" t="str">
            <v xml:space="preserve">Señal (grupo 5). Tablero en lámina galvanizado de 0,90m*1,13m, calibre 16, reflectivo tipo 1. 
</v>
          </cell>
          <cell r="D310">
            <v>242800.53961898608</v>
          </cell>
        </row>
        <row r="311">
          <cell r="B311" t="str">
            <v>u</v>
          </cell>
          <cell r="C311" t="str">
            <v>Señal temporal preventiva</v>
          </cell>
          <cell r="D311">
            <v>141250.94239586694</v>
          </cell>
        </row>
        <row r="312">
          <cell r="B312" t="str">
            <v>kg</v>
          </cell>
          <cell r="C312" t="str">
            <v>Sika Color C</v>
          </cell>
          <cell r="D312">
            <v>19038.898442501955</v>
          </cell>
        </row>
        <row r="313">
          <cell r="B313" t="str">
            <v>kg</v>
          </cell>
          <cell r="C313" t="str">
            <v>Sika Top 122</v>
          </cell>
          <cell r="D313">
            <v>5682.6026638682588</v>
          </cell>
        </row>
        <row r="314">
          <cell r="B314" t="str">
            <v>kg</v>
          </cell>
          <cell r="C314" t="str">
            <v>Sika Top Armatec 108</v>
          </cell>
          <cell r="D314">
            <v>14611.732192444299</v>
          </cell>
        </row>
        <row r="315">
          <cell r="B315" t="str">
            <v>kg</v>
          </cell>
          <cell r="C315" t="str">
            <v>Sikadur 32 Primer</v>
          </cell>
          <cell r="D315">
            <v>77429.691959961245</v>
          </cell>
        </row>
        <row r="316">
          <cell r="B316" t="str">
            <v>kg</v>
          </cell>
          <cell r="C316" t="str">
            <v>Sikaset L - Acelerante</v>
          </cell>
          <cell r="D316">
            <v>12801.401226993863</v>
          </cell>
        </row>
        <row r="317">
          <cell r="B317" t="str">
            <v>kg</v>
          </cell>
          <cell r="C317" t="str">
            <v>Soldadura 6013 de 1/8</v>
          </cell>
          <cell r="D317">
            <v>6836.2295124313841</v>
          </cell>
        </row>
        <row r="318">
          <cell r="B318" t="str">
            <v>kg</v>
          </cell>
          <cell r="C318" t="str">
            <v>Soldadura 7018</v>
          </cell>
          <cell r="D318">
            <v>8065.6803680981584</v>
          </cell>
        </row>
        <row r="319">
          <cell r="B319" t="str">
            <v>kg</v>
          </cell>
          <cell r="C319" t="str">
            <v xml:space="preserve">Soldadura E70XX o en arco sumergido
</v>
          </cell>
          <cell r="D319">
            <v>11455.984242815626</v>
          </cell>
        </row>
        <row r="320">
          <cell r="B320" t="str">
            <v>u</v>
          </cell>
          <cell r="C320" t="str">
            <v xml:space="preserve">Soldadura en PVC 1/8 de galón (anclajes)
</v>
          </cell>
          <cell r="D320">
            <v>34440.366343020061</v>
          </cell>
        </row>
        <row r="321">
          <cell r="B321" t="str">
            <v>kg</v>
          </cell>
          <cell r="C321" t="str">
            <v>Soldadura L-70</v>
          </cell>
          <cell r="D321">
            <v>15152.20781401356</v>
          </cell>
        </row>
        <row r="322">
          <cell r="B322" t="str">
            <v>gal</v>
          </cell>
          <cell r="C322" t="str">
            <v xml:space="preserve">Superplastificante Sikament
</v>
          </cell>
          <cell r="D322">
            <v>32100.851647400708</v>
          </cell>
        </row>
        <row r="323">
          <cell r="B323" t="str">
            <v>u</v>
          </cell>
          <cell r="C323" t="str">
            <v xml:space="preserve">Tabla burda en madera aserrada (0,30*0,03*3,00) 
</v>
          </cell>
          <cell r="D323">
            <v>18732.989990313203</v>
          </cell>
        </row>
        <row r="324">
          <cell r="B324" t="str">
            <v>u</v>
          </cell>
          <cell r="C324" t="str">
            <v xml:space="preserve">Tablero en lámina galvanizada de 1,2 cm*0,4 cm, calibre 16, reflectivo tipo 1.
</v>
          </cell>
          <cell r="D324">
            <v>102129.95259928962</v>
          </cell>
        </row>
        <row r="325">
          <cell r="B325" t="str">
            <v>u</v>
          </cell>
          <cell r="C325" t="str">
            <v xml:space="preserve">Tablero en lámina galvanizada de 2,4 m*30 cm, calibre 16, reflectivo tipo 1.
</v>
          </cell>
          <cell r="D325">
            <v>174055.18895705519</v>
          </cell>
        </row>
        <row r="326">
          <cell r="B326" t="str">
            <v>u</v>
          </cell>
          <cell r="C326" t="str">
            <v xml:space="preserve">Tablero en lámina galvanizada de 60 cm*75cm, calibre 16, reflectivo tipo 1
</v>
          </cell>
          <cell r="D326">
            <v>149815.64443009361</v>
          </cell>
        </row>
        <row r="327">
          <cell r="B327" t="str">
            <v>u</v>
          </cell>
          <cell r="C327" t="str">
            <v xml:space="preserve">Tablero en lámina galvanizada de 75cm*75cm, calibre 16, reflectivo tipo 1. Incluye poste de 2*2*1/4´´ 
</v>
          </cell>
          <cell r="D327">
            <v>175424.74368743945</v>
          </cell>
        </row>
        <row r="328">
          <cell r="B328" t="str">
            <v>u</v>
          </cell>
          <cell r="C328" t="str">
            <v xml:space="preserve">Tablero en lámina galvanizado de 0,90m*1,13m, calibre 16, reflectivo tipo 1. </v>
          </cell>
          <cell r="D328">
            <v>271815.16002583143</v>
          </cell>
        </row>
        <row r="329">
          <cell r="B329" t="str">
            <v>u</v>
          </cell>
          <cell r="C329" t="str">
            <v>Tablestaca de madera aserrada (0.25x0.03x3)</v>
          </cell>
          <cell r="D329">
            <v>16530.285685197279</v>
          </cell>
        </row>
        <row r="330">
          <cell r="B330" t="str">
            <v>u</v>
          </cell>
          <cell r="C330" t="str">
            <v xml:space="preserve">Tablestaca en madera aserrada (0,25*0,05*3)
</v>
          </cell>
          <cell r="D330">
            <v>21051.340142579065</v>
          </cell>
        </row>
        <row r="331">
          <cell r="B331" t="str">
            <v>u</v>
          </cell>
          <cell r="C331" t="str">
            <v xml:space="preserve">Tablestaca en madera aserrada (0,3*0,03*3)
</v>
          </cell>
          <cell r="D331">
            <v>18388.975375771999</v>
          </cell>
        </row>
        <row r="332">
          <cell r="B332" t="str">
            <v>u</v>
          </cell>
          <cell r="C332" t="str">
            <v xml:space="preserve">Tablestaca metálica (riel de 70 lb/yarda)
</v>
          </cell>
          <cell r="D332">
            <v>73486.843590571516</v>
          </cell>
        </row>
        <row r="333">
          <cell r="B333" t="str">
            <v>u</v>
          </cell>
          <cell r="C333" t="str">
            <v>Tacha reflectiva</v>
          </cell>
          <cell r="D333">
            <v>4632.3483371004195</v>
          </cell>
        </row>
        <row r="334">
          <cell r="B334" t="str">
            <v>u</v>
          </cell>
          <cell r="C334" t="str">
            <v xml:space="preserve">Tachón en resina de (50*15*8) cm
</v>
          </cell>
          <cell r="D334">
            <v>27475.051985792699</v>
          </cell>
        </row>
        <row r="335">
          <cell r="B335" t="str">
            <v>u</v>
          </cell>
          <cell r="C335" t="str">
            <v xml:space="preserve">Tapón en PVC RD21 de 1´´ (para anclaje)
</v>
          </cell>
          <cell r="D335">
            <v>1323.378172424927</v>
          </cell>
        </row>
        <row r="336">
          <cell r="B336" t="str">
            <v>m3</v>
          </cell>
          <cell r="C336" t="str">
            <v xml:space="preserve">Tierra abonada </v>
          </cell>
          <cell r="D336">
            <v>54615.325691228289</v>
          </cell>
        </row>
        <row r="337">
          <cell r="B337" t="str">
            <v>m3</v>
          </cell>
          <cell r="C337" t="str">
            <v xml:space="preserve">Tierra común
</v>
          </cell>
          <cell r="D337">
            <v>14891.483895724985</v>
          </cell>
        </row>
        <row r="338">
          <cell r="B338" t="str">
            <v>u</v>
          </cell>
          <cell r="C338" t="str">
            <v>Tornillos de Unión de D= 12 mm</v>
          </cell>
          <cell r="D338">
            <v>953.96570875040345</v>
          </cell>
        </row>
        <row r="339">
          <cell r="B339" t="str">
            <v>u</v>
          </cell>
          <cell r="C339" t="str">
            <v>Tornillos para defensa metálica</v>
          </cell>
          <cell r="D339">
            <v>2803.1269615757178</v>
          </cell>
        </row>
        <row r="340">
          <cell r="B340" t="str">
            <v>kg</v>
          </cell>
          <cell r="C340" t="str">
            <v>Torón de tensionmiento 1/2´´ o 5/8´´</v>
          </cell>
          <cell r="D340">
            <v>5211.654246044558</v>
          </cell>
        </row>
        <row r="341">
          <cell r="B341" t="str">
            <v>u</v>
          </cell>
          <cell r="C341" t="str">
            <v>Tramo Curvo De 4,13 M Galvanizado</v>
          </cell>
          <cell r="D341">
            <v>274022.18960284145</v>
          </cell>
        </row>
        <row r="342">
          <cell r="B342" t="str">
            <v>u</v>
          </cell>
          <cell r="C342" t="str">
            <v>Tramo Final O Terminal 2,5 Mm, De 71 Cm Galvanizado</v>
          </cell>
          <cell r="D342">
            <v>59945.567969002252</v>
          </cell>
        </row>
        <row r="343">
          <cell r="B343" t="str">
            <v>m</v>
          </cell>
          <cell r="C343" t="str">
            <v xml:space="preserve">Tramo recto para defensas metálicas (4,13m)
</v>
          </cell>
          <cell r="D343">
            <v>75420.514040722075</v>
          </cell>
        </row>
        <row r="344">
          <cell r="B344" t="str">
            <v>u</v>
          </cell>
          <cell r="C344" t="str">
            <v>Transductores Electrónicos (Incluye Cables, Protección Contra El Concreto Y Panel De Lectura)</v>
          </cell>
          <cell r="D344">
            <v>1409495.3540845977</v>
          </cell>
        </row>
        <row r="345">
          <cell r="B345" t="str">
            <v>u</v>
          </cell>
          <cell r="C345" t="str">
            <v>Transductores electrónicos (incluye cables, protección contra el concreto y panel de lectura)</v>
          </cell>
          <cell r="D345">
            <v>1401612.8057474974</v>
          </cell>
        </row>
        <row r="346">
          <cell r="B346" t="str">
            <v>u</v>
          </cell>
          <cell r="C346" t="str">
            <v>Transductores Mecánicos (Incluye Cables, Protección Contra El Concreto Y Panel De Lectura)</v>
          </cell>
          <cell r="D346">
            <v>882175.85366483685</v>
          </cell>
        </row>
        <row r="347">
          <cell r="B347" t="str">
            <v>u</v>
          </cell>
          <cell r="C347" t="str">
            <v>Transductores mecánicos (incluye cables, protección contra el concreto y panel de lectura)</v>
          </cell>
          <cell r="D347">
            <v>856085.04895059729</v>
          </cell>
        </row>
        <row r="348">
          <cell r="B348" t="str">
            <v>m3</v>
          </cell>
          <cell r="C348" t="str">
            <v xml:space="preserve">Triturado tamaño 1/2''
</v>
          </cell>
          <cell r="D348">
            <v>62693.073167581526</v>
          </cell>
        </row>
        <row r="349">
          <cell r="B349" t="str">
            <v>kg</v>
          </cell>
          <cell r="C349" t="str">
            <v xml:space="preserve">Trompetas de 12 torones (tensionamiento)
</v>
          </cell>
          <cell r="D349">
            <v>67800.830158217621</v>
          </cell>
        </row>
        <row r="350">
          <cell r="B350" t="str">
            <v>m</v>
          </cell>
          <cell r="C350" t="str">
            <v xml:space="preserve">Tubería D=4´´ tipo pesado, E=2mm (baranda metálica)
</v>
          </cell>
          <cell r="D350">
            <v>45669.665288989338</v>
          </cell>
        </row>
        <row r="351">
          <cell r="B351" t="str">
            <v>u</v>
          </cell>
          <cell r="C351" t="str">
            <v xml:space="preserve">Tubería de 10´´ PAA vaciado tremi de 4 mts
</v>
          </cell>
          <cell r="D351">
            <v>86320.778301582162</v>
          </cell>
        </row>
        <row r="352">
          <cell r="B352" t="str">
            <v>m</v>
          </cell>
          <cell r="C352" t="str">
            <v>Tubería de Plástico</v>
          </cell>
          <cell r="D352">
            <v>10710.86251210849</v>
          </cell>
        </row>
        <row r="353">
          <cell r="B353" t="str">
            <v>m</v>
          </cell>
          <cell r="C353" t="str">
            <v xml:space="preserve">Tubería en H de D=1/4´´, H=1.40m, A=0.20m (baranda metálica)
</v>
          </cell>
          <cell r="D353">
            <v>60134.472069744901</v>
          </cell>
        </row>
        <row r="354">
          <cell r="B354" t="str">
            <v>m</v>
          </cell>
          <cell r="C354" t="str">
            <v xml:space="preserve">Tubería Perforada en PVC de 2´´
</v>
          </cell>
          <cell r="D354">
            <v>18631.465256717787</v>
          </cell>
        </row>
        <row r="355">
          <cell r="B355" t="str">
            <v>m</v>
          </cell>
          <cell r="C355" t="str">
            <v>Tubería Petrolera 7´´</v>
          </cell>
          <cell r="D355">
            <v>130724.78611559572</v>
          </cell>
        </row>
        <row r="356">
          <cell r="B356" t="str">
            <v>m</v>
          </cell>
          <cell r="C356" t="str">
            <v xml:space="preserve">Tubería Pvc Alcantarillado D= 24´´ </v>
          </cell>
          <cell r="D356">
            <v>385845.02150468191</v>
          </cell>
        </row>
        <row r="357">
          <cell r="B357" t="str">
            <v>m</v>
          </cell>
          <cell r="C357" t="str">
            <v xml:space="preserve">Tubería Pvc Alcantarillado D= 36´´ </v>
          </cell>
          <cell r="D357">
            <v>1040411.3736519211</v>
          </cell>
        </row>
        <row r="358">
          <cell r="B358" t="str">
            <v>m</v>
          </cell>
          <cell r="C358" t="str">
            <v xml:space="preserve">Tubería PVC de 1´´ (para escamas en concreto)
</v>
          </cell>
          <cell r="D358">
            <v>5431.506890416531</v>
          </cell>
        </row>
        <row r="359">
          <cell r="B359" t="str">
            <v>m</v>
          </cell>
          <cell r="C359" t="str">
            <v>Tubería PVC RD21 de 1´´ (para anclajes)</v>
          </cell>
          <cell r="D359">
            <v>5403.1957628737482</v>
          </cell>
        </row>
        <row r="360">
          <cell r="B360" t="str">
            <v>m</v>
          </cell>
          <cell r="C360" t="str">
            <v>Tubo concreto clase C, D=0,25 m</v>
          </cell>
          <cell r="D360">
            <v>36841.546980949301</v>
          </cell>
        </row>
        <row r="361">
          <cell r="B361" t="str">
            <v>m</v>
          </cell>
          <cell r="C361" t="str">
            <v xml:space="preserve">Tubo concreto reforzado 900mm (tipo 1)
</v>
          </cell>
          <cell r="D361">
            <v>379197.69609299314</v>
          </cell>
        </row>
        <row r="362">
          <cell r="B362" t="str">
            <v>m</v>
          </cell>
          <cell r="C362" t="str">
            <v xml:space="preserve">Tubo concreto reforzado 900mm (tipo 2)
</v>
          </cell>
          <cell r="D362">
            <v>381278.78960284143</v>
          </cell>
        </row>
        <row r="363">
          <cell r="B363" t="str">
            <v>m</v>
          </cell>
          <cell r="C363" t="str">
            <v>Tubo concreto simple 450 mm</v>
          </cell>
          <cell r="D363">
            <v>97366.420858895683</v>
          </cell>
        </row>
        <row r="364">
          <cell r="B364" t="str">
            <v>m</v>
          </cell>
          <cell r="C364" t="str">
            <v>Tubo concreto simple 500 mm</v>
          </cell>
          <cell r="D364">
            <v>132882.67264061995</v>
          </cell>
        </row>
        <row r="365">
          <cell r="B365" t="str">
            <v>m</v>
          </cell>
          <cell r="C365" t="str">
            <v>Tubo concreto simple 600 mm</v>
          </cell>
          <cell r="D365">
            <v>160301.92095576363</v>
          </cell>
        </row>
        <row r="366">
          <cell r="B366" t="str">
            <v>m</v>
          </cell>
          <cell r="C366" t="str">
            <v>Tubo concreto simple 750 mm</v>
          </cell>
          <cell r="D366">
            <v>205985.22931869549</v>
          </cell>
        </row>
        <row r="367">
          <cell r="B367" t="str">
            <v>m</v>
          </cell>
          <cell r="C367" t="str">
            <v xml:space="preserve">Tubo corrugado de acero galvanizado MP-68
</v>
          </cell>
          <cell r="D367">
            <v>158015.13186955114</v>
          </cell>
        </row>
        <row r="368">
          <cell r="B368" t="str">
            <v>m</v>
          </cell>
          <cell r="C368" t="str">
            <v xml:space="preserve">Tubo metálico con recubrimiento bituminoso de lámina calibre 12 y diámetro de 60''
</v>
          </cell>
          <cell r="D368">
            <v>130499.15066193088</v>
          </cell>
        </row>
        <row r="369">
          <cell r="B369" t="str">
            <v>m</v>
          </cell>
          <cell r="C369" t="str">
            <v>Tubo metálico de alta resistencia</v>
          </cell>
          <cell r="D369">
            <v>54621.620729738446</v>
          </cell>
        </row>
        <row r="370">
          <cell r="B370" t="str">
            <v>m</v>
          </cell>
          <cell r="C370" t="str">
            <v>Tubo Metálico De Alta Resistencia</v>
          </cell>
          <cell r="D370">
            <v>56246.195996125272</v>
          </cell>
        </row>
        <row r="371">
          <cell r="B371" t="str">
            <v>u</v>
          </cell>
          <cell r="C371" t="str">
            <v xml:space="preserve">Tubo para cerramiento, calibre 16 de 2,7m (cerramientos en malla)
</v>
          </cell>
          <cell r="D371">
            <v>30282.457506244198</v>
          </cell>
        </row>
        <row r="372">
          <cell r="B372" t="str">
            <v>u</v>
          </cell>
          <cell r="C372" t="str">
            <v>Unión en PVC D=2´´</v>
          </cell>
          <cell r="D372">
            <v>3122.7501834630289</v>
          </cell>
        </row>
        <row r="373">
          <cell r="B373" t="str">
            <v>u</v>
          </cell>
          <cell r="C373" t="str">
            <v xml:space="preserve">Unión en PVC RD21 de 1´´ (para anclajes)
</v>
          </cell>
          <cell r="D373">
            <v>1204.7883758475941</v>
          </cell>
        </row>
        <row r="374">
          <cell r="B374" t="str">
            <v>u</v>
          </cell>
          <cell r="C374" t="str">
            <v>Uniones especiales de alta resistencia para tubería</v>
          </cell>
          <cell r="D374">
            <v>38143.935808847265</v>
          </cell>
        </row>
        <row r="375">
          <cell r="B375" t="str">
            <v>u</v>
          </cell>
          <cell r="C375" t="str">
            <v>Uniones Especiales De Alta Resistencia Para Tubería</v>
          </cell>
          <cell r="D375">
            <v>33725.678785921853</v>
          </cell>
        </row>
        <row r="376">
          <cell r="B376" t="str">
            <v>kg</v>
          </cell>
          <cell r="C376" t="str">
            <v>Varilla 5/8</v>
          </cell>
          <cell r="D376">
            <v>2514.5234743299966</v>
          </cell>
        </row>
        <row r="377">
          <cell r="B377" t="str">
            <v>glb</v>
          </cell>
          <cell r="C377" t="str">
            <v>Pintura y Estacas</v>
          </cell>
          <cell r="D377">
            <v>75717</v>
          </cell>
        </row>
        <row r="378">
          <cell r="B378" t="str">
            <v>u</v>
          </cell>
          <cell r="C378" t="str">
            <v>Disco abrasivo corte de metal 14"</v>
          </cell>
          <cell r="D378">
            <v>14500</v>
          </cell>
        </row>
        <row r="379">
          <cell r="B379" t="str">
            <v>un</v>
          </cell>
          <cell r="C379" t="str">
            <v>Canastilla o silla pasajuntas</v>
          </cell>
          <cell r="D379">
            <v>14500</v>
          </cell>
        </row>
        <row r="380">
          <cell r="B380" t="str">
            <v>M2</v>
          </cell>
          <cell r="C380" t="str">
            <v>Loseta Pref A55 tactil alerta</v>
          </cell>
          <cell r="D380">
            <v>65800</v>
          </cell>
        </row>
        <row r="381">
          <cell r="B381" t="str">
            <v>m2</v>
          </cell>
          <cell r="C381" t="str">
            <v>Adoquin Rectangular Plano (8x10x20)mm</v>
          </cell>
          <cell r="D381">
            <v>62750</v>
          </cell>
        </row>
        <row r="382">
          <cell r="B382" t="str">
            <v>UND</v>
          </cell>
          <cell r="C382" t="str">
            <v>Bolardo TIPO M-63</v>
          </cell>
          <cell r="D382">
            <v>112550.2</v>
          </cell>
        </row>
        <row r="383">
          <cell r="B383" t="str">
            <v>und</v>
          </cell>
          <cell r="C383" t="str">
            <v>Caneca en acero inoxidable tipo Barcelona</v>
          </cell>
          <cell r="D383">
            <v>515800</v>
          </cell>
        </row>
        <row r="384">
          <cell r="B384" t="str">
            <v>m</v>
          </cell>
          <cell r="C384" t="str">
            <v>Tuberia PVC um ext corrugado/int liso um Norma NTC 3722 D=250mm</v>
          </cell>
          <cell r="D384">
            <v>62815</v>
          </cell>
        </row>
        <row r="385">
          <cell r="B385" t="str">
            <v>UND</v>
          </cell>
          <cell r="C385" t="str">
            <v>REJILLA TIPO NORMA EPM(ET-AS-ME08-16)</v>
          </cell>
          <cell r="D385">
            <v>123760</v>
          </cell>
        </row>
        <row r="386">
          <cell r="B386" t="str">
            <v>UND</v>
          </cell>
          <cell r="C386" t="str">
            <v>REJILLA SUMIDERO CONTINUO</v>
          </cell>
          <cell r="D386">
            <v>154308.49</v>
          </cell>
        </row>
        <row r="387">
          <cell r="B387" t="str">
            <v>GAL</v>
          </cell>
          <cell r="C387" t="str">
            <v>Pintura para tráfico acrílica blanc/amar/azul/negro/rojo/verde x 1gal</v>
          </cell>
          <cell r="D387">
            <v>92500</v>
          </cell>
        </row>
        <row r="388">
          <cell r="B388" t="str">
            <v>UND</v>
          </cell>
          <cell r="C388" t="str">
            <v>CINTA DE DEMARCACION (ROLLO 500mx0.70m)</v>
          </cell>
          <cell r="D388">
            <v>32500</v>
          </cell>
        </row>
        <row r="389">
          <cell r="B389" t="str">
            <v>UND</v>
          </cell>
          <cell r="C389" t="str">
            <v>Señal (grupo 1) tablero en lamina galvanizada de 60*60 cm, calibre 16 reflectivo tipo 1./ incluye poste y cimentacion)</v>
          </cell>
          <cell r="D389">
            <v>294800</v>
          </cell>
        </row>
        <row r="390">
          <cell r="B390" t="str">
            <v>m2</v>
          </cell>
          <cell r="C390" t="str">
            <v>Formaleta 1/7</v>
          </cell>
          <cell r="D390">
            <v>30854</v>
          </cell>
        </row>
        <row r="391">
          <cell r="B391" t="str">
            <v>und</v>
          </cell>
          <cell r="C391" t="str">
            <v>Cilindro para MH de 1,2</v>
          </cell>
          <cell r="D391">
            <v>394526</v>
          </cell>
        </row>
        <row r="392">
          <cell r="B392" t="str">
            <v>und</v>
          </cell>
          <cell r="C392" t="str">
            <v>Cono para MH</v>
          </cell>
          <cell r="D392">
            <v>489632</v>
          </cell>
        </row>
        <row r="393">
          <cell r="B393" t="str">
            <v>und</v>
          </cell>
          <cell r="C393" t="str">
            <v xml:space="preserve"> Tapa de concreto para camara de inspeccion
</v>
          </cell>
          <cell r="D393">
            <v>361230</v>
          </cell>
        </row>
        <row r="394">
          <cell r="B394" t="str">
            <v>und</v>
          </cell>
          <cell r="C394" t="str">
            <v>Cañuelas en PVC</v>
          </cell>
          <cell r="D394">
            <v>9200</v>
          </cell>
        </row>
        <row r="395">
          <cell r="B395" t="str">
            <v>und</v>
          </cell>
          <cell r="C395" t="str">
            <v>Cuello y anillo para camara de inspeccion</v>
          </cell>
          <cell r="D395">
            <v>275489</v>
          </cell>
        </row>
        <row r="396">
          <cell r="B396" t="str">
            <v>m</v>
          </cell>
          <cell r="C396" t="str">
            <v>Tuberia pvc de 10"</v>
          </cell>
          <cell r="D396">
            <v>59974</v>
          </cell>
        </row>
        <row r="397">
          <cell r="B397" t="str">
            <v>m</v>
          </cell>
          <cell r="C397" t="str">
            <v>Tubería pvc 6"</v>
          </cell>
          <cell r="D397">
            <v>30762</v>
          </cell>
        </row>
        <row r="398">
          <cell r="B398" t="str">
            <v>m3</v>
          </cell>
          <cell r="C398" t="str">
            <v xml:space="preserve">Triturado 3/4 a 1 pulgada
</v>
          </cell>
          <cell r="D398">
            <v>105000</v>
          </cell>
        </row>
        <row r="399">
          <cell r="B399" t="str">
            <v>und</v>
          </cell>
          <cell r="C399" t="str">
            <v>Kit silla Yee 250x160</v>
          </cell>
          <cell r="D399">
            <v>145963</v>
          </cell>
        </row>
        <row r="400">
          <cell r="B400" t="str">
            <v>und</v>
          </cell>
          <cell r="C400" t="str">
            <v>Kit silla Yee 500x160</v>
          </cell>
          <cell r="D400">
            <v>370459</v>
          </cell>
        </row>
        <row r="401">
          <cell r="B401" t="str">
            <v>und</v>
          </cell>
          <cell r="C401" t="str">
            <v>Codo 45° 6"</v>
          </cell>
          <cell r="D401">
            <v>131456</v>
          </cell>
        </row>
        <row r="402">
          <cell r="B402" t="str">
            <v>M</v>
          </cell>
          <cell r="C402" t="str">
            <v>Malla Naranaja de Señalizacion 1.5x10mt</v>
          </cell>
          <cell r="D402">
            <v>94600</v>
          </cell>
        </row>
        <row r="403">
          <cell r="B403" t="str">
            <v>m</v>
          </cell>
          <cell r="C403" t="str">
            <v>Tuberia PVC um ext corrugado/int liso um Norma NTC 3722 D=610mm</v>
          </cell>
          <cell r="D403">
            <v>434166.66666666669</v>
          </cell>
        </row>
      </sheetData>
      <sheetData sheetId="13" refreshError="1"/>
      <sheetData sheetId="14" refreshError="1"/>
      <sheetData sheetId="15" refreshError="1"/>
      <sheetData sheetId="16"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CIOS"/>
      <sheetName val="EM_19_217"/>
      <sheetName val="MULTIUSOS "/>
    </sheetNames>
    <sheetDataSet>
      <sheetData sheetId="0" refreshError="1"/>
      <sheetData sheetId="1" refreshError="1"/>
      <sheetData sheetId="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zclas asfálticas"/>
    </sheetNames>
    <sheetDataSet>
      <sheetData sheetId="0"/>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Mezclas_asfálticas"/>
      <sheetName val="Mezclas asfálticas"/>
      <sheetName val="Dto Equipos"/>
      <sheetName val="Mezclas_asfálticas1"/>
      <sheetName val="Mezclas_asfálticas2"/>
      <sheetName val="Mezclas_asfálticas3"/>
      <sheetName val="INDICE"/>
      <sheetName val="INSUMOS"/>
      <sheetName val="Anexo 3.1"/>
      <sheetName val="octubre"/>
    </sheetNames>
    <sheetDataSet>
      <sheetData sheetId="0" refreshError="1"/>
      <sheetData sheetId="1" refreshError="1"/>
      <sheetData sheetId="2" refreshError="1"/>
      <sheetData sheetId="3" refreshError="1"/>
      <sheetData sheetId="4"/>
      <sheetData sheetId="5"/>
      <sheetData sheetId="6"/>
      <sheetData sheetId="7" refreshError="1"/>
      <sheetData sheetId="8" refreshError="1"/>
      <sheetData sheetId="9"/>
      <sheetData sheetId="1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INTERV"/>
      <sheetName val="BD_SITP_08"/>
      <sheetName val="BD_SITP_19"/>
      <sheetName val="TipIntSup-Indices SITP "/>
      <sheetName val="BD_SITP_04"/>
      <sheetName val="BD_SITP_06"/>
      <sheetName val="BD_SITP_16"/>
      <sheetName val="BD_SITP_10"/>
      <sheetName val="BD_SITP_01"/>
      <sheetName val="BD_SITP-11"/>
      <sheetName val="BD_SITP_07"/>
      <sheetName val="BD_SITP_17"/>
      <sheetName val="BD_SITP_13"/>
      <sheetName val="BD_SITP_18"/>
      <sheetName val="BD_SITP_09"/>
      <sheetName val="BD_SITP_03"/>
      <sheetName val="BD_SITP_14"/>
      <sheetName val="BD_SITP_15"/>
      <sheetName val="BD_SITP_02"/>
      <sheetName val="BD_SITP_05"/>
      <sheetName val="BD_SITP_1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materiales"/>
      <sheetName val="Equipo"/>
      <sheetName val="otros"/>
      <sheetName val="701.2P"/>
      <sheetName val="201.2 reforzado"/>
      <sheetName val="210.2 OTRA"/>
      <sheetName val="650.5P"/>
      <sheetName val="1p"/>
      <sheetName val="4651p"/>
      <sheetName val="LOCALIZACION ESTRUCTURAS"/>
      <sheetName val="LOCALIZACION CARRETERAS"/>
      <sheetName val="200.1"/>
      <sheetName val="200.2"/>
      <sheetName val="200P ROCERIA"/>
      <sheetName val="201.1"/>
      <sheetName val="201.2"/>
      <sheetName val="201.2 ciclopeo"/>
      <sheetName val="201.3"/>
      <sheetName val="201.3P"/>
      <sheetName val="201.4"/>
      <sheetName val="201.8P"/>
      <sheetName val="201.9"/>
      <sheetName val="201.10"/>
      <sheetName val="201.11"/>
      <sheetName val="201.12"/>
      <sheetName val="201.13"/>
      <sheetName val="201.14"/>
      <sheetName val="210.1"/>
      <sheetName val="210.2"/>
      <sheetName val="210.3"/>
      <sheetName val="211"/>
      <sheetName val="220"/>
      <sheetName val="221.1"/>
      <sheetName val="221.2"/>
      <sheetName val="225P"/>
      <sheetName val="230.1"/>
      <sheetName val="230.2"/>
      <sheetName val="310"/>
      <sheetName val="311"/>
      <sheetName val="311P1"/>
      <sheetName val="311P2"/>
      <sheetName val="311P3"/>
      <sheetName val="320.1"/>
      <sheetName val="320.2"/>
      <sheetName val="330.1"/>
      <sheetName val="330.2"/>
      <sheetName val="340.1"/>
      <sheetName val="340.2"/>
      <sheetName val="340.3"/>
      <sheetName val="341.1"/>
      <sheetName val="341.2"/>
      <sheetName val="341.1P"/>
      <sheetName val="410.1"/>
      <sheetName val="410.2"/>
      <sheetName val="411.1"/>
      <sheetName val="411.2"/>
      <sheetName val="411.3"/>
      <sheetName val="465.1"/>
      <sheetName val="414.1"/>
      <sheetName val="414.2"/>
      <sheetName val="414.3"/>
      <sheetName val="414.4"/>
      <sheetName val="415"/>
      <sheetName val="420"/>
      <sheetName val="421.1"/>
      <sheetName val="421.2"/>
      <sheetName val="421.3"/>
      <sheetName val="421.4"/>
      <sheetName val="430.1"/>
      <sheetName val="430.2"/>
      <sheetName val="431.1"/>
      <sheetName val="431.2"/>
      <sheetName val="432"/>
      <sheetName val="433.1"/>
      <sheetName val="433.2"/>
      <sheetName val="433.3"/>
      <sheetName val="433.4"/>
      <sheetName val="433.5"/>
      <sheetName val="433.6"/>
      <sheetName val="433.7"/>
      <sheetName val="433.8"/>
      <sheetName val="440.2PREP VIA "/>
      <sheetName val="440.1PREP VIA"/>
      <sheetName val="440.3PREP VIA  "/>
      <sheetName val="440.4"/>
      <sheetName val="441.1"/>
      <sheetName val="441.1P COMPRADA"/>
      <sheetName val="441.2"/>
      <sheetName val="441.2P COMPRADA"/>
      <sheetName val="441.3"/>
      <sheetName val="441.3P COMPRADA"/>
      <sheetName val="441.4"/>
      <sheetName val="450.1"/>
      <sheetName val="450.1P "/>
      <sheetName val="450.2"/>
      <sheetName val="450.2P"/>
      <sheetName val="450.3"/>
      <sheetName val="450.3P "/>
      <sheetName val="450.5"/>
      <sheetName val="451.1"/>
      <sheetName val="451.1P"/>
      <sheetName val="451.2"/>
      <sheetName val="451.2P"/>
      <sheetName val="451.3"/>
      <sheetName val="451.3P"/>
      <sheetName val="452.1"/>
      <sheetName val="452.1P "/>
      <sheetName val="452.2"/>
      <sheetName val="452.2P "/>
      <sheetName val="452.3"/>
      <sheetName val="452.3P"/>
      <sheetName val="452.4"/>
      <sheetName val="452.4P"/>
      <sheetName val="453"/>
      <sheetName val="460"/>
      <sheetName val="460P"/>
      <sheetName val="461.1"/>
      <sheetName val="461.2"/>
      <sheetName val="462.1P"/>
      <sheetName val="462.2P"/>
      <sheetName val="462.3P"/>
      <sheetName val="462.4P"/>
      <sheetName val="462.5"/>
      <sheetName val="500"/>
      <sheetName val="500P"/>
      <sheetName val="510"/>
      <sheetName val="510P1"/>
      <sheetName val="510P2"/>
      <sheetName val="510P3"/>
      <sheetName val="510P5"/>
      <sheetName val="600.1"/>
      <sheetName val="600.2"/>
      <sheetName val="600.3"/>
      <sheetName val="600.4"/>
      <sheetName val="600.4 P"/>
      <sheetName val="600.5"/>
      <sheetName val="600.5 P"/>
      <sheetName val="610.1"/>
      <sheetName val="610.2"/>
      <sheetName val="620.1"/>
      <sheetName val="620.2"/>
      <sheetName val="620.3"/>
      <sheetName val="620P"/>
      <sheetName val="621.1"/>
      <sheetName val="621.2"/>
      <sheetName val="621.3"/>
      <sheetName val="621.4"/>
      <sheetName val="621.5"/>
      <sheetName val="621.5P"/>
      <sheetName val="621.6"/>
      <sheetName val="621,7"/>
      <sheetName val="622.1"/>
      <sheetName val="622.2"/>
      <sheetName val="622.3"/>
      <sheetName val="622.4"/>
      <sheetName val="622.5"/>
      <sheetName val="630.1"/>
      <sheetName val="630.2"/>
      <sheetName val="630.3"/>
      <sheetName val="630.4"/>
      <sheetName val="630.5"/>
      <sheetName val="630.6"/>
      <sheetName val="630.7"/>
      <sheetName val="630.P"/>
      <sheetName val="631P BOLSACRETO"/>
      <sheetName val="632"/>
      <sheetName val="632P"/>
      <sheetName val="640.1"/>
      <sheetName val="640.2"/>
      <sheetName val="640.3"/>
      <sheetName val="641"/>
      <sheetName val="641P ANCLAJES"/>
      <sheetName val="642.1"/>
      <sheetName val="642.2"/>
      <sheetName val="642P2 JUNTAS"/>
      <sheetName val="642P1 JUNTAS"/>
      <sheetName val="642P3 JUNTAS"/>
      <sheetName val="650.1"/>
      <sheetName val="650.2"/>
      <sheetName val="650.3"/>
      <sheetName val="650.3 OTRO"/>
      <sheetName val="650.4"/>
      <sheetName val="660.1P"/>
      <sheetName val="660.1"/>
      <sheetName val="660.2"/>
      <sheetName val="660.3"/>
      <sheetName val="661 TIPO 1"/>
      <sheetName val="661 TIPO 2"/>
      <sheetName val="661 OTRO"/>
      <sheetName val="662.1"/>
      <sheetName val="662.2"/>
      <sheetName val="670.1P"/>
      <sheetName val="670.2"/>
      <sheetName val="671"/>
      <sheetName val="672"/>
      <sheetName val="673.1"/>
      <sheetName val="673.2"/>
      <sheetName val="673.3"/>
      <sheetName val="673.4"/>
      <sheetName val="674"/>
      <sheetName val="675.1"/>
      <sheetName val="675.2"/>
      <sheetName val="675.3"/>
      <sheetName val="676"/>
      <sheetName val="680.1"/>
      <sheetName val="680.2"/>
      <sheetName val="680.3"/>
      <sheetName val="680P"/>
      <sheetName val="681"/>
      <sheetName val="680.1P"/>
      <sheetName val="682"/>
      <sheetName val="683P"/>
      <sheetName val="674.1"/>
      <sheetName val="700.1"/>
      <sheetName val="700.2"/>
      <sheetName val="700P BANDAS SONORAS "/>
      <sheetName val="701"/>
      <sheetName val="710.1"/>
      <sheetName val="710.2"/>
      <sheetName val="710.3"/>
      <sheetName val="710.4"/>
      <sheetName val="710.5"/>
      <sheetName val="720"/>
      <sheetName val="730.1"/>
      <sheetName val="730.2"/>
      <sheetName val="730.3"/>
      <sheetName val="740"/>
      <sheetName val="800.1"/>
      <sheetName val="800.2"/>
      <sheetName val="800.3"/>
      <sheetName val="800.4"/>
      <sheetName val="800P"/>
      <sheetName val="810.1"/>
      <sheetName val="810.1P"/>
      <sheetName val="810.2"/>
      <sheetName val="815P"/>
      <sheetName val="900.1"/>
      <sheetName val="900.2"/>
      <sheetName val="900.3"/>
      <sheetName val="610P"/>
      <sheetName val="hexapodos"/>
      <sheetName val="LINEA DE DEMARCACIÓN BASE AGUA"/>
      <sheetName val="TACHA REFLECTIVA"/>
      <sheetName val="SEÑAL VERTICAL DE 75"/>
      <sheetName val="DEFENSA METALICA"/>
      <sheetName val="Hoja1 (2)"/>
      <sheetName val="Hoja2 (2)"/>
      <sheetName val="Hoja3 (2)"/>
      <sheetName val="Hoja1"/>
      <sheetName val="Hoja2"/>
      <sheetName val="Hoja3"/>
      <sheetName val="701_2P"/>
      <sheetName val="201_2_reforzado"/>
      <sheetName val="210_2_OTRA"/>
      <sheetName val="650_5P"/>
      <sheetName val="LOCALIZACION_ESTRUCTURAS"/>
      <sheetName val="LOCALIZACION_CARRETERAS"/>
      <sheetName val="200_1"/>
      <sheetName val="200_2"/>
      <sheetName val="200P_ROCERIA"/>
      <sheetName val="201_1"/>
      <sheetName val="201_2"/>
      <sheetName val="201_2_ciclopeo"/>
      <sheetName val="201_3"/>
      <sheetName val="201_3P"/>
      <sheetName val="201_4"/>
      <sheetName val="201_8P"/>
      <sheetName val="201_9"/>
      <sheetName val="201_10"/>
      <sheetName val="201_11"/>
      <sheetName val="201_12"/>
      <sheetName val="201_13"/>
      <sheetName val="201_14"/>
      <sheetName val="210_1"/>
      <sheetName val="210_2"/>
      <sheetName val="210_3"/>
      <sheetName val="221_1"/>
      <sheetName val="221_2"/>
      <sheetName val="230_1"/>
      <sheetName val="230_2"/>
      <sheetName val="320_1"/>
      <sheetName val="320_2"/>
      <sheetName val="330_1"/>
      <sheetName val="330_2"/>
      <sheetName val="340_1"/>
      <sheetName val="340_2"/>
      <sheetName val="340_3"/>
      <sheetName val="341_1"/>
      <sheetName val="341_2"/>
      <sheetName val="341_1P"/>
      <sheetName val="410_1"/>
      <sheetName val="410_2"/>
      <sheetName val="411_1"/>
      <sheetName val="411_2"/>
      <sheetName val="411_3"/>
      <sheetName val="465_1"/>
      <sheetName val="414_1"/>
      <sheetName val="414_2"/>
      <sheetName val="414_3"/>
      <sheetName val="414_4"/>
      <sheetName val="421_1"/>
      <sheetName val="421_2"/>
      <sheetName val="421_3"/>
      <sheetName val="421_4"/>
      <sheetName val="430_1"/>
      <sheetName val="430_2"/>
      <sheetName val="431_1"/>
      <sheetName val="431_2"/>
      <sheetName val="433_1"/>
      <sheetName val="433_2"/>
      <sheetName val="433_3"/>
      <sheetName val="433_4"/>
      <sheetName val="433_5"/>
      <sheetName val="433_6"/>
      <sheetName val="433_7"/>
      <sheetName val="433_8"/>
      <sheetName val="440_2PREP_VIA_"/>
      <sheetName val="440_1PREP_VIA"/>
      <sheetName val="440_3PREP_VIA__"/>
      <sheetName val="440_4"/>
      <sheetName val="441_1"/>
      <sheetName val="441_1P_COMPRADA"/>
      <sheetName val="441_2"/>
      <sheetName val="441_2P_COMPRADA"/>
      <sheetName val="441_3"/>
      <sheetName val="441_3P_COMPRADA"/>
      <sheetName val="441_4"/>
      <sheetName val="450_1"/>
      <sheetName val="450_1P_"/>
      <sheetName val="450_2"/>
      <sheetName val="450_2P"/>
      <sheetName val="450_3"/>
      <sheetName val="450_3P_"/>
      <sheetName val="450_5"/>
      <sheetName val="451_1"/>
      <sheetName val="451_1P"/>
      <sheetName val="451_2"/>
      <sheetName val="451_2P"/>
      <sheetName val="451_3"/>
      <sheetName val="451_3P"/>
      <sheetName val="452_1"/>
      <sheetName val="452_1P_"/>
      <sheetName val="452_2"/>
      <sheetName val="452_2P_"/>
      <sheetName val="452_3"/>
      <sheetName val="452_3P"/>
      <sheetName val="452_4"/>
      <sheetName val="452_4P"/>
      <sheetName val="461_1"/>
      <sheetName val="461_2"/>
      <sheetName val="462_1P"/>
      <sheetName val="462_2P"/>
      <sheetName val="462_3P"/>
      <sheetName val="462_4P"/>
      <sheetName val="462_5"/>
      <sheetName val="600_1"/>
      <sheetName val="600_2"/>
      <sheetName val="600_3"/>
      <sheetName val="600_4"/>
      <sheetName val="600_4_P"/>
      <sheetName val="600_5"/>
      <sheetName val="600_5_P"/>
      <sheetName val="610_1"/>
      <sheetName val="610_2"/>
      <sheetName val="620_1"/>
      <sheetName val="620_2"/>
      <sheetName val="620_3"/>
      <sheetName val="621_1"/>
      <sheetName val="621_2"/>
      <sheetName val="621_3"/>
      <sheetName val="621_4"/>
      <sheetName val="621_5"/>
      <sheetName val="621_5P"/>
      <sheetName val="621_6"/>
      <sheetName val="622_1"/>
      <sheetName val="622_2"/>
      <sheetName val="622_3"/>
      <sheetName val="622_4"/>
      <sheetName val="622_5"/>
      <sheetName val="630_1"/>
      <sheetName val="630_2"/>
      <sheetName val="630_3"/>
      <sheetName val="630_4"/>
      <sheetName val="630_5"/>
      <sheetName val="630_6"/>
      <sheetName val="630_7"/>
      <sheetName val="630_P"/>
      <sheetName val="631P_BOLSACRETO"/>
      <sheetName val="640_1"/>
      <sheetName val="640_2"/>
      <sheetName val="640_3"/>
      <sheetName val="641P_ANCLAJES"/>
      <sheetName val="642_1"/>
      <sheetName val="642_2"/>
      <sheetName val="642P2_JUNTAS"/>
      <sheetName val="642P1_JUNTAS"/>
      <sheetName val="642P3_JUNTAS"/>
      <sheetName val="650_1"/>
      <sheetName val="650_2"/>
      <sheetName val="650_3"/>
      <sheetName val="650_3_OTRO"/>
      <sheetName val="650_4"/>
      <sheetName val="660_1P"/>
      <sheetName val="660_1"/>
      <sheetName val="660_2"/>
      <sheetName val="660_3"/>
      <sheetName val="661_TIPO_1"/>
      <sheetName val="661_TIPO_2"/>
      <sheetName val="661_OTRO"/>
      <sheetName val="662_1"/>
      <sheetName val="662_2"/>
      <sheetName val="670_1P"/>
      <sheetName val="670_2"/>
      <sheetName val="673_1"/>
      <sheetName val="673_2"/>
      <sheetName val="673_3"/>
      <sheetName val="673_4"/>
      <sheetName val="675_1"/>
      <sheetName val="675_2"/>
      <sheetName val="675_3"/>
      <sheetName val="680_1"/>
      <sheetName val="680_2"/>
      <sheetName val="680_3"/>
      <sheetName val="680_1P"/>
      <sheetName val="674_1"/>
      <sheetName val="700_1"/>
      <sheetName val="700_2"/>
      <sheetName val="700P_BANDAS_SONORAS_"/>
      <sheetName val="710_1"/>
      <sheetName val="710_2"/>
      <sheetName val="710_3"/>
      <sheetName val="710_4"/>
      <sheetName val="710_5"/>
      <sheetName val="730_1"/>
      <sheetName val="730_2"/>
      <sheetName val="730_3"/>
      <sheetName val="800_1"/>
      <sheetName val="800_2"/>
      <sheetName val="800_3"/>
      <sheetName val="800_4"/>
      <sheetName val="810_1"/>
      <sheetName val="810_1P"/>
      <sheetName val="810_2"/>
      <sheetName val="900_1"/>
      <sheetName val="900_2"/>
      <sheetName val="900_3"/>
      <sheetName val="LINEA_DE_DEMARCACIÓN_BASE_AGUA"/>
      <sheetName val="TACHA_REFLECTIVA"/>
      <sheetName val="SEÑAL_VERTICAL_DE_75"/>
      <sheetName val="DEFENSA_METALICA"/>
      <sheetName val="Hoja1_(2)"/>
      <sheetName val="Hoja2_(2)"/>
      <sheetName val="Hoja3_(2)"/>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S"/>
      <sheetName val="AIU"/>
      <sheetName val="CDItem"/>
      <sheetName val="VentaMes"/>
      <sheetName val="ForPago"/>
      <sheetName val="PryFinc"/>
      <sheetName val="Hoja1"/>
      <sheetName val="Insum"/>
      <sheetName val="Presup Av 1o de mayo con 73a "/>
      <sheetName val="INSUMOS"/>
      <sheetName val="A. P. U."/>
      <sheetName val="DATBAND"/>
      <sheetName val="bd100-45-p1"/>
      <sheetName val="CALC PROD MENSU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SUB_APU"/>
      <sheetName val="RESUMEN_PRESUPU_"/>
      <sheetName val="SUB_APU2"/>
      <sheetName val="RESUMEN_PRESUPU_2"/>
      <sheetName val="SUB_APU1"/>
      <sheetName val="RESUMEN_PRESUPU_1"/>
      <sheetName val="SUB_APU3"/>
      <sheetName val="RESUMEN_PRESUPU_3"/>
      <sheetName val="SUB_APU4"/>
      <sheetName val="RESUMEN_PRESUPU_4"/>
      <sheetName val="SIMULACIÓNEDIFICIO.ok"/>
      <sheetName val="Hoja4"/>
      <sheetName val="Solicitud de Servicios"/>
      <sheetName val="Indicadores"/>
      <sheetName val="Propiedad"/>
      <sheetName val="Reparación"/>
      <sheetName val="DESPLEGABLE"/>
      <sheetName val="anexo2"/>
      <sheetName val="TARIFAS"/>
      <sheetName val="items"/>
      <sheetName val="REC-COD,"/>
      <sheetName val="AU"/>
      <sheetName val="Anexo 5-1 (2)"/>
      <sheetName val="Check List Reajustes FM- 101"/>
      <sheetName val="Check List Acta FM- 101"/>
      <sheetName val="FICHA FINANCIERA MFM"/>
      <sheetName val="ACTAS"/>
      <sheetName val="REAJUSTES"/>
      <sheetName val="Anexo 5-1"/>
      <sheetName val="Anexo 5"/>
      <sheetName val="CHECK LIST INFORME"/>
      <sheetName val="CERT. BIENES-SERV"/>
      <sheetName val="CHECK LIST"/>
      <sheetName val="FICHA FINANCIERA"/>
      <sheetName val="CONTROL ACTAS"/>
      <sheetName val="Seguimiento (2)"/>
      <sheetName val="Hoja1"/>
      <sheetName val="steel"/>
      <sheetName val="PARQUE MALIB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itario Granada Proyectado V2"/>
      <sheetName val="Parámetros"/>
    </sheetNames>
    <sheetDataSet>
      <sheetData sheetId="0" refreshError="1"/>
      <sheetData sheetId="1"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Item"/>
      <sheetName val="1.1.1"/>
      <sheetName val="1.4.3"/>
      <sheetName val="2.1.1"/>
      <sheetName val="2.2.1"/>
      <sheetName val="2.2.2"/>
      <sheetName val="2.2.3"/>
      <sheetName val="2.2.4"/>
      <sheetName val="2.2.5"/>
      <sheetName val="2.2.6"/>
      <sheetName val="2.2.7"/>
      <sheetName val="2.2.8"/>
      <sheetName val="2.2.9"/>
      <sheetName val="2.2.12"/>
      <sheetName val="2.2.16"/>
      <sheetName val="2.2.17"/>
      <sheetName val="2.2.18"/>
      <sheetName val="2.2.19"/>
      <sheetName val="2.3.1"/>
      <sheetName val="2.3.3"/>
      <sheetName val="2.3.4"/>
      <sheetName val="2.3.6"/>
      <sheetName val="2.3.17"/>
      <sheetName val="2.4.1"/>
      <sheetName val="2.4.3"/>
      <sheetName val="2.4.4"/>
      <sheetName val="2.4.5"/>
      <sheetName val="3.1.1"/>
      <sheetName val="3.1.2"/>
      <sheetName val="4.1.1"/>
      <sheetName val="4.1.2"/>
      <sheetName val="4.1.3"/>
      <sheetName val="4.3.4"/>
      <sheetName val="4.3.6"/>
      <sheetName val="4.7.4"/>
      <sheetName val="5.1.1"/>
      <sheetName val="5.1.2"/>
      <sheetName val="5.1.3"/>
      <sheetName val="5.1.4"/>
      <sheetName val="5.1.5"/>
      <sheetName val="5.2.1"/>
      <sheetName val="5.2.2"/>
      <sheetName val="5.2.3"/>
      <sheetName val="5.2.4"/>
      <sheetName val="5.2.5"/>
      <sheetName val="5.2.7"/>
      <sheetName val="5.6.1"/>
      <sheetName val="5.6.2"/>
      <sheetName val="5.6.3"/>
      <sheetName val="5.6.4"/>
      <sheetName val="5.6.5"/>
      <sheetName val="5.6.6"/>
      <sheetName val="5.6.7"/>
      <sheetName val="5.6.8"/>
      <sheetName val="5.6.9"/>
      <sheetName val="5.6.10"/>
      <sheetName val="5.6.11"/>
      <sheetName val="5.6.12"/>
      <sheetName val="5.6.13"/>
      <sheetName val="5.6.14"/>
      <sheetName val="5.6.15"/>
      <sheetName val="5.6.16"/>
      <sheetName val="5.6.17"/>
      <sheetName val="5.6.18"/>
      <sheetName val="5.6.19"/>
      <sheetName val="5.6.20"/>
      <sheetName val="5.6.21"/>
      <sheetName val="5.6.22"/>
      <sheetName val="5.6.23"/>
      <sheetName val="5.6.24"/>
      <sheetName val="5.6.34"/>
      <sheetName val="5.6.35"/>
      <sheetName val="5.7.1"/>
      <sheetName val="5.7.3"/>
      <sheetName val="5.9.1"/>
      <sheetName val="5.10.1"/>
      <sheetName val="5.10.3"/>
      <sheetName val="5.11.1"/>
      <sheetName val="5.14.1"/>
      <sheetName val="5.14.2"/>
      <sheetName val="5.14.3"/>
      <sheetName val="5.14.4"/>
      <sheetName val="5.16.1"/>
      <sheetName val="5.17.1"/>
      <sheetName val="6.1.1"/>
      <sheetName val="6.1.2"/>
      <sheetName val="6.2.1"/>
      <sheetName val="6.2.2"/>
      <sheetName val="6.2.3"/>
      <sheetName val="6.2.4"/>
      <sheetName val="6.3.1"/>
      <sheetName val="6.4.1"/>
      <sheetName val="6.4.2"/>
      <sheetName val="6.6.1"/>
      <sheetName val="6.6.2"/>
      <sheetName val="6.6.3"/>
      <sheetName val="6.6.4"/>
      <sheetName val="6.6.5"/>
      <sheetName val="6.6.6"/>
      <sheetName val="6.6.7"/>
      <sheetName val="6.6.8"/>
      <sheetName val="6.6.9"/>
      <sheetName val="6.6.10"/>
      <sheetName val="6.7.1"/>
      <sheetName val="6.7.2"/>
      <sheetName val="6.7.3"/>
      <sheetName val="6.8.1"/>
      <sheetName val="6.8.2"/>
      <sheetName val="6.8.3"/>
      <sheetName val="6.10.1"/>
      <sheetName val="6.10.3"/>
      <sheetName val="6.10.6"/>
      <sheetName val="7.1.1"/>
      <sheetName val="7.5.1"/>
      <sheetName val="7.5.2"/>
      <sheetName val="7.5.6"/>
      <sheetName val="8.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CTUBRE"/>
    </sheetNames>
    <sheetDataSet>
      <sheetData sheetId="0"/>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a%20%20aaInformaci%C3%B3n"/>
      <sheetName val="aCCIDENTES DE 1995 - 1996"/>
      <sheetName val="Informacion"/>
      <sheetName val="BASES"/>
      <sheetName val="CDItem"/>
      <sheetName val="\MANTENIMIENTO RUTA 1001_MARZO "/>
      <sheetName val="ANEXO IX"/>
      <sheetName val="Presupuesto"/>
      <sheetName val="APUs"/>
      <sheetName val="INSUMOS"/>
      <sheetName val="PptoGral"/>
      <sheetName val="\I\MANTENIMIENTO RUTA 1001_MARZ"/>
      <sheetName val="\F\MANTENIMIENTO RUTA 1001_MARZ"/>
      <sheetName val="a__aaInformación"/>
      <sheetName val="a__aaInformación1"/>
      <sheetName val="a__aaInformación2"/>
      <sheetName val="otros"/>
      <sheetName val="\\SERVIDOR\Public2\MANTENIMIENT"/>
      <sheetName val="CONT_ADI"/>
      <sheetName val="Formulario N° 4"/>
      <sheetName val="MATERIALES"/>
      <sheetName val="EQUIPO"/>
      <sheetName val="Datos"/>
      <sheetName val="Cuadrillas"/>
      <sheetName val="Jornal"/>
      <sheetName val="\Users\USUARIO\Downloads\MANTEN"/>
      <sheetName val="\G\I\MANTENIMIENTO RUTA 1001_MA"/>
      <sheetName val="\D\MANTENIMIENTO RUTA 1001_MARZ"/>
      <sheetName val="\G\D\MANTENIMIENTO RUTA 1001_MA"/>
      <sheetName val="#REF"/>
      <sheetName val="Fornato 6"/>
      <sheetName val="\I\I\MANTENIMIENTO RUTA 1001_MA"/>
      <sheetName val="\Users\Personal\Downloads\MANTE"/>
      <sheetName val="TOTALES"/>
      <sheetName val="INDICMICROEMP"/>
      <sheetName val="INDICE"/>
      <sheetName val="Concretos y morteros"/>
      <sheetName val="Datos iniciales "/>
      <sheetName val="Transporte"/>
      <sheetName val="Emboquillar"/>
      <sheetName val="Acometidacobrerígido"/>
      <sheetName val="Acometidatoma"/>
      <sheetName val="Acometidahasta1&quot;"/>
      <sheetName val="precios-básicos2002"/>
      <sheetName val="M.O."/>
      <sheetName val="a__aaInformación3"/>
      <sheetName val="aCCIDENTES_DE_1995_-_1996"/>
      <sheetName val="a__aaInformación5"/>
      <sheetName val="aCCIDENTES_DE_1995_-_19962"/>
      <sheetName val="a__aaInformación4"/>
      <sheetName val="aCCIDENTES_DE_1995_-_19961"/>
      <sheetName val="a__aaInformación6"/>
      <sheetName val="aCCIDENTES_DE_1995_-_19963"/>
      <sheetName val="[a  aaInformación][a  aaInforma"/>
      <sheetName val="lisprecios"/>
      <sheetName val="PERSONAL"/>
      <sheetName val="PRESTACIONES SOCIALES"/>
      <sheetName val="[a  aaInformación]__cceficien_4"/>
      <sheetName val="[a  aaInformación]__cceficien_3"/>
      <sheetName val="[a  aaInformación]//cceficiente"/>
      <sheetName val="[a  aaInformación]__cceficien_2"/>
      <sheetName val="[a  aaInformación]__cceficien_5"/>
      <sheetName val="[a  aaInformación]__cceficien_6"/>
      <sheetName val="[a  aaInformación]__cceficien_8"/>
      <sheetName val="[a  aaInformación]__cceficien_7"/>
      <sheetName val="[a  aaInformación]__cceficien_9"/>
      <sheetName val="[a  aaInformación]__cceficie_10"/>
      <sheetName val="PRESUP"/>
      <sheetName val="AIU"/>
      <sheetName val="[a  aaInformación]__192_168_0_2"/>
      <sheetName val="a  aaInformaci%C3%B3n"/>
      <sheetName val="[a  aaInformación]__192_168_0_3"/>
      <sheetName val="[a  aaInformación]__192_168_0_4"/>
      <sheetName val="OCTUBRE"/>
      <sheetName val="CRA.MODI"/>
      <sheetName val="[a  aaInformación]__192_168_0_5"/>
      <sheetName val="[a  aaInformación]__192_168_0_6"/>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PRESTA"/>
      <sheetName val="BASE"/>
      <sheetName val="BASE CTOS"/>
      <sheetName val="BASE PARA IMPRIMIR"/>
      <sheetName val="PRELIM"/>
      <sheetName val="TUBERIA"/>
      <sheetName val="EXCAVA"/>
      <sheetName val="REDES"/>
      <sheetName val="APU Re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ros"/>
      <sheetName val="6F_3 Presupuesto"/>
      <sheetName val="Presupuesto"/>
      <sheetName val="cant"/>
      <sheetName val="3-Memoria Cant"/>
      <sheetName val="Hoja2"/>
      <sheetName val="Precios Támesis"/>
      <sheetName val="Prst Soc"/>
    </sheetNames>
    <sheetDataSet>
      <sheetData sheetId="0"/>
      <sheetData sheetId="1"/>
      <sheetData sheetId="2"/>
      <sheetData sheetId="3"/>
      <sheetData sheetId="4"/>
      <sheetData sheetId="5"/>
      <sheetData sheetId="6"/>
      <sheetData sheetId="7"/>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ica 2.1"/>
      <sheetName val="Tablas 3.1-3.9"/>
      <sheetName val="Tabla 4.1"/>
      <sheetName val="Tabla 4.2"/>
      <sheetName val="Tabla 5.2"/>
      <sheetName val="Tabla 6.7"/>
      <sheetName val="Tabla 1.1"/>
      <sheetName val="Tabla 2.1"/>
      <sheetName val="Tabla 5.1"/>
      <sheetName val="Tabla 6.1"/>
      <sheetName val="Tabla 6.2"/>
      <sheetName val="Tabla 6.3"/>
      <sheetName val="Tabla 6.4"/>
      <sheetName val="Tabla 6.5"/>
      <sheetName val="Tabla 6.6"/>
      <sheetName val="Gráfica 6.1"/>
      <sheetName val="Tabla 7.1"/>
      <sheetName val="Tabla 7.2"/>
      <sheetName val="Tabla 7.3"/>
      <sheetName val="Tabla 8.1"/>
      <sheetName val="Tabla 8.2"/>
      <sheetName val="Tabla 8.3"/>
      <sheetName val="Tabla 8.4"/>
      <sheetName val="CANALETA9"/>
      <sheetName val="Solicitud de Servicios"/>
      <sheetName val="INSUMOS"/>
      <sheetName val="Gráfica_2_1"/>
      <sheetName val="Tablas_3_1-3_9"/>
      <sheetName val="Tabla_4_1"/>
      <sheetName val="Tabla_4_2"/>
      <sheetName val="Tabla_5_2"/>
      <sheetName val="Tabla_6_7"/>
      <sheetName val="Tabla_1_1"/>
      <sheetName val="Tabla_2_1"/>
      <sheetName val="Tabla_5_1"/>
      <sheetName val="Tabla_6_1"/>
      <sheetName val="Tabla_6_2"/>
      <sheetName val="Tabla_6_3"/>
      <sheetName val="Tabla_6_4"/>
      <sheetName val="Tabla_6_5"/>
      <sheetName val="Tabla_6_6"/>
      <sheetName val="Gráfica_6_1"/>
      <sheetName val="Tabla_7_1"/>
      <sheetName val="Tabla_7_2"/>
      <sheetName val="Tabla_7_3"/>
      <sheetName val="Tabla_8_1"/>
      <sheetName val="Tabla_8_2"/>
      <sheetName val="Tabla_8_3"/>
      <sheetName val="Tabla_8_4"/>
      <sheetName val="Hoja1"/>
      <sheetName val="CF y CV"/>
      <sheetName val="Informe de Obra Extra"/>
      <sheetName val="REC-COD,"/>
      <sheetName val="LISTA CÓDIGOS"/>
      <sheetName val="BASE APU"/>
      <sheetName val="MANO DE OBRA"/>
      <sheetName val="EQUIPOS"/>
      <sheetName val="MATERIALES"/>
      <sheetName val="ESTRUCTURAS"/>
      <sheetName val="TRANSPOR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e Obra Cívil"/>
      <sheetName val="Informe_Obra_Cívil"/>
      <sheetName val="Informe_Obra_Cívil2"/>
      <sheetName val="Informe_Obra_Cívil1"/>
      <sheetName val="BASE"/>
      <sheetName val="apuciv"/>
    </sheetNames>
    <sheetDataSet>
      <sheetData sheetId="0"/>
      <sheetData sheetId="1"/>
      <sheetData sheetId="2"/>
      <sheetData sheetId="3"/>
      <sheetData sheetId="4" refreshError="1"/>
      <sheetData sheetId="5"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icitud de Servicios"/>
      <sheetName val="Solicitud_de_Servicios"/>
      <sheetName val="Solicitud_de_Servicios2"/>
      <sheetName val="Solicitud_de_Servicios1"/>
      <sheetName val="Informe Obra Cívil"/>
    </sheetNames>
    <sheetDataSet>
      <sheetData sheetId="0"/>
      <sheetData sheetId="1"/>
      <sheetData sheetId="2"/>
      <sheetData sheetId="3"/>
      <sheetData sheetId="4"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eño"/>
      <sheetName val="Interve"/>
      <sheetName val="EPP Consultoria"/>
      <sheetName val="% EyD"/>
      <sheetName val="% Int"/>
      <sheetName val="$BASE"/>
      <sheetName val="F.M."/>
      <sheetName val="ANALISIS COSTOS"/>
      <sheetName val="FLUJO DE CAJA"/>
      <sheetName val="Licencia"/>
      <sheetName val="#¡REF"/>
    </sheetNames>
    <sheetDataSet>
      <sheetData sheetId="0"/>
      <sheetData sheetId="1"/>
      <sheetData sheetId="2"/>
      <sheetData sheetId="3"/>
      <sheetData sheetId="4"/>
      <sheetData sheetId="5"/>
      <sheetData sheetId="6" refreshError="1"/>
      <sheetData sheetId="7"/>
      <sheetData sheetId="8"/>
      <sheetData sheetId="9"/>
      <sheetData sheetId="10"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SUB_APU"/>
      <sheetName val="RESUMEN_PRESUPU_"/>
      <sheetName val="SIMULACIÓNEDIFICIO.ok"/>
      <sheetName val="Hoja4"/>
      <sheetName val="SUB_APU3"/>
      <sheetName val="RESUMEN_PRESUPU_3"/>
      <sheetName val="SUB_APU1"/>
      <sheetName val="RESUMEN_PRESUPU_1"/>
      <sheetName val="SUB_APU2"/>
      <sheetName val="RESUMEN_PRESUPU_2"/>
      <sheetName val="SUB_APU4"/>
      <sheetName val="RESUMEN_PRESUPU_4"/>
      <sheetName val="Indicadores"/>
      <sheetName val="Propiedad"/>
      <sheetName val="Reparación"/>
      <sheetName val="AU"/>
      <sheetName val="Anexo 5-1 (2)"/>
      <sheetName val="Check List Reajustes FM- 101"/>
      <sheetName val="Check List Acta FM- 101"/>
      <sheetName val="FICHA FINANCIERA MFM"/>
      <sheetName val="ACTAS"/>
      <sheetName val="REAJUSTES"/>
      <sheetName val="DESPLEGABLE"/>
      <sheetName val="Solicitud de Servicios"/>
      <sheetName val="anexo2"/>
      <sheetName val="TARIFAS"/>
      <sheetName val="items"/>
      <sheetName val="REC-COD,"/>
      <sheetName val="steel"/>
      <sheetName val="Anexo 5-1"/>
      <sheetName val="Anexo 5"/>
      <sheetName val="CHECK LIST INFORME"/>
      <sheetName val="CERT. BIENES-SERV"/>
      <sheetName val="CHECK LIST"/>
      <sheetName val="FICHA FINANCIERA"/>
      <sheetName val="CONTROL ACTAS"/>
      <sheetName val="Seguimiento (2)"/>
      <sheetName val="Hoja1"/>
      <sheetName val="PARQUE MALIBU"/>
      <sheetName val="Listas"/>
      <sheetName val="Materiales"/>
      <sheetName val="SUB_APU5"/>
      <sheetName val="RESUMEN_PRESUPU_5"/>
      <sheetName val="SIMULACIÓNEDIFICIO_ok"/>
      <sheetName val="Anexo_5-1"/>
      <sheetName val="Anexo_5"/>
      <sheetName val="CHECK_LIST_INFORME"/>
      <sheetName val="CERT__BIENES-SERV"/>
      <sheetName val="CHECK_LIST"/>
      <sheetName val="FICHA_FINANCIERA"/>
      <sheetName val="CONTROL_ACTAS"/>
      <sheetName val="Seguimiento_(2)"/>
      <sheetName val="Anexo_5-1_(2)"/>
      <sheetName val="Check_List_Reajustes_FM-_101"/>
      <sheetName val="Check_List_Acta_FM-_101"/>
      <sheetName val="FICHA_FINANCIERA_MFM"/>
      <sheetName val="Solicitud_de_Servicios"/>
      <sheetName val="BASE DE DATOS"/>
      <sheetName val="MANO DE OBRA"/>
      <sheetName val="APU 1"/>
      <sheetName val="APU 2"/>
      <sheetName val="APU 3"/>
      <sheetName val="APU 4"/>
      <sheetName val="APU 5"/>
      <sheetName val="APU 6"/>
      <sheetName val="APU 7"/>
      <sheetName val="APU 8"/>
      <sheetName val="APU 9"/>
      <sheetName val="APU 10"/>
      <sheetName val="SUB_APU6"/>
      <sheetName val="RESUMEN_PRESUPU_6"/>
      <sheetName val="SIMULACIÓNEDIFICIO_ok1"/>
      <sheetName val="SUB_APU7"/>
      <sheetName val="RESUMEN_PRESUPU_7"/>
      <sheetName val="SIMULACIÓNEDIFICIO_ok2"/>
      <sheetName val="SUB_APU8"/>
      <sheetName val="RESUMEN_PRESUPU_8"/>
      <sheetName val="SIMULACIÓNEDIFICIO_ok3"/>
      <sheetName val="PLAN DE INVERSION ANTICIPO"/>
      <sheetName val="inv mensual"/>
      <sheetName val="borrador flujo inv"/>
      <sheetName val="social-ambient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RAS SES"/>
      <sheetName val="RES COSTOS SES"/>
      <sheetName val="INVERSION"/>
      <sheetName val="COSTOS AT"/>
      <sheetName val="COSTOS MTyBT"/>
      <sheetName val="COSTOS SES AT"/>
      <sheetName val="COSTOS DE OBRAS LINEAS"/>
      <sheetName val="COSTOS OBRAS SES"/>
      <sheetName val="COSTOSREDMT"/>
      <sheetName val="EXPSES"/>
      <sheetName val="EXPRED"/>
      <sheetName val="ACT LINEAS"/>
      <sheetName val="ACTSESAT-AT"/>
      <sheetName val="ACT.SES"/>
      <sheetName val="SUBEST."/>
      <sheetName val="ACTREDES"/>
      <sheetName val="INVMLS"/>
      <sheetName val="INVMLSCORR"/>
      <sheetName val="OTROS PROYECTOS M.T"/>
      <sheetName val="OTROS PROYECTOS A.T"/>
      <sheetName val="Hoja4"/>
      <sheetName val="Hoja3"/>
      <sheetName val="NOTASSES"/>
      <sheetName val="OBRAS_SES"/>
      <sheetName val="RES_COSTOS_SES"/>
      <sheetName val="COSTOS_AT"/>
      <sheetName val="COSTOS_MTyBT"/>
      <sheetName val="COSTOS_SES_AT"/>
      <sheetName val="COSTOS_DE_OBRAS_LINEAS"/>
      <sheetName val="COSTOS_OBRAS_SES"/>
      <sheetName val="ACT_LINEAS"/>
      <sheetName val="ACT_SES"/>
      <sheetName val="SUBEST_"/>
      <sheetName val="OTROS_PROYECTOS_M_T"/>
      <sheetName val="OTROS_PROYECTOS_A_T"/>
      <sheetName val="BASE"/>
      <sheetName val="TARIFAS"/>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ARIOS"/>
      <sheetName val="EQALT"/>
      <sheetName val="MATERIALES"/>
      <sheetName val="equipos1"/>
      <sheetName val="Hoja1"/>
      <sheetName val="PRESOC"/>
      <sheetName val="Módulo1"/>
      <sheetName val="Módulo2"/>
      <sheetName val="Módulo3"/>
      <sheetName val="DATOS"/>
      <sheetName val="datosluminariasRoyAlPHa"/>
      <sheetName val="INSUMOS"/>
      <sheetName val="Lista de precios"/>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 val="APU PTAR SUR"/>
      <sheetName val="Tabla 1.1"/>
      <sheetName val="RESUMEN_OBRAS_ALCANTARILLADO"/>
      <sheetName val="REDES_SEC_SUR"/>
      <sheetName val="APU_REDES_SEC_SUR"/>
      <sheetName val="COLECTOR_SUR_"/>
      <sheetName val="APU_COL_SUR"/>
      <sheetName val="PTAR_SUR"/>
      <sheetName val="REDES_SEC_NORTE"/>
      <sheetName val="APU_REDES_SEC_NORTE"/>
      <sheetName val="COLECTOR_NORTE"/>
      <sheetName val="APU_COLEC_NORTE"/>
      <sheetName val="PTAR_NORTE"/>
      <sheetName val="APU_PTAR_NORTE"/>
      <sheetName val="REDES_SEC_Travesía_"/>
      <sheetName val="APU_REDES_Travesía"/>
      <sheetName val="PTAR_Travesía"/>
      <sheetName val="APU_PTAR_Travesía"/>
      <sheetName val="REDES_SEC_Mulatos"/>
      <sheetName val="APU_REDES_Mulatos"/>
      <sheetName val="PTAR_Mulatos"/>
      <sheetName val="APU_PTAR_Mulatos"/>
      <sheetName val="REDES_SEC_Escuela"/>
      <sheetName val="APU_REDES_Escuela"/>
      <sheetName val="PTAR_Escuela"/>
      <sheetName val="APU_PTAR_Escuela"/>
      <sheetName val="BASE_CTOS"/>
      <sheetName val="APU_PTAR_SUR"/>
      <sheetName val="Tabla_1_1"/>
      <sheetName val="RESUMEN_OBRAS_ALCANTARILLADO2"/>
      <sheetName val="REDES_SEC_SUR2"/>
      <sheetName val="APU_REDES_SEC_SUR2"/>
      <sheetName val="COLECTOR_SUR_2"/>
      <sheetName val="APU_COL_SUR2"/>
      <sheetName val="PTAR_SUR2"/>
      <sheetName val="REDES_SEC_NORTE2"/>
      <sheetName val="APU_REDES_SEC_NORTE2"/>
      <sheetName val="COLECTOR_NORTE2"/>
      <sheetName val="APU_COLEC_NORTE2"/>
      <sheetName val="PTAR_NORTE2"/>
      <sheetName val="APU_PTAR_NORTE2"/>
      <sheetName val="REDES_SEC_Travesía_2"/>
      <sheetName val="APU_REDES_Travesía2"/>
      <sheetName val="PTAR_Travesía2"/>
      <sheetName val="APU_PTAR_Travesía2"/>
      <sheetName val="REDES_SEC_Mulatos2"/>
      <sheetName val="APU_REDES_Mulatos2"/>
      <sheetName val="PTAR_Mulatos2"/>
      <sheetName val="APU_PTAR_Mulatos2"/>
      <sheetName val="REDES_SEC_Escuela2"/>
      <sheetName val="APU_REDES_Escuela2"/>
      <sheetName val="PTAR_Escuela2"/>
      <sheetName val="APU_PTAR_Escuela2"/>
      <sheetName val="BASE_CTOS2"/>
      <sheetName val="APU_PTAR_SUR2"/>
      <sheetName val="Tabla_1_12"/>
      <sheetName val="RESUMEN_OBRAS_ALCANTARILLADO1"/>
      <sheetName val="REDES_SEC_SUR1"/>
      <sheetName val="APU_REDES_SEC_SUR1"/>
      <sheetName val="COLECTOR_SUR_1"/>
      <sheetName val="APU_COL_SUR1"/>
      <sheetName val="PTAR_SUR1"/>
      <sheetName val="REDES_SEC_NORTE1"/>
      <sheetName val="APU_REDES_SEC_NORTE1"/>
      <sheetName val="COLECTOR_NORTE1"/>
      <sheetName val="APU_COLEC_NORTE1"/>
      <sheetName val="PTAR_NORTE1"/>
      <sheetName val="APU_PTAR_NORTE1"/>
      <sheetName val="REDES_SEC_Travesía_1"/>
      <sheetName val="APU_REDES_Travesía1"/>
      <sheetName val="PTAR_Travesía1"/>
      <sheetName val="APU_PTAR_Travesía1"/>
      <sheetName val="REDES_SEC_Mulatos1"/>
      <sheetName val="APU_REDES_Mulatos1"/>
      <sheetName val="PTAR_Mulatos1"/>
      <sheetName val="APU_PTAR_Mulatos1"/>
      <sheetName val="REDES_SEC_Escuela1"/>
      <sheetName val="APU_REDES_Escuela1"/>
      <sheetName val="PTAR_Escuela1"/>
      <sheetName val="APU_PTAR_Escuela1"/>
      <sheetName val="BASE_CTOS1"/>
      <sheetName val="APU_PTAR_SUR1"/>
      <sheetName val="Tabla_1_11"/>
      <sheetName val="SUB APU"/>
      <sheetName val="Hoja2"/>
      <sheetName val="OBRAS SES"/>
      <sheetName val="ACTA MAYORES Y MENORES"/>
      <sheetName val="item 4.5"/>
      <sheetName val="item 4.6"/>
      <sheetName val="item 4.11"/>
      <sheetName val="item 4.13"/>
      <sheetName val="item 5.1"/>
      <sheetName val="item 5.2"/>
      <sheetName val="item 5.4"/>
      <sheetName val="item 5.5"/>
      <sheetName val="item 5.6"/>
      <sheetName val="item 5.7"/>
      <sheetName val="item 5.8"/>
      <sheetName val="item 5.9"/>
      <sheetName val="item 5.11"/>
      <sheetName val="item 5.12"/>
      <sheetName val="item 5.13"/>
      <sheetName val="item 5.15"/>
      <sheetName val="item 5.16"/>
      <sheetName val="item 6.1"/>
      <sheetName val="item 6.2"/>
      <sheetName val="item 6.4"/>
      <sheetName val="item 6.5"/>
      <sheetName val="item 6.7"/>
      <sheetName val="item 6.8"/>
      <sheetName val="item 6.10"/>
      <sheetName val="item 6.11"/>
      <sheetName val="item 6.12"/>
      <sheetName val="item 6.13"/>
      <sheetName val="item 6.14"/>
      <sheetName val="CRONOGRAMA DE OBRA "/>
      <sheetName val="Red Principal"/>
      <sheetName val="RESUMEN obra"/>
      <sheetName val="1, CAPT Y DES"/>
      <sheetName val="2,ADUCCIÓN"/>
      <sheetName val="4, Opt. PTAP existente"/>
      <sheetName val="8, REDES1"/>
      <sheetName val="9, REDES2"/>
      <sheetName val="SALARIOS"/>
      <sheetName val="A.P.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ifa MT"/>
      <sheetName val="FP"/>
      <sheetName val="PERSONAL"/>
      <sheetName val="IMPUESTOS"/>
      <sheetName val="AIU"/>
      <sheetName val="TOTAL OBRA"/>
      <sheetName val="FM (2)"/>
      <sheetName val="COSTEO FM"/>
      <sheetName val="IPC"/>
      <sheetName val="Info Ensayos"/>
      <sheetName val="Ensayos Laboratorio"/>
      <sheetName val="DAT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BASE CTOS"/>
      <sheetName val="Resumen El Paraiso"/>
      <sheetName val="Red El Paraiso"/>
      <sheetName val="APU RED EL PARAISO"/>
      <sheetName val="Sol. Ind."/>
      <sheetName val="APU"/>
      <sheetName val="Presupuesto "/>
    </sheetNames>
    <sheetDataSet>
      <sheetData sheetId="0"/>
      <sheetData sheetId="1" refreshError="1"/>
      <sheetData sheetId="2" refreshError="1"/>
      <sheetData sheetId="3" refreshError="1"/>
      <sheetData sheetId="4"/>
      <sheetData sheetId="5" refreshError="1"/>
      <sheetData sheetId="6" refreshError="1"/>
      <sheetData sheetId="7"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ifa MT"/>
      <sheetName val="FP"/>
      <sheetName val="PERSONAL"/>
      <sheetName val="IMPUESTOS"/>
      <sheetName val="AIU"/>
      <sheetName val="TOTAL OBRA"/>
      <sheetName val="FM (2)"/>
      <sheetName val="COSTEO FM"/>
      <sheetName val="IPC"/>
      <sheetName val="Info Ensayos"/>
      <sheetName val="Ensayos Laboratorio"/>
      <sheetName val="DAT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2"/>
      <sheetName val="TotalesReposicion"/>
      <sheetName val="TotalesOptimizacion"/>
      <sheetName val="TOTAL SUB1"/>
      <sheetName val="TOTAL1(MODIF.)"/>
      <sheetName val="TOTAL_SUB1"/>
      <sheetName val="TOTAL1(MODIF_)"/>
      <sheetName val="TOTAL_SUB12"/>
      <sheetName val="TOTAL1(MODIF_)2"/>
      <sheetName val="TOTAL_SUB11"/>
      <sheetName val="TOTAL1(MODIF_)1"/>
      <sheetName val="BASE"/>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Liquidacion de Obra por Tramos"/>
      <sheetName val="Hoja2"/>
      <sheetName val="OCTUBRE"/>
    </sheetNames>
    <sheetDataSet>
      <sheetData sheetId="0"/>
      <sheetData sheetId="1" refreshError="1"/>
      <sheetData sheetId="2"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smonte"/>
      <sheetName val="ESCARIFICACION"/>
      <sheetName val="PR 1"/>
      <sheetName val="PUNITARIOS PARA 241201 2S"/>
      <sheetName val="Hoja1"/>
      <sheetName val="items"/>
      <sheetName val="ESTADO RED TEC"/>
      <sheetName val="A-HOR"/>
      <sheetName val="INSUMOS"/>
      <sheetName val="BANCOS"/>
      <sheetName val="CARGOS"/>
      <sheetName val="EPS"/>
      <sheetName val="PENSIONES"/>
      <sheetName val="PREACTA 10"/>
      <sheetName val="DATOS"/>
      <sheetName val="PREACTA 9"/>
      <sheetName val="Res-Accide-10"/>
      <sheetName val="TARIFAS"/>
      <sheetName val="TRANSPORTE"/>
      <sheetName val="c2.5y2.6"/>
      <sheetName val="PRECIOS"/>
      <sheetName val="PREACTA 6"/>
      <sheetName val="TABLA 2008"/>
      <sheetName val="Proveedores y acreedores"/>
      <sheetName val="Listas"/>
      <sheetName val="PRESUPUESTO"/>
      <sheetName val="ESTADO VÍA-CRIT.TECNICO"/>
      <sheetName val="ESTADO_RED_TEC"/>
      <sheetName val="PR_1"/>
      <sheetName val="PUNITARIOS_PARA_241201_2S"/>
      <sheetName val="PREACTA_10"/>
      <sheetName val="PREACTA_9"/>
      <sheetName val="ESTADO_RED_TEC1"/>
      <sheetName val="PR_11"/>
      <sheetName val="PUNITARIOS_PARA_241201_2S1"/>
      <sheetName val="PREACTA_101"/>
      <sheetName val="PREACTA_91"/>
      <sheetName val="ESTADO_RED_TEC2"/>
      <sheetName val="PR_12"/>
      <sheetName val="PUNITARIOS_PARA_241201_2S2"/>
      <sheetName val="PREACTA_102"/>
      <sheetName val="PREACTA_92"/>
      <sheetName val="ESTADO_RED_TEC3"/>
      <sheetName val="PR_13"/>
      <sheetName val="PUNITARIOS_PARA_241201_2S3"/>
      <sheetName val="PREACTA_103"/>
      <sheetName val="PREACTA_93"/>
      <sheetName val="ESTADO_RED_TEC4"/>
      <sheetName val="PR_14"/>
      <sheetName val="PUNITARIOS_PARA_241201_2S4"/>
      <sheetName val="PREACTA_104"/>
      <sheetName val="PREACTA_94"/>
      <sheetName val="ESTADO_RED_TEC5"/>
      <sheetName val="PR_15"/>
      <sheetName val="PUNITARIOS_PARA_241201_2S5"/>
      <sheetName val="PREACTA_105"/>
      <sheetName val="PREACTA_95"/>
      <sheetName val="ESTADO_RED_TEC8"/>
      <sheetName val="PR_18"/>
      <sheetName val="PUNITARIOS_PARA_241201_2S8"/>
      <sheetName val="PREACTA_108"/>
      <sheetName val="PREACTA_98"/>
      <sheetName val="ESTADO_RED_TEC6"/>
      <sheetName val="PR_16"/>
      <sheetName val="PUNITARIOS_PARA_241201_2S6"/>
      <sheetName val="PREACTA_106"/>
      <sheetName val="PREACTA_96"/>
      <sheetName val="ESTADO_RED_TEC7"/>
      <sheetName val="PR_17"/>
      <sheetName val="PUNITARIOS_PARA_241201_2S7"/>
      <sheetName val="PREACTA_107"/>
      <sheetName val="PREACTA_97"/>
      <sheetName val="PUNITARIOS_PARA_241201_2S9"/>
      <sheetName val="PR_19"/>
      <sheetName val="ESTADO_RED_TEC9"/>
      <sheetName val="PREACTA_109"/>
      <sheetName val="PREACTA_99"/>
      <sheetName val="SUB APU"/>
      <sheetName val="CLASIFICACION"/>
      <sheetName val="c2_5y2_6"/>
      <sheetName val="c2_5y2_62"/>
      <sheetName val="c2_5y2_61"/>
      <sheetName val="c2_5y2_63"/>
      <sheetName val="c2_5y2_65"/>
      <sheetName val="c2_5y2_64"/>
      <sheetName val="c2_5y2_66"/>
      <sheetName val="c2_5y2_67"/>
      <sheetName val="c2_5y2_68"/>
      <sheetName val="c2_5y2_69"/>
      <sheetName val="PR_110"/>
      <sheetName val="PUNITARIOS_PARA_241201_2S10"/>
      <sheetName val="ESTADO_RED_TEC10"/>
      <sheetName val="PREACTA_1010"/>
      <sheetName val="PREACTA_910"/>
      <sheetName val="c2_5y2_610"/>
      <sheetName val="PR_113"/>
      <sheetName val="PUNITARIOS_PARA_241201_2S13"/>
      <sheetName val="ESTADO_RED_TEC13"/>
      <sheetName val="PREACTA_1013"/>
      <sheetName val="PREACTA_913"/>
      <sheetName val="c2_5y2_613"/>
      <sheetName val="PREACTA_62"/>
      <sheetName val="TABLA_20082"/>
      <sheetName val="PR_112"/>
      <sheetName val="PUNITARIOS_PARA_241201_2S12"/>
      <sheetName val="ESTADO_RED_TEC12"/>
      <sheetName val="PREACTA_1012"/>
      <sheetName val="PREACTA_912"/>
      <sheetName val="c2_5y2_612"/>
      <sheetName val="PREACTA_61"/>
      <sheetName val="TABLA_20081"/>
      <sheetName val="PR_111"/>
      <sheetName val="PUNITARIOS_PARA_241201_2S11"/>
      <sheetName val="ESTADO_RED_TEC11"/>
      <sheetName val="PREACTA_1011"/>
      <sheetName val="PREACTA_911"/>
      <sheetName val="c2_5y2_611"/>
      <sheetName val="PREACTA_6"/>
      <sheetName val="TABLA_2008"/>
      <sheetName val="5. ELECTRICO"/>
      <sheetName val="A.P.U"/>
      <sheetName val="Insum"/>
      <sheetName val="Excavación Mat. Común Estacione"/>
      <sheetName val="Demolición Pavimento"/>
      <sheetName val="Equipo"/>
      <sheetName val=" Liquidacion de Obra por Tramos"/>
      <sheetName val="PUNITARIOS%20PARA%20241201%202S"/>
      <sheetName val="RELACION MES"/>
      <sheetName val="GCB2000"/>
      <sheetName val="A. P. U."/>
      <sheetName val="FORMULA"/>
      <sheetName val="Presup_Cancha"/>
      <sheetName val="CRA.MODI"/>
      <sheetName val="K16+000 AL K18+500"/>
      <sheetName val="K23+200 AL K24+700"/>
      <sheetName val="k18+500 AL K23+050"/>
      <sheetName val="Presupuesto PUENTE"/>
      <sheetName val="VOLUMENES (4)"/>
      <sheetName val="VOLUMENES (4SA)"/>
      <sheetName val="LISTA DE PRECIOS"/>
      <sheetName val="062"/>
      <sheetName val="Listado"/>
      <sheetName val="TRAPMO"/>
      <sheetName val="UNITARIOS"/>
      <sheetName val="THE"/>
      <sheetName val="ATHE"/>
      <sheetName val="CODCONST"/>
      <sheetName val="Estado Resumen"/>
      <sheetName val="PREACTA Y CONTRATISTAS"/>
      <sheetName val="OCTUBRE"/>
      <sheetName val="REC-COD,"/>
      <sheetName val="2,2,6,1 Pilotes 0,30"/>
      <sheetName val="Lp"/>
      <sheetName val="FINANC"/>
      <sheetName val="TODAS"/>
      <sheetName val="PERSONAL"/>
      <sheetName val="Tarifa MT"/>
      <sheetName val="Bajadas"/>
      <sheetName val="Requisición1"/>
      <sheetName val="SALARIOS"/>
      <sheetName val="APU NO PREVISTO"/>
      <sheetName val="PPTA (3)"/>
      <sheetName val="PPTA (2)"/>
      <sheetName val="PPTA"/>
      <sheetName val="Cuadr."/>
      <sheetName val="PUNITARIOS PARA 241201 2S.xls"/>
      <sheetName val="OBRAS SES"/>
      <sheetName val="NARIÑO"/>
      <sheetName val="skj452"/>
      <sheetName val="ita878"/>
      <sheetName val="aea-944"/>
      <sheetName val="dub-823"/>
      <sheetName val="gpi 526"/>
      <sheetName val="xxj617"/>
      <sheetName val="sng_855"/>
      <sheetName val="vea 374"/>
      <sheetName val="hfb024"/>
      <sheetName val="paj825"/>
      <sheetName val="BALANCE"/>
      <sheetName val="ITEMS NO REVISTOS"/>
      <sheetName val="APU ELECTRICOS"/>
      <sheetName val="CONT_ADI"/>
      <sheetName val="BASE"/>
      <sheetName val="Summary"/>
      <sheetName val="7.1.8.1.1"/>
      <sheetName val="SUB_APU"/>
      <sheetName val="ESTADO_VÍA-CRIT_TECNICO"/>
      <sheetName val="CURVA"/>
      <sheetName val="A_P_U1"/>
      <sheetName val="A_P_U"/>
      <sheetName val="Hoja2"/>
      <sheetName val="Excavación_Mat__Común_Estacione"/>
      <sheetName val="Demolición_Pavimento"/>
      <sheetName val="RELACION_MES"/>
      <sheetName val="A__P__U_"/>
      <sheetName val="CRA_MODI"/>
      <sheetName val="K16+000_AL_K18+500"/>
      <sheetName val="K23+200_AL_K24+700"/>
      <sheetName val="k18+500_AL_K23+050"/>
      <sheetName val="Presupuesto_PUENTE"/>
      <sheetName val="VOLUMENES_(4)"/>
      <sheetName val="VOLUMENES_(4SA)"/>
      <sheetName val="inst"/>
      <sheetName val="PLAN DE INVERSION ANTICIPO"/>
      <sheetName val="inv mensual"/>
      <sheetName val="borrador flujo inv"/>
      <sheetName val="social-ambiental"/>
      <sheetName val="AU"/>
      <sheetName val="Excavación_Mat__Común_Estacion1"/>
      <sheetName val="Demolición_Pavimento1"/>
      <sheetName val="SUB_APU1"/>
      <sheetName val="ESTADO_VÍA-CRIT_TECNICO1"/>
      <sheetName val="RELACION_MES1"/>
      <sheetName val="A__P__U_1"/>
      <sheetName val="CRA_MODI1"/>
      <sheetName val="K16+000_AL_K18+5001"/>
      <sheetName val="K23+200_AL_K24+7001"/>
      <sheetName val="k18+500_AL_K23+0501"/>
      <sheetName val="Presupuesto_PUENTE1"/>
      <sheetName val="VOLUMENES_(4)1"/>
      <sheetName val="VOLUMENES_(4SA)1"/>
      <sheetName val="Excavación_Mat__Común_Estacion2"/>
      <sheetName val="Demolición_Pavimento2"/>
      <sheetName val="SUB_APU2"/>
      <sheetName val="RELACION_MES2"/>
      <sheetName val="ESTADO_VÍA-CRIT_TECNICO2"/>
      <sheetName val="A__P__U_2"/>
      <sheetName val="A_P_U2"/>
      <sheetName val="CRA_MODI2"/>
      <sheetName val="K16+000_AL_K18+5002"/>
      <sheetName val="K23+200_AL_K24+7002"/>
      <sheetName val="k18+500_AL_K23+0502"/>
      <sheetName val="Presupuesto_PUENTE2"/>
      <sheetName val="VOLUMENES_(4)2"/>
      <sheetName val="VOLUMENES_(4SA)2"/>
      <sheetName val="_Liquidacion_de_Obra_por_Tramos"/>
      <sheetName val="LISTA_DE_PRECIOS"/>
      <sheetName val="EW Summary"/>
      <sheetName val="TARIF2002"/>
      <sheetName val="TABLAS"/>
      <sheetName val="PUNITARIOS_PARA_241201_2S14"/>
      <sheetName val="PR_114"/>
      <sheetName val="ESTADO_RED_TEC14"/>
      <sheetName val="PREACTA_1014"/>
      <sheetName val="PREACTA_914"/>
      <sheetName val="PREACTA_64"/>
      <sheetName val="TABLA_20084"/>
      <sheetName val="Excavación_Mat__Común_Estacion4"/>
      <sheetName val="Demolición_Pavimento4"/>
      <sheetName val="SUB_APU4"/>
      <sheetName val="RELACION_MES4"/>
      <sheetName val="ESTADO_VÍA-CRIT_TECNICO4"/>
      <sheetName val="A__P__U_4"/>
      <sheetName val="A_P_U4"/>
      <sheetName val="CRA_MODI4"/>
      <sheetName val="K16+000_AL_K18+5004"/>
      <sheetName val="K23+200_AL_K24+7004"/>
      <sheetName val="k18+500_AL_K23+0504"/>
      <sheetName val="Presupuesto_PUENTE4"/>
      <sheetName val="VOLUMENES_(4)4"/>
      <sheetName val="VOLUMENES_(4SA)4"/>
      <sheetName val="_Liquidacion_de_Obra_por_Tramo2"/>
      <sheetName val="LISTA_DE_PRECIOS2"/>
      <sheetName val="PREACTA_63"/>
      <sheetName val="TABLA_20083"/>
      <sheetName val="Excavación_Mat__Común_Estacion3"/>
      <sheetName val="Demolición_Pavimento3"/>
      <sheetName val="SUB_APU3"/>
      <sheetName val="RELACION_MES3"/>
      <sheetName val="ESTADO_VÍA-CRIT_TECNICO3"/>
      <sheetName val="A__P__U_3"/>
      <sheetName val="A_P_U3"/>
      <sheetName val="CRA_MODI3"/>
      <sheetName val="K16+000_AL_K18+5003"/>
      <sheetName val="K23+200_AL_K24+7003"/>
      <sheetName val="k18+500_AL_K23+0503"/>
      <sheetName val="Presupuesto_PUENTE3"/>
      <sheetName val="VOLUMENES_(4)3"/>
      <sheetName val="VOLUMENES_(4SA)3"/>
      <sheetName val="_Liquidacion_de_Obra_por_Tramo1"/>
      <sheetName val="LISTA_DE_PRECIOS1"/>
      <sheetName val="PUNITARIOS_PARA_241201_2S15"/>
      <sheetName val="PR_115"/>
      <sheetName val="ESTADO_RED_TEC15"/>
      <sheetName val="PREACTA_1015"/>
      <sheetName val="PREACTA_915"/>
      <sheetName val="PREACTA_65"/>
      <sheetName val="TABLA_20085"/>
      <sheetName val="Excavación_Mat__Común_Estacion5"/>
      <sheetName val="Demolición_Pavimento5"/>
      <sheetName val="SUB_APU5"/>
      <sheetName val="RELACION_MES5"/>
      <sheetName val="ESTADO_VÍA-CRIT_TECNICO5"/>
      <sheetName val="A__P__U_5"/>
      <sheetName val="A_P_U5"/>
      <sheetName val="CRA_MODI5"/>
      <sheetName val="K16+000_AL_K18+5005"/>
      <sheetName val="K23+200_AL_K24+7005"/>
      <sheetName val="k18+500_AL_K23+0505"/>
      <sheetName val="Presupuesto_PUENTE5"/>
      <sheetName val="VOLUMENES_(4)5"/>
      <sheetName val="VOLUMENES_(4SA)5"/>
      <sheetName val="_Liquidacion_de_Obra_por_Tramo3"/>
      <sheetName val="LISTA_DE_PRECIOS3"/>
      <sheetName val="materiales"/>
      <sheetName val="otros"/>
      <sheetName val="mdo"/>
      <sheetName val="equip"/>
      <sheetName val="mat"/>
      <sheetName val="APU"/>
      <sheetName val="CIRCUITOS CODENSA"/>
      <sheetName val="costos oficina"/>
      <sheetName val="costos campamento"/>
      <sheetName val="días habiles 2015"/>
      <sheetName val="c2_5y2_614"/>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refreshError="1"/>
      <sheetData sheetId="182" refreshError="1"/>
      <sheetData sheetId="183" refreshError="1"/>
      <sheetData sheetId="184" refreshError="1"/>
      <sheetData sheetId="185"/>
      <sheetData sheetId="186"/>
      <sheetData sheetId="187" refreshError="1"/>
      <sheetData sheetId="188"/>
      <sheetData sheetId="189"/>
      <sheetData sheetId="190" refreshError="1"/>
      <sheetData sheetId="191" refreshError="1"/>
      <sheetData sheetId="192" refreshError="1"/>
      <sheetData sheetId="193" refreshError="1"/>
      <sheetData sheetId="194"/>
      <sheetData sheetId="195"/>
      <sheetData sheetId="196"/>
      <sheetData sheetId="197"/>
      <sheetData sheetId="198"/>
      <sheetData sheetId="199"/>
      <sheetData sheetId="200"/>
      <sheetData sheetId="20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refreshError="1"/>
      <sheetData sheetId="238" refreshError="1"/>
      <sheetData sheetId="239" refreshError="1"/>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PRESTA"/>
      <sheetName val="BASE"/>
      <sheetName val="Red Los Balsos"/>
      <sheetName val="Red El Edén"/>
      <sheetName val="Red Principal"/>
      <sheetName val="La Esperanza"/>
      <sheetName val="APU"/>
      <sheetName val="BASE CTOS"/>
      <sheetName val=" Liquidacion de Obra por Tramos"/>
      <sheetName val="glvc"/>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General"/>
      <sheetName val="AIU"/>
      <sheetName val="Presup_Cancha"/>
      <sheetName val="1_Preliminares"/>
      <sheetName val="2_Cimentación_Est.Met"/>
      <sheetName val="3_HS"/>
      <sheetName val="Apus_In.Elect"/>
      <sheetName val="Apus_Cubierta"/>
      <sheetName val="Apus_Dotación_Pintura"/>
      <sheetName val="Insumos"/>
      <sheetName val="Equipo_Trans "/>
      <sheetName val="M.Obra"/>
      <sheetName val="Información_General"/>
      <sheetName val="2_Cimentación_Est_Met"/>
      <sheetName val="Apus_In_Elect"/>
      <sheetName val="Equipo_Trans_"/>
      <sheetName val="M_Obra"/>
      <sheetName val="Hoja1"/>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ciones"/>
      <sheetName val="R-AB"/>
      <sheetName val="R-AI"/>
      <sheetName val="R-AC"/>
      <sheetName val="CD-AB."/>
      <sheetName val="CD-AI."/>
      <sheetName val="CD-AC."/>
      <sheetName val="URB"/>
      <sheetName val="CI-A"/>
      <sheetName val="8."/>
      <sheetName val="9."/>
      <sheetName val="10."/>
      <sheetName val="11."/>
      <sheetName val="12."/>
      <sheetName val="losa A"/>
      <sheetName val="VA A"/>
      <sheetName val="muros A"/>
      <sheetName val="fe dovelas"/>
      <sheetName val="grout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ios"/>
      <sheetName val="Datos"/>
      <sheetName val="Presup"/>
      <sheetName val="Insum"/>
      <sheetName val="A000"/>
      <sheetName val="An-Unit"/>
      <sheetName val="U001"/>
      <sheetName val="U002"/>
      <sheetName val="U003"/>
      <sheetName val="U004"/>
      <sheetName val="U005"/>
      <sheetName val="U006"/>
      <sheetName val="U007"/>
      <sheetName val="U008"/>
      <sheetName val="U009"/>
      <sheetName val="PROGR."/>
      <sheetName val="desmonte"/>
      <sheetName val="PROGR_"/>
      <sheetName val="A. P. U."/>
      <sheetName val="ACTA DE MODIFICACION  (2)"/>
      <sheetName val="VrEqpBasica"/>
      <sheetName val="PROGR_1"/>
      <sheetName val="ModeloPresupuesto"/>
      <sheetName val="Presup_Cancha"/>
      <sheetName val="CRA.MODI"/>
      <sheetName val="PROGR_2"/>
      <sheetName val="PROGR_3"/>
      <sheetName val="1,01"/>
      <sheetName val="c2.5y2.6"/>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sheetData sheetId="26"/>
      <sheetData sheetId="27" refreshError="1"/>
      <sheetData sheetId="28"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UESTO"/>
      <sheetName val="AIU"/>
      <sheetName val="MO_Fac_pres"/>
      <sheetName val="CO1.1-1.12"/>
      <sheetName val="CO1.13-1.15-Muros"/>
      <sheetName val="CO2.1-2.2"/>
      <sheetName val="CO3.1-3.6"/>
      <sheetName val="CO4.1-4.5"/>
      <sheetName val="TABLAS"/>
      <sheetName val="TARIFAS-JORNAL-DIST"/>
      <sheetName val="APU_1_LN-LT"/>
      <sheetName val="APU_2_LN-LT"/>
      <sheetName val="APU_3_LN-LT"/>
      <sheetName val="APU_4_LN-LT"/>
      <sheetName val="APU_1_LY-CM"/>
      <sheetName val="APU_2_LY-CM"/>
      <sheetName val="APU_3_LY-CM"/>
      <sheetName val="APU_4_LY-CM"/>
      <sheetName val="APU_1_AR-CM"/>
      <sheetName val="APU_2_AR-CM"/>
      <sheetName val="APU_3_AR-CM"/>
      <sheetName val="APU_4_AR-C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APU"/>
      <sheetName val="Resumen_APU"/>
      <sheetName val="SALARIOS"/>
      <sheetName val="ITEMS"/>
      <sheetName val="TARIFAS"/>
      <sheetName val="Indicadores"/>
      <sheetName val="Resumen_APU1"/>
      <sheetName val="Resumen_APU2"/>
      <sheetName val="Resumen_APU3"/>
      <sheetName val="HORAS"/>
      <sheetName val="HdDyC"/>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refreshError="1"/>
      <sheetData sheetId="10"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 Y V "/>
      <sheetName val="AMBIENTES"/>
      <sheetName val="REVOQUE Y PISOS"/>
      <sheetName val="MAMPOSTERIA"/>
      <sheetName val="VIGAS FUNDACION"/>
      <sheetName val="REFUERZO"/>
      <sheetName val="VIGAS AEREAS"/>
      <sheetName val="Hoja1"/>
      <sheetName val="Datos"/>
      <sheetName val="P_Y_V_"/>
      <sheetName val="REVOQUE_Y_PISOS"/>
      <sheetName val="VIGAS_FUNDACION"/>
      <sheetName val="VIGAS_AEREAS"/>
    </sheetNames>
    <sheetDataSet>
      <sheetData sheetId="0"/>
      <sheetData sheetId="1"/>
      <sheetData sheetId="2"/>
      <sheetData sheetId="3"/>
      <sheetData sheetId="4"/>
      <sheetData sheetId="5"/>
      <sheetData sheetId="6" refreshError="1"/>
      <sheetData sheetId="7" refreshError="1"/>
      <sheetData sheetId="8" refreshError="1"/>
      <sheetData sheetId="9"/>
      <sheetData sheetId="10"/>
      <sheetData sheetId="11"/>
      <sheetData sheetId="12"/>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ENIA-CLUB DE TIRO"/>
      <sheetName val="INTERS.CIRCASIA1"/>
      <sheetName val="PUENTE CIRCACIA1"/>
      <sheetName val="INTERS. CIRCASIA 2"/>
      <sheetName val="INTERS.SALENTO"/>
      <sheetName val="PTE.SALENTO"/>
      <sheetName val="INTERSEC.FILANDIA"/>
      <sheetName val="PTE BOLILLOS"/>
      <sheetName val="PTE.BARROBLANCO"/>
      <sheetName val="PTE BARBAS"/>
      <sheetName val="PTE. CLUB DE TIRO"/>
      <sheetName val="INTERS.C.DE TIRO"/>
      <sheetName val="CONST.VARIANTE SUR"/>
      <sheetName val="PTE. LA CONDINA"/>
      <sheetName val="PTE.INTERS.ALTAGRACIA"/>
      <sheetName val="PTE.INTERS.ALCALA"/>
      <sheetName val="PTE. CONSOTA"/>
      <sheetName val="INTERS.CONSOTA"/>
      <sheetName val="INTERS.EL POLLO"/>
      <sheetName val="PTE.EL POLLO"/>
      <sheetName val="FORMATO"/>
      <sheetName val="CRITERIOS"/>
      <sheetName val="ARMENIA-CLUB DE TIRO (2)"/>
      <sheetName val="ARMENIA-CLUB_DE_TIRO"/>
      <sheetName val="INTERS_CIRCASIA1"/>
      <sheetName val="PUENTE_CIRCACIA1"/>
      <sheetName val="INTERS__CIRCASIA_2"/>
      <sheetName val="INTERS_SALENTO"/>
      <sheetName val="PTE_SALENTO"/>
      <sheetName val="INTERSEC_FILANDIA"/>
      <sheetName val="PTE_BOLILLOS"/>
      <sheetName val="PTE_BARROBLANCO"/>
      <sheetName val="PTE_BARBAS"/>
      <sheetName val="PTE__CLUB_DE_TIRO"/>
      <sheetName val="INTERS_C_DE_TIRO"/>
      <sheetName val="CONST_VARIANTE_SUR"/>
      <sheetName val="PTE__LA_CONDINA"/>
      <sheetName val="PTE_INTERS_ALTAGRACIA"/>
      <sheetName val="PTE_INTERS_ALCALA"/>
      <sheetName val="PTE__CONSOTA"/>
      <sheetName val="INTERS_CONSOTA"/>
      <sheetName val="INTERS_EL_POLLO"/>
      <sheetName val="PTE_EL_POLLO"/>
      <sheetName val="ARMENIA-CLUB_DE_TIRO_(2)"/>
      <sheetName val="Resumen_APU"/>
      <sheetName val="Resumen APU"/>
      <sheetName val="ARMENIA_CLUB DE TIRO"/>
      <sheetName val="Mes a Mes"/>
      <sheetName val="Indicadores"/>
      <sheetName val="ARMENIA-CLUB_DE_TIRO3"/>
      <sheetName val="INTERS_CIRCASIA13"/>
      <sheetName val="PUENTE_CIRCACIA13"/>
      <sheetName val="INTERS__CIRCASIA_23"/>
      <sheetName val="INTERS_SALENTO3"/>
      <sheetName val="PTE_SALENTO3"/>
      <sheetName val="INTERSEC_FILANDIA3"/>
      <sheetName val="PTE_BOLILLOS3"/>
      <sheetName val="PTE_BARROBLANCO3"/>
      <sheetName val="PTE_BARBAS3"/>
      <sheetName val="PTE__CLUB_DE_TIRO3"/>
      <sheetName val="INTERS_C_DE_TIRO3"/>
      <sheetName val="CONST_VARIANTE_SUR3"/>
      <sheetName val="PTE__LA_CONDINA3"/>
      <sheetName val="PTE_INTERS_ALTAGRACIA3"/>
      <sheetName val="PTE_INTERS_ALCALA3"/>
      <sheetName val="PTE__CONSOTA3"/>
      <sheetName val="INTERS_CONSOTA3"/>
      <sheetName val="INTERS_EL_POLLO3"/>
      <sheetName val="PTE_EL_POLLO3"/>
      <sheetName val="ARMENIA-CLUB_DE_TIRO_(2)3"/>
      <sheetName val="Resumen_APU3"/>
      <sheetName val="ARMENIA_CLUB_DE_TIRO2"/>
      <sheetName val="Mes_a_Mes2"/>
      <sheetName val="ARMENIA-CLUB_DE_TIRO1"/>
      <sheetName val="INTERS_CIRCASIA11"/>
      <sheetName val="PUENTE_CIRCACIA11"/>
      <sheetName val="INTERS__CIRCASIA_21"/>
      <sheetName val="INTERS_SALENTO1"/>
      <sheetName val="PTE_SALENTO1"/>
      <sheetName val="INTERSEC_FILANDIA1"/>
      <sheetName val="PTE_BOLILLOS1"/>
      <sheetName val="PTE_BARROBLANCO1"/>
      <sheetName val="PTE_BARBAS1"/>
      <sheetName val="PTE__CLUB_DE_TIRO1"/>
      <sheetName val="INTERS_C_DE_TIRO1"/>
      <sheetName val="CONST_VARIANTE_SUR1"/>
      <sheetName val="PTE__LA_CONDINA1"/>
      <sheetName val="PTE_INTERS_ALTAGRACIA1"/>
      <sheetName val="PTE_INTERS_ALCALA1"/>
      <sheetName val="PTE__CONSOTA1"/>
      <sheetName val="INTERS_CONSOTA1"/>
      <sheetName val="INTERS_EL_POLLO1"/>
      <sheetName val="PTE_EL_POLLO1"/>
      <sheetName val="ARMENIA-CLUB_DE_TIRO_(2)1"/>
      <sheetName val="Resumen_APU1"/>
      <sheetName val="ARMENIA_CLUB_DE_TIRO"/>
      <sheetName val="Mes_a_Mes"/>
      <sheetName val="ARMENIA-CLUB_DE_TIRO2"/>
      <sheetName val="INTERS_CIRCASIA12"/>
      <sheetName val="PUENTE_CIRCACIA12"/>
      <sheetName val="INTERS__CIRCASIA_22"/>
      <sheetName val="INTERS_SALENTO2"/>
      <sheetName val="PTE_SALENTO2"/>
      <sheetName val="INTERSEC_FILANDIA2"/>
      <sheetName val="PTE_BOLILLOS2"/>
      <sheetName val="PTE_BARROBLANCO2"/>
      <sheetName val="PTE_BARBAS2"/>
      <sheetName val="PTE__CLUB_DE_TIRO2"/>
      <sheetName val="INTERS_C_DE_TIRO2"/>
      <sheetName val="CONST_VARIANTE_SUR2"/>
      <sheetName val="PTE__LA_CONDINA2"/>
      <sheetName val="PTE_INTERS_ALTAGRACIA2"/>
      <sheetName val="PTE_INTERS_ALCALA2"/>
      <sheetName val="PTE__CONSOTA2"/>
      <sheetName val="INTERS_CONSOTA2"/>
      <sheetName val="INTERS_EL_POLLO2"/>
      <sheetName val="PTE_EL_POLLO2"/>
      <sheetName val="ARMENIA-CLUB_DE_TIRO_(2)2"/>
      <sheetName val="Resumen_APU2"/>
      <sheetName val="ARMENIA_CLUB_DE_TIRO1"/>
      <sheetName val="Mes_a_Mes1"/>
      <sheetName val="ARMENIA-CLUB_DE_TIRO4"/>
      <sheetName val="INTERS_CIRCASIA14"/>
      <sheetName val="PUENTE_CIRCACIA14"/>
      <sheetName val="INTERS__CIRCASIA_24"/>
      <sheetName val="INTERS_SALENTO4"/>
      <sheetName val="PTE_SALENTO4"/>
      <sheetName val="INTERSEC_FILANDIA4"/>
      <sheetName val="PTE_BOLILLOS4"/>
      <sheetName val="PTE_BARROBLANCO4"/>
      <sheetName val="PTE_BARBAS4"/>
      <sheetName val="PTE__CLUB_DE_TIRO4"/>
      <sheetName val="INTERS_C_DE_TIRO4"/>
      <sheetName val="CONST_VARIANTE_SUR4"/>
      <sheetName val="PTE__LA_CONDINA4"/>
      <sheetName val="PTE_INTERS_ALTAGRACIA4"/>
      <sheetName val="PTE_INTERS_ALCALA4"/>
      <sheetName val="PTE__CONSOTA4"/>
      <sheetName val="INTERS_CONSOTA4"/>
      <sheetName val="INTERS_EL_POLLO4"/>
      <sheetName val="PTE_EL_POLLO4"/>
      <sheetName val="ARMENIA-CLUB_DE_TIRO_(2)4"/>
      <sheetName val="Resumen_APU4"/>
      <sheetName val="ARMENIA_CLUB_DE_TIRO3"/>
      <sheetName val="Mes_a_Mes3"/>
      <sheetName val="ARMENIA-CLUB_DE_TIRO5"/>
      <sheetName val="INTERS_CIRCASIA15"/>
      <sheetName val="PUENTE_CIRCACIA15"/>
      <sheetName val="INTERS__CIRCASIA_25"/>
      <sheetName val="INTERS_SALENTO5"/>
      <sheetName val="PTE_SALENTO5"/>
      <sheetName val="INTERSEC_FILANDIA5"/>
      <sheetName val="PTE_BOLILLOS5"/>
      <sheetName val="PTE_BARROBLANCO5"/>
      <sheetName val="PTE_BARBAS5"/>
      <sheetName val="PTE__CLUB_DE_TIRO5"/>
      <sheetName val="INTERS_C_DE_TIRO5"/>
      <sheetName val="CONST_VARIANTE_SUR5"/>
      <sheetName val="PTE__LA_CONDINA5"/>
      <sheetName val="PTE_INTERS_ALTAGRACIA5"/>
      <sheetName val="PTE_INTERS_ALCALA5"/>
      <sheetName val="PTE__CONSOTA5"/>
      <sheetName val="INTERS_CONSOTA5"/>
      <sheetName val="INTERS_EL_POLLO5"/>
      <sheetName val="PTE_EL_POLLO5"/>
      <sheetName val="ARMENIA-CLUB_DE_TIRO_(2)5"/>
      <sheetName val="Resumen_APU5"/>
      <sheetName val="ARMENIA_CLUB_DE_TIRO4"/>
      <sheetName val="Mes_a_Mes4"/>
      <sheetName val="ARMENIA-CLUB_DE_TIRO6"/>
      <sheetName val="INTERS_CIRCASIA16"/>
      <sheetName val="PUENTE_CIRCACIA16"/>
      <sheetName val="INTERS__CIRCASIA_26"/>
      <sheetName val="INTERS_SALENTO6"/>
      <sheetName val="PTE_SALENTO6"/>
      <sheetName val="INTERSEC_FILANDIA6"/>
      <sheetName val="PTE_BOLILLOS6"/>
      <sheetName val="PTE_BARROBLANCO6"/>
      <sheetName val="PTE_BARBAS6"/>
      <sheetName val="PTE__CLUB_DE_TIRO6"/>
      <sheetName val="INTERS_C_DE_TIRO6"/>
      <sheetName val="CONST_VARIANTE_SUR6"/>
      <sheetName val="PTE__LA_CONDINA6"/>
      <sheetName val="PTE_INTERS_ALTAGRACIA6"/>
      <sheetName val="PTE_INTERS_ALCALA6"/>
      <sheetName val="PTE__CONSOTA6"/>
      <sheetName val="INTERS_CONSOTA6"/>
      <sheetName val="INTERS_EL_POLLO6"/>
      <sheetName val="PTE_EL_POLLO6"/>
      <sheetName val="ARMENIA-CLUB_DE_TIRO_(2)6"/>
      <sheetName val="Resumen_APU6"/>
      <sheetName val="ARMENIA_CLUB_DE_TIRO5"/>
      <sheetName val="Mes_a_Mes5"/>
      <sheetName val="ARMENIA-CLUB_DE_TIRO7"/>
      <sheetName val="INTERS_CIRCASIA17"/>
      <sheetName val="PUENTE_CIRCACIA17"/>
      <sheetName val="INTERS__CIRCASIA_27"/>
      <sheetName val="INTERS_SALENTO7"/>
      <sheetName val="PTE_SALENTO7"/>
      <sheetName val="INTERSEC_FILANDIA7"/>
      <sheetName val="PTE_BOLILLOS7"/>
      <sheetName val="PTE_BARROBLANCO7"/>
      <sheetName val="PTE_BARBAS7"/>
      <sheetName val="PTE__CLUB_DE_TIRO7"/>
      <sheetName val="INTERS_C_DE_TIRO7"/>
      <sheetName val="CONST_VARIANTE_SUR7"/>
      <sheetName val="PTE__LA_CONDINA7"/>
      <sheetName val="PTE_INTERS_ALTAGRACIA7"/>
      <sheetName val="PTE_INTERS_ALCALA7"/>
      <sheetName val="PTE__CONSOTA7"/>
      <sheetName val="INTERS_CONSOTA7"/>
      <sheetName val="INTERS_EL_POLLO7"/>
      <sheetName val="PTE_EL_POLLO7"/>
      <sheetName val="ARMENIA-CLUB_DE_TIRO_(2)7"/>
      <sheetName val="Resumen_APU7"/>
      <sheetName val="ARMENIA_CLUB_DE_TIRO6"/>
      <sheetName val="Mes_a_Mes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U"/>
      <sheetName val="FACTOR PRESTACIONAL 2009"/>
      <sheetName val="HISTORICO"/>
      <sheetName val="SALARIO CELADOR 2008"/>
      <sheetName val="TARIFAS REGISTRO DISTRITAL 2009"/>
      <sheetName val="COSTOS OFICINA"/>
      <sheetName val="COSTOS CAMPAMENTO"/>
      <sheetName val="Res-Accide-10"/>
      <sheetName val="EQUIPO"/>
      <sheetName val="MATERIAL"/>
      <sheetName val="Presup_Cancha"/>
      <sheetName val="basicos"/>
      <sheetName val="Insumos"/>
      <sheetName val="materiales"/>
      <sheetName val="otros"/>
      <sheetName val="APU"/>
      <sheetName val="COSTOS_OFICINA"/>
      <sheetName val="COSTOS_CAMPAMENTO"/>
      <sheetName val="Presup Av 1o de mayo con 73a "/>
      <sheetName val="anexo2"/>
      <sheetName val="Info Ejec"/>
    </sheetNames>
    <sheetDataSet>
      <sheetData sheetId="0"/>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nt y precios"/>
      <sheetName val="Facturación"/>
      <sheetName val="ProgGastos"/>
      <sheetName val="administracion "/>
      <sheetName val="APU EXPLOTACION"/>
      <sheetName val="APU TRITURACION"/>
      <sheetName val="Cunetas2002"/>
      <sheetName val="MR41 año 2002"/>
      <sheetName val="BASE"/>
      <sheetName val="Acarreo"/>
      <sheetName val="APU EXPLANACION"/>
      <sheetName val="APU FILTROS"/>
      <sheetName val="TarifasPlena"/>
      <sheetName val="TarifPropiedad"/>
      <sheetName val="TarifasAlquiler"/>
      <sheetName val="TarifReparación"/>
      <sheetName val="ProgrEquipo"/>
      <sheetName val="CostosPropiedad"/>
      <sheetName val="CostoReparacion"/>
      <sheetName val="CostoPropi+Repar"/>
      <sheetName val="Costotalequipo"/>
      <sheetName val="Módulo1"/>
      <sheetName val="Módulo2"/>
      <sheetName val="Módulo3"/>
      <sheetName val="cant y precios (2)"/>
      <sheetName val="cant_y_precios"/>
      <sheetName val="administracion_"/>
      <sheetName val="APU_EXPLOTACION"/>
      <sheetName val="APU_TRITURACION"/>
      <sheetName val="MR41_año_2002"/>
      <sheetName val="APU_EXPLANACION"/>
      <sheetName val="APU_FILTROS"/>
      <sheetName val="cant_y_precios_(2)"/>
      <sheetName val="ARMENIA-CLUB_DE_TIRO"/>
      <sheetName val="ARMENIA-CLUB DE TIRO"/>
      <sheetName val="cant_y_precios2"/>
      <sheetName val="administracion_2"/>
      <sheetName val="APU_EXPLOTACION2"/>
      <sheetName val="APU_TRITURACION2"/>
      <sheetName val="MR41_año_20022"/>
      <sheetName val="APU_EXPLANACION2"/>
      <sheetName val="APU_FILTROS2"/>
      <sheetName val="cant_y_precios_(2)2"/>
      <sheetName val="ARMENIA-CLUB_DE_TIRO2"/>
      <sheetName val="cant_y_precios1"/>
      <sheetName val="administracion_1"/>
      <sheetName val="APU_EXPLOTACION1"/>
      <sheetName val="APU_TRITURACION1"/>
      <sheetName val="MR41_año_20021"/>
      <sheetName val="APU_EXPLANACION1"/>
      <sheetName val="APU_FILTROS1"/>
      <sheetName val="cant_y_precios_(2)1"/>
      <sheetName val="ARMENIA-CLUB_DE_TIRO1"/>
      <sheetName val="cant_y_precios3"/>
      <sheetName val="administracion_3"/>
      <sheetName val="APU_EXPLOTACION3"/>
      <sheetName val="APU_TRITURACION3"/>
      <sheetName val="MR41_año_20023"/>
      <sheetName val="APU_EXPLANACION3"/>
      <sheetName val="APU_FILTROS3"/>
      <sheetName val="cant_y_precios_(2)3"/>
      <sheetName val="ARMENIA-CLUB_DE_TIRO3"/>
      <sheetName val="cant_y_precios4"/>
      <sheetName val="administracion_4"/>
      <sheetName val="APU_EXPLOTACION4"/>
      <sheetName val="APU_TRITURACION4"/>
      <sheetName val="MR41_año_20024"/>
      <sheetName val="APU_EXPLANACION4"/>
      <sheetName val="APU_FILTROS4"/>
      <sheetName val="cant_y_precios_(2)4"/>
      <sheetName val="ARMENIA-CLUB_DE_TIRO4"/>
      <sheetName val="cant_y_precios5"/>
      <sheetName val="administracion_5"/>
      <sheetName val="APU_EXPLOTACION5"/>
      <sheetName val="APU_TRITURACION5"/>
      <sheetName val="MR41_año_20025"/>
      <sheetName val="APU_EXPLANACION5"/>
      <sheetName val="APU_FILTROS5"/>
      <sheetName val="cant_y_precios_(2)5"/>
      <sheetName val="ARMENIA-CLUB_DE_TIRO5"/>
      <sheetName val="cant_y_precios6"/>
      <sheetName val="administracion_6"/>
      <sheetName val="APU_EXPLOTACION6"/>
      <sheetName val="APU_TRITURACION6"/>
      <sheetName val="MR41_año_20026"/>
      <sheetName val="APU_EXPLANACION6"/>
      <sheetName val="APU_FILTROS6"/>
      <sheetName val="cant_y_precios_(2)6"/>
      <sheetName val="ARMENIA-CLUB_DE_TIRO6"/>
      <sheetName val="YolombóPlan20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26528-AB25-46A4-8200-3EF96B7E87FA}">
  <sheetPr codeName="Hoja7">
    <tabColor theme="8"/>
    <pageSetUpPr fitToPage="1"/>
  </sheetPr>
  <dimension ref="B1:M582"/>
  <sheetViews>
    <sheetView tabSelected="1" zoomScale="70" zoomScaleNormal="70" workbookViewId="0">
      <selection activeCell="L580" sqref="L580"/>
    </sheetView>
  </sheetViews>
  <sheetFormatPr baseColWidth="10" defaultColWidth="11.33203125" defaultRowHeight="15.6" x14ac:dyDescent="0.3"/>
  <cols>
    <col min="1" max="1" width="3.33203125" style="1" customWidth="1"/>
    <col min="2" max="2" width="1.6640625" style="1" customWidth="1"/>
    <col min="3" max="3" width="7.33203125" style="1" customWidth="1"/>
    <col min="4" max="5" width="12.33203125" style="1" customWidth="1"/>
    <col min="6" max="6" width="9.109375" style="2" customWidth="1"/>
    <col min="7" max="7" width="12" style="1" customWidth="1"/>
    <col min="8" max="8" width="49.33203125" style="1" customWidth="1"/>
    <col min="9" max="9" width="11.33203125" style="3" customWidth="1"/>
    <col min="10" max="10" width="11.88671875" style="4" customWidth="1"/>
    <col min="11" max="11" width="14.6640625" style="5" customWidth="1"/>
    <col min="12" max="12" width="20" style="5" customWidth="1"/>
    <col min="13" max="13" width="56.44140625" style="1" customWidth="1"/>
    <col min="14" max="16384" width="11.33203125" style="1"/>
  </cols>
  <sheetData>
    <row r="1" spans="2:13" ht="9" customHeight="1" thickBot="1" x14ac:dyDescent="0.35"/>
    <row r="2" spans="2:13" ht="16.2" thickTop="1" x14ac:dyDescent="0.3">
      <c r="B2" s="6"/>
      <c r="C2" s="7"/>
      <c r="D2" s="7"/>
      <c r="E2" s="7"/>
      <c r="F2" s="7"/>
      <c r="G2" s="7"/>
      <c r="H2" s="7"/>
      <c r="I2" s="7"/>
      <c r="J2" s="7"/>
      <c r="K2" s="7"/>
      <c r="L2" s="7"/>
      <c r="M2" s="8"/>
    </row>
    <row r="3" spans="2:13" ht="26.1" customHeight="1" x14ac:dyDescent="0.3">
      <c r="B3" s="9"/>
      <c r="C3" s="10" t="s">
        <v>0</v>
      </c>
      <c r="D3" s="10"/>
      <c r="E3" s="10"/>
      <c r="F3" s="10"/>
      <c r="G3" s="10"/>
      <c r="H3" s="11"/>
      <c r="I3" s="11"/>
      <c r="J3" s="11"/>
      <c r="K3" s="11"/>
      <c r="L3" s="11"/>
      <c r="M3" s="12"/>
    </row>
    <row r="4" spans="2:13" x14ac:dyDescent="0.3">
      <c r="B4" s="9"/>
      <c r="C4" s="13" t="s">
        <v>1</v>
      </c>
      <c r="D4" s="14" t="s">
        <v>2</v>
      </c>
      <c r="E4" s="14"/>
      <c r="F4" s="13" t="s">
        <v>3</v>
      </c>
      <c r="G4" s="14">
        <v>4</v>
      </c>
      <c r="H4" s="11"/>
      <c r="I4" s="11"/>
      <c r="J4" s="11"/>
      <c r="K4" s="11"/>
      <c r="L4" s="11"/>
      <c r="M4" s="12"/>
    </row>
    <row r="5" spans="2:13" x14ac:dyDescent="0.3">
      <c r="B5" s="9"/>
      <c r="C5" s="15" t="s">
        <v>4</v>
      </c>
      <c r="D5" s="15"/>
      <c r="E5" s="15"/>
      <c r="F5" s="15"/>
      <c r="G5" s="15"/>
      <c r="H5" s="15"/>
      <c r="I5" s="15"/>
      <c r="J5" s="15"/>
      <c r="K5" s="15"/>
      <c r="L5" s="15"/>
      <c r="M5" s="12"/>
    </row>
    <row r="6" spans="2:13" x14ac:dyDescent="0.3">
      <c r="B6" s="9"/>
      <c r="C6" s="16" t="s">
        <v>5</v>
      </c>
      <c r="D6" s="16"/>
      <c r="E6" s="16"/>
      <c r="F6" s="16"/>
      <c r="G6" s="16"/>
      <c r="H6" s="16"/>
      <c r="I6" s="16"/>
      <c r="J6" s="16"/>
      <c r="K6" s="16"/>
      <c r="L6" s="16"/>
      <c r="M6" s="12"/>
    </row>
    <row r="7" spans="2:13" x14ac:dyDescent="0.3">
      <c r="B7" s="9"/>
      <c r="C7" s="16" t="s">
        <v>6</v>
      </c>
      <c r="D7" s="16"/>
      <c r="E7" s="16"/>
      <c r="F7" s="16"/>
      <c r="G7" s="16"/>
      <c r="H7" s="16"/>
      <c r="I7" s="16"/>
      <c r="J7" s="16"/>
      <c r="K7" s="16"/>
      <c r="L7" s="16"/>
      <c r="M7" s="12"/>
    </row>
    <row r="8" spans="2:13" ht="16.2" thickBot="1" x14ac:dyDescent="0.35">
      <c r="B8" s="9"/>
      <c r="C8" s="16" t="s">
        <v>7</v>
      </c>
      <c r="D8" s="16"/>
      <c r="E8" s="16"/>
      <c r="F8" s="16"/>
      <c r="G8" s="16"/>
      <c r="H8" s="16"/>
      <c r="I8" s="16"/>
      <c r="J8" s="16"/>
      <c r="K8" s="16"/>
      <c r="L8" s="16"/>
      <c r="M8" s="12"/>
    </row>
    <row r="9" spans="2:13" s="17" customFormat="1" ht="15.75" customHeight="1" x14ac:dyDescent="0.3">
      <c r="B9" s="18"/>
      <c r="C9" s="19"/>
      <c r="D9" s="20"/>
      <c r="E9" s="20"/>
      <c r="F9" s="20"/>
      <c r="G9" s="20"/>
      <c r="H9" s="20"/>
      <c r="I9" s="20"/>
      <c r="J9" s="20"/>
      <c r="K9" s="20"/>
      <c r="L9" s="21"/>
      <c r="M9" s="12"/>
    </row>
    <row r="10" spans="2:13" ht="16.2" thickBot="1" x14ac:dyDescent="0.35">
      <c r="B10" s="9"/>
      <c r="C10" s="22"/>
      <c r="D10" s="23"/>
      <c r="E10" s="23"/>
      <c r="F10" s="23"/>
      <c r="G10" s="23"/>
      <c r="H10" s="23"/>
      <c r="I10" s="23"/>
      <c r="J10" s="23"/>
      <c r="K10" s="23"/>
      <c r="L10" s="24"/>
      <c r="M10" s="25"/>
    </row>
    <row r="11" spans="2:13" ht="16.2" thickBot="1" x14ac:dyDescent="0.35">
      <c r="B11" s="9"/>
      <c r="C11" s="26"/>
      <c r="D11" s="27"/>
      <c r="E11" s="27"/>
      <c r="F11" s="27"/>
      <c r="G11" s="27"/>
      <c r="H11" s="27"/>
      <c r="I11" s="27"/>
      <c r="J11" s="27"/>
      <c r="K11" s="27"/>
      <c r="L11" s="28"/>
      <c r="M11" s="25"/>
    </row>
    <row r="12" spans="2:13" x14ac:dyDescent="0.3">
      <c r="B12" s="9"/>
      <c r="C12" s="29" t="s">
        <v>8</v>
      </c>
      <c r="D12" s="30" t="s">
        <v>9</v>
      </c>
      <c r="E12" s="31" t="s">
        <v>10</v>
      </c>
      <c r="F12" s="32" t="s">
        <v>11</v>
      </c>
      <c r="G12" s="32"/>
      <c r="H12" s="29" t="s">
        <v>12</v>
      </c>
      <c r="I12" s="30" t="s">
        <v>13</v>
      </c>
      <c r="J12" s="33" t="s">
        <v>14</v>
      </c>
      <c r="K12" s="34" t="s">
        <v>15</v>
      </c>
      <c r="L12" s="35" t="s">
        <v>16</v>
      </c>
      <c r="M12" s="36" t="s">
        <v>17</v>
      </c>
    </row>
    <row r="13" spans="2:13" ht="41.1" customHeight="1" thickBot="1" x14ac:dyDescent="0.35">
      <c r="B13" s="9"/>
      <c r="C13" s="37"/>
      <c r="D13" s="38"/>
      <c r="E13" s="39"/>
      <c r="F13" s="40" t="s">
        <v>18</v>
      </c>
      <c r="G13" s="40" t="s">
        <v>19</v>
      </c>
      <c r="H13" s="37"/>
      <c r="I13" s="38"/>
      <c r="J13" s="41"/>
      <c r="K13" s="42"/>
      <c r="L13" s="43"/>
      <c r="M13" s="36"/>
    </row>
    <row r="14" spans="2:13" ht="17.850000000000001" customHeight="1" thickBot="1" x14ac:dyDescent="0.35">
      <c r="B14" s="9"/>
      <c r="C14" s="44"/>
      <c r="D14" s="45"/>
      <c r="E14" s="45"/>
      <c r="F14" s="46"/>
      <c r="G14" s="45"/>
      <c r="H14" s="47" t="s">
        <v>20</v>
      </c>
      <c r="I14" s="47"/>
      <c r="J14" s="48"/>
      <c r="K14" s="49"/>
      <c r="L14" s="49"/>
      <c r="M14" s="50"/>
    </row>
    <row r="15" spans="2:13" ht="16.2" thickBot="1" x14ac:dyDescent="0.35">
      <c r="B15" s="9"/>
      <c r="C15" s="51"/>
      <c r="D15" s="52"/>
      <c r="E15" s="52"/>
      <c r="F15" s="53"/>
      <c r="G15" s="52"/>
      <c r="H15" s="54" t="s">
        <v>21</v>
      </c>
      <c r="I15" s="55"/>
      <c r="J15" s="56"/>
      <c r="K15" s="57"/>
      <c r="L15" s="57"/>
      <c r="M15" s="50"/>
    </row>
    <row r="16" spans="2:13" x14ac:dyDescent="0.3">
      <c r="B16" s="9"/>
      <c r="C16" s="58">
        <f>+MAX($C$14:C14)+1</f>
        <v>1</v>
      </c>
      <c r="D16" s="59"/>
      <c r="E16" s="59"/>
      <c r="F16" s="60" t="s">
        <v>22</v>
      </c>
      <c r="G16" s="61" t="s">
        <v>22</v>
      </c>
      <c r="H16" s="62" t="s">
        <v>22</v>
      </c>
      <c r="I16" s="63" t="s">
        <v>22</v>
      </c>
      <c r="J16" s="63" t="s">
        <v>22</v>
      </c>
      <c r="K16" s="64" t="s">
        <v>22</v>
      </c>
      <c r="L16" s="65" t="str">
        <f>IFERROR(ROUND(K16*J16,0),"")</f>
        <v/>
      </c>
      <c r="M16" s="50"/>
    </row>
    <row r="17" spans="2:13" ht="64.5" customHeight="1" x14ac:dyDescent="0.3">
      <c r="B17" s="9"/>
      <c r="C17" s="58">
        <f>+MAX($C$14:C16)+1</f>
        <v>2</v>
      </c>
      <c r="D17" s="59" t="s">
        <v>23</v>
      </c>
      <c r="E17" s="59"/>
      <c r="F17" s="60" t="s">
        <v>22</v>
      </c>
      <c r="G17" s="61" t="s">
        <v>22</v>
      </c>
      <c r="H17" s="62" t="s">
        <v>24</v>
      </c>
      <c r="I17" s="63" t="s">
        <v>25</v>
      </c>
      <c r="J17" s="63">
        <v>60</v>
      </c>
      <c r="K17" s="64">
        <v>1487542</v>
      </c>
      <c r="L17" s="65">
        <f>IFERROR(ROUND(K17*J17,0),"")</f>
        <v>89252520</v>
      </c>
      <c r="M17" s="50"/>
    </row>
    <row r="18" spans="2:13" x14ac:dyDescent="0.3">
      <c r="B18" s="9"/>
      <c r="C18" s="58">
        <f>+MAX($C$14:C17)+1</f>
        <v>3</v>
      </c>
      <c r="D18" s="59"/>
      <c r="E18" s="59"/>
      <c r="F18" s="60" t="s">
        <v>22</v>
      </c>
      <c r="G18" s="61" t="s">
        <v>22</v>
      </c>
      <c r="H18" s="62" t="s">
        <v>22</v>
      </c>
      <c r="I18" s="63" t="s">
        <v>22</v>
      </c>
      <c r="J18" s="63" t="s">
        <v>22</v>
      </c>
      <c r="K18" s="64" t="s">
        <v>22</v>
      </c>
      <c r="L18" s="65" t="str">
        <f t="shared" ref="L18:L19" si="0">IFERROR(ROUND(K18*J18,0),"")</f>
        <v/>
      </c>
      <c r="M18" s="50"/>
    </row>
    <row r="19" spans="2:13" x14ac:dyDescent="0.3">
      <c r="B19" s="9"/>
      <c r="C19" s="58">
        <f>+MAX($C$14:C18)+1</f>
        <v>4</v>
      </c>
      <c r="D19" s="59"/>
      <c r="E19" s="59"/>
      <c r="F19" s="60" t="s">
        <v>22</v>
      </c>
      <c r="G19" s="61" t="s">
        <v>22</v>
      </c>
      <c r="H19" s="62" t="s">
        <v>22</v>
      </c>
      <c r="I19" s="63" t="s">
        <v>22</v>
      </c>
      <c r="J19" s="63" t="s">
        <v>22</v>
      </c>
      <c r="K19" s="64" t="s">
        <v>22</v>
      </c>
      <c r="L19" s="65" t="str">
        <f t="shared" si="0"/>
        <v/>
      </c>
      <c r="M19" s="50"/>
    </row>
    <row r="20" spans="2:13" ht="16.2" thickBot="1" x14ac:dyDescent="0.35">
      <c r="B20" s="9"/>
      <c r="C20" s="66" t="s">
        <v>26</v>
      </c>
      <c r="D20" s="67"/>
      <c r="E20" s="67"/>
      <c r="F20" s="68"/>
      <c r="G20" s="69"/>
      <c r="H20" s="70" t="s">
        <v>27</v>
      </c>
      <c r="I20" s="71"/>
      <c r="J20" s="72"/>
      <c r="K20" s="73" t="s">
        <v>22</v>
      </c>
      <c r="L20" s="74">
        <f>SUM(L16:L19)</f>
        <v>89252520</v>
      </c>
      <c r="M20" s="50"/>
    </row>
    <row r="21" spans="2:13" ht="16.2" thickBot="1" x14ac:dyDescent="0.35">
      <c r="B21" s="9"/>
      <c r="C21" s="51"/>
      <c r="D21" s="52"/>
      <c r="E21" s="52"/>
      <c r="F21" s="53"/>
      <c r="G21" s="52"/>
      <c r="H21" s="54" t="s">
        <v>28</v>
      </c>
      <c r="I21" s="55"/>
      <c r="J21" s="56"/>
      <c r="K21" s="57" t="s">
        <v>22</v>
      </c>
      <c r="L21" s="57"/>
      <c r="M21" s="50"/>
    </row>
    <row r="22" spans="2:13" ht="46.8" x14ac:dyDescent="0.3">
      <c r="B22" s="9"/>
      <c r="C22" s="58">
        <f>+MAX($C$14:C21)+1</f>
        <v>5</v>
      </c>
      <c r="D22" s="59" t="s">
        <v>29</v>
      </c>
      <c r="E22" s="59"/>
      <c r="F22" s="60" t="s">
        <v>30</v>
      </c>
      <c r="G22" s="61" t="s">
        <v>22</v>
      </c>
      <c r="H22" s="62" t="s">
        <v>31</v>
      </c>
      <c r="I22" s="63" t="s">
        <v>32</v>
      </c>
      <c r="J22" s="63">
        <v>378.00000000000006</v>
      </c>
      <c r="K22" s="64">
        <v>185267.22733333334</v>
      </c>
      <c r="L22" s="65">
        <f t="shared" ref="L22:L27" si="1">IFERROR(ROUND(K22*J22,0),"")</f>
        <v>70031012</v>
      </c>
      <c r="M22" s="50"/>
    </row>
    <row r="23" spans="2:13" ht="124.8" x14ac:dyDescent="0.3">
      <c r="B23" s="9"/>
      <c r="C23" s="58">
        <f>+MAX($C$14:C22)+1</f>
        <v>6</v>
      </c>
      <c r="D23" s="59" t="s">
        <v>33</v>
      </c>
      <c r="E23" s="59"/>
      <c r="F23" s="60" t="s">
        <v>22</v>
      </c>
      <c r="G23" s="61" t="s">
        <v>22</v>
      </c>
      <c r="H23" s="62" t="s">
        <v>34</v>
      </c>
      <c r="I23" s="63" t="s">
        <v>32</v>
      </c>
      <c r="J23" s="63">
        <v>10</v>
      </c>
      <c r="K23" s="64">
        <v>2027589</v>
      </c>
      <c r="L23" s="65">
        <f t="shared" si="1"/>
        <v>20275890</v>
      </c>
      <c r="M23" s="50"/>
    </row>
    <row r="24" spans="2:13" ht="62.4" x14ac:dyDescent="0.3">
      <c r="B24" s="9"/>
      <c r="C24" s="58">
        <f>+MAX($C$14:C23)+1</f>
        <v>7</v>
      </c>
      <c r="D24" s="59" t="s">
        <v>35</v>
      </c>
      <c r="E24" s="59"/>
      <c r="F24" s="60" t="s">
        <v>36</v>
      </c>
      <c r="G24" s="61" t="s">
        <v>22</v>
      </c>
      <c r="H24" s="62" t="s">
        <v>37</v>
      </c>
      <c r="I24" s="63" t="s">
        <v>32</v>
      </c>
      <c r="J24" s="63">
        <v>360</v>
      </c>
      <c r="K24" s="64">
        <v>133346.38363636364</v>
      </c>
      <c r="L24" s="65">
        <f t="shared" si="1"/>
        <v>48004698</v>
      </c>
      <c r="M24" s="50"/>
    </row>
    <row r="25" spans="2:13" ht="46.8" x14ac:dyDescent="0.3">
      <c r="B25" s="9"/>
      <c r="C25" s="58">
        <f>+MAX($C$14:C24)+1</f>
        <v>8</v>
      </c>
      <c r="D25" s="59" t="s">
        <v>38</v>
      </c>
      <c r="E25" s="59"/>
      <c r="F25" s="60" t="s">
        <v>36</v>
      </c>
      <c r="G25" s="61" t="s">
        <v>22</v>
      </c>
      <c r="H25" s="62" t="s">
        <v>39</v>
      </c>
      <c r="I25" s="63" t="s">
        <v>32</v>
      </c>
      <c r="J25" s="63">
        <v>85</v>
      </c>
      <c r="K25" s="64">
        <v>244020</v>
      </c>
      <c r="L25" s="65">
        <f t="shared" si="1"/>
        <v>20741700</v>
      </c>
      <c r="M25" s="50"/>
    </row>
    <row r="26" spans="2:13" ht="31.2" x14ac:dyDescent="0.3">
      <c r="B26" s="9"/>
      <c r="C26" s="58">
        <f>+MAX($C$14:C25)+1</f>
        <v>9</v>
      </c>
      <c r="D26" s="59" t="s">
        <v>40</v>
      </c>
      <c r="E26" s="59"/>
      <c r="F26" s="60" t="s">
        <v>36</v>
      </c>
      <c r="G26" s="61" t="s">
        <v>22</v>
      </c>
      <c r="H26" s="62" t="s">
        <v>41</v>
      </c>
      <c r="I26" s="63" t="s">
        <v>42</v>
      </c>
      <c r="J26" s="63">
        <v>20</v>
      </c>
      <c r="K26" s="64">
        <v>186422</v>
      </c>
      <c r="L26" s="65">
        <f t="shared" si="1"/>
        <v>3728440</v>
      </c>
      <c r="M26" s="50"/>
    </row>
    <row r="27" spans="2:13" ht="46.8" x14ac:dyDescent="0.3">
      <c r="B27" s="9"/>
      <c r="C27" s="58">
        <f>+MAX($C$14:C26)+1</f>
        <v>10</v>
      </c>
      <c r="D27" s="59" t="s">
        <v>43</v>
      </c>
      <c r="E27" s="59"/>
      <c r="F27" s="60" t="s">
        <v>44</v>
      </c>
      <c r="G27" s="61" t="s">
        <v>22</v>
      </c>
      <c r="H27" s="62" t="s">
        <v>45</v>
      </c>
      <c r="I27" s="63" t="s">
        <v>46</v>
      </c>
      <c r="J27" s="63">
        <v>23800</v>
      </c>
      <c r="K27" s="64">
        <v>20669</v>
      </c>
      <c r="L27" s="65">
        <f t="shared" si="1"/>
        <v>491922200</v>
      </c>
      <c r="M27" s="50"/>
    </row>
    <row r="28" spans="2:13" ht="16.2" thickBot="1" x14ac:dyDescent="0.35">
      <c r="B28" s="9"/>
      <c r="C28" s="66" t="s">
        <v>26</v>
      </c>
      <c r="D28" s="75"/>
      <c r="E28" s="75"/>
      <c r="F28" s="76"/>
      <c r="G28" s="75"/>
      <c r="H28" s="70" t="s">
        <v>47</v>
      </c>
      <c r="I28" s="75"/>
      <c r="J28" s="77"/>
      <c r="K28" s="64" t="s">
        <v>22</v>
      </c>
      <c r="L28" s="78">
        <f>SUM(L22:L27)</f>
        <v>654703940</v>
      </c>
      <c r="M28" s="50"/>
    </row>
    <row r="29" spans="2:13" ht="16.2" thickBot="1" x14ac:dyDescent="0.35">
      <c r="B29" s="9"/>
      <c r="C29" s="51"/>
      <c r="D29" s="52"/>
      <c r="E29" s="52"/>
      <c r="F29" s="53"/>
      <c r="G29" s="52"/>
      <c r="H29" s="54" t="s">
        <v>48</v>
      </c>
      <c r="I29" s="55"/>
      <c r="J29" s="56"/>
      <c r="K29" s="57" t="s">
        <v>22</v>
      </c>
      <c r="L29" s="57"/>
      <c r="M29" s="50"/>
    </row>
    <row r="30" spans="2:13" ht="46.8" x14ac:dyDescent="0.3">
      <c r="B30" s="9"/>
      <c r="C30" s="58">
        <f>+MAX($C$14:C29)+1</f>
        <v>11</v>
      </c>
      <c r="D30" s="59" t="s">
        <v>49</v>
      </c>
      <c r="E30" s="59"/>
      <c r="F30" s="60" t="s">
        <v>22</v>
      </c>
      <c r="G30" s="61" t="s">
        <v>22</v>
      </c>
      <c r="H30" s="62" t="s">
        <v>50</v>
      </c>
      <c r="I30" s="63" t="s">
        <v>51</v>
      </c>
      <c r="J30" s="63">
        <v>200</v>
      </c>
      <c r="K30" s="64">
        <v>23567</v>
      </c>
      <c r="L30" s="65">
        <f t="shared" ref="L30:L31" si="2">IFERROR(ROUND(K30*J30,0),"")</f>
        <v>4713400</v>
      </c>
      <c r="M30" s="50"/>
    </row>
    <row r="31" spans="2:13" x14ac:dyDescent="0.3">
      <c r="B31" s="9"/>
      <c r="C31" s="58">
        <f>+MAX($C$14:C30)+1</f>
        <v>12</v>
      </c>
      <c r="D31" s="59"/>
      <c r="E31" s="59"/>
      <c r="F31" s="60" t="s">
        <v>22</v>
      </c>
      <c r="G31" s="61" t="s">
        <v>22</v>
      </c>
      <c r="H31" s="62" t="s">
        <v>22</v>
      </c>
      <c r="I31" s="63" t="s">
        <v>22</v>
      </c>
      <c r="J31" s="63" t="s">
        <v>22</v>
      </c>
      <c r="K31" s="64" t="s">
        <v>22</v>
      </c>
      <c r="L31" s="65" t="str">
        <f t="shared" si="2"/>
        <v/>
      </c>
      <c r="M31" s="50"/>
    </row>
    <row r="32" spans="2:13" ht="16.2" thickBot="1" x14ac:dyDescent="0.35">
      <c r="B32" s="9"/>
      <c r="C32" s="79" t="s">
        <v>26</v>
      </c>
      <c r="D32" s="80"/>
      <c r="E32" s="80"/>
      <c r="F32" s="81"/>
      <c r="G32" s="80"/>
      <c r="H32" s="70" t="s">
        <v>52</v>
      </c>
      <c r="I32" s="80"/>
      <c r="J32" s="77"/>
      <c r="K32" s="82" t="s">
        <v>22</v>
      </c>
      <c r="L32" s="83">
        <f>SUM(L30:L31)</f>
        <v>4713400</v>
      </c>
      <c r="M32" s="50"/>
    </row>
    <row r="33" spans="2:13" ht="16.2" thickBot="1" x14ac:dyDescent="0.35">
      <c r="B33" s="9"/>
      <c r="C33" s="51"/>
      <c r="D33" s="52"/>
      <c r="E33" s="52"/>
      <c r="F33" s="53"/>
      <c r="G33" s="52"/>
      <c r="H33" s="54" t="s">
        <v>53</v>
      </c>
      <c r="I33" s="55"/>
      <c r="J33" s="56"/>
      <c r="K33" s="57" t="s">
        <v>22</v>
      </c>
      <c r="L33" s="57"/>
      <c r="M33" s="50"/>
    </row>
    <row r="34" spans="2:13" ht="42" customHeight="1" x14ac:dyDescent="0.3">
      <c r="B34" s="9"/>
      <c r="C34" s="58">
        <f>+MAX($C$14:C33)+1</f>
        <v>13</v>
      </c>
      <c r="D34" s="59" t="s">
        <v>54</v>
      </c>
      <c r="E34" s="59"/>
      <c r="F34" s="60" t="s">
        <v>55</v>
      </c>
      <c r="G34" s="61" t="s">
        <v>22</v>
      </c>
      <c r="H34" s="62" t="s">
        <v>56</v>
      </c>
      <c r="I34" s="63" t="s">
        <v>32</v>
      </c>
      <c r="J34" s="63">
        <v>2615.5</v>
      </c>
      <c r="K34" s="64">
        <v>100309</v>
      </c>
      <c r="L34" s="65">
        <f t="shared" ref="L34:L39" si="3">IFERROR(ROUND(K34*J34,0),"")</f>
        <v>262358190</v>
      </c>
      <c r="M34" s="50"/>
    </row>
    <row r="35" spans="2:13" ht="93.6" x14ac:dyDescent="0.3">
      <c r="B35" s="9"/>
      <c r="C35" s="58">
        <f>+MAX($C$14:C34)+1</f>
        <v>14</v>
      </c>
      <c r="D35" s="59" t="s">
        <v>57</v>
      </c>
      <c r="E35" s="59"/>
      <c r="F35" s="60" t="s">
        <v>55</v>
      </c>
      <c r="G35" s="61" t="s">
        <v>22</v>
      </c>
      <c r="H35" s="62" t="s">
        <v>58</v>
      </c>
      <c r="I35" s="63" t="s">
        <v>32</v>
      </c>
      <c r="J35" s="63">
        <v>10</v>
      </c>
      <c r="K35" s="64">
        <v>119512</v>
      </c>
      <c r="L35" s="65">
        <f t="shared" si="3"/>
        <v>1195120</v>
      </c>
      <c r="M35" s="50"/>
    </row>
    <row r="36" spans="2:13" ht="78" x14ac:dyDescent="0.3">
      <c r="B36" s="9"/>
      <c r="C36" s="58">
        <f>+MAX($C$14:C35)+1</f>
        <v>15</v>
      </c>
      <c r="D36" s="59" t="s">
        <v>59</v>
      </c>
      <c r="E36" s="59"/>
      <c r="F36" s="60" t="s">
        <v>22</v>
      </c>
      <c r="G36" s="61" t="s">
        <v>22</v>
      </c>
      <c r="H36" s="62" t="s">
        <v>60</v>
      </c>
      <c r="I36" s="63" t="s">
        <v>32</v>
      </c>
      <c r="J36" s="63">
        <v>1090</v>
      </c>
      <c r="K36" s="64">
        <v>88704</v>
      </c>
      <c r="L36" s="65">
        <f t="shared" si="3"/>
        <v>96687360</v>
      </c>
      <c r="M36" s="50"/>
    </row>
    <row r="37" spans="2:13" ht="62.4" x14ac:dyDescent="0.3">
      <c r="B37" s="9"/>
      <c r="C37" s="58">
        <f>+MAX($C$14:C36)+1</f>
        <v>16</v>
      </c>
      <c r="D37" s="59" t="s">
        <v>61</v>
      </c>
      <c r="E37" s="59"/>
      <c r="F37" s="60" t="s">
        <v>62</v>
      </c>
      <c r="G37" s="61" t="s">
        <v>22</v>
      </c>
      <c r="H37" s="62" t="s">
        <v>63</v>
      </c>
      <c r="I37" s="63" t="s">
        <v>32</v>
      </c>
      <c r="J37" s="63">
        <v>1287.75</v>
      </c>
      <c r="K37" s="64">
        <v>89779</v>
      </c>
      <c r="L37" s="65">
        <f t="shared" si="3"/>
        <v>115612907</v>
      </c>
      <c r="M37" s="50"/>
    </row>
    <row r="38" spans="2:13" ht="31.2" x14ac:dyDescent="0.3">
      <c r="B38" s="9"/>
      <c r="C38" s="58">
        <f>+MAX($C$14:C37)+1</f>
        <v>17</v>
      </c>
      <c r="D38" s="59" t="s">
        <v>64</v>
      </c>
      <c r="E38" s="59"/>
      <c r="F38" s="60" t="s">
        <v>65</v>
      </c>
      <c r="G38" s="61" t="s">
        <v>22</v>
      </c>
      <c r="H38" s="62" t="s">
        <v>66</v>
      </c>
      <c r="I38" s="63" t="s">
        <v>32</v>
      </c>
      <c r="J38" s="63">
        <v>280.5</v>
      </c>
      <c r="K38" s="64">
        <v>101396</v>
      </c>
      <c r="L38" s="65">
        <f t="shared" si="3"/>
        <v>28441578</v>
      </c>
      <c r="M38" s="50"/>
    </row>
    <row r="39" spans="2:13" ht="62.4" x14ac:dyDescent="0.3">
      <c r="B39" s="9"/>
      <c r="C39" s="58">
        <f>+MAX($C$14:C37)+1</f>
        <v>17</v>
      </c>
      <c r="D39" s="59" t="s">
        <v>67</v>
      </c>
      <c r="E39" s="59"/>
      <c r="F39" s="60" t="s">
        <v>22</v>
      </c>
      <c r="G39" s="61" t="s">
        <v>22</v>
      </c>
      <c r="H39" s="62" t="s">
        <v>68</v>
      </c>
      <c r="I39" s="63" t="s">
        <v>46</v>
      </c>
      <c r="J39" s="63">
        <v>41747</v>
      </c>
      <c r="K39" s="64">
        <v>1843</v>
      </c>
      <c r="L39" s="65">
        <f t="shared" si="3"/>
        <v>76939721</v>
      </c>
      <c r="M39" s="50"/>
    </row>
    <row r="40" spans="2:13" ht="16.2" thickBot="1" x14ac:dyDescent="0.35">
      <c r="B40" s="9"/>
      <c r="C40" s="84" t="s">
        <v>26</v>
      </c>
      <c r="D40" s="85"/>
      <c r="E40" s="85"/>
      <c r="F40" s="86"/>
      <c r="G40" s="87"/>
      <c r="H40" s="70" t="s">
        <v>69</v>
      </c>
      <c r="I40" s="85"/>
      <c r="J40" s="88"/>
      <c r="K40" s="89" t="s">
        <v>22</v>
      </c>
      <c r="L40" s="90">
        <f>SUM(L34:L39)</f>
        <v>581234876</v>
      </c>
      <c r="M40" s="50"/>
    </row>
    <row r="41" spans="2:13" ht="16.2" thickBot="1" x14ac:dyDescent="0.35">
      <c r="B41" s="9"/>
      <c r="C41" s="51"/>
      <c r="D41" s="52"/>
      <c r="E41" s="52"/>
      <c r="F41" s="91"/>
      <c r="G41" s="92"/>
      <c r="H41" s="54" t="s">
        <v>70</v>
      </c>
      <c r="I41" s="55"/>
      <c r="J41" s="56"/>
      <c r="K41" s="57" t="s">
        <v>22</v>
      </c>
      <c r="L41" s="57"/>
      <c r="M41" s="50"/>
    </row>
    <row r="42" spans="2:13" ht="62.4" x14ac:dyDescent="0.3">
      <c r="B42" s="9"/>
      <c r="C42" s="58">
        <f>+MAX($C$14:C41)+1</f>
        <v>18</v>
      </c>
      <c r="D42" s="59" t="s">
        <v>71</v>
      </c>
      <c r="E42" s="59"/>
      <c r="F42" s="60" t="s">
        <v>72</v>
      </c>
      <c r="G42" s="61" t="s">
        <v>22</v>
      </c>
      <c r="H42" s="62" t="s">
        <v>73</v>
      </c>
      <c r="I42" s="63" t="s">
        <v>32</v>
      </c>
      <c r="J42" s="63">
        <v>2883.15</v>
      </c>
      <c r="K42" s="64">
        <v>255936</v>
      </c>
      <c r="L42" s="65">
        <f t="shared" ref="L42" si="4">IFERROR(ROUND(K42*J42,0),"")</f>
        <v>737901878</v>
      </c>
      <c r="M42" s="50"/>
    </row>
    <row r="43" spans="2:13" ht="16.2" thickBot="1" x14ac:dyDescent="0.35">
      <c r="B43" s="9"/>
      <c r="C43" s="93" t="s">
        <v>26</v>
      </c>
      <c r="D43" s="94"/>
      <c r="E43" s="94"/>
      <c r="F43" s="68"/>
      <c r="G43" s="67"/>
      <c r="H43" s="95" t="s">
        <v>74</v>
      </c>
      <c r="I43" s="94"/>
      <c r="J43" s="96"/>
      <c r="K43" s="97" t="s">
        <v>22</v>
      </c>
      <c r="L43" s="98">
        <f>SUM(L42:L42)</f>
        <v>737901878</v>
      </c>
      <c r="M43" s="50"/>
    </row>
    <row r="44" spans="2:13" ht="16.2" thickBot="1" x14ac:dyDescent="0.35">
      <c r="B44" s="9"/>
      <c r="C44" s="51"/>
      <c r="D44" s="52"/>
      <c r="E44" s="52"/>
      <c r="F44" s="91"/>
      <c r="G44" s="92"/>
      <c r="H44" s="54" t="s">
        <v>75</v>
      </c>
      <c r="I44" s="55"/>
      <c r="J44" s="99"/>
      <c r="K44" s="57" t="s">
        <v>22</v>
      </c>
      <c r="L44" s="57"/>
      <c r="M44" s="50"/>
    </row>
    <row r="45" spans="2:13" x14ac:dyDescent="0.3">
      <c r="B45" s="9"/>
      <c r="C45" s="58">
        <f>+MAX($C$14:C44)+1</f>
        <v>19</v>
      </c>
      <c r="D45" s="59" t="s">
        <v>76</v>
      </c>
      <c r="E45" s="59"/>
      <c r="F45" s="60" t="s">
        <v>22</v>
      </c>
      <c r="G45" s="61" t="s">
        <v>22</v>
      </c>
      <c r="H45" s="62" t="s">
        <v>77</v>
      </c>
      <c r="I45" s="63" t="s">
        <v>46</v>
      </c>
      <c r="J45" s="63">
        <v>170</v>
      </c>
      <c r="K45" s="64">
        <v>42185</v>
      </c>
      <c r="L45" s="65">
        <f t="shared" ref="L45:L52" si="5">IFERROR(ROUND(K45*J45,0),"")</f>
        <v>7171450</v>
      </c>
      <c r="M45" s="50"/>
    </row>
    <row r="46" spans="2:13" ht="31.2" x14ac:dyDescent="0.3">
      <c r="B46" s="9"/>
      <c r="C46" s="58">
        <f>+MAX($C$14:C45)+1</f>
        <v>20</v>
      </c>
      <c r="D46" s="59" t="s">
        <v>78</v>
      </c>
      <c r="E46" s="59"/>
      <c r="F46" s="60" t="s">
        <v>79</v>
      </c>
      <c r="G46" s="61" t="s">
        <v>22</v>
      </c>
      <c r="H46" s="62" t="s">
        <v>80</v>
      </c>
      <c r="I46" s="63" t="s">
        <v>32</v>
      </c>
      <c r="J46" s="63">
        <v>10</v>
      </c>
      <c r="K46" s="64">
        <v>1053613</v>
      </c>
      <c r="L46" s="65">
        <f t="shared" si="5"/>
        <v>10536130</v>
      </c>
      <c r="M46" s="50"/>
    </row>
    <row r="47" spans="2:13" ht="31.2" x14ac:dyDescent="0.3">
      <c r="B47" s="9"/>
      <c r="C47" s="58">
        <f>+MAX($C$14:C46)+1</f>
        <v>21</v>
      </c>
      <c r="D47" s="59" t="s">
        <v>81</v>
      </c>
      <c r="E47" s="59"/>
      <c r="F47" s="60" t="s">
        <v>79</v>
      </c>
      <c r="G47" s="61" t="s">
        <v>22</v>
      </c>
      <c r="H47" s="62" t="s">
        <v>82</v>
      </c>
      <c r="I47" s="63" t="s">
        <v>32</v>
      </c>
      <c r="J47" s="63">
        <v>20</v>
      </c>
      <c r="K47" s="64">
        <v>645464</v>
      </c>
      <c r="L47" s="65">
        <f t="shared" si="5"/>
        <v>12909280</v>
      </c>
      <c r="M47" s="50"/>
    </row>
    <row r="48" spans="2:13" x14ac:dyDescent="0.3">
      <c r="B48" s="9"/>
      <c r="C48" s="58">
        <f>+MAX($C$14:C47)+1</f>
        <v>22</v>
      </c>
      <c r="D48" s="59" t="s">
        <v>83</v>
      </c>
      <c r="E48" s="59"/>
      <c r="F48" s="60" t="s">
        <v>22</v>
      </c>
      <c r="G48" s="61" t="s">
        <v>22</v>
      </c>
      <c r="H48" s="62" t="s">
        <v>84</v>
      </c>
      <c r="I48" s="63" t="s">
        <v>32</v>
      </c>
      <c r="J48" s="63">
        <v>1.5</v>
      </c>
      <c r="K48" s="64">
        <v>1147185</v>
      </c>
      <c r="L48" s="65">
        <f t="shared" si="5"/>
        <v>1720778</v>
      </c>
      <c r="M48" s="50"/>
    </row>
    <row r="49" spans="2:13" ht="31.2" x14ac:dyDescent="0.3">
      <c r="B49" s="9"/>
      <c r="C49" s="58">
        <f>+MAX($C$14:C48)+1</f>
        <v>23</v>
      </c>
      <c r="D49" s="59" t="s">
        <v>85</v>
      </c>
      <c r="E49" s="59"/>
      <c r="F49" s="60" t="s">
        <v>22</v>
      </c>
      <c r="G49" s="61" t="s">
        <v>22</v>
      </c>
      <c r="H49" s="62" t="s">
        <v>86</v>
      </c>
      <c r="I49" s="63" t="s">
        <v>32</v>
      </c>
      <c r="J49" s="63">
        <v>4.5</v>
      </c>
      <c r="K49" s="64">
        <v>1318015</v>
      </c>
      <c r="L49" s="65">
        <f t="shared" si="5"/>
        <v>5931068</v>
      </c>
      <c r="M49" s="50"/>
    </row>
    <row r="50" spans="2:13" ht="78" x14ac:dyDescent="0.3">
      <c r="B50" s="9"/>
      <c r="C50" s="58">
        <f>+MAX($C$14:C49)+1</f>
        <v>24</v>
      </c>
      <c r="D50" s="59" t="s">
        <v>87</v>
      </c>
      <c r="E50" s="59"/>
      <c r="F50" s="60" t="s">
        <v>22</v>
      </c>
      <c r="G50" s="61" t="s">
        <v>22</v>
      </c>
      <c r="H50" s="62" t="s">
        <v>88</v>
      </c>
      <c r="I50" s="63" t="s">
        <v>32</v>
      </c>
      <c r="J50" s="63">
        <v>38.25</v>
      </c>
      <c r="K50" s="64">
        <v>2172790</v>
      </c>
      <c r="L50" s="65">
        <f t="shared" si="5"/>
        <v>83109218</v>
      </c>
      <c r="M50" s="50"/>
    </row>
    <row r="51" spans="2:13" ht="31.2" x14ac:dyDescent="0.3">
      <c r="B51" s="9"/>
      <c r="C51" s="58">
        <f>+MAX($C$14:C50)+1</f>
        <v>25</v>
      </c>
      <c r="D51" s="59" t="s">
        <v>89</v>
      </c>
      <c r="E51" s="59"/>
      <c r="F51" s="60" t="s">
        <v>90</v>
      </c>
      <c r="G51" s="61" t="s">
        <v>22</v>
      </c>
      <c r="H51" s="62" t="s">
        <v>91</v>
      </c>
      <c r="I51" s="63" t="s">
        <v>32</v>
      </c>
      <c r="J51" s="63">
        <v>10</v>
      </c>
      <c r="K51" s="64">
        <v>1557417</v>
      </c>
      <c r="L51" s="65">
        <f t="shared" si="5"/>
        <v>15574170</v>
      </c>
      <c r="M51" s="50"/>
    </row>
    <row r="52" spans="2:13" x14ac:dyDescent="0.3">
      <c r="B52" s="9"/>
      <c r="C52" s="58">
        <f>+MAX($C$14:C51)+1</f>
        <v>26</v>
      </c>
      <c r="D52" s="59" t="s">
        <v>92</v>
      </c>
      <c r="E52" s="59"/>
      <c r="F52" s="60" t="s">
        <v>22</v>
      </c>
      <c r="G52" s="61" t="s">
        <v>22</v>
      </c>
      <c r="H52" s="62" t="s">
        <v>93</v>
      </c>
      <c r="I52" s="63" t="s">
        <v>32</v>
      </c>
      <c r="J52" s="63">
        <v>696</v>
      </c>
      <c r="K52" s="64">
        <v>1652920</v>
      </c>
      <c r="L52" s="65">
        <f t="shared" si="5"/>
        <v>1150432320</v>
      </c>
      <c r="M52" s="50"/>
    </row>
    <row r="53" spans="2:13" ht="16.2" thickBot="1" x14ac:dyDescent="0.35">
      <c r="B53" s="9"/>
      <c r="C53" s="84" t="s">
        <v>26</v>
      </c>
      <c r="D53" s="85"/>
      <c r="E53" s="85"/>
      <c r="F53" s="86"/>
      <c r="G53" s="87"/>
      <c r="H53" s="100" t="s">
        <v>94</v>
      </c>
      <c r="I53" s="85"/>
      <c r="J53" s="88"/>
      <c r="K53" s="101" t="s">
        <v>22</v>
      </c>
      <c r="L53" s="90">
        <f>SUM(L45:L52)</f>
        <v>1287384414</v>
      </c>
      <c r="M53" s="50"/>
    </row>
    <row r="54" spans="2:13" ht="16.2" thickBot="1" x14ac:dyDescent="0.35">
      <c r="B54" s="9"/>
      <c r="C54" s="51"/>
      <c r="D54" s="52"/>
      <c r="E54" s="52"/>
      <c r="F54" s="91"/>
      <c r="G54" s="92"/>
      <c r="H54" s="54" t="s">
        <v>95</v>
      </c>
      <c r="I54" s="55"/>
      <c r="J54" s="56"/>
      <c r="K54" s="57" t="s">
        <v>22</v>
      </c>
      <c r="L54" s="57"/>
      <c r="M54" s="50"/>
    </row>
    <row r="55" spans="2:13" ht="109.2" x14ac:dyDescent="0.3">
      <c r="B55" s="9"/>
      <c r="C55" s="58">
        <f>+MAX($C$14:C54)+1</f>
        <v>27</v>
      </c>
      <c r="D55" s="59" t="s">
        <v>96</v>
      </c>
      <c r="E55" s="59"/>
      <c r="F55" s="60" t="s">
        <v>97</v>
      </c>
      <c r="G55" s="61" t="s">
        <v>22</v>
      </c>
      <c r="H55" s="62" t="s">
        <v>98</v>
      </c>
      <c r="I55" s="63" t="s">
        <v>46</v>
      </c>
      <c r="J55" s="63">
        <v>32000</v>
      </c>
      <c r="K55" s="64">
        <v>5999</v>
      </c>
      <c r="L55" s="65">
        <f t="shared" ref="L55:L58" si="6">IFERROR(ROUND(K55*J55,0),"")</f>
        <v>191968000</v>
      </c>
      <c r="M55" s="50"/>
    </row>
    <row r="56" spans="2:13" ht="109.2" x14ac:dyDescent="0.3">
      <c r="B56" s="9"/>
      <c r="C56" s="58">
        <f>+MAX($C$14:C55)+1</f>
        <v>28</v>
      </c>
      <c r="D56" s="59" t="s">
        <v>99</v>
      </c>
      <c r="E56" s="59"/>
      <c r="F56" s="60" t="s">
        <v>22</v>
      </c>
      <c r="G56" s="61" t="s">
        <v>22</v>
      </c>
      <c r="H56" s="62" t="s">
        <v>100</v>
      </c>
      <c r="I56" s="63" t="s">
        <v>32</v>
      </c>
      <c r="J56" s="63">
        <v>2106</v>
      </c>
      <c r="K56" s="64">
        <v>1919520</v>
      </c>
      <c r="L56" s="65">
        <f t="shared" si="6"/>
        <v>4042509120</v>
      </c>
      <c r="M56" s="50"/>
    </row>
    <row r="57" spans="2:13" ht="93.6" x14ac:dyDescent="0.3">
      <c r="B57" s="9"/>
      <c r="C57" s="58">
        <f>+MAX($C$14:C56)+1</f>
        <v>29</v>
      </c>
      <c r="D57" s="59" t="s">
        <v>101</v>
      </c>
      <c r="E57" s="59"/>
      <c r="F57" s="60" t="s">
        <v>22</v>
      </c>
      <c r="G57" s="61" t="s">
        <v>22</v>
      </c>
      <c r="H57" s="62" t="s">
        <v>102</v>
      </c>
      <c r="I57" s="63" t="s">
        <v>32</v>
      </c>
      <c r="J57" s="63">
        <v>12.8</v>
      </c>
      <c r="K57" s="64">
        <v>2495376</v>
      </c>
      <c r="L57" s="65">
        <f t="shared" si="6"/>
        <v>31940813</v>
      </c>
      <c r="M57" s="50"/>
    </row>
    <row r="58" spans="2:13" ht="124.8" x14ac:dyDescent="0.3">
      <c r="B58" s="9"/>
      <c r="C58" s="102">
        <v>33</v>
      </c>
      <c r="D58" s="103" t="s">
        <v>103</v>
      </c>
      <c r="E58" s="103"/>
      <c r="F58" s="104"/>
      <c r="G58" s="105"/>
      <c r="H58" s="62" t="s">
        <v>104</v>
      </c>
      <c r="I58" s="63" t="s">
        <v>46</v>
      </c>
      <c r="J58" s="63">
        <v>11400</v>
      </c>
      <c r="K58" s="64">
        <v>101133</v>
      </c>
      <c r="L58" s="65">
        <f t="shared" si="6"/>
        <v>1152916200</v>
      </c>
      <c r="M58" s="50"/>
    </row>
    <row r="59" spans="2:13" ht="16.2" thickBot="1" x14ac:dyDescent="0.35">
      <c r="B59" s="9"/>
      <c r="C59" s="84" t="s">
        <v>26</v>
      </c>
      <c r="D59" s="85"/>
      <c r="E59" s="85"/>
      <c r="F59" s="86"/>
      <c r="G59" s="87"/>
      <c r="H59" s="100" t="s">
        <v>105</v>
      </c>
      <c r="I59" s="85"/>
      <c r="J59" s="88"/>
      <c r="K59" s="101">
        <v>101133</v>
      </c>
      <c r="L59" s="90">
        <f>SUM(L55:L58)</f>
        <v>5419334133</v>
      </c>
      <c r="M59" s="50"/>
    </row>
    <row r="60" spans="2:13" ht="16.2" thickBot="1" x14ac:dyDescent="0.35">
      <c r="B60" s="9"/>
      <c r="C60" s="51"/>
      <c r="D60" s="52"/>
      <c r="E60" s="52"/>
      <c r="F60" s="91"/>
      <c r="G60" s="92"/>
      <c r="H60" s="55" t="s">
        <v>106</v>
      </c>
      <c r="I60" s="55"/>
      <c r="J60" s="56"/>
      <c r="K60" s="57" t="s">
        <v>22</v>
      </c>
      <c r="L60" s="57"/>
      <c r="M60" s="50"/>
    </row>
    <row r="61" spans="2:13" ht="46.8" x14ac:dyDescent="0.3">
      <c r="B61" s="9"/>
      <c r="C61" s="58">
        <f>+MAX($C$14:C60)+1</f>
        <v>34</v>
      </c>
      <c r="D61" s="59" t="s">
        <v>107</v>
      </c>
      <c r="E61" s="59"/>
      <c r="F61" s="60" t="s">
        <v>22</v>
      </c>
      <c r="G61" s="61" t="s">
        <v>22</v>
      </c>
      <c r="H61" s="62" t="s">
        <v>108</v>
      </c>
      <c r="I61" s="63" t="s">
        <v>51</v>
      </c>
      <c r="J61" s="63">
        <v>6000</v>
      </c>
      <c r="K61" s="64">
        <v>159932</v>
      </c>
      <c r="L61" s="65">
        <f t="shared" ref="L61:L63" si="7">IFERROR(ROUND(K61*J61,0),"")</f>
        <v>959592000</v>
      </c>
      <c r="M61" s="50"/>
    </row>
    <row r="62" spans="2:13" ht="31.2" x14ac:dyDescent="0.3">
      <c r="B62" s="9"/>
      <c r="C62" s="58">
        <f>+MAX($C$14:C61)+1</f>
        <v>35</v>
      </c>
      <c r="D62" s="59" t="s">
        <v>109</v>
      </c>
      <c r="E62" s="59"/>
      <c r="F62" s="60" t="s">
        <v>110</v>
      </c>
      <c r="G62" s="61" t="s">
        <v>22</v>
      </c>
      <c r="H62" s="62" t="s">
        <v>111</v>
      </c>
      <c r="I62" s="63" t="s">
        <v>51</v>
      </c>
      <c r="J62" s="63">
        <v>423.95800000999998</v>
      </c>
      <c r="K62" s="64">
        <v>3075231</v>
      </c>
      <c r="L62" s="65">
        <f t="shared" si="7"/>
        <v>1303768784</v>
      </c>
      <c r="M62" s="50"/>
    </row>
    <row r="63" spans="2:13" x14ac:dyDescent="0.3">
      <c r="B63" s="9"/>
      <c r="C63" s="58">
        <f>+MAX($C$14:C62)+1</f>
        <v>36</v>
      </c>
      <c r="D63" s="59"/>
      <c r="E63" s="59"/>
      <c r="F63" s="60" t="s">
        <v>22</v>
      </c>
      <c r="G63" s="61" t="s">
        <v>22</v>
      </c>
      <c r="H63" s="62" t="s">
        <v>22</v>
      </c>
      <c r="I63" s="63" t="s">
        <v>22</v>
      </c>
      <c r="J63" s="63" t="s">
        <v>22</v>
      </c>
      <c r="K63" s="64" t="s">
        <v>22</v>
      </c>
      <c r="L63" s="65" t="str">
        <f t="shared" si="7"/>
        <v/>
      </c>
      <c r="M63" s="50"/>
    </row>
    <row r="64" spans="2:13" ht="16.2" thickBot="1" x14ac:dyDescent="0.35">
      <c r="B64" s="9"/>
      <c r="C64" s="84" t="s">
        <v>26</v>
      </c>
      <c r="D64" s="85"/>
      <c r="E64" s="85"/>
      <c r="F64" s="86"/>
      <c r="G64" s="87"/>
      <c r="H64" s="100" t="s">
        <v>112</v>
      </c>
      <c r="I64" s="85"/>
      <c r="J64" s="106"/>
      <c r="K64" s="101" t="s">
        <v>22</v>
      </c>
      <c r="L64" s="90">
        <f>SUM(L61:L63)</f>
        <v>2263360784</v>
      </c>
      <c r="M64" s="50"/>
    </row>
    <row r="65" spans="2:13" ht="16.2" thickBot="1" x14ac:dyDescent="0.35">
      <c r="B65" s="9"/>
      <c r="C65" s="51"/>
      <c r="D65" s="52"/>
      <c r="E65" s="52"/>
      <c r="F65" s="91"/>
      <c r="G65" s="92"/>
      <c r="H65" s="54" t="s">
        <v>113</v>
      </c>
      <c r="I65" s="55"/>
      <c r="J65" s="56"/>
      <c r="K65" s="57" t="s">
        <v>22</v>
      </c>
      <c r="L65" s="57"/>
      <c r="M65" s="50"/>
    </row>
    <row r="66" spans="2:13" x14ac:dyDescent="0.3">
      <c r="B66" s="9"/>
      <c r="C66" s="58">
        <f>+MAX($C$14:C65)+1</f>
        <v>37</v>
      </c>
      <c r="D66" s="59"/>
      <c r="E66" s="59"/>
      <c r="F66" s="60" t="s">
        <v>22</v>
      </c>
      <c r="G66" s="61" t="s">
        <v>22</v>
      </c>
      <c r="H66" s="62" t="s">
        <v>22</v>
      </c>
      <c r="I66" s="63" t="s">
        <v>22</v>
      </c>
      <c r="J66" s="63" t="s">
        <v>22</v>
      </c>
      <c r="K66" s="64" t="s">
        <v>22</v>
      </c>
      <c r="L66" s="65" t="str">
        <f t="shared" ref="L66:L67" si="8">IFERROR(ROUND(K66*J66,0),"")</f>
        <v/>
      </c>
      <c r="M66" s="50"/>
    </row>
    <row r="67" spans="2:13" x14ac:dyDescent="0.3">
      <c r="B67" s="9"/>
      <c r="C67" s="58">
        <f>+MAX($C$14:C66)+1</f>
        <v>38</v>
      </c>
      <c r="D67" s="59"/>
      <c r="E67" s="59"/>
      <c r="F67" s="60" t="s">
        <v>22</v>
      </c>
      <c r="G67" s="61" t="s">
        <v>22</v>
      </c>
      <c r="H67" s="62" t="s">
        <v>22</v>
      </c>
      <c r="I67" s="63" t="s">
        <v>22</v>
      </c>
      <c r="J67" s="63" t="s">
        <v>22</v>
      </c>
      <c r="K67" s="64" t="s">
        <v>22</v>
      </c>
      <c r="L67" s="65" t="str">
        <f t="shared" si="8"/>
        <v/>
      </c>
      <c r="M67" s="50"/>
    </row>
    <row r="68" spans="2:13" ht="16.2" thickBot="1" x14ac:dyDescent="0.35">
      <c r="B68" s="9"/>
      <c r="C68" s="84" t="s">
        <v>26</v>
      </c>
      <c r="D68" s="85"/>
      <c r="E68" s="85"/>
      <c r="F68" s="86"/>
      <c r="G68" s="87"/>
      <c r="H68" s="100" t="s">
        <v>114</v>
      </c>
      <c r="I68" s="85"/>
      <c r="J68" s="107"/>
      <c r="K68" s="101" t="s">
        <v>22</v>
      </c>
      <c r="L68" s="90">
        <f>SUM(L66:L67)</f>
        <v>0</v>
      </c>
      <c r="M68" s="50"/>
    </row>
    <row r="69" spans="2:13" ht="16.2" thickBot="1" x14ac:dyDescent="0.35">
      <c r="B69" s="9"/>
      <c r="C69" s="51"/>
      <c r="D69" s="52"/>
      <c r="E69" s="52"/>
      <c r="F69" s="91"/>
      <c r="G69" s="92"/>
      <c r="H69" s="54" t="s">
        <v>115</v>
      </c>
      <c r="I69" s="55"/>
      <c r="J69" s="56"/>
      <c r="K69" s="57" t="s">
        <v>22</v>
      </c>
      <c r="L69" s="57"/>
      <c r="M69" s="50"/>
    </row>
    <row r="70" spans="2:13" ht="31.2" x14ac:dyDescent="0.3">
      <c r="B70" s="9"/>
      <c r="C70" s="58">
        <f>+MAX($C$14:C69)+1</f>
        <v>39</v>
      </c>
      <c r="D70" s="59" t="s">
        <v>116</v>
      </c>
      <c r="E70" s="59"/>
      <c r="F70" s="60" t="s">
        <v>22</v>
      </c>
      <c r="G70" s="61" t="s">
        <v>22</v>
      </c>
      <c r="H70" s="62" t="s">
        <v>117</v>
      </c>
      <c r="I70" s="63" t="s">
        <v>118</v>
      </c>
      <c r="J70" s="63">
        <v>23613</v>
      </c>
      <c r="K70" s="64">
        <v>11504</v>
      </c>
      <c r="L70" s="65">
        <f t="shared" ref="L70:L71" si="9">IFERROR(ROUND(K70*J70,0),"")</f>
        <v>271643952</v>
      </c>
      <c r="M70" s="50"/>
    </row>
    <row r="71" spans="2:13" ht="46.8" x14ac:dyDescent="0.3">
      <c r="B71" s="9"/>
      <c r="C71" s="58">
        <f>+MAX($C$14:C70)+1</f>
        <v>40</v>
      </c>
      <c r="D71" s="59" t="s">
        <v>119</v>
      </c>
      <c r="E71" s="59"/>
      <c r="F71" s="60" t="s">
        <v>22</v>
      </c>
      <c r="G71" s="61" t="s">
        <v>22</v>
      </c>
      <c r="H71" s="62" t="s">
        <v>120</v>
      </c>
      <c r="I71" s="63" t="s">
        <v>46</v>
      </c>
      <c r="J71" s="63">
        <v>5100</v>
      </c>
      <c r="K71" s="64">
        <v>17729</v>
      </c>
      <c r="L71" s="65">
        <f t="shared" si="9"/>
        <v>90417900</v>
      </c>
      <c r="M71" s="50"/>
    </row>
    <row r="72" spans="2:13" ht="16.2" thickBot="1" x14ac:dyDescent="0.35">
      <c r="B72" s="9"/>
      <c r="C72" s="84" t="s">
        <v>26</v>
      </c>
      <c r="D72" s="85"/>
      <c r="E72" s="85"/>
      <c r="F72" s="86"/>
      <c r="G72" s="87"/>
      <c r="H72" s="100" t="s">
        <v>121</v>
      </c>
      <c r="I72" s="85"/>
      <c r="J72" s="63"/>
      <c r="K72" s="101" t="s">
        <v>22</v>
      </c>
      <c r="L72" s="90">
        <f>SUM(L70:L71)</f>
        <v>362061852</v>
      </c>
      <c r="M72" s="50"/>
    </row>
    <row r="73" spans="2:13" ht="16.2" thickBot="1" x14ac:dyDescent="0.35">
      <c r="B73" s="9"/>
      <c r="C73" s="51"/>
      <c r="D73" s="52"/>
      <c r="E73" s="52"/>
      <c r="F73" s="91"/>
      <c r="G73" s="92"/>
      <c r="H73" s="54" t="s">
        <v>122</v>
      </c>
      <c r="I73" s="55"/>
      <c r="J73" s="56"/>
      <c r="K73" s="57" t="s">
        <v>22</v>
      </c>
      <c r="L73" s="57"/>
      <c r="M73" s="50"/>
    </row>
    <row r="74" spans="2:13" ht="46.8" x14ac:dyDescent="0.3">
      <c r="B74" s="9"/>
      <c r="C74" s="58">
        <f>+MAX($C$14:C73)+1</f>
        <v>41</v>
      </c>
      <c r="D74" s="59" t="s">
        <v>123</v>
      </c>
      <c r="E74" s="59"/>
      <c r="F74" s="60" t="s">
        <v>124</v>
      </c>
      <c r="G74" s="61" t="s">
        <v>22</v>
      </c>
      <c r="H74" s="62" t="s">
        <v>125</v>
      </c>
      <c r="I74" s="63" t="s">
        <v>51</v>
      </c>
      <c r="J74" s="63">
        <v>14040</v>
      </c>
      <c r="K74" s="64">
        <v>5199</v>
      </c>
      <c r="L74" s="65">
        <f>IFERROR(ROUND(K74*J74,0),"")</f>
        <v>72993960</v>
      </c>
      <c r="M74" s="50"/>
    </row>
    <row r="75" spans="2:13" ht="62.4" x14ac:dyDescent="0.3">
      <c r="B75" s="9"/>
      <c r="C75" s="58">
        <f>+MAX($C$14:C74)+1</f>
        <v>42</v>
      </c>
      <c r="D75" s="59" t="s">
        <v>126</v>
      </c>
      <c r="E75" s="59"/>
      <c r="F75" s="60" t="s">
        <v>22</v>
      </c>
      <c r="G75" s="61" t="s">
        <v>22</v>
      </c>
      <c r="H75" s="62" t="s">
        <v>127</v>
      </c>
      <c r="I75" s="63" t="s">
        <v>42</v>
      </c>
      <c r="J75" s="63">
        <v>66</v>
      </c>
      <c r="K75" s="64">
        <v>759810</v>
      </c>
      <c r="L75" s="65">
        <f t="shared" ref="L75:L76" si="10">IFERROR(ROUND(K75*J75,0),"")</f>
        <v>50147460</v>
      </c>
      <c r="M75" s="50"/>
    </row>
    <row r="76" spans="2:13" x14ac:dyDescent="0.3">
      <c r="B76" s="9"/>
      <c r="C76" s="58">
        <f>+MAX($C$14:C75)+1</f>
        <v>43</v>
      </c>
      <c r="D76" s="59"/>
      <c r="E76" s="59"/>
      <c r="F76" s="60" t="s">
        <v>22</v>
      </c>
      <c r="G76" s="61" t="s">
        <v>22</v>
      </c>
      <c r="H76" s="62" t="s">
        <v>22</v>
      </c>
      <c r="I76" s="63" t="s">
        <v>22</v>
      </c>
      <c r="J76" s="63" t="s">
        <v>22</v>
      </c>
      <c r="K76" s="64" t="s">
        <v>22</v>
      </c>
      <c r="L76" s="65" t="str">
        <f t="shared" si="10"/>
        <v/>
      </c>
      <c r="M76" s="50"/>
    </row>
    <row r="77" spans="2:13" ht="16.2" thickBot="1" x14ac:dyDescent="0.35">
      <c r="B77" s="9"/>
      <c r="C77" s="84" t="s">
        <v>26</v>
      </c>
      <c r="D77" s="85"/>
      <c r="E77" s="85"/>
      <c r="F77" s="86"/>
      <c r="G77" s="87"/>
      <c r="H77" s="100" t="s">
        <v>128</v>
      </c>
      <c r="I77" s="85"/>
      <c r="J77" s="88"/>
      <c r="K77" s="101" t="s">
        <v>22</v>
      </c>
      <c r="L77" s="90">
        <f>SUM(L74:L76)</f>
        <v>123141420</v>
      </c>
      <c r="M77" s="50"/>
    </row>
    <row r="78" spans="2:13" ht="16.2" thickBot="1" x14ac:dyDescent="0.35">
      <c r="B78" s="9"/>
      <c r="C78" s="51"/>
      <c r="D78" s="52"/>
      <c r="E78" s="52"/>
      <c r="F78" s="91"/>
      <c r="G78" s="92"/>
      <c r="H78" s="55" t="s">
        <v>129</v>
      </c>
      <c r="I78" s="55"/>
      <c r="J78" s="56"/>
      <c r="K78" s="57" t="s">
        <v>22</v>
      </c>
      <c r="L78" s="57"/>
      <c r="M78" s="50"/>
    </row>
    <row r="79" spans="2:13" ht="53.25" customHeight="1" x14ac:dyDescent="0.3">
      <c r="B79" s="9"/>
      <c r="C79" s="58">
        <f>+MAX($C$14:C78)+1</f>
        <v>44</v>
      </c>
      <c r="D79" s="59" t="s">
        <v>130</v>
      </c>
      <c r="E79" s="59"/>
      <c r="F79" s="60" t="s">
        <v>22</v>
      </c>
      <c r="G79" s="61" t="s">
        <v>22</v>
      </c>
      <c r="H79" s="62" t="s">
        <v>131</v>
      </c>
      <c r="I79" s="63" t="s">
        <v>132</v>
      </c>
      <c r="J79" s="63">
        <v>55521.645000000004</v>
      </c>
      <c r="K79" s="64">
        <v>2799</v>
      </c>
      <c r="L79" s="65">
        <f t="shared" ref="L79:L82" si="11">IFERROR(ROUND(K79*J79,0),"")</f>
        <v>155405084</v>
      </c>
      <c r="M79" s="50"/>
    </row>
    <row r="80" spans="2:13" ht="62.4" x14ac:dyDescent="0.3">
      <c r="B80" s="9"/>
      <c r="C80" s="58">
        <f>+MAX($C$14:C79)+1</f>
        <v>45</v>
      </c>
      <c r="D80" s="59" t="s">
        <v>133</v>
      </c>
      <c r="E80" s="59"/>
      <c r="F80" s="60" t="s">
        <v>22</v>
      </c>
      <c r="G80" s="61" t="s">
        <v>22</v>
      </c>
      <c r="H80" s="62" t="s">
        <v>134</v>
      </c>
      <c r="I80" s="63" t="s">
        <v>132</v>
      </c>
      <c r="J80" s="63">
        <v>29032.05</v>
      </c>
      <c r="K80" s="64">
        <v>2799</v>
      </c>
      <c r="L80" s="65">
        <f t="shared" si="11"/>
        <v>81260708</v>
      </c>
      <c r="M80" s="50"/>
    </row>
    <row r="81" spans="2:13" ht="46.8" x14ac:dyDescent="0.3">
      <c r="B81" s="9"/>
      <c r="C81" s="58">
        <f>+MAX($C$14:C80)+1</f>
        <v>46</v>
      </c>
      <c r="D81" s="59" t="s">
        <v>135</v>
      </c>
      <c r="E81" s="59"/>
      <c r="F81" s="60" t="s">
        <v>136</v>
      </c>
      <c r="G81" s="61" t="s">
        <v>22</v>
      </c>
      <c r="H81" s="62" t="s">
        <v>137</v>
      </c>
      <c r="I81" s="63" t="s">
        <v>138</v>
      </c>
      <c r="J81" s="63">
        <v>9246.2999999999993</v>
      </c>
      <c r="K81" s="64">
        <v>3732</v>
      </c>
      <c r="L81" s="65">
        <f t="shared" si="11"/>
        <v>34507192</v>
      </c>
      <c r="M81" s="50"/>
    </row>
    <row r="82" spans="2:13" ht="46.8" x14ac:dyDescent="0.3">
      <c r="B82" s="9"/>
      <c r="C82" s="58">
        <f>+MAX($C$14:C81)+1</f>
        <v>47</v>
      </c>
      <c r="D82" s="59" t="s">
        <v>139</v>
      </c>
      <c r="E82" s="59"/>
      <c r="F82" s="60" t="s">
        <v>22</v>
      </c>
      <c r="G82" s="61" t="s">
        <v>22</v>
      </c>
      <c r="H82" s="62" t="s">
        <v>140</v>
      </c>
      <c r="I82" s="63" t="s">
        <v>32</v>
      </c>
      <c r="J82" s="63">
        <v>706</v>
      </c>
      <c r="K82" s="64">
        <v>7607</v>
      </c>
      <c r="L82" s="65">
        <f t="shared" si="11"/>
        <v>5370542</v>
      </c>
      <c r="M82" s="50"/>
    </row>
    <row r="83" spans="2:13" ht="16.2" thickBot="1" x14ac:dyDescent="0.35">
      <c r="B83" s="9"/>
      <c r="C83" s="84" t="s">
        <v>26</v>
      </c>
      <c r="D83" s="85"/>
      <c r="E83" s="85"/>
      <c r="F83" s="86"/>
      <c r="G83" s="87"/>
      <c r="H83" s="100" t="s">
        <v>141</v>
      </c>
      <c r="I83" s="85"/>
      <c r="J83" s="88"/>
      <c r="K83" s="101" t="s">
        <v>22</v>
      </c>
      <c r="L83" s="90">
        <f>SUM(L79:L82)</f>
        <v>276543526</v>
      </c>
      <c r="M83" s="50"/>
    </row>
    <row r="84" spans="2:13" ht="16.2" thickBot="1" x14ac:dyDescent="0.35">
      <c r="B84" s="9"/>
      <c r="C84" s="51"/>
      <c r="D84" s="52"/>
      <c r="E84" s="52"/>
      <c r="F84" s="91"/>
      <c r="G84" s="92"/>
      <c r="H84" s="54" t="s">
        <v>142</v>
      </c>
      <c r="I84" s="55"/>
      <c r="J84" s="56"/>
      <c r="K84" s="57" t="s">
        <v>22</v>
      </c>
      <c r="L84" s="57"/>
      <c r="M84" s="50"/>
    </row>
    <row r="85" spans="2:13" ht="31.2" x14ac:dyDescent="0.3">
      <c r="B85" s="9"/>
      <c r="C85" s="58">
        <f>+MAX($C$14:C84)+1</f>
        <v>48</v>
      </c>
      <c r="D85" s="59" t="s">
        <v>143</v>
      </c>
      <c r="E85" s="59"/>
      <c r="F85" s="60" t="s">
        <v>22</v>
      </c>
      <c r="G85" s="61" t="s">
        <v>22</v>
      </c>
      <c r="H85" s="62" t="s">
        <v>144</v>
      </c>
      <c r="I85" s="63" t="s">
        <v>51</v>
      </c>
      <c r="J85" s="63">
        <v>7670</v>
      </c>
      <c r="K85" s="64">
        <v>182603</v>
      </c>
      <c r="L85" s="65">
        <f t="shared" ref="L85:L87" si="12">IFERROR(ROUND(K85*J85,0),"")</f>
        <v>1400565010</v>
      </c>
      <c r="M85" s="50"/>
    </row>
    <row r="86" spans="2:13" x14ac:dyDescent="0.3">
      <c r="B86" s="9"/>
      <c r="C86" s="58">
        <f>+MAX($C$14:C85)+1</f>
        <v>49</v>
      </c>
      <c r="D86" s="59"/>
      <c r="E86" s="59"/>
      <c r="F86" s="60" t="s">
        <v>22</v>
      </c>
      <c r="G86" s="61" t="s">
        <v>22</v>
      </c>
      <c r="H86" s="62" t="s">
        <v>22</v>
      </c>
      <c r="I86" s="63" t="s">
        <v>22</v>
      </c>
      <c r="J86" s="63" t="s">
        <v>22</v>
      </c>
      <c r="K86" s="64" t="s">
        <v>22</v>
      </c>
      <c r="L86" s="65" t="str">
        <f t="shared" si="12"/>
        <v/>
      </c>
      <c r="M86" s="50"/>
    </row>
    <row r="87" spans="2:13" x14ac:dyDescent="0.3">
      <c r="B87" s="9"/>
      <c r="C87" s="58">
        <f>+MAX($C$14:C86)+1</f>
        <v>50</v>
      </c>
      <c r="D87" s="59"/>
      <c r="E87" s="59"/>
      <c r="F87" s="60" t="s">
        <v>22</v>
      </c>
      <c r="G87" s="61" t="s">
        <v>22</v>
      </c>
      <c r="H87" s="62" t="s">
        <v>22</v>
      </c>
      <c r="I87" s="63" t="s">
        <v>22</v>
      </c>
      <c r="J87" s="63" t="s">
        <v>22</v>
      </c>
      <c r="K87" s="64" t="s">
        <v>22</v>
      </c>
      <c r="L87" s="65" t="str">
        <f t="shared" si="12"/>
        <v/>
      </c>
      <c r="M87" s="50"/>
    </row>
    <row r="88" spans="2:13" ht="16.2" thickBot="1" x14ac:dyDescent="0.35">
      <c r="B88" s="9"/>
      <c r="C88" s="84" t="s">
        <v>26</v>
      </c>
      <c r="D88" s="85"/>
      <c r="E88" s="85"/>
      <c r="F88" s="86"/>
      <c r="G88" s="87"/>
      <c r="H88" s="100" t="s">
        <v>145</v>
      </c>
      <c r="I88" s="85"/>
      <c r="J88" s="88"/>
      <c r="K88" s="101" t="s">
        <v>22</v>
      </c>
      <c r="L88" s="90">
        <f>SUM(L85:L87)</f>
        <v>1400565010</v>
      </c>
      <c r="M88" s="50"/>
    </row>
    <row r="89" spans="2:13" ht="16.2" thickBot="1" x14ac:dyDescent="0.35">
      <c r="B89" s="9"/>
      <c r="C89" s="51"/>
      <c r="D89" s="52"/>
      <c r="E89" s="52"/>
      <c r="F89" s="91"/>
      <c r="G89" s="92"/>
      <c r="H89" s="54" t="s">
        <v>146</v>
      </c>
      <c r="I89" s="55"/>
      <c r="J89" s="56"/>
      <c r="K89" s="57" t="s">
        <v>22</v>
      </c>
      <c r="L89" s="57"/>
      <c r="M89" s="50"/>
    </row>
    <row r="90" spans="2:13" ht="31.2" x14ac:dyDescent="0.3">
      <c r="B90" s="9"/>
      <c r="C90" s="58">
        <f>+MAX($C$14:C89)+1</f>
        <v>51</v>
      </c>
      <c r="D90" s="59" t="s">
        <v>147</v>
      </c>
      <c r="E90" s="59"/>
      <c r="F90" s="60" t="s">
        <v>22</v>
      </c>
      <c r="G90" s="61" t="s">
        <v>22</v>
      </c>
      <c r="H90" s="62" t="s">
        <v>148</v>
      </c>
      <c r="I90" s="63" t="s">
        <v>149</v>
      </c>
      <c r="J90" s="63">
        <v>253.10004000000001</v>
      </c>
      <c r="K90" s="64">
        <v>143158</v>
      </c>
      <c r="L90" s="65">
        <f>IFERROR(ROUND(K90*J90,0),"")</f>
        <v>36233296</v>
      </c>
      <c r="M90" s="50"/>
    </row>
    <row r="91" spans="2:13" ht="31.2" x14ac:dyDescent="0.3">
      <c r="B91" s="9"/>
      <c r="C91" s="58">
        <f>+MAX($C$14:C90)+1</f>
        <v>52</v>
      </c>
      <c r="D91" s="59" t="s">
        <v>150</v>
      </c>
      <c r="E91" s="59"/>
      <c r="F91" s="60" t="s">
        <v>151</v>
      </c>
      <c r="G91" s="61" t="s">
        <v>22</v>
      </c>
      <c r="H91" s="62" t="s">
        <v>152</v>
      </c>
      <c r="I91" s="63" t="s">
        <v>32</v>
      </c>
      <c r="J91" s="63">
        <v>3458.5</v>
      </c>
      <c r="K91" s="64">
        <v>10364</v>
      </c>
      <c r="L91" s="65">
        <f t="shared" ref="L91" si="13">IFERROR(ROUND(K91*J91,0),"")</f>
        <v>35843894</v>
      </c>
      <c r="M91" s="50"/>
    </row>
    <row r="92" spans="2:13" ht="16.2" thickBot="1" x14ac:dyDescent="0.35">
      <c r="B92" s="9"/>
      <c r="C92" s="79" t="s">
        <v>26</v>
      </c>
      <c r="D92" s="80"/>
      <c r="E92" s="80"/>
      <c r="F92" s="81"/>
      <c r="G92" s="80"/>
      <c r="H92" s="100" t="str">
        <f>+"SUBTOTAL - "&amp;H89&amp;" - "&amp;$H$14</f>
        <v>SUBTOTAL - CAPITULO 18. VARIOS - PRODUCTO 1. MURO DE CONTENCION KM 0 + 000</v>
      </c>
      <c r="I92" s="80"/>
      <c r="J92" s="108"/>
      <c r="K92" s="109"/>
      <c r="L92" s="83">
        <f>SUM(L90:L91)</f>
        <v>72077190</v>
      </c>
      <c r="M92" s="50"/>
    </row>
    <row r="93" spans="2:13" ht="16.2" hidden="1" thickBot="1" x14ac:dyDescent="0.35">
      <c r="B93" s="9"/>
      <c r="C93" s="51"/>
      <c r="D93" s="52"/>
      <c r="E93" s="52"/>
      <c r="F93" s="91"/>
      <c r="G93" s="92"/>
      <c r="H93" s="54" t="s">
        <v>153</v>
      </c>
      <c r="I93" s="55"/>
      <c r="J93" s="56"/>
      <c r="K93" s="57" t="e">
        <f>+IF(#REF!=0,"",#REF!)</f>
        <v>#REF!</v>
      </c>
      <c r="L93" s="57"/>
      <c r="M93" s="50"/>
    </row>
    <row r="94" spans="2:13" ht="16.2" hidden="1" thickBot="1" x14ac:dyDescent="0.35">
      <c r="B94" s="9"/>
      <c r="C94" s="58">
        <f>+MAX($C$14:C93)+1</f>
        <v>53</v>
      </c>
      <c r="D94" s="59"/>
      <c r="E94" s="59"/>
      <c r="F94" s="60" t="str">
        <f>+IF(IFERROR(VLOOKUP(D94,[1]Base_Referencia_SIF!A:G,7,FALSE),"")=0,"",IFERROR(VLOOKUP(D94,[1]Base_Referencia_SIF!A:G,7,FALSE),""))</f>
        <v/>
      </c>
      <c r="G94" s="61" t="str">
        <f>IF(IFERROR(VLOOKUP(D94,[1]Base_Referencia_SIF!A:G,8,FALSE),"")=0,"",IFERROR(VLOOKUP(D94,[1]Base_Referencia_SIF!A:G,8,FALSE),""))</f>
        <v/>
      </c>
      <c r="H94" s="62" t="str">
        <f>IFERROR(INDEX([1]Base_Referencia_SIF!$B:$B,MATCH($D:$D,[1]Base_Referencia_SIF!$A:$A,0)),"")</f>
        <v/>
      </c>
      <c r="I94" s="63" t="str">
        <f>IFERROR(INDEX([1]Base_Referencia_SIF!$C:$C,MATCH($D:$D,[1]Base_Referencia_SIF!$A:$A,0)),"")</f>
        <v/>
      </c>
      <c r="J94" s="63" t="str">
        <f>+IFERROR(ROUND(IFERROR(VLOOKUP(C94,'[1]Memoria de cantidades'!$C:$I,7,FALSE),""),2),"")</f>
        <v/>
      </c>
      <c r="K94" s="64" t="e">
        <f>+IF(#REF!=0,"",#REF!)</f>
        <v>#REF!</v>
      </c>
      <c r="L94" s="65" t="str">
        <f t="shared" ref="L94:L95" si="14">IFERROR(ROUND(K94*J94,0),"")</f>
        <v/>
      </c>
      <c r="M94" s="50"/>
    </row>
    <row r="95" spans="2:13" ht="16.2" hidden="1" thickBot="1" x14ac:dyDescent="0.35">
      <c r="B95" s="9"/>
      <c r="C95" s="58">
        <f>+MAX($C$14:C94)+1</f>
        <v>54</v>
      </c>
      <c r="D95" s="59"/>
      <c r="E95" s="59"/>
      <c r="F95" s="60" t="str">
        <f>+IF(IFERROR(VLOOKUP(D95,[1]Base_Referencia_SIF!A:G,7,FALSE),"")=0,"",IFERROR(VLOOKUP(D95,[1]Base_Referencia_SIF!A:G,7,FALSE),""))</f>
        <v/>
      </c>
      <c r="G95" s="61" t="str">
        <f>IF(IFERROR(VLOOKUP(D95,[1]Base_Referencia_SIF!A:G,8,FALSE),"")=0,"",IFERROR(VLOOKUP(D95,[1]Base_Referencia_SIF!A:G,8,FALSE),""))</f>
        <v/>
      </c>
      <c r="H95" s="62" t="str">
        <f>IFERROR(INDEX([1]Base_Referencia_SIF!$B:$B,MATCH($D:$D,[1]Base_Referencia_SIF!$A:$A,0)),"")</f>
        <v/>
      </c>
      <c r="I95" s="63" t="str">
        <f>IFERROR(INDEX([1]Base_Referencia_SIF!$C:$C,MATCH($D:$D,[1]Base_Referencia_SIF!$A:$A,0)),"")</f>
        <v/>
      </c>
      <c r="J95" s="63" t="str">
        <f>+IFERROR(ROUND(IFERROR(VLOOKUP(C95,'[1]Memoria de cantidades'!$C:$I,7,FALSE),""),2),"")</f>
        <v/>
      </c>
      <c r="K95" s="64" t="e">
        <f>+IF(#REF!=0,"",#REF!)</f>
        <v>#REF!</v>
      </c>
      <c r="L95" s="65" t="str">
        <f t="shared" si="14"/>
        <v/>
      </c>
      <c r="M95" s="50"/>
    </row>
    <row r="96" spans="2:13" ht="16.2" hidden="1" thickBot="1" x14ac:dyDescent="0.35">
      <c r="B96" s="9"/>
      <c r="C96" s="79" t="s">
        <v>26</v>
      </c>
      <c r="D96" s="80"/>
      <c r="E96" s="80"/>
      <c r="F96" s="81"/>
      <c r="G96" s="80"/>
      <c r="H96" s="100" t="str">
        <f>+"SUBTOTAL - "&amp;H93&amp;" - "&amp;$H$14</f>
        <v>SUBTOTAL - CAPITULO 19. MANTENIMIENTO DE PUENTES - PRODUCTO 1. MURO DE CONTENCION KM 0 + 000</v>
      </c>
      <c r="I96" s="80"/>
      <c r="J96" s="108"/>
      <c r="K96" s="109" t="e">
        <f>+IF(#REF!=0,"",#REF!)</f>
        <v>#REF!</v>
      </c>
      <c r="L96" s="83">
        <f>SUM(L94:L95)</f>
        <v>0</v>
      </c>
      <c r="M96" s="50"/>
    </row>
    <row r="97" spans="2:13" ht="17.850000000000001" hidden="1" customHeight="1" thickBot="1" x14ac:dyDescent="0.35">
      <c r="B97" s="9"/>
      <c r="C97" s="44"/>
      <c r="D97" s="45"/>
      <c r="E97" s="45"/>
      <c r="F97" s="46"/>
      <c r="G97" s="45"/>
      <c r="H97" s="47" t="s">
        <v>154</v>
      </c>
      <c r="I97" s="47"/>
      <c r="J97" s="48"/>
      <c r="K97" s="49" t="e">
        <f>+IF(#REF!=0,"",#REF!)</f>
        <v>#REF!</v>
      </c>
      <c r="L97" s="49"/>
      <c r="M97" s="50"/>
    </row>
    <row r="98" spans="2:13" ht="16.2" hidden="1" thickBot="1" x14ac:dyDescent="0.35">
      <c r="B98" s="9"/>
      <c r="C98" s="51"/>
      <c r="D98" s="52"/>
      <c r="E98" s="52"/>
      <c r="F98" s="53"/>
      <c r="G98" s="52"/>
      <c r="H98" s="54" t="s">
        <v>21</v>
      </c>
      <c r="I98" s="55"/>
      <c r="J98" s="56"/>
      <c r="K98" s="57" t="e">
        <f>+IF(#REF!=0,"",#REF!)</f>
        <v>#REF!</v>
      </c>
      <c r="L98" s="57"/>
      <c r="M98" s="50"/>
    </row>
    <row r="99" spans="2:13" ht="16.2" hidden="1" thickBot="1" x14ac:dyDescent="0.35">
      <c r="B99" s="9"/>
      <c r="C99" s="58">
        <f>+MAX($C$14:C97)+1</f>
        <v>55</v>
      </c>
      <c r="D99" s="59"/>
      <c r="E99" s="59"/>
      <c r="F99" s="60" t="str">
        <f>+IF(IFERROR(VLOOKUP(D99,[1]Base_Referencia_SIF!A:G,7,FALSE),"")=0,"",IFERROR(VLOOKUP(D99,[1]Base_Referencia_SIF!A:G,7,FALSE),""))</f>
        <v/>
      </c>
      <c r="G99" s="61" t="str">
        <f>IF(IFERROR(VLOOKUP(D99,[1]Base_Referencia_SIF!A:G,8,FALSE),"")=0,"",IFERROR(VLOOKUP(D99,[1]Base_Referencia_SIF!A:G,8,FALSE),""))</f>
        <v/>
      </c>
      <c r="H99" s="62" t="str">
        <f>IFERROR(INDEX([1]Base_Referencia_SIF!$B:$B,MATCH($D:$D,[1]Base_Referencia_SIF!$A:$A,0)),"")</f>
        <v/>
      </c>
      <c r="I99" s="63" t="str">
        <f>IFERROR(INDEX([1]Base_Referencia_SIF!$C:$C,MATCH($D:$D,[1]Base_Referencia_SIF!$A:$A,0)),"")</f>
        <v/>
      </c>
      <c r="J99" s="63" t="str">
        <f>+IFERROR(ROUND(IFERROR(VLOOKUP(C99,'[1]Memoria de cantidades'!$C:$I,7,FALSE),""),2),"")</f>
        <v/>
      </c>
      <c r="K99" s="64" t="e">
        <f>+IF(#REF!=0,"",#REF!)</f>
        <v>#REF!</v>
      </c>
      <c r="L99" s="65" t="str">
        <f>IFERROR(ROUND(K99*J99,0),"")</f>
        <v/>
      </c>
      <c r="M99" s="50"/>
    </row>
    <row r="100" spans="2:13" ht="16.2" hidden="1" thickBot="1" x14ac:dyDescent="0.35">
      <c r="B100" s="9"/>
      <c r="C100" s="58">
        <f>+MAX($C$14:C99)+1</f>
        <v>56</v>
      </c>
      <c r="D100" s="59"/>
      <c r="E100" s="59"/>
      <c r="F100" s="60" t="str">
        <f>+IF(IFERROR(VLOOKUP(D100,[1]Base_Referencia_SIF!A:G,7,FALSE),"")=0,"",IFERROR(VLOOKUP(D100,[1]Base_Referencia_SIF!A:G,7,FALSE),""))</f>
        <v/>
      </c>
      <c r="G100" s="61" t="str">
        <f>IF(IFERROR(VLOOKUP(D100,[1]Base_Referencia_SIF!A:G,8,FALSE),"")=0,"",IFERROR(VLOOKUP(D100,[1]Base_Referencia_SIF!A:G,8,FALSE),""))</f>
        <v/>
      </c>
      <c r="H100" s="62" t="str">
        <f>IFERROR(INDEX([1]Base_Referencia_SIF!$B:$B,MATCH($D:$D,[1]Base_Referencia_SIF!$A:$A,0)),"")</f>
        <v/>
      </c>
      <c r="I100" s="63" t="str">
        <f>IFERROR(INDEX([1]Base_Referencia_SIF!$C:$C,MATCH($D:$D,[1]Base_Referencia_SIF!$A:$A,0)),"")</f>
        <v/>
      </c>
      <c r="J100" s="63" t="str">
        <f>+IFERROR(ROUND(IFERROR(VLOOKUP(C100,'[1]Memoria de cantidades'!$C:$I,7,FALSE),""),2),"")</f>
        <v/>
      </c>
      <c r="K100" s="64" t="e">
        <f>+IF(#REF!=0,"",#REF!)</f>
        <v>#REF!</v>
      </c>
      <c r="L100" s="65" t="str">
        <f>IFERROR(ROUND(K100*J100,0),"")</f>
        <v/>
      </c>
      <c r="M100" s="50"/>
    </row>
    <row r="101" spans="2:13" ht="16.2" hidden="1" thickBot="1" x14ac:dyDescent="0.35">
      <c r="B101" s="9"/>
      <c r="C101" s="58">
        <f>+MAX($C$14:C100)+1</f>
        <v>57</v>
      </c>
      <c r="D101" s="59"/>
      <c r="E101" s="59"/>
      <c r="F101" s="60" t="str">
        <f>+IF(IFERROR(VLOOKUP(D101,[1]Base_Referencia_SIF!A:G,7,FALSE),"")=0,"",IFERROR(VLOOKUP(D101,[1]Base_Referencia_SIF!A:G,7,FALSE),""))</f>
        <v/>
      </c>
      <c r="G101" s="61" t="str">
        <f>IF(IFERROR(VLOOKUP(D101,[1]Base_Referencia_SIF!A:G,8,FALSE),"")=0,"",IFERROR(VLOOKUP(D101,[1]Base_Referencia_SIF!A:G,8,FALSE),""))</f>
        <v/>
      </c>
      <c r="H101" s="62" t="str">
        <f>IFERROR(INDEX([1]Base_Referencia_SIF!$B:$B,MATCH($D:$D,[1]Base_Referencia_SIF!$A:$A,0)),"")</f>
        <v/>
      </c>
      <c r="I101" s="63" t="str">
        <f>IFERROR(INDEX([1]Base_Referencia_SIF!$C:$C,MATCH($D:$D,[1]Base_Referencia_SIF!$A:$A,0)),"")</f>
        <v/>
      </c>
      <c r="J101" s="63" t="str">
        <f>+IFERROR(ROUND(IFERROR(VLOOKUP(C101,'[1]Memoria de cantidades'!$C:$I,7,FALSE),""),2),"")</f>
        <v/>
      </c>
      <c r="K101" s="64" t="e">
        <f>+IF(#REF!=0,"",#REF!)</f>
        <v>#REF!</v>
      </c>
      <c r="L101" s="65" t="str">
        <f t="shared" ref="L101:L102" si="15">IFERROR(ROUND(K101*J101,0),"")</f>
        <v/>
      </c>
      <c r="M101" s="50"/>
    </row>
    <row r="102" spans="2:13" ht="16.2" hidden="1" thickBot="1" x14ac:dyDescent="0.35">
      <c r="B102" s="9"/>
      <c r="C102" s="58">
        <f>+MAX($C$14:C101)+1</f>
        <v>58</v>
      </c>
      <c r="D102" s="59"/>
      <c r="E102" s="59"/>
      <c r="F102" s="60" t="str">
        <f>+IF(IFERROR(VLOOKUP(D102,[1]Base_Referencia_SIF!A:G,7,FALSE),"")=0,"",IFERROR(VLOOKUP(D102,[1]Base_Referencia_SIF!A:G,7,FALSE),""))</f>
        <v/>
      </c>
      <c r="G102" s="61" t="str">
        <f>IF(IFERROR(VLOOKUP(D102,[1]Base_Referencia_SIF!A:G,8,FALSE),"")=0,"",IFERROR(VLOOKUP(D102,[1]Base_Referencia_SIF!A:G,8,FALSE),""))</f>
        <v/>
      </c>
      <c r="H102" s="62" t="str">
        <f>IFERROR(INDEX([1]Base_Referencia_SIF!$B:$B,MATCH($D:$D,[1]Base_Referencia_SIF!$A:$A,0)),"")</f>
        <v/>
      </c>
      <c r="I102" s="63" t="str">
        <f>IFERROR(INDEX([1]Base_Referencia_SIF!$C:$C,MATCH($D:$D,[1]Base_Referencia_SIF!$A:$A,0)),"")</f>
        <v/>
      </c>
      <c r="J102" s="63" t="str">
        <f>+IFERROR(ROUND(IFERROR(VLOOKUP(C102,'[1]Memoria de cantidades'!$C:$I,7,FALSE),""),2),"")</f>
        <v/>
      </c>
      <c r="K102" s="64" t="e">
        <f>+IF(#REF!=0,"",#REF!)</f>
        <v>#REF!</v>
      </c>
      <c r="L102" s="65" t="str">
        <f t="shared" si="15"/>
        <v/>
      </c>
      <c r="M102" s="50"/>
    </row>
    <row r="103" spans="2:13" ht="16.2" hidden="1" thickBot="1" x14ac:dyDescent="0.35">
      <c r="B103" s="9"/>
      <c r="C103" s="66" t="s">
        <v>26</v>
      </c>
      <c r="D103" s="67"/>
      <c r="E103" s="67"/>
      <c r="F103" s="68"/>
      <c r="G103" s="69"/>
      <c r="H103" s="70" t="str">
        <f>+"SUBTOTAL - "&amp;H98&amp;" - "&amp;$H$97</f>
        <v>SUBTOTAL - CAPITULO 1. PRELIMINARES - PRODUCTO 2. OBRA TRANSVERSAL CUNETAS</v>
      </c>
      <c r="I103" s="71"/>
      <c r="J103" s="72"/>
      <c r="K103" s="73" t="e">
        <f>+IF(#REF!=0,"",#REF!)</f>
        <v>#REF!</v>
      </c>
      <c r="L103" s="74">
        <f>SUM(L99:L102)</f>
        <v>0</v>
      </c>
      <c r="M103" s="50"/>
    </row>
    <row r="104" spans="2:13" ht="16.2" hidden="1" thickBot="1" x14ac:dyDescent="0.35">
      <c r="B104" s="9"/>
      <c r="C104" s="51"/>
      <c r="D104" s="52"/>
      <c r="E104" s="52"/>
      <c r="F104" s="53"/>
      <c r="G104" s="52"/>
      <c r="H104" s="54" t="s">
        <v>28</v>
      </c>
      <c r="I104" s="55"/>
      <c r="J104" s="56"/>
      <c r="K104" s="57" t="e">
        <f>+IF(#REF!=0,"",#REF!)</f>
        <v>#REF!</v>
      </c>
      <c r="L104" s="57"/>
      <c r="M104" s="50"/>
    </row>
    <row r="105" spans="2:13" ht="16.2" hidden="1" thickBot="1" x14ac:dyDescent="0.35">
      <c r="B105" s="9"/>
      <c r="C105" s="58">
        <f>+MAX($C$14:C104)+1</f>
        <v>59</v>
      </c>
      <c r="D105" s="59"/>
      <c r="E105" s="59"/>
      <c r="F105" s="60" t="str">
        <f>+IF(IFERROR(VLOOKUP(D105,[1]Base_Referencia_SIF!A:G,7,FALSE),"")=0,"",IFERROR(VLOOKUP(D105,[1]Base_Referencia_SIF!A:G,7,FALSE),""))</f>
        <v/>
      </c>
      <c r="G105" s="61" t="str">
        <f>IF(IFERROR(VLOOKUP(D105,[1]Base_Referencia_SIF!A:G,8,FALSE),"")=0,"",IFERROR(VLOOKUP(D105,[1]Base_Referencia_SIF!A:G,8,FALSE),""))</f>
        <v/>
      </c>
      <c r="H105" s="62" t="str">
        <f>IFERROR(INDEX([1]Base_Referencia_SIF!$B:$B,MATCH($D:$D,[1]Base_Referencia_SIF!$A:$A,0)),"")</f>
        <v/>
      </c>
      <c r="I105" s="63" t="str">
        <f>IFERROR(INDEX([1]Base_Referencia_SIF!$C:$C,MATCH($D:$D,[1]Base_Referencia_SIF!$A:$A,0)),"")</f>
        <v/>
      </c>
      <c r="J105" s="63" t="str">
        <f>+IFERROR(ROUND(IFERROR(VLOOKUP(C105,'[1]Memoria de cantidades'!$C:$I,7,FALSE),""),2),"")</f>
        <v/>
      </c>
      <c r="K105" s="64" t="e">
        <f>+IF(#REF!=0,"",#REF!)</f>
        <v>#REF!</v>
      </c>
      <c r="L105" s="65" t="str">
        <f t="shared" ref="L105:L109" si="16">IFERROR(ROUND(K105*J105,0),"")</f>
        <v/>
      </c>
      <c r="M105" s="50"/>
    </row>
    <row r="106" spans="2:13" ht="16.2" hidden="1" thickBot="1" x14ac:dyDescent="0.35">
      <c r="B106" s="9"/>
      <c r="C106" s="58">
        <f>+MAX($C$14:C105)+1</f>
        <v>60</v>
      </c>
      <c r="D106" s="59"/>
      <c r="E106" s="59"/>
      <c r="F106" s="60" t="str">
        <f>+IF(IFERROR(VLOOKUP(D106,[1]Base_Referencia_SIF!A:G,7,FALSE),"")=0,"",IFERROR(VLOOKUP(D106,[1]Base_Referencia_SIF!A:G,7,FALSE),""))</f>
        <v/>
      </c>
      <c r="G106" s="61" t="str">
        <f>IF(IFERROR(VLOOKUP(D106,[1]Base_Referencia_SIF!A:G,8,FALSE),"")=0,"",IFERROR(VLOOKUP(D106,[1]Base_Referencia_SIF!A:G,8,FALSE),""))</f>
        <v/>
      </c>
      <c r="H106" s="62" t="str">
        <f>IFERROR(INDEX([1]Base_Referencia_SIF!$B:$B,MATCH($D:$D,[1]Base_Referencia_SIF!$A:$A,0)),"")</f>
        <v/>
      </c>
      <c r="I106" s="63" t="str">
        <f>IFERROR(INDEX([1]Base_Referencia_SIF!$C:$C,MATCH($D:$D,[1]Base_Referencia_SIF!$A:$A,0)),"")</f>
        <v/>
      </c>
      <c r="J106" s="63" t="str">
        <f>+IFERROR(ROUND(IFERROR(VLOOKUP(C106,'[1]Memoria de cantidades'!$C:$I,7,FALSE),""),2),"")</f>
        <v/>
      </c>
      <c r="K106" s="64" t="e">
        <f>+IF(#REF!=0,"",#REF!)</f>
        <v>#REF!</v>
      </c>
      <c r="L106" s="65" t="str">
        <f t="shared" si="16"/>
        <v/>
      </c>
      <c r="M106" s="50"/>
    </row>
    <row r="107" spans="2:13" ht="16.2" hidden="1" thickBot="1" x14ac:dyDescent="0.35">
      <c r="B107" s="9"/>
      <c r="C107" s="58">
        <f>+MAX($C$14:C106)+1</f>
        <v>61</v>
      </c>
      <c r="D107" s="59"/>
      <c r="E107" s="59"/>
      <c r="F107" s="60" t="str">
        <f>+IF(IFERROR(VLOOKUP(D107,[1]Base_Referencia_SIF!A:G,7,FALSE),"")=0,"",IFERROR(VLOOKUP(D107,[1]Base_Referencia_SIF!A:G,7,FALSE),""))</f>
        <v/>
      </c>
      <c r="G107" s="61" t="str">
        <f>IF(IFERROR(VLOOKUP(D107,[1]Base_Referencia_SIF!A:G,8,FALSE),"")=0,"",IFERROR(VLOOKUP(D107,[1]Base_Referencia_SIF!A:G,8,FALSE),""))</f>
        <v/>
      </c>
      <c r="H107" s="62" t="str">
        <f>IFERROR(INDEX([1]Base_Referencia_SIF!$B:$B,MATCH($D:$D,[1]Base_Referencia_SIF!$A:$A,0)),"")</f>
        <v/>
      </c>
      <c r="I107" s="63" t="str">
        <f>IFERROR(INDEX([1]Base_Referencia_SIF!$C:$C,MATCH($D:$D,[1]Base_Referencia_SIF!$A:$A,0)),"")</f>
        <v/>
      </c>
      <c r="J107" s="63" t="str">
        <f>+IFERROR(ROUND(IFERROR(VLOOKUP(C107,'[1]Memoria de cantidades'!$C:$I,7,FALSE),""),2),"")</f>
        <v/>
      </c>
      <c r="K107" s="64" t="e">
        <f>+IF(#REF!=0,"",#REF!)</f>
        <v>#REF!</v>
      </c>
      <c r="L107" s="65" t="str">
        <f t="shared" si="16"/>
        <v/>
      </c>
      <c r="M107" s="50"/>
    </row>
    <row r="108" spans="2:13" ht="16.2" hidden="1" thickBot="1" x14ac:dyDescent="0.35">
      <c r="B108" s="9"/>
      <c r="C108" s="58">
        <f>+MAX($C$14:C107)+1</f>
        <v>62</v>
      </c>
      <c r="D108" s="59"/>
      <c r="E108" s="59"/>
      <c r="F108" s="60" t="str">
        <f>+IF(IFERROR(VLOOKUP(D108,[1]Base_Referencia_SIF!A:G,7,FALSE),"")=0,"",IFERROR(VLOOKUP(D108,[1]Base_Referencia_SIF!A:G,7,FALSE),""))</f>
        <v/>
      </c>
      <c r="G108" s="61" t="str">
        <f>IF(IFERROR(VLOOKUP(D108,[1]Base_Referencia_SIF!A:G,8,FALSE),"")=0,"",IFERROR(VLOOKUP(D108,[1]Base_Referencia_SIF!A:G,8,FALSE),""))</f>
        <v/>
      </c>
      <c r="H108" s="62" t="str">
        <f>IFERROR(INDEX([1]Base_Referencia_SIF!$B:$B,MATCH($D:$D,[1]Base_Referencia_SIF!$A:$A,0)),"")</f>
        <v/>
      </c>
      <c r="I108" s="63" t="str">
        <f>IFERROR(INDEX([1]Base_Referencia_SIF!$C:$C,MATCH($D:$D,[1]Base_Referencia_SIF!$A:$A,0)),"")</f>
        <v/>
      </c>
      <c r="J108" s="63" t="str">
        <f>+IFERROR(ROUND(IFERROR(VLOOKUP(C108,'[1]Memoria de cantidades'!$C:$I,7,FALSE),""),2),"")</f>
        <v/>
      </c>
      <c r="K108" s="64" t="e">
        <f>+IF(#REF!=0,"",#REF!)</f>
        <v>#REF!</v>
      </c>
      <c r="L108" s="65" t="str">
        <f t="shared" si="16"/>
        <v/>
      </c>
      <c r="M108" s="50"/>
    </row>
    <row r="109" spans="2:13" ht="16.2" hidden="1" thickBot="1" x14ac:dyDescent="0.35">
      <c r="B109" s="9"/>
      <c r="C109" s="58">
        <f>+MAX($C$14:C108)+1</f>
        <v>63</v>
      </c>
      <c r="D109" s="59"/>
      <c r="E109" s="59"/>
      <c r="F109" s="60" t="str">
        <f>+IF(IFERROR(VLOOKUP(D109,[1]Base_Referencia_SIF!A:G,7,FALSE),"")=0,"",IFERROR(VLOOKUP(D109,[1]Base_Referencia_SIF!A:G,7,FALSE),""))</f>
        <v/>
      </c>
      <c r="G109" s="61" t="str">
        <f>IF(IFERROR(VLOOKUP(D109,[1]Base_Referencia_SIF!A:G,8,FALSE),"")=0,"",IFERROR(VLOOKUP(D109,[1]Base_Referencia_SIF!A:G,8,FALSE),""))</f>
        <v/>
      </c>
      <c r="H109" s="62" t="str">
        <f>IFERROR(INDEX([1]Base_Referencia_SIF!$B:$B,MATCH($D:$D,[1]Base_Referencia_SIF!$A:$A,0)),"")</f>
        <v/>
      </c>
      <c r="I109" s="63" t="str">
        <f>IFERROR(INDEX([1]Base_Referencia_SIF!$C:$C,MATCH($D:$D,[1]Base_Referencia_SIF!$A:$A,0)),"")</f>
        <v/>
      </c>
      <c r="J109" s="63" t="str">
        <f>+IFERROR(ROUND(IFERROR(VLOOKUP(C109,'[1]Memoria de cantidades'!$C:$I,7,FALSE),""),2),"")</f>
        <v/>
      </c>
      <c r="K109" s="64" t="e">
        <f>+IF(#REF!=0,"",#REF!)</f>
        <v>#REF!</v>
      </c>
      <c r="L109" s="65" t="str">
        <f t="shared" si="16"/>
        <v/>
      </c>
      <c r="M109" s="50"/>
    </row>
    <row r="110" spans="2:13" ht="16.2" hidden="1" thickBot="1" x14ac:dyDescent="0.35">
      <c r="B110" s="9"/>
      <c r="C110" s="66" t="s">
        <v>26</v>
      </c>
      <c r="D110" s="75"/>
      <c r="E110" s="75"/>
      <c r="F110" s="76"/>
      <c r="G110" s="75"/>
      <c r="H110" s="70" t="str">
        <f>+"SUBTOTAL - "&amp;H104&amp;" - "&amp;$H$97</f>
        <v>SUBTOTAL - CAPITULO 2. DEMOLICIONES, CORTE Y RETIROS - PRODUCTO 2. OBRA TRANSVERSAL CUNETAS</v>
      </c>
      <c r="I110" s="75"/>
      <c r="J110" s="77"/>
      <c r="K110" s="64" t="e">
        <f>+IF(#REF!=0,"",#REF!)</f>
        <v>#REF!</v>
      </c>
      <c r="L110" s="78">
        <f>SUM(L105:L109)</f>
        <v>0</v>
      </c>
      <c r="M110" s="50"/>
    </row>
    <row r="111" spans="2:13" ht="16.2" hidden="1" thickBot="1" x14ac:dyDescent="0.35">
      <c r="B111" s="9"/>
      <c r="C111" s="51"/>
      <c r="D111" s="52"/>
      <c r="E111" s="52"/>
      <c r="F111" s="53"/>
      <c r="G111" s="52"/>
      <c r="H111" s="54" t="s">
        <v>48</v>
      </c>
      <c r="I111" s="55"/>
      <c r="J111" s="56"/>
      <c r="K111" s="57" t="e">
        <f>+IF(#REF!=0,"",#REF!)</f>
        <v>#REF!</v>
      </c>
      <c r="L111" s="57"/>
      <c r="M111" s="50"/>
    </row>
    <row r="112" spans="2:13" ht="16.2" hidden="1" thickBot="1" x14ac:dyDescent="0.35">
      <c r="B112" s="9"/>
      <c r="C112" s="58">
        <f>+MAX($C$14:C111)+1</f>
        <v>64</v>
      </c>
      <c r="D112" s="59"/>
      <c r="E112" s="59"/>
      <c r="F112" s="60" t="str">
        <f>+IF(IFERROR(VLOOKUP(D112,[1]Base_Referencia_SIF!A:G,7,FALSE),"")=0,"",IFERROR(VLOOKUP(D112,[1]Base_Referencia_SIF!A:G,7,FALSE),""))</f>
        <v/>
      </c>
      <c r="G112" s="61" t="str">
        <f>IF(IFERROR(VLOOKUP(D112,[1]Base_Referencia_SIF!A:G,8,FALSE),"")=0,"",IFERROR(VLOOKUP(D112,[1]Base_Referencia_SIF!A:G,8,FALSE),""))</f>
        <v/>
      </c>
      <c r="H112" s="62" t="str">
        <f>IFERROR(INDEX([1]Base_Referencia_SIF!$B:$B,MATCH($D:$D,[1]Base_Referencia_SIF!$A:$A,0)),"")</f>
        <v/>
      </c>
      <c r="I112" s="63" t="str">
        <f>IFERROR(INDEX([1]Base_Referencia_SIF!$C:$C,MATCH($D:$D,[1]Base_Referencia_SIF!$A:$A,0)),"")</f>
        <v/>
      </c>
      <c r="J112" s="63" t="str">
        <f>+IFERROR(ROUND(IFERROR(VLOOKUP(C112,'[1]Memoria de cantidades'!$C:$I,7,FALSE),""),2),"")</f>
        <v/>
      </c>
      <c r="K112" s="64" t="e">
        <f>+IF(#REF!=0,"",#REF!)</f>
        <v>#REF!</v>
      </c>
      <c r="L112" s="65" t="str">
        <f t="shared" ref="L112:L113" si="17">IFERROR(ROUND(K112*J112,0),"")</f>
        <v/>
      </c>
      <c r="M112" s="50"/>
    </row>
    <row r="113" spans="2:13" ht="16.2" hidden="1" thickBot="1" x14ac:dyDescent="0.35">
      <c r="B113" s="9"/>
      <c r="C113" s="58">
        <f>+MAX($C$14:C112)+1</f>
        <v>65</v>
      </c>
      <c r="D113" s="59"/>
      <c r="E113" s="59"/>
      <c r="F113" s="60" t="str">
        <f>+IF(IFERROR(VLOOKUP(D113,[1]Base_Referencia_SIF!A:G,7,FALSE),"")=0,"",IFERROR(VLOOKUP(D113,[1]Base_Referencia_SIF!A:G,7,FALSE),""))</f>
        <v/>
      </c>
      <c r="G113" s="61" t="str">
        <f>IF(IFERROR(VLOOKUP(D113,[1]Base_Referencia_SIF!A:G,8,FALSE),"")=0,"",IFERROR(VLOOKUP(D113,[1]Base_Referencia_SIF!A:G,8,FALSE),""))</f>
        <v/>
      </c>
      <c r="H113" s="62" t="str">
        <f>IFERROR(INDEX([1]Base_Referencia_SIF!$B:$B,MATCH($D:$D,[1]Base_Referencia_SIF!$A:$A,0)),"")</f>
        <v/>
      </c>
      <c r="I113" s="63" t="str">
        <f>IFERROR(INDEX([1]Base_Referencia_SIF!$C:$C,MATCH($D:$D,[1]Base_Referencia_SIF!$A:$A,0)),"")</f>
        <v/>
      </c>
      <c r="J113" s="63" t="str">
        <f>+IFERROR(ROUND(IFERROR(VLOOKUP(C113,'[1]Memoria de cantidades'!$C:$I,7,FALSE),""),2),"")</f>
        <v/>
      </c>
      <c r="K113" s="64" t="e">
        <f>+IF(#REF!=0,"",#REF!)</f>
        <v>#REF!</v>
      </c>
      <c r="L113" s="65" t="str">
        <f t="shared" si="17"/>
        <v/>
      </c>
      <c r="M113" s="50"/>
    </row>
    <row r="114" spans="2:13" ht="16.2" hidden="1" thickBot="1" x14ac:dyDescent="0.35">
      <c r="B114" s="9"/>
      <c r="C114" s="79" t="s">
        <v>26</v>
      </c>
      <c r="D114" s="80"/>
      <c r="E114" s="80"/>
      <c r="F114" s="81"/>
      <c r="G114" s="80"/>
      <c r="H114" s="70" t="str">
        <f>+"SUBTOTAL - "&amp;H111&amp;" - "&amp;$H$97</f>
        <v>SUBTOTAL - CAPITULO 3. CERRAMIENTOS - PRODUCTO 2. OBRA TRANSVERSAL CUNETAS</v>
      </c>
      <c r="I114" s="80"/>
      <c r="J114" s="77"/>
      <c r="K114" s="82" t="e">
        <f>+IF(#REF!=0,"",#REF!)</f>
        <v>#REF!</v>
      </c>
      <c r="L114" s="83">
        <f>SUM(L112:L113)</f>
        <v>0</v>
      </c>
      <c r="M114" s="50"/>
    </row>
    <row r="115" spans="2:13" ht="16.2" hidden="1" thickBot="1" x14ac:dyDescent="0.35">
      <c r="B115" s="9"/>
      <c r="C115" s="51"/>
      <c r="D115" s="52"/>
      <c r="E115" s="52"/>
      <c r="F115" s="53"/>
      <c r="G115" s="52"/>
      <c r="H115" s="54" t="s">
        <v>53</v>
      </c>
      <c r="I115" s="55"/>
      <c r="J115" s="56"/>
      <c r="K115" s="57" t="e">
        <f>+IF(#REF!=0,"",#REF!)</f>
        <v>#REF!</v>
      </c>
      <c r="L115" s="57"/>
      <c r="M115" s="50"/>
    </row>
    <row r="116" spans="2:13" ht="16.2" hidden="1" thickBot="1" x14ac:dyDescent="0.35">
      <c r="B116" s="9"/>
      <c r="C116" s="58">
        <f>+MAX($C$14:C115)+1</f>
        <v>66</v>
      </c>
      <c r="D116" s="59"/>
      <c r="E116" s="59"/>
      <c r="F116" s="60" t="str">
        <f>+IF(IFERROR(VLOOKUP(D116,[1]Base_Referencia_SIF!A:G,7,FALSE),"")=0,"",IFERROR(VLOOKUP(D116,[1]Base_Referencia_SIF!A:G,7,FALSE),""))</f>
        <v/>
      </c>
      <c r="G116" s="61" t="str">
        <f>IF(IFERROR(VLOOKUP(D116,[1]Base_Referencia_SIF!A:G,8,FALSE),"")=0,"",IFERROR(VLOOKUP(D116,[1]Base_Referencia_SIF!A:G,8,FALSE),""))</f>
        <v/>
      </c>
      <c r="H116" s="62" t="str">
        <f>IFERROR(INDEX([1]Base_Referencia_SIF!$B:$B,MATCH($D:$D,[1]Base_Referencia_SIF!$A:$A,0)),"")</f>
        <v/>
      </c>
      <c r="I116" s="63" t="str">
        <f>IFERROR(INDEX([1]Base_Referencia_SIF!$C:$C,MATCH($D:$D,[1]Base_Referencia_SIF!$A:$A,0)),"")</f>
        <v/>
      </c>
      <c r="J116" s="63" t="str">
        <f>+IFERROR(ROUND(IFERROR(VLOOKUP(C116,'[1]Memoria de cantidades'!$C:$I,7,FALSE),""),2),"")</f>
        <v/>
      </c>
      <c r="K116" s="64" t="e">
        <f>+IF(#REF!=0,"",#REF!)</f>
        <v>#REF!</v>
      </c>
      <c r="L116" s="65" t="str">
        <f t="shared" ref="L116:L120" si="18">IFERROR(ROUND(K116*J116,0),"")</f>
        <v/>
      </c>
      <c r="M116" s="50"/>
    </row>
    <row r="117" spans="2:13" ht="16.2" hidden="1" thickBot="1" x14ac:dyDescent="0.35">
      <c r="B117" s="9"/>
      <c r="C117" s="58">
        <f>+MAX($C$14:C116)+1</f>
        <v>67</v>
      </c>
      <c r="D117" s="59"/>
      <c r="E117" s="59"/>
      <c r="F117" s="60" t="str">
        <f>+IF(IFERROR(VLOOKUP(D117,[1]Base_Referencia_SIF!A:G,7,FALSE),"")=0,"",IFERROR(VLOOKUP(D117,[1]Base_Referencia_SIF!A:G,7,FALSE),""))</f>
        <v/>
      </c>
      <c r="G117" s="61" t="str">
        <f>IF(IFERROR(VLOOKUP(D117,[1]Base_Referencia_SIF!A:G,8,FALSE),"")=0,"",IFERROR(VLOOKUP(D117,[1]Base_Referencia_SIF!A:G,8,FALSE),""))</f>
        <v/>
      </c>
      <c r="H117" s="62" t="str">
        <f>IFERROR(INDEX([1]Base_Referencia_SIF!$B:$B,MATCH($D:$D,[1]Base_Referencia_SIF!$A:$A,0)),"")</f>
        <v/>
      </c>
      <c r="I117" s="63" t="str">
        <f>IFERROR(INDEX([1]Base_Referencia_SIF!$C:$C,MATCH($D:$D,[1]Base_Referencia_SIF!$A:$A,0)),"")</f>
        <v/>
      </c>
      <c r="J117" s="63" t="str">
        <f>+IFERROR(ROUND(IFERROR(VLOOKUP(C117,'[1]Memoria de cantidades'!$C:$I,7,FALSE),""),2),"")</f>
        <v/>
      </c>
      <c r="K117" s="64" t="e">
        <f>+IF(#REF!=0,"",#REF!)</f>
        <v>#REF!</v>
      </c>
      <c r="L117" s="65" t="str">
        <f t="shared" si="18"/>
        <v/>
      </c>
      <c r="M117" s="50"/>
    </row>
    <row r="118" spans="2:13" ht="16.2" hidden="1" thickBot="1" x14ac:dyDescent="0.35">
      <c r="B118" s="9"/>
      <c r="C118" s="58">
        <f>+MAX($C$14:C117)+1</f>
        <v>68</v>
      </c>
      <c r="D118" s="59"/>
      <c r="E118" s="59"/>
      <c r="F118" s="60" t="str">
        <f>+IF(IFERROR(VLOOKUP(D118,[1]Base_Referencia_SIF!A:G,7,FALSE),"")=0,"",IFERROR(VLOOKUP(D118,[1]Base_Referencia_SIF!A:G,7,FALSE),""))</f>
        <v/>
      </c>
      <c r="G118" s="61" t="str">
        <f>IF(IFERROR(VLOOKUP(D118,[1]Base_Referencia_SIF!A:G,8,FALSE),"")=0,"",IFERROR(VLOOKUP(D118,[1]Base_Referencia_SIF!A:G,8,FALSE),""))</f>
        <v/>
      </c>
      <c r="H118" s="62" t="str">
        <f>IFERROR(INDEX([1]Base_Referencia_SIF!$B:$B,MATCH($D:$D,[1]Base_Referencia_SIF!$A:$A,0)),"")</f>
        <v/>
      </c>
      <c r="I118" s="63" t="str">
        <f>IFERROR(INDEX([1]Base_Referencia_SIF!$C:$C,MATCH($D:$D,[1]Base_Referencia_SIF!$A:$A,0)),"")</f>
        <v/>
      </c>
      <c r="J118" s="63" t="str">
        <f>+IFERROR(ROUND(IFERROR(VLOOKUP(C118,'[1]Memoria de cantidades'!$C:$I,7,FALSE),""),2),"")</f>
        <v/>
      </c>
      <c r="K118" s="64" t="e">
        <f>+IF(#REF!=0,"",#REF!)</f>
        <v>#REF!</v>
      </c>
      <c r="L118" s="65" t="str">
        <f t="shared" si="18"/>
        <v/>
      </c>
      <c r="M118" s="50"/>
    </row>
    <row r="119" spans="2:13" ht="16.2" hidden="1" thickBot="1" x14ac:dyDescent="0.35">
      <c r="B119" s="9"/>
      <c r="C119" s="58">
        <f>+MAX($C$14:C118)+1</f>
        <v>69</v>
      </c>
      <c r="D119" s="59"/>
      <c r="E119" s="59"/>
      <c r="F119" s="60" t="str">
        <f>+IF(IFERROR(VLOOKUP(D119,[1]Base_Referencia_SIF!A:G,7,FALSE),"")=0,"",IFERROR(VLOOKUP(D119,[1]Base_Referencia_SIF!A:G,7,FALSE),""))</f>
        <v/>
      </c>
      <c r="G119" s="61" t="str">
        <f>IF(IFERROR(VLOOKUP(D119,[1]Base_Referencia_SIF!A:G,8,FALSE),"")=0,"",IFERROR(VLOOKUP(D119,[1]Base_Referencia_SIF!A:G,8,FALSE),""))</f>
        <v/>
      </c>
      <c r="H119" s="62" t="str">
        <f>IFERROR(INDEX([1]Base_Referencia_SIF!$B:$B,MATCH($D:$D,[1]Base_Referencia_SIF!$A:$A,0)),"")</f>
        <v/>
      </c>
      <c r="I119" s="63" t="str">
        <f>IFERROR(INDEX([1]Base_Referencia_SIF!$C:$C,MATCH($D:$D,[1]Base_Referencia_SIF!$A:$A,0)),"")</f>
        <v/>
      </c>
      <c r="J119" s="63" t="str">
        <f>+IFERROR(ROUND(IFERROR(VLOOKUP(C119,'[1]Memoria de cantidades'!$C:$I,7,FALSE),""),2),"")</f>
        <v/>
      </c>
      <c r="K119" s="64" t="e">
        <f>+IF(#REF!=0,"",#REF!)</f>
        <v>#REF!</v>
      </c>
      <c r="L119" s="65" t="str">
        <f t="shared" si="18"/>
        <v/>
      </c>
      <c r="M119" s="50"/>
    </row>
    <row r="120" spans="2:13" ht="16.2" hidden="1" thickBot="1" x14ac:dyDescent="0.35">
      <c r="B120" s="9"/>
      <c r="C120" s="58">
        <f>+MAX($C$14:C119)+1</f>
        <v>70</v>
      </c>
      <c r="D120" s="59"/>
      <c r="E120" s="59"/>
      <c r="F120" s="60" t="str">
        <f>+IF(IFERROR(VLOOKUP(D120,[1]Base_Referencia_SIF!A:G,7,FALSE),"")=0,"",IFERROR(VLOOKUP(D120,[1]Base_Referencia_SIF!A:G,7,FALSE),""))</f>
        <v/>
      </c>
      <c r="G120" s="61" t="str">
        <f>IF(IFERROR(VLOOKUP(D120,[1]Base_Referencia_SIF!A:G,8,FALSE),"")=0,"",IFERROR(VLOOKUP(D120,[1]Base_Referencia_SIF!A:G,8,FALSE),""))</f>
        <v/>
      </c>
      <c r="H120" s="62" t="str">
        <f>IFERROR(INDEX([1]Base_Referencia_SIF!$B:$B,MATCH($D:$D,[1]Base_Referencia_SIF!$A:$A,0)),"")</f>
        <v/>
      </c>
      <c r="I120" s="63" t="str">
        <f>IFERROR(INDEX([1]Base_Referencia_SIF!$C:$C,MATCH($D:$D,[1]Base_Referencia_SIF!$A:$A,0)),"")</f>
        <v/>
      </c>
      <c r="J120" s="63" t="str">
        <f>+IFERROR(ROUND(IFERROR(VLOOKUP(C120,'[1]Memoria de cantidades'!$C:$I,7,FALSE),""),2),"")</f>
        <v/>
      </c>
      <c r="K120" s="64" t="e">
        <f>+IF(#REF!=0,"",#REF!)</f>
        <v>#REF!</v>
      </c>
      <c r="L120" s="65" t="str">
        <f t="shared" si="18"/>
        <v/>
      </c>
      <c r="M120" s="50"/>
    </row>
    <row r="121" spans="2:13" ht="16.2" hidden="1" thickBot="1" x14ac:dyDescent="0.35">
      <c r="B121" s="9"/>
      <c r="C121" s="84" t="s">
        <v>26</v>
      </c>
      <c r="D121" s="85"/>
      <c r="E121" s="85"/>
      <c r="F121" s="86"/>
      <c r="G121" s="87"/>
      <c r="H121" s="70" t="str">
        <f>+"SUBTOTAL - "&amp;H115&amp;" - "&amp;$H$97</f>
        <v>SUBTOTAL - CAPITULO 4. MOVIMIENTO DE TIERRAS - PRODUCTO 2. OBRA TRANSVERSAL CUNETAS</v>
      </c>
      <c r="I121" s="85"/>
      <c r="J121" s="88"/>
      <c r="K121" s="89" t="e">
        <f>+IF(#REF!=0,"",#REF!)</f>
        <v>#REF!</v>
      </c>
      <c r="L121" s="90">
        <f>SUM(L116:L120)</f>
        <v>0</v>
      </c>
      <c r="M121" s="50"/>
    </row>
    <row r="122" spans="2:13" ht="16.2" hidden="1" thickBot="1" x14ac:dyDescent="0.35">
      <c r="B122" s="9"/>
      <c r="C122" s="51"/>
      <c r="D122" s="52"/>
      <c r="E122" s="52"/>
      <c r="F122" s="91"/>
      <c r="G122" s="92"/>
      <c r="H122" s="54" t="s">
        <v>70</v>
      </c>
      <c r="I122" s="55"/>
      <c r="J122" s="56"/>
      <c r="K122" s="57" t="e">
        <f>+IF(#REF!=0,"",#REF!)</f>
        <v>#REF!</v>
      </c>
      <c r="L122" s="57"/>
      <c r="M122" s="50"/>
    </row>
    <row r="123" spans="2:13" ht="16.2" hidden="1" thickBot="1" x14ac:dyDescent="0.35">
      <c r="B123" s="9"/>
      <c r="C123" s="58">
        <f>+MAX($C$14:C122)+1</f>
        <v>71</v>
      </c>
      <c r="D123" s="59"/>
      <c r="E123" s="59"/>
      <c r="F123" s="60" t="str">
        <f>+IF(IFERROR(VLOOKUP(D123,[1]Base_Referencia_SIF!A:G,7,FALSE),"")=0,"",IFERROR(VLOOKUP(D123,[1]Base_Referencia_SIF!A:G,7,FALSE),""))</f>
        <v/>
      </c>
      <c r="G123" s="61" t="str">
        <f>IF(IFERROR(VLOOKUP(D123,[1]Base_Referencia_SIF!A:G,8,FALSE),"")=0,"",IFERROR(VLOOKUP(D123,[1]Base_Referencia_SIF!A:G,8,FALSE),""))</f>
        <v/>
      </c>
      <c r="H123" s="62" t="str">
        <f>IFERROR(INDEX([1]Base_Referencia_SIF!$B:$B,MATCH($D:$D,[1]Base_Referencia_SIF!$A:$A,0)),"")</f>
        <v/>
      </c>
      <c r="I123" s="63" t="str">
        <f>IFERROR(INDEX([1]Base_Referencia_SIF!$C:$C,MATCH($D:$D,[1]Base_Referencia_SIF!$A:$A,0)),"")</f>
        <v/>
      </c>
      <c r="J123" s="63" t="str">
        <f>+IFERROR(ROUND(IFERROR(VLOOKUP(C123,'[1]Memoria de cantidades'!$C:$I,7,FALSE),""),2),"")</f>
        <v/>
      </c>
      <c r="K123" s="64" t="e">
        <f>+IF(#REF!=0,"",#REF!)</f>
        <v>#REF!</v>
      </c>
      <c r="L123" s="65" t="str">
        <f t="shared" ref="L123:L129" si="19">IFERROR(ROUND(K123*J123,0),"")</f>
        <v/>
      </c>
      <c r="M123" s="50"/>
    </row>
    <row r="124" spans="2:13" ht="16.2" hidden="1" thickBot="1" x14ac:dyDescent="0.35">
      <c r="B124" s="9"/>
      <c r="C124" s="58">
        <f>+MAX($C$14:C123)+1</f>
        <v>72</v>
      </c>
      <c r="D124" s="59"/>
      <c r="E124" s="59"/>
      <c r="F124" s="60" t="str">
        <f>+IF(IFERROR(VLOOKUP(D124,[1]Base_Referencia_SIF!A:G,7,FALSE),"")=0,"",IFERROR(VLOOKUP(D124,[1]Base_Referencia_SIF!A:G,7,FALSE),""))</f>
        <v/>
      </c>
      <c r="G124" s="61" t="str">
        <f>IF(IFERROR(VLOOKUP(D124,[1]Base_Referencia_SIF!A:G,8,FALSE),"")=0,"",IFERROR(VLOOKUP(D124,[1]Base_Referencia_SIF!A:G,8,FALSE),""))</f>
        <v/>
      </c>
      <c r="H124" s="62" t="str">
        <f>IFERROR(INDEX([1]Base_Referencia_SIF!$B:$B,MATCH($D:$D,[1]Base_Referencia_SIF!$A:$A,0)),"")</f>
        <v/>
      </c>
      <c r="I124" s="63" t="str">
        <f>IFERROR(INDEX([1]Base_Referencia_SIF!$C:$C,MATCH($D:$D,[1]Base_Referencia_SIF!$A:$A,0)),"")</f>
        <v/>
      </c>
      <c r="J124" s="63" t="str">
        <f>+IFERROR(ROUND(IFERROR(VLOOKUP(C124,'[1]Memoria de cantidades'!$C:$I,7,FALSE),""),2),"")</f>
        <v/>
      </c>
      <c r="K124" s="64" t="e">
        <f>+IF(#REF!=0,"",#REF!)</f>
        <v>#REF!</v>
      </c>
      <c r="L124" s="65" t="str">
        <f t="shared" si="19"/>
        <v/>
      </c>
      <c r="M124" s="50"/>
    </row>
    <row r="125" spans="2:13" ht="16.2" hidden="1" thickBot="1" x14ac:dyDescent="0.35">
      <c r="B125" s="9"/>
      <c r="C125" s="58">
        <f>+MAX($C$14:C124)+1</f>
        <v>73</v>
      </c>
      <c r="D125" s="59"/>
      <c r="E125" s="59"/>
      <c r="F125" s="60" t="str">
        <f>+IF(IFERROR(VLOOKUP(D125,[1]Base_Referencia_SIF!A:G,7,FALSE),"")=0,"",IFERROR(VLOOKUP(D125,[1]Base_Referencia_SIF!A:G,7,FALSE),""))</f>
        <v/>
      </c>
      <c r="G125" s="61" t="str">
        <f>IF(IFERROR(VLOOKUP(D125,[1]Base_Referencia_SIF!A:G,8,FALSE),"")=0,"",IFERROR(VLOOKUP(D125,[1]Base_Referencia_SIF!A:G,8,FALSE),""))</f>
        <v/>
      </c>
      <c r="H125" s="62" t="str">
        <f>IFERROR(INDEX([1]Base_Referencia_SIF!$B:$B,MATCH($D:$D,[1]Base_Referencia_SIF!$A:$A,0)),"")</f>
        <v/>
      </c>
      <c r="I125" s="63" t="str">
        <f>IFERROR(INDEX([1]Base_Referencia_SIF!$C:$C,MATCH($D:$D,[1]Base_Referencia_SIF!$A:$A,0)),"")</f>
        <v/>
      </c>
      <c r="J125" s="63" t="str">
        <f>+IFERROR(ROUND(IFERROR(VLOOKUP(C125,'[1]Memoria de cantidades'!$C:$I,7,FALSE),""),2),"")</f>
        <v/>
      </c>
      <c r="K125" s="64" t="e">
        <f>+IF(#REF!=0,"",#REF!)</f>
        <v>#REF!</v>
      </c>
      <c r="L125" s="65" t="str">
        <f t="shared" si="19"/>
        <v/>
      </c>
      <c r="M125" s="50"/>
    </row>
    <row r="126" spans="2:13" ht="16.2" hidden="1" thickBot="1" x14ac:dyDescent="0.35">
      <c r="B126" s="9"/>
      <c r="C126" s="58">
        <f>+MAX($C$14:C125)+1</f>
        <v>74</v>
      </c>
      <c r="D126" s="59"/>
      <c r="E126" s="59"/>
      <c r="F126" s="60" t="str">
        <f>+IF(IFERROR(VLOOKUP(D126,[1]Base_Referencia_SIF!A:G,7,FALSE),"")=0,"",IFERROR(VLOOKUP(D126,[1]Base_Referencia_SIF!A:G,7,FALSE),""))</f>
        <v/>
      </c>
      <c r="G126" s="61" t="str">
        <f>IF(IFERROR(VLOOKUP(D126,[1]Base_Referencia_SIF!A:G,8,FALSE),"")=0,"",IFERROR(VLOOKUP(D126,[1]Base_Referencia_SIF!A:G,8,FALSE),""))</f>
        <v/>
      </c>
      <c r="H126" s="62" t="str">
        <f>IFERROR(INDEX([1]Base_Referencia_SIF!$B:$B,MATCH($D:$D,[1]Base_Referencia_SIF!$A:$A,0)),"")</f>
        <v/>
      </c>
      <c r="I126" s="63" t="str">
        <f>IFERROR(INDEX([1]Base_Referencia_SIF!$C:$C,MATCH($D:$D,[1]Base_Referencia_SIF!$A:$A,0)),"")</f>
        <v/>
      </c>
      <c r="J126" s="63" t="str">
        <f>+IFERROR(ROUND(IFERROR(VLOOKUP(C126,'[1]Memoria de cantidades'!$C:$I,7,FALSE),""),2),"")</f>
        <v/>
      </c>
      <c r="K126" s="64" t="e">
        <f>+IF(#REF!=0,"",#REF!)</f>
        <v>#REF!</v>
      </c>
      <c r="L126" s="65" t="str">
        <f t="shared" si="19"/>
        <v/>
      </c>
      <c r="M126" s="50"/>
    </row>
    <row r="127" spans="2:13" ht="16.2" hidden="1" thickBot="1" x14ac:dyDescent="0.35">
      <c r="B127" s="9"/>
      <c r="C127" s="58">
        <f>+MAX($C$14:C126)+1</f>
        <v>75</v>
      </c>
      <c r="D127" s="59"/>
      <c r="E127" s="59"/>
      <c r="F127" s="60" t="str">
        <f>+IF(IFERROR(VLOOKUP(D127,[1]Base_Referencia_SIF!A:G,7,FALSE),"")=0,"",IFERROR(VLOOKUP(D127,[1]Base_Referencia_SIF!A:G,7,FALSE),""))</f>
        <v/>
      </c>
      <c r="G127" s="61" t="str">
        <f>IF(IFERROR(VLOOKUP(D127,[1]Base_Referencia_SIF!A:G,8,FALSE),"")=0,"",IFERROR(VLOOKUP(D127,[1]Base_Referencia_SIF!A:G,8,FALSE),""))</f>
        <v/>
      </c>
      <c r="H127" s="62" t="str">
        <f>IFERROR(INDEX([1]Base_Referencia_SIF!$B:$B,MATCH($D:$D,[1]Base_Referencia_SIF!$A:$A,0)),"")</f>
        <v/>
      </c>
      <c r="I127" s="63" t="str">
        <f>IFERROR(INDEX([1]Base_Referencia_SIF!$C:$C,MATCH($D:$D,[1]Base_Referencia_SIF!$A:$A,0)),"")</f>
        <v/>
      </c>
      <c r="J127" s="63" t="str">
        <f>+IFERROR(ROUND(IFERROR(VLOOKUP(C127,'[1]Memoria de cantidades'!$C:$I,7,FALSE),""),2),"")</f>
        <v/>
      </c>
      <c r="K127" s="64" t="e">
        <f>+IF(#REF!=0,"",#REF!)</f>
        <v>#REF!</v>
      </c>
      <c r="L127" s="65" t="str">
        <f t="shared" si="19"/>
        <v/>
      </c>
      <c r="M127" s="50"/>
    </row>
    <row r="128" spans="2:13" ht="16.2" hidden="1" thickBot="1" x14ac:dyDescent="0.35">
      <c r="B128" s="9"/>
      <c r="C128" s="58">
        <f>+MAX($C$14:C127)+1</f>
        <v>76</v>
      </c>
      <c r="D128" s="59"/>
      <c r="E128" s="59"/>
      <c r="F128" s="60" t="str">
        <f>+IF(IFERROR(VLOOKUP(D128,[1]Base_Referencia_SIF!A:G,7,FALSE),"")=0,"",IFERROR(VLOOKUP(D128,[1]Base_Referencia_SIF!A:G,7,FALSE),""))</f>
        <v/>
      </c>
      <c r="G128" s="61" t="str">
        <f>IF(IFERROR(VLOOKUP(D128,[1]Base_Referencia_SIF!A:G,8,FALSE),"")=0,"",IFERROR(VLOOKUP(D128,[1]Base_Referencia_SIF!A:G,8,FALSE),""))</f>
        <v/>
      </c>
      <c r="H128" s="62" t="str">
        <f>IFERROR(INDEX([1]Base_Referencia_SIF!$B:$B,MATCH($D:$D,[1]Base_Referencia_SIF!$A:$A,0)),"")</f>
        <v/>
      </c>
      <c r="I128" s="63" t="str">
        <f>IFERROR(INDEX([1]Base_Referencia_SIF!$C:$C,MATCH($D:$D,[1]Base_Referencia_SIF!$A:$A,0)),"")</f>
        <v/>
      </c>
      <c r="J128" s="63" t="str">
        <f>+IFERROR(ROUND(IFERROR(VLOOKUP(C128,'[1]Memoria de cantidades'!$C:$I,7,FALSE),""),2),"")</f>
        <v/>
      </c>
      <c r="K128" s="64" t="e">
        <f>+IF(#REF!=0,"",#REF!)</f>
        <v>#REF!</v>
      </c>
      <c r="L128" s="65" t="str">
        <f t="shared" si="19"/>
        <v/>
      </c>
      <c r="M128" s="50"/>
    </row>
    <row r="129" spans="2:13" ht="16.2" hidden="1" thickBot="1" x14ac:dyDescent="0.35">
      <c r="B129" s="9"/>
      <c r="C129" s="58">
        <f>+MAX($C$14:C128)+1</f>
        <v>77</v>
      </c>
      <c r="D129" s="59"/>
      <c r="E129" s="59"/>
      <c r="F129" s="60" t="str">
        <f>+IF(IFERROR(VLOOKUP(D129,[1]Base_Referencia_SIF!A:G,7,FALSE),"")=0,"",IFERROR(VLOOKUP(D129,[1]Base_Referencia_SIF!A:G,7,FALSE),""))</f>
        <v/>
      </c>
      <c r="G129" s="61" t="str">
        <f>IF(IFERROR(VLOOKUP(D129,[1]Base_Referencia_SIF!A:G,8,FALSE),"")=0,"",IFERROR(VLOOKUP(D129,[1]Base_Referencia_SIF!A:G,8,FALSE),""))</f>
        <v/>
      </c>
      <c r="H129" s="62" t="str">
        <f>IFERROR(INDEX([1]Base_Referencia_SIF!$B:$B,MATCH($D:$D,[1]Base_Referencia_SIF!$A:$A,0)),"")</f>
        <v/>
      </c>
      <c r="I129" s="63" t="str">
        <f>IFERROR(INDEX([1]Base_Referencia_SIF!$C:$C,MATCH($D:$D,[1]Base_Referencia_SIF!$A:$A,0)),"")</f>
        <v/>
      </c>
      <c r="J129" s="63" t="str">
        <f>+IFERROR(ROUND(IFERROR(VLOOKUP(C129,'[1]Memoria de cantidades'!$C:$I,7,FALSE),""),2),"")</f>
        <v/>
      </c>
      <c r="K129" s="64" t="e">
        <f>+IF(#REF!=0,"",#REF!)</f>
        <v>#REF!</v>
      </c>
      <c r="L129" s="65" t="str">
        <f t="shared" si="19"/>
        <v/>
      </c>
      <c r="M129" s="50"/>
    </row>
    <row r="130" spans="2:13" ht="16.2" hidden="1" thickBot="1" x14ac:dyDescent="0.35">
      <c r="B130" s="9"/>
      <c r="C130" s="93" t="s">
        <v>26</v>
      </c>
      <c r="D130" s="94"/>
      <c r="E130" s="94"/>
      <c r="F130" s="68"/>
      <c r="G130" s="67"/>
      <c r="H130" s="95" t="str">
        <f>+"SUBTOTAL - "&amp;H122&amp;" - "&amp;$H$97</f>
        <v>SUBTOTAL - CAPITULO 5. AFIRMADOS, BASES Y SUB BASES - PRODUCTO 2. OBRA TRANSVERSAL CUNETAS</v>
      </c>
      <c r="I130" s="94"/>
      <c r="J130" s="96"/>
      <c r="K130" s="97" t="e">
        <f>+IF(#REF!=0,"",#REF!)</f>
        <v>#REF!</v>
      </c>
      <c r="L130" s="98">
        <f>SUM(L123:L129)</f>
        <v>0</v>
      </c>
      <c r="M130" s="50"/>
    </row>
    <row r="131" spans="2:13" ht="16.2" hidden="1" thickBot="1" x14ac:dyDescent="0.35">
      <c r="B131" s="9"/>
      <c r="C131" s="51"/>
      <c r="D131" s="52"/>
      <c r="E131" s="52"/>
      <c r="F131" s="91"/>
      <c r="G131" s="92"/>
      <c r="H131" s="54" t="s">
        <v>75</v>
      </c>
      <c r="I131" s="55"/>
      <c r="J131" s="99"/>
      <c r="K131" s="57" t="e">
        <f>+IF(#REF!=0,"",#REF!)</f>
        <v>#REF!</v>
      </c>
      <c r="L131" s="57"/>
      <c r="M131" s="50"/>
    </row>
    <row r="132" spans="2:13" ht="16.2" hidden="1" thickBot="1" x14ac:dyDescent="0.35">
      <c r="B132" s="9"/>
      <c r="C132" s="58">
        <f>+MAX($C$14:C131)+1</f>
        <v>78</v>
      </c>
      <c r="D132" s="59"/>
      <c r="E132" s="59"/>
      <c r="F132" s="60" t="str">
        <f>+IF(IFERROR(VLOOKUP(D132,[1]Base_Referencia_SIF!A:G,7,FALSE),"")=0,"",IFERROR(VLOOKUP(D132,[1]Base_Referencia_SIF!A:G,7,FALSE),""))</f>
        <v/>
      </c>
      <c r="G132" s="61" t="str">
        <f>IF(IFERROR(VLOOKUP(D132,[1]Base_Referencia_SIF!A:G,8,FALSE),"")=0,"",IFERROR(VLOOKUP(D132,[1]Base_Referencia_SIF!A:G,8,FALSE),""))</f>
        <v/>
      </c>
      <c r="H132" s="62" t="str">
        <f>IFERROR(INDEX([1]Base_Referencia_SIF!$B:$B,MATCH($D:$D,[1]Base_Referencia_SIF!$A:$A,0)),"")</f>
        <v/>
      </c>
      <c r="I132" s="63" t="str">
        <f>IFERROR(INDEX([1]Base_Referencia_SIF!$C:$C,MATCH($D:$D,[1]Base_Referencia_SIF!$A:$A,0)),"")</f>
        <v/>
      </c>
      <c r="J132" s="63" t="str">
        <f>+IFERROR(ROUND(IFERROR(VLOOKUP(C132,'[1]Memoria de cantidades'!$C:$I,7,FALSE),""),2),"")</f>
        <v/>
      </c>
      <c r="K132" s="64" t="e">
        <f>+IF(#REF!=0,"",#REF!)</f>
        <v>#REF!</v>
      </c>
      <c r="L132" s="65" t="str">
        <f t="shared" ref="L132:L134" si="20">IFERROR(ROUND(K132*J132,0),"")</f>
        <v/>
      </c>
      <c r="M132" s="50"/>
    </row>
    <row r="133" spans="2:13" ht="16.2" hidden="1" thickBot="1" x14ac:dyDescent="0.35">
      <c r="B133" s="9"/>
      <c r="C133" s="58">
        <f>+MAX($C$14:C132)+1</f>
        <v>79</v>
      </c>
      <c r="D133" s="59"/>
      <c r="E133" s="59"/>
      <c r="F133" s="60" t="str">
        <f>+IF(IFERROR(VLOOKUP(D133,[1]Base_Referencia_SIF!A:G,7,FALSE),"")=0,"",IFERROR(VLOOKUP(D133,[1]Base_Referencia_SIF!A:G,7,FALSE),""))</f>
        <v/>
      </c>
      <c r="G133" s="61" t="str">
        <f>IF(IFERROR(VLOOKUP(D133,[1]Base_Referencia_SIF!A:G,8,FALSE),"")=0,"",IFERROR(VLOOKUP(D133,[1]Base_Referencia_SIF!A:G,8,FALSE),""))</f>
        <v/>
      </c>
      <c r="H133" s="62" t="str">
        <f>IFERROR(INDEX([1]Base_Referencia_SIF!$B:$B,MATCH($D:$D,[1]Base_Referencia_SIF!$A:$A,0)),"")</f>
        <v/>
      </c>
      <c r="I133" s="63" t="str">
        <f>IFERROR(INDEX([1]Base_Referencia_SIF!$C:$C,MATCH($D:$D,[1]Base_Referencia_SIF!$A:$A,0)),"")</f>
        <v/>
      </c>
      <c r="J133" s="63" t="str">
        <f>+IFERROR(ROUND(IFERROR(VLOOKUP(C133,'[1]Memoria de cantidades'!$C:$I,7,FALSE),""),2),"")</f>
        <v/>
      </c>
      <c r="K133" s="64" t="e">
        <f>+IF(#REF!=0,"",#REF!)</f>
        <v>#REF!</v>
      </c>
      <c r="L133" s="65" t="str">
        <f t="shared" si="20"/>
        <v/>
      </c>
      <c r="M133" s="50"/>
    </row>
    <row r="134" spans="2:13" ht="16.2" hidden="1" thickBot="1" x14ac:dyDescent="0.35">
      <c r="B134" s="9"/>
      <c r="C134" s="58">
        <f>+MAX($C$14:C133)+1</f>
        <v>80</v>
      </c>
      <c r="D134" s="59"/>
      <c r="E134" s="59"/>
      <c r="F134" s="60" t="str">
        <f>+IF(IFERROR(VLOOKUP(D134,[1]Base_Referencia_SIF!A:G,7,FALSE),"")=0,"",IFERROR(VLOOKUP(D134,[1]Base_Referencia_SIF!A:G,7,FALSE),""))</f>
        <v/>
      </c>
      <c r="G134" s="61" t="str">
        <f>IF(IFERROR(VLOOKUP(D134,[1]Base_Referencia_SIF!A:G,8,FALSE),"")=0,"",IFERROR(VLOOKUP(D134,[1]Base_Referencia_SIF!A:G,8,FALSE),""))</f>
        <v/>
      </c>
      <c r="H134" s="62" t="str">
        <f>IFERROR(INDEX([1]Base_Referencia_SIF!$B:$B,MATCH($D:$D,[1]Base_Referencia_SIF!$A:$A,0)),"")</f>
        <v/>
      </c>
      <c r="I134" s="63" t="str">
        <f>IFERROR(INDEX([1]Base_Referencia_SIF!$C:$C,MATCH($D:$D,[1]Base_Referencia_SIF!$A:$A,0)),"")</f>
        <v/>
      </c>
      <c r="J134" s="63" t="str">
        <f>+IFERROR(ROUND(IFERROR(VLOOKUP(C134,'[1]Memoria de cantidades'!$C:$I,7,FALSE),""),2),"")</f>
        <v/>
      </c>
      <c r="K134" s="64" t="e">
        <f>+IF(#REF!=0,"",#REF!)</f>
        <v>#REF!</v>
      </c>
      <c r="L134" s="65" t="str">
        <f t="shared" si="20"/>
        <v/>
      </c>
      <c r="M134" s="50"/>
    </row>
    <row r="135" spans="2:13" ht="16.2" hidden="1" thickBot="1" x14ac:dyDescent="0.35">
      <c r="B135" s="9"/>
      <c r="C135" s="84" t="s">
        <v>26</v>
      </c>
      <c r="D135" s="85"/>
      <c r="E135" s="85"/>
      <c r="F135" s="86"/>
      <c r="G135" s="87"/>
      <c r="H135" s="100" t="str">
        <f>+"SUBTOTAL - "&amp;H131&amp;" - "&amp;$H$97</f>
        <v>SUBTOTAL - CAPITULO 6. CONCRETO, MORTEROS - PRODUCTO 2. OBRA TRANSVERSAL CUNETAS</v>
      </c>
      <c r="I135" s="85"/>
      <c r="J135" s="88"/>
      <c r="K135" s="101" t="e">
        <f>+IF(#REF!=0,"",#REF!)</f>
        <v>#REF!</v>
      </c>
      <c r="L135" s="90">
        <f>SUM(L132:L134)</f>
        <v>0</v>
      </c>
      <c r="M135" s="50"/>
    </row>
    <row r="136" spans="2:13" ht="16.2" hidden="1" thickBot="1" x14ac:dyDescent="0.35">
      <c r="B136" s="9"/>
      <c r="C136" s="51"/>
      <c r="D136" s="52"/>
      <c r="E136" s="52"/>
      <c r="F136" s="91"/>
      <c r="G136" s="92"/>
      <c r="H136" s="54" t="s">
        <v>95</v>
      </c>
      <c r="I136" s="55"/>
      <c r="J136" s="56"/>
      <c r="K136" s="57" t="e">
        <f>+IF(#REF!=0,"",#REF!)</f>
        <v>#REF!</v>
      </c>
      <c r="L136" s="57"/>
      <c r="M136" s="50"/>
    </row>
    <row r="137" spans="2:13" ht="16.2" hidden="1" thickBot="1" x14ac:dyDescent="0.35">
      <c r="B137" s="9"/>
      <c r="C137" s="58">
        <f>+MAX($C$14:C136)+1</f>
        <v>81</v>
      </c>
      <c r="D137" s="59"/>
      <c r="E137" s="59"/>
      <c r="F137" s="60" t="str">
        <f>+IF(IFERROR(VLOOKUP(D137,[1]Base_Referencia_SIF!A:G,7,FALSE),"")=0,"",IFERROR(VLOOKUP(D137,[1]Base_Referencia_SIF!A:G,7,FALSE),""))</f>
        <v/>
      </c>
      <c r="G137" s="61" t="str">
        <f>IF(IFERROR(VLOOKUP(D137,[1]Base_Referencia_SIF!A:G,8,FALSE),"")=0,"",IFERROR(VLOOKUP(D137,[1]Base_Referencia_SIF!A:G,8,FALSE),""))</f>
        <v/>
      </c>
      <c r="H137" s="62" t="str">
        <f>IFERROR(INDEX([1]Base_Referencia_SIF!$B:$B,MATCH($D:$D,[1]Base_Referencia_SIF!$A:$A,0)),"")</f>
        <v/>
      </c>
      <c r="I137" s="63" t="str">
        <f>IFERROR(INDEX([1]Base_Referencia_SIF!$C:$C,MATCH($D:$D,[1]Base_Referencia_SIF!$A:$A,0)),"")</f>
        <v/>
      </c>
      <c r="J137" s="63" t="str">
        <f>+IFERROR(ROUND(IFERROR(VLOOKUP(C137,'[1]Memoria de cantidades'!$C:$I,7,FALSE),""),2),"")</f>
        <v/>
      </c>
      <c r="K137" s="64" t="e">
        <f>+IF(#REF!=0,"",#REF!)</f>
        <v>#REF!</v>
      </c>
      <c r="L137" s="65" t="str">
        <f t="shared" ref="L137:L139" si="21">IFERROR(ROUND(K137*J137,0),"")</f>
        <v/>
      </c>
      <c r="M137" s="50"/>
    </row>
    <row r="138" spans="2:13" ht="16.2" hidden="1" thickBot="1" x14ac:dyDescent="0.35">
      <c r="B138" s="9"/>
      <c r="C138" s="58">
        <f>+MAX($C$14:C137)+1</f>
        <v>82</v>
      </c>
      <c r="D138" s="59"/>
      <c r="E138" s="59"/>
      <c r="F138" s="60" t="str">
        <f>+IF(IFERROR(VLOOKUP(D138,[1]Base_Referencia_SIF!A:G,7,FALSE),"")=0,"",IFERROR(VLOOKUP(D138,[1]Base_Referencia_SIF!A:G,7,FALSE),""))</f>
        <v/>
      </c>
      <c r="G138" s="61" t="str">
        <f>IF(IFERROR(VLOOKUP(D138,[1]Base_Referencia_SIF!A:G,8,FALSE),"")=0,"",IFERROR(VLOOKUP(D138,[1]Base_Referencia_SIF!A:G,8,FALSE),""))</f>
        <v/>
      </c>
      <c r="H138" s="62" t="str">
        <f>IFERROR(INDEX([1]Base_Referencia_SIF!$B:$B,MATCH($D:$D,[1]Base_Referencia_SIF!$A:$A,0)),"")</f>
        <v/>
      </c>
      <c r="I138" s="63" t="str">
        <f>IFERROR(INDEX([1]Base_Referencia_SIF!$C:$C,MATCH($D:$D,[1]Base_Referencia_SIF!$A:$A,0)),"")</f>
        <v/>
      </c>
      <c r="J138" s="63" t="str">
        <f>+IFERROR(ROUND(IFERROR(VLOOKUP(C138,'[1]Memoria de cantidades'!$C:$I,7,FALSE),""),2),"")</f>
        <v/>
      </c>
      <c r="K138" s="64" t="e">
        <f>+IF(#REF!=0,"",#REF!)</f>
        <v>#REF!</v>
      </c>
      <c r="L138" s="65" t="str">
        <f t="shared" si="21"/>
        <v/>
      </c>
      <c r="M138" s="50"/>
    </row>
    <row r="139" spans="2:13" ht="16.2" hidden="1" thickBot="1" x14ac:dyDescent="0.35">
      <c r="B139" s="9"/>
      <c r="C139" s="58">
        <f>+MAX($C$14:C138)+1</f>
        <v>83</v>
      </c>
      <c r="D139" s="59"/>
      <c r="E139" s="59"/>
      <c r="F139" s="60" t="str">
        <f>+IF(IFERROR(VLOOKUP(D139,[1]Base_Referencia_SIF!A:G,7,FALSE),"")=0,"",IFERROR(VLOOKUP(D139,[1]Base_Referencia_SIF!A:G,7,FALSE),""))</f>
        <v/>
      </c>
      <c r="G139" s="61" t="str">
        <f>IF(IFERROR(VLOOKUP(D139,[1]Base_Referencia_SIF!A:G,8,FALSE),"")=0,"",IFERROR(VLOOKUP(D139,[1]Base_Referencia_SIF!A:G,8,FALSE),""))</f>
        <v/>
      </c>
      <c r="H139" s="62" t="str">
        <f>IFERROR(INDEX([1]Base_Referencia_SIF!$B:$B,MATCH($D:$D,[1]Base_Referencia_SIF!$A:$A,0)),"")</f>
        <v/>
      </c>
      <c r="I139" s="63" t="str">
        <f>IFERROR(INDEX([1]Base_Referencia_SIF!$C:$C,MATCH($D:$D,[1]Base_Referencia_SIF!$A:$A,0)),"")</f>
        <v/>
      </c>
      <c r="J139" s="63" t="str">
        <f>+IFERROR(ROUND(IFERROR(VLOOKUP(C139,'[1]Memoria de cantidades'!$C:$I,7,FALSE),""),2),"")</f>
        <v/>
      </c>
      <c r="K139" s="64" t="e">
        <f>+IF(#REF!=0,"",#REF!)</f>
        <v>#REF!</v>
      </c>
      <c r="L139" s="65" t="str">
        <f t="shared" si="21"/>
        <v/>
      </c>
      <c r="M139" s="50"/>
    </row>
    <row r="140" spans="2:13" ht="16.2" hidden="1" thickBot="1" x14ac:dyDescent="0.35">
      <c r="B140" s="9"/>
      <c r="C140" s="84" t="s">
        <v>26</v>
      </c>
      <c r="D140" s="85"/>
      <c r="E140" s="85"/>
      <c r="F140" s="86"/>
      <c r="G140" s="87"/>
      <c r="H140" s="100" t="str">
        <f>+"SUBTOTAL - "&amp;H136&amp;" - "&amp;$H$97</f>
        <v>SUBTOTAL - CAPITULO 7. PAVIMENTOS Y NEOPRENOS. - PRODUCTO 2. OBRA TRANSVERSAL CUNETAS</v>
      </c>
      <c r="I140" s="85"/>
      <c r="J140" s="88"/>
      <c r="K140" s="101" t="e">
        <f>+IF(#REF!=0,"",#REF!)</f>
        <v>#REF!</v>
      </c>
      <c r="L140" s="90">
        <f>SUM(L137:L139)</f>
        <v>0</v>
      </c>
      <c r="M140" s="50"/>
    </row>
    <row r="141" spans="2:13" ht="16.2" hidden="1" thickBot="1" x14ac:dyDescent="0.35">
      <c r="B141" s="9"/>
      <c r="C141" s="51"/>
      <c r="D141" s="52"/>
      <c r="E141" s="52"/>
      <c r="F141" s="91"/>
      <c r="G141" s="92"/>
      <c r="H141" s="55" t="s">
        <v>106</v>
      </c>
      <c r="I141" s="55"/>
      <c r="J141" s="56"/>
      <c r="K141" s="57" t="e">
        <f>+IF(#REF!=0,"",#REF!)</f>
        <v>#REF!</v>
      </c>
      <c r="L141" s="57"/>
      <c r="M141" s="50"/>
    </row>
    <row r="142" spans="2:13" ht="16.2" hidden="1" thickBot="1" x14ac:dyDescent="0.35">
      <c r="B142" s="9"/>
      <c r="C142" s="58">
        <f>+MAX($C$14:C141)+1</f>
        <v>84</v>
      </c>
      <c r="D142" s="59"/>
      <c r="E142" s="59"/>
      <c r="F142" s="60" t="str">
        <f>+IF(IFERROR(VLOOKUP(D142,[1]Base_Referencia_SIF!A:G,7,FALSE),"")=0,"",IFERROR(VLOOKUP(D142,[1]Base_Referencia_SIF!A:G,7,FALSE),""))</f>
        <v/>
      </c>
      <c r="G142" s="61" t="str">
        <f>IF(IFERROR(VLOOKUP(D142,[1]Base_Referencia_SIF!A:G,8,FALSE),"")=0,"",IFERROR(VLOOKUP(D142,[1]Base_Referencia_SIF!A:G,8,FALSE),""))</f>
        <v/>
      </c>
      <c r="H142" s="62" t="str">
        <f>IFERROR(INDEX([1]Base_Referencia_SIF!$B:$B,MATCH($D:$D,[1]Base_Referencia_SIF!$A:$A,0)),"")</f>
        <v/>
      </c>
      <c r="I142" s="63" t="str">
        <f>IFERROR(INDEX([1]Base_Referencia_SIF!$C:$C,MATCH($D:$D,[1]Base_Referencia_SIF!$A:$A,0)),"")</f>
        <v/>
      </c>
      <c r="J142" s="63" t="str">
        <f>+IFERROR(ROUND(IFERROR(VLOOKUP(C142,'[1]Memoria de cantidades'!$C:$I,7,FALSE),""),2),"")</f>
        <v/>
      </c>
      <c r="K142" s="64" t="e">
        <f>+IF(#REF!=0,"",#REF!)</f>
        <v>#REF!</v>
      </c>
      <c r="L142" s="65" t="str">
        <f t="shared" ref="L142:L146" si="22">IFERROR(ROUND(K142*J142,0),"")</f>
        <v/>
      </c>
      <c r="M142" s="50"/>
    </row>
    <row r="143" spans="2:13" ht="16.2" hidden="1" thickBot="1" x14ac:dyDescent="0.35">
      <c r="B143" s="9"/>
      <c r="C143" s="58">
        <f>+MAX($C$14:C142)+1</f>
        <v>85</v>
      </c>
      <c r="D143" s="59"/>
      <c r="E143" s="59"/>
      <c r="F143" s="60" t="str">
        <f>+IF(IFERROR(VLOOKUP(D143,[1]Base_Referencia_SIF!A:G,7,FALSE),"")=0,"",IFERROR(VLOOKUP(D143,[1]Base_Referencia_SIF!A:G,7,FALSE),""))</f>
        <v/>
      </c>
      <c r="G143" s="61" t="str">
        <f>IF(IFERROR(VLOOKUP(D143,[1]Base_Referencia_SIF!A:G,8,FALSE),"")=0,"",IFERROR(VLOOKUP(D143,[1]Base_Referencia_SIF!A:G,8,FALSE),""))</f>
        <v/>
      </c>
      <c r="H143" s="62" t="str">
        <f>IFERROR(INDEX([1]Base_Referencia_SIF!$B:$B,MATCH($D:$D,[1]Base_Referencia_SIF!$A:$A,0)),"")</f>
        <v/>
      </c>
      <c r="I143" s="63" t="str">
        <f>IFERROR(INDEX([1]Base_Referencia_SIF!$C:$C,MATCH($D:$D,[1]Base_Referencia_SIF!$A:$A,0)),"")</f>
        <v/>
      </c>
      <c r="J143" s="63" t="str">
        <f>+IFERROR(ROUND(IFERROR(VLOOKUP(C143,'[1]Memoria de cantidades'!$C:$I,7,FALSE),""),2),"")</f>
        <v/>
      </c>
      <c r="K143" s="64" t="e">
        <f>+IF(#REF!=0,"",#REF!)</f>
        <v>#REF!</v>
      </c>
      <c r="L143" s="65" t="str">
        <f t="shared" si="22"/>
        <v/>
      </c>
      <c r="M143" s="50"/>
    </row>
    <row r="144" spans="2:13" ht="16.2" hidden="1" thickBot="1" x14ac:dyDescent="0.35">
      <c r="B144" s="9"/>
      <c r="C144" s="58">
        <f>+MAX($C$14:C143)+1</f>
        <v>86</v>
      </c>
      <c r="D144" s="59"/>
      <c r="E144" s="59"/>
      <c r="F144" s="60" t="str">
        <f>+IF(IFERROR(VLOOKUP(D144,[1]Base_Referencia_SIF!A:G,7,FALSE),"")=0,"",IFERROR(VLOOKUP(D144,[1]Base_Referencia_SIF!A:G,7,FALSE),""))</f>
        <v/>
      </c>
      <c r="G144" s="61" t="str">
        <f>IF(IFERROR(VLOOKUP(D144,[1]Base_Referencia_SIF!A:G,8,FALSE),"")=0,"",IFERROR(VLOOKUP(D144,[1]Base_Referencia_SIF!A:G,8,FALSE),""))</f>
        <v/>
      </c>
      <c r="H144" s="62" t="str">
        <f>IFERROR(INDEX([1]Base_Referencia_SIF!$B:$B,MATCH($D:$D,[1]Base_Referencia_SIF!$A:$A,0)),"")</f>
        <v/>
      </c>
      <c r="I144" s="63" t="str">
        <f>IFERROR(INDEX([1]Base_Referencia_SIF!$C:$C,MATCH($D:$D,[1]Base_Referencia_SIF!$A:$A,0)),"")</f>
        <v/>
      </c>
      <c r="J144" s="63" t="str">
        <f>+IFERROR(ROUND(IFERROR(VLOOKUP(C144,'[1]Memoria de cantidades'!$C:$I,7,FALSE),""),2),"")</f>
        <v/>
      </c>
      <c r="K144" s="64" t="e">
        <f>+IF(#REF!=0,"",#REF!)</f>
        <v>#REF!</v>
      </c>
      <c r="L144" s="65" t="str">
        <f t="shared" si="22"/>
        <v/>
      </c>
      <c r="M144" s="50"/>
    </row>
    <row r="145" spans="2:13" ht="16.2" hidden="1" thickBot="1" x14ac:dyDescent="0.35">
      <c r="B145" s="9"/>
      <c r="C145" s="58">
        <f>+MAX($C$14:C144)+1</f>
        <v>87</v>
      </c>
      <c r="D145" s="59"/>
      <c r="E145" s="59"/>
      <c r="F145" s="60" t="str">
        <f>+IF(IFERROR(VLOOKUP(D145,[1]Base_Referencia_SIF!A:G,7,FALSE),"")=0,"",IFERROR(VLOOKUP(D145,[1]Base_Referencia_SIF!A:G,7,FALSE),""))</f>
        <v/>
      </c>
      <c r="G145" s="61" t="str">
        <f>IF(IFERROR(VLOOKUP(D145,[1]Base_Referencia_SIF!A:G,8,FALSE),"")=0,"",IFERROR(VLOOKUP(D145,[1]Base_Referencia_SIF!A:G,8,FALSE),""))</f>
        <v/>
      </c>
      <c r="H145" s="62" t="str">
        <f>IFERROR(INDEX([1]Base_Referencia_SIF!$B:$B,MATCH($D:$D,[1]Base_Referencia_SIF!$A:$A,0)),"")</f>
        <v/>
      </c>
      <c r="I145" s="63" t="str">
        <f>IFERROR(INDEX([1]Base_Referencia_SIF!$C:$C,MATCH($D:$D,[1]Base_Referencia_SIF!$A:$A,0)),"")</f>
        <v/>
      </c>
      <c r="J145" s="63" t="str">
        <f>+IFERROR(ROUND(IFERROR(VLOOKUP(C145,'[1]Memoria de cantidades'!$C:$I,7,FALSE),""),2),"")</f>
        <v/>
      </c>
      <c r="K145" s="64" t="e">
        <f>+IF(#REF!=0,"",#REF!)</f>
        <v>#REF!</v>
      </c>
      <c r="L145" s="65" t="str">
        <f t="shared" si="22"/>
        <v/>
      </c>
      <c r="M145" s="50"/>
    </row>
    <row r="146" spans="2:13" ht="16.2" hidden="1" thickBot="1" x14ac:dyDescent="0.35">
      <c r="B146" s="9"/>
      <c r="C146" s="58">
        <f>+MAX($C$14:C145)+1</f>
        <v>88</v>
      </c>
      <c r="D146" s="59"/>
      <c r="E146" s="59"/>
      <c r="F146" s="60" t="str">
        <f>+IF(IFERROR(VLOOKUP(D146,[1]Base_Referencia_SIF!A:G,7,FALSE),"")=0,"",IFERROR(VLOOKUP(D146,[1]Base_Referencia_SIF!A:G,7,FALSE),""))</f>
        <v/>
      </c>
      <c r="G146" s="61" t="str">
        <f>IF(IFERROR(VLOOKUP(D146,[1]Base_Referencia_SIF!A:G,8,FALSE),"")=0,"",IFERROR(VLOOKUP(D146,[1]Base_Referencia_SIF!A:G,8,FALSE),""))</f>
        <v/>
      </c>
      <c r="H146" s="62" t="str">
        <f>IFERROR(INDEX([1]Base_Referencia_SIF!$B:$B,MATCH($D:$D,[1]Base_Referencia_SIF!$A:$A,0)),"")</f>
        <v/>
      </c>
      <c r="I146" s="63" t="str">
        <f>IFERROR(INDEX([1]Base_Referencia_SIF!$C:$C,MATCH($D:$D,[1]Base_Referencia_SIF!$A:$A,0)),"")</f>
        <v/>
      </c>
      <c r="J146" s="63" t="str">
        <f>+IFERROR(ROUND(IFERROR(VLOOKUP(C146,'[1]Memoria de cantidades'!$C:$I,7,FALSE),""),2),"")</f>
        <v/>
      </c>
      <c r="K146" s="64" t="e">
        <f>+IF(#REF!=0,"",#REF!)</f>
        <v>#REF!</v>
      </c>
      <c r="L146" s="65" t="str">
        <f t="shared" si="22"/>
        <v/>
      </c>
      <c r="M146" s="50"/>
    </row>
    <row r="147" spans="2:13" ht="16.2" hidden="1" thickBot="1" x14ac:dyDescent="0.35">
      <c r="B147" s="9"/>
      <c r="C147" s="84" t="s">
        <v>26</v>
      </c>
      <c r="D147" s="85"/>
      <c r="E147" s="85"/>
      <c r="F147" s="86"/>
      <c r="G147" s="87"/>
      <c r="H147" s="100" t="str">
        <f>+"SUBTOTAL - "&amp;H141&amp;" - "&amp;$H$97</f>
        <v>SUBTOTAL - CAPITULO 8. OBRAS DE DRENAJES, SUB DRENAJE Y PROTECCIÓN - PRODUCTO 2. OBRA TRANSVERSAL CUNETAS</v>
      </c>
      <c r="I147" s="85"/>
      <c r="J147" s="106"/>
      <c r="K147" s="101" t="e">
        <f>+IF(#REF!=0,"",#REF!)</f>
        <v>#REF!</v>
      </c>
      <c r="L147" s="90">
        <f>SUM(L142:L146)</f>
        <v>0</v>
      </c>
      <c r="M147" s="50"/>
    </row>
    <row r="148" spans="2:13" ht="16.2" hidden="1" thickBot="1" x14ac:dyDescent="0.35">
      <c r="B148" s="9"/>
      <c r="C148" s="51"/>
      <c r="D148" s="52"/>
      <c r="E148" s="52"/>
      <c r="F148" s="91"/>
      <c r="G148" s="92"/>
      <c r="H148" s="54" t="s">
        <v>113</v>
      </c>
      <c r="I148" s="55"/>
      <c r="J148" s="56"/>
      <c r="K148" s="57" t="e">
        <f>+IF(#REF!=0,"",#REF!)</f>
        <v>#REF!</v>
      </c>
      <c r="L148" s="57"/>
      <c r="M148" s="50"/>
    </row>
    <row r="149" spans="2:13" ht="16.2" hidden="1" thickBot="1" x14ac:dyDescent="0.35">
      <c r="B149" s="9"/>
      <c r="C149" s="58">
        <f>+MAX($C$14:C148)+1</f>
        <v>89</v>
      </c>
      <c r="D149" s="59"/>
      <c r="E149" s="59"/>
      <c r="F149" s="60" t="str">
        <f>+IF(IFERROR(VLOOKUP(D149,[1]Base_Referencia_SIF!A:G,7,FALSE),"")=0,"",IFERROR(VLOOKUP(D149,[1]Base_Referencia_SIF!A:G,7,FALSE),""))</f>
        <v/>
      </c>
      <c r="G149" s="61" t="str">
        <f>IF(IFERROR(VLOOKUP(D149,[1]Base_Referencia_SIF!A:G,8,FALSE),"")=0,"",IFERROR(VLOOKUP(D149,[1]Base_Referencia_SIF!A:G,8,FALSE),""))</f>
        <v/>
      </c>
      <c r="H149" s="62" t="str">
        <f>IFERROR(INDEX([1]Base_Referencia_SIF!$B:$B,MATCH($D:$D,[1]Base_Referencia_SIF!$A:$A,0)),"")</f>
        <v/>
      </c>
      <c r="I149" s="63" t="str">
        <f>IFERROR(INDEX([1]Base_Referencia_SIF!$C:$C,MATCH($D:$D,[1]Base_Referencia_SIF!$A:$A,0)),"")</f>
        <v/>
      </c>
      <c r="J149" s="63" t="str">
        <f>+IFERROR(ROUND(IFERROR(VLOOKUP(C149,'[1]Memoria de cantidades'!$C:$I,7,FALSE),""),2),"")</f>
        <v/>
      </c>
      <c r="K149" s="64" t="e">
        <f>+IF(#REF!=0,"",#REF!)</f>
        <v>#REF!</v>
      </c>
      <c r="L149" s="65" t="str">
        <f t="shared" ref="L149:L150" si="23">IFERROR(ROUND(K149*J149,0),"")</f>
        <v/>
      </c>
      <c r="M149" s="50"/>
    </row>
    <row r="150" spans="2:13" ht="16.2" hidden="1" thickBot="1" x14ac:dyDescent="0.35">
      <c r="B150" s="9"/>
      <c r="C150" s="58">
        <f>+MAX($C$14:C149)+1</f>
        <v>90</v>
      </c>
      <c r="D150" s="59"/>
      <c r="E150" s="59"/>
      <c r="F150" s="60" t="str">
        <f>+IF(IFERROR(VLOOKUP(D150,[1]Base_Referencia_SIF!A:G,7,FALSE),"")=0,"",IFERROR(VLOOKUP(D150,[1]Base_Referencia_SIF!A:G,7,FALSE),""))</f>
        <v/>
      </c>
      <c r="G150" s="61" t="str">
        <f>IF(IFERROR(VLOOKUP(D150,[1]Base_Referencia_SIF!A:G,8,FALSE),"")=0,"",IFERROR(VLOOKUP(D150,[1]Base_Referencia_SIF!A:G,8,FALSE),""))</f>
        <v/>
      </c>
      <c r="H150" s="62" t="str">
        <f>IFERROR(INDEX([1]Base_Referencia_SIF!$B:$B,MATCH($D:$D,[1]Base_Referencia_SIF!$A:$A,0)),"")</f>
        <v/>
      </c>
      <c r="I150" s="63" t="str">
        <f>IFERROR(INDEX([1]Base_Referencia_SIF!$C:$C,MATCH($D:$D,[1]Base_Referencia_SIF!$A:$A,0)),"")</f>
        <v/>
      </c>
      <c r="J150" s="63" t="str">
        <f>+IFERROR(ROUND(IFERROR(VLOOKUP(C150,'[1]Memoria de cantidades'!$C:$I,7,FALSE),""),2),"")</f>
        <v/>
      </c>
      <c r="K150" s="64" t="e">
        <f>+IF(#REF!=0,"",#REF!)</f>
        <v>#REF!</v>
      </c>
      <c r="L150" s="65" t="str">
        <f t="shared" si="23"/>
        <v/>
      </c>
      <c r="M150" s="50"/>
    </row>
    <row r="151" spans="2:13" ht="16.2" hidden="1" thickBot="1" x14ac:dyDescent="0.35">
      <c r="B151" s="9"/>
      <c r="C151" s="84" t="s">
        <v>26</v>
      </c>
      <c r="D151" s="85"/>
      <c r="E151" s="85"/>
      <c r="F151" s="86"/>
      <c r="G151" s="87"/>
      <c r="H151" s="100" t="str">
        <f>+"SUBTOTAL - "&amp;H148&amp;" - "&amp;$H$97</f>
        <v>SUBTOTAL - CAPITULO 9. POZOS/CAJAS/SUMIDEROS Y REJILLAS - PRODUCTO 2. OBRA TRANSVERSAL CUNETAS</v>
      </c>
      <c r="I151" s="85"/>
      <c r="J151" s="107"/>
      <c r="K151" s="101" t="e">
        <f>+IF(#REF!=0,"",#REF!)</f>
        <v>#REF!</v>
      </c>
      <c r="L151" s="90">
        <f>SUM(L149:L150)</f>
        <v>0</v>
      </c>
      <c r="M151" s="50"/>
    </row>
    <row r="152" spans="2:13" ht="16.2" hidden="1" thickBot="1" x14ac:dyDescent="0.35">
      <c r="B152" s="9"/>
      <c r="C152" s="51"/>
      <c r="D152" s="52"/>
      <c r="E152" s="52"/>
      <c r="F152" s="91"/>
      <c r="G152" s="92"/>
      <c r="H152" s="54" t="s">
        <v>115</v>
      </c>
      <c r="I152" s="55"/>
      <c r="J152" s="56"/>
      <c r="K152" s="57" t="e">
        <f>+IF(#REF!=0,"",#REF!)</f>
        <v>#REF!</v>
      </c>
      <c r="L152" s="57"/>
      <c r="M152" s="50"/>
    </row>
    <row r="153" spans="2:13" ht="16.2" hidden="1" thickBot="1" x14ac:dyDescent="0.35">
      <c r="B153" s="9"/>
      <c r="C153" s="58">
        <f>+MAX($C$14:C152)+1</f>
        <v>91</v>
      </c>
      <c r="D153" s="59"/>
      <c r="E153" s="59"/>
      <c r="F153" s="60" t="str">
        <f>+IF(IFERROR(VLOOKUP(D153,[1]Base_Referencia_SIF!A:G,7,FALSE),"")=0,"",IFERROR(VLOOKUP(D153,[1]Base_Referencia_SIF!A:G,7,FALSE),""))</f>
        <v/>
      </c>
      <c r="G153" s="61" t="str">
        <f>IF(IFERROR(VLOOKUP(D153,[1]Base_Referencia_SIF!A:G,8,FALSE),"")=0,"",IFERROR(VLOOKUP(D153,[1]Base_Referencia_SIF!A:G,8,FALSE),""))</f>
        <v/>
      </c>
      <c r="H153" s="62" t="str">
        <f>IFERROR(INDEX([1]Base_Referencia_SIF!$B:$B,MATCH($D:$D,[1]Base_Referencia_SIF!$A:$A,0)),"")</f>
        <v/>
      </c>
      <c r="I153" s="63" t="str">
        <f>IFERROR(INDEX([1]Base_Referencia_SIF!$C:$C,MATCH($D:$D,[1]Base_Referencia_SIF!$A:$A,0)),"")</f>
        <v/>
      </c>
      <c r="J153" s="63" t="str">
        <f>+IFERROR(ROUND(IFERROR(VLOOKUP(C153,'[1]Memoria de cantidades'!$C:$I,7,FALSE),""),2),"")</f>
        <v/>
      </c>
      <c r="K153" s="64" t="e">
        <f>+IF(#REF!=0,"",#REF!)</f>
        <v>#REF!</v>
      </c>
      <c r="L153" s="65" t="str">
        <f t="shared" ref="L153:L154" si="24">IFERROR(ROUND(K153*J153,0),"")</f>
        <v/>
      </c>
      <c r="M153" s="50"/>
    </row>
    <row r="154" spans="2:13" ht="16.2" hidden="1" thickBot="1" x14ac:dyDescent="0.35">
      <c r="B154" s="9"/>
      <c r="C154" s="58">
        <f>+MAX($C$14:C153)+1</f>
        <v>92</v>
      </c>
      <c r="D154" s="59"/>
      <c r="E154" s="59"/>
      <c r="F154" s="60" t="str">
        <f>+IF(IFERROR(VLOOKUP(D154,[1]Base_Referencia_SIF!A:G,7,FALSE),"")=0,"",IFERROR(VLOOKUP(D154,[1]Base_Referencia_SIF!A:G,7,FALSE),""))</f>
        <v/>
      </c>
      <c r="G154" s="61" t="str">
        <f>IF(IFERROR(VLOOKUP(D154,[1]Base_Referencia_SIF!A:G,8,FALSE),"")=0,"",IFERROR(VLOOKUP(D154,[1]Base_Referencia_SIF!A:G,8,FALSE),""))</f>
        <v/>
      </c>
      <c r="H154" s="62" t="str">
        <f>IFERROR(INDEX([1]Base_Referencia_SIF!$B:$B,MATCH($D:$D,[1]Base_Referencia_SIF!$A:$A,0)),"")</f>
        <v/>
      </c>
      <c r="I154" s="63" t="str">
        <f>IFERROR(INDEX([1]Base_Referencia_SIF!$C:$C,MATCH($D:$D,[1]Base_Referencia_SIF!$A:$A,0)),"")</f>
        <v/>
      </c>
      <c r="J154" s="63" t="str">
        <f>+IFERROR(ROUND(IFERROR(VLOOKUP(C154,'[1]Memoria de cantidades'!$C:$I,7,FALSE),""),2),"")</f>
        <v/>
      </c>
      <c r="K154" s="64" t="e">
        <f>+IF(#REF!=0,"",#REF!)</f>
        <v>#REF!</v>
      </c>
      <c r="L154" s="65" t="str">
        <f t="shared" si="24"/>
        <v/>
      </c>
      <c r="M154" s="50"/>
    </row>
    <row r="155" spans="2:13" ht="16.2" hidden="1" thickBot="1" x14ac:dyDescent="0.35">
      <c r="B155" s="9"/>
      <c r="C155" s="84" t="s">
        <v>26</v>
      </c>
      <c r="D155" s="85"/>
      <c r="E155" s="85"/>
      <c r="F155" s="86"/>
      <c r="G155" s="87"/>
      <c r="H155" s="100" t="str">
        <f>+"SUBTOTAL - "&amp;H152&amp;" - "&amp;$H$97</f>
        <v>SUBTOTAL - CAPITULO 10. ACEROS DE REFUERZO - PRODUCTO 2. OBRA TRANSVERSAL CUNETAS</v>
      </c>
      <c r="I155" s="85"/>
      <c r="J155" s="63"/>
      <c r="K155" s="101" t="e">
        <f>+IF(#REF!=0,"",#REF!)</f>
        <v>#REF!</v>
      </c>
      <c r="L155" s="90">
        <f>SUM(L153:L154)</f>
        <v>0</v>
      </c>
      <c r="M155" s="50"/>
    </row>
    <row r="156" spans="2:13" ht="16.2" hidden="1" thickBot="1" x14ac:dyDescent="0.35">
      <c r="B156" s="9"/>
      <c r="C156" s="51"/>
      <c r="D156" s="52"/>
      <c r="E156" s="52"/>
      <c r="F156" s="91"/>
      <c r="G156" s="92"/>
      <c r="H156" s="54" t="s">
        <v>155</v>
      </c>
      <c r="I156" s="55"/>
      <c r="J156" s="56"/>
      <c r="K156" s="57" t="e">
        <f>+IF(#REF!=0,"",#REF!)</f>
        <v>#REF!</v>
      </c>
      <c r="L156" s="57"/>
      <c r="M156" s="50"/>
    </row>
    <row r="157" spans="2:13" ht="16.2" hidden="1" thickBot="1" x14ac:dyDescent="0.35">
      <c r="B157" s="9"/>
      <c r="C157" s="58">
        <f>+MAX($C$14:C156)+1</f>
        <v>93</v>
      </c>
      <c r="D157" s="59"/>
      <c r="E157" s="59"/>
      <c r="F157" s="60" t="str">
        <f>+IF(IFERROR(VLOOKUP(D157,[1]Base_Referencia_SIF!A:G,7,FALSE),"")=0,"",IFERROR(VLOOKUP(D157,[1]Base_Referencia_SIF!A:G,7,FALSE),""))</f>
        <v/>
      </c>
      <c r="G157" s="61" t="str">
        <f>IF(IFERROR(VLOOKUP(D157,[1]Base_Referencia_SIF!A:G,8,FALSE),"")=0,"",IFERROR(VLOOKUP(D157,[1]Base_Referencia_SIF!A:G,8,FALSE),""))</f>
        <v/>
      </c>
      <c r="H157" s="62" t="str">
        <f>IFERROR(INDEX([1]Base_Referencia_SIF!$B:$B,MATCH($D:$D,[1]Base_Referencia_SIF!$A:$A,0)),"")</f>
        <v/>
      </c>
      <c r="I157" s="63" t="str">
        <f>IFERROR(INDEX([1]Base_Referencia_SIF!$C:$C,MATCH($D:$D,[1]Base_Referencia_SIF!$A:$A,0)),"")</f>
        <v/>
      </c>
      <c r="J157" s="63" t="str">
        <f>+IFERROR(ROUND(IFERROR(VLOOKUP(C157,'[1]Memoria de cantidades'!$C:$I,7,FALSE),""),2),"")</f>
        <v/>
      </c>
      <c r="K157" s="64" t="e">
        <f>+IF(#REF!=0,"",#REF!)</f>
        <v>#REF!</v>
      </c>
      <c r="L157" s="65" t="str">
        <f t="shared" ref="L157:L158" si="25">IFERROR(ROUND(K157*J157,0),"")</f>
        <v/>
      </c>
      <c r="M157" s="50"/>
    </row>
    <row r="158" spans="2:13" ht="16.2" hidden="1" thickBot="1" x14ac:dyDescent="0.35">
      <c r="B158" s="9"/>
      <c r="C158" s="58">
        <f>+MAX($C$14:C157)+1</f>
        <v>94</v>
      </c>
      <c r="D158" s="59"/>
      <c r="E158" s="59"/>
      <c r="F158" s="60" t="str">
        <f>+IF(IFERROR(VLOOKUP(D158,[1]Base_Referencia_SIF!A:G,7,FALSE),"")=0,"",IFERROR(VLOOKUP(D158,[1]Base_Referencia_SIF!A:G,7,FALSE),""))</f>
        <v/>
      </c>
      <c r="G158" s="61" t="str">
        <f>IF(IFERROR(VLOOKUP(D158,[1]Base_Referencia_SIF!A:G,8,FALSE),"")=0,"",IFERROR(VLOOKUP(D158,[1]Base_Referencia_SIF!A:G,8,FALSE),""))</f>
        <v/>
      </c>
      <c r="H158" s="62" t="str">
        <f>IFERROR(INDEX([1]Base_Referencia_SIF!$B:$B,MATCH($D:$D,[1]Base_Referencia_SIF!$A:$A,0)),"")</f>
        <v/>
      </c>
      <c r="I158" s="63" t="str">
        <f>IFERROR(INDEX([1]Base_Referencia_SIF!$C:$C,MATCH($D:$D,[1]Base_Referencia_SIF!$A:$A,0)),"")</f>
        <v/>
      </c>
      <c r="J158" s="63" t="str">
        <f>+IFERROR(ROUND(IFERROR(VLOOKUP(C158,'[1]Memoria de cantidades'!$C:$I,7,FALSE),""),2),"")</f>
        <v/>
      </c>
      <c r="K158" s="64" t="e">
        <f>+IF(#REF!=0,"",#REF!)</f>
        <v>#REF!</v>
      </c>
      <c r="L158" s="65" t="str">
        <f t="shared" si="25"/>
        <v/>
      </c>
      <c r="M158" s="50"/>
    </row>
    <row r="159" spans="2:13" ht="16.2" hidden="1" thickBot="1" x14ac:dyDescent="0.35">
      <c r="B159" s="9"/>
      <c r="C159" s="84" t="s">
        <v>26</v>
      </c>
      <c r="D159" s="85"/>
      <c r="E159" s="85"/>
      <c r="F159" s="86"/>
      <c r="G159" s="87"/>
      <c r="H159" s="100" t="str">
        <f>+"SUBTOTAL - "&amp;H156&amp;" - "&amp;$H$97</f>
        <v>SUBTOTAL - CAPITULO 11. ELEMENTOS METÁLICOS Y ANCLAJES - PRODUCTO 2. OBRA TRANSVERSAL CUNETAS</v>
      </c>
      <c r="I159" s="85"/>
      <c r="J159" s="88"/>
      <c r="K159" s="101" t="e">
        <f>+IF(#REF!=0,"",#REF!)</f>
        <v>#REF!</v>
      </c>
      <c r="L159" s="90">
        <f>SUM(L157:L158)</f>
        <v>0</v>
      </c>
      <c r="M159" s="50"/>
    </row>
    <row r="160" spans="2:13" ht="16.2" hidden="1" thickBot="1" x14ac:dyDescent="0.35">
      <c r="B160" s="9"/>
      <c r="C160" s="51"/>
      <c r="D160" s="52"/>
      <c r="E160" s="52"/>
      <c r="F160" s="91"/>
      <c r="G160" s="92"/>
      <c r="H160" s="54" t="s">
        <v>122</v>
      </c>
      <c r="I160" s="55"/>
      <c r="J160" s="56"/>
      <c r="K160" s="57" t="e">
        <f>+IF(#REF!=0,"",#REF!)</f>
        <v>#REF!</v>
      </c>
      <c r="L160" s="57"/>
      <c r="M160" s="50"/>
    </row>
    <row r="161" spans="2:13" ht="16.2" hidden="1" thickBot="1" x14ac:dyDescent="0.35">
      <c r="B161" s="9"/>
      <c r="C161" s="58">
        <f>+MAX($C$14:C160)+1</f>
        <v>95</v>
      </c>
      <c r="D161" s="59"/>
      <c r="E161" s="59"/>
      <c r="F161" s="60" t="str">
        <f>+IF(IFERROR(VLOOKUP(D161,[1]Base_Referencia_SIF!A:G,7,FALSE),"")=0,"",IFERROR(VLOOKUP(D161,[1]Base_Referencia_SIF!A:G,7,FALSE),""))</f>
        <v/>
      </c>
      <c r="G161" s="61" t="str">
        <f>IF(IFERROR(VLOOKUP(D161,[1]Base_Referencia_SIF!A:G,8,FALSE),"")=0,"",IFERROR(VLOOKUP(D161,[1]Base_Referencia_SIF!A:G,8,FALSE),""))</f>
        <v/>
      </c>
      <c r="H161" s="62" t="str">
        <f>IFERROR(INDEX([1]Base_Referencia_SIF!$B:$B,MATCH($D:$D,[1]Base_Referencia_SIF!$A:$A,0)),"")</f>
        <v/>
      </c>
      <c r="I161" s="63" t="str">
        <f>IFERROR(INDEX([1]Base_Referencia_SIF!$C:$C,MATCH($D:$D,[1]Base_Referencia_SIF!$A:$A,0)),"")</f>
        <v/>
      </c>
      <c r="J161" s="63" t="str">
        <f>+IFERROR(ROUND(IFERROR(VLOOKUP(C161,'[1]Memoria de cantidades'!$C:$I,7,FALSE),""),2),"")</f>
        <v/>
      </c>
      <c r="K161" s="64" t="e">
        <f>+IF(#REF!=0,"",#REF!)</f>
        <v>#REF!</v>
      </c>
      <c r="L161" s="65" t="str">
        <f t="shared" ref="L161:L163" si="26">IFERROR(ROUND(K161*J161,0),"")</f>
        <v/>
      </c>
      <c r="M161" s="50"/>
    </row>
    <row r="162" spans="2:13" ht="16.2" hidden="1" thickBot="1" x14ac:dyDescent="0.35">
      <c r="B162" s="9"/>
      <c r="C162" s="58">
        <f>+MAX($C$14:C161)+1</f>
        <v>96</v>
      </c>
      <c r="D162" s="59"/>
      <c r="E162" s="59"/>
      <c r="F162" s="60" t="str">
        <f>+IF(IFERROR(VLOOKUP(D162,[1]Base_Referencia_SIF!A:G,7,FALSE),"")=0,"",IFERROR(VLOOKUP(D162,[1]Base_Referencia_SIF!A:G,7,FALSE),""))</f>
        <v/>
      </c>
      <c r="G162" s="61" t="str">
        <f>IF(IFERROR(VLOOKUP(D162,[1]Base_Referencia_SIF!A:G,8,FALSE),"")=0,"",IFERROR(VLOOKUP(D162,[1]Base_Referencia_SIF!A:G,8,FALSE),""))</f>
        <v/>
      </c>
      <c r="H162" s="62" t="str">
        <f>IFERROR(INDEX([1]Base_Referencia_SIF!$B:$B,MATCH($D:$D,[1]Base_Referencia_SIF!$A:$A,0)),"")</f>
        <v/>
      </c>
      <c r="I162" s="63" t="str">
        <f>IFERROR(INDEX([1]Base_Referencia_SIF!$C:$C,MATCH($D:$D,[1]Base_Referencia_SIF!$A:$A,0)),"")</f>
        <v/>
      </c>
      <c r="J162" s="63" t="str">
        <f>+IFERROR(ROUND(IFERROR(VLOOKUP(C162,'[1]Memoria de cantidades'!$C:$I,7,FALSE),""),2),"")</f>
        <v/>
      </c>
      <c r="K162" s="64" t="e">
        <f>+IF(#REF!=0,"",#REF!)</f>
        <v>#REF!</v>
      </c>
      <c r="L162" s="65" t="str">
        <f t="shared" si="26"/>
        <v/>
      </c>
      <c r="M162" s="50"/>
    </row>
    <row r="163" spans="2:13" ht="16.2" hidden="1" thickBot="1" x14ac:dyDescent="0.35">
      <c r="B163" s="9"/>
      <c r="C163" s="58">
        <f>+MAX($C$14:C162)+1</f>
        <v>97</v>
      </c>
      <c r="D163" s="59"/>
      <c r="E163" s="59"/>
      <c r="F163" s="60" t="str">
        <f>+IF(IFERROR(VLOOKUP(D163,[1]Base_Referencia_SIF!A:G,7,FALSE),"")=0,"",IFERROR(VLOOKUP(D163,[1]Base_Referencia_SIF!A:G,7,FALSE),""))</f>
        <v/>
      </c>
      <c r="G163" s="61" t="str">
        <f>IF(IFERROR(VLOOKUP(D163,[1]Base_Referencia_SIF!A:G,8,FALSE),"")=0,"",IFERROR(VLOOKUP(D163,[1]Base_Referencia_SIF!A:G,8,FALSE),""))</f>
        <v/>
      </c>
      <c r="H163" s="62" t="str">
        <f>IFERROR(INDEX([1]Base_Referencia_SIF!$B:$B,MATCH($D:$D,[1]Base_Referencia_SIF!$A:$A,0)),"")</f>
        <v/>
      </c>
      <c r="I163" s="63" t="str">
        <f>IFERROR(INDEX([1]Base_Referencia_SIF!$C:$C,MATCH($D:$D,[1]Base_Referencia_SIF!$A:$A,0)),"")</f>
        <v/>
      </c>
      <c r="J163" s="63" t="str">
        <f>+IFERROR(ROUND(IFERROR(VLOOKUP(C163,'[1]Memoria de cantidades'!$C:$I,7,FALSE),""),2),"")</f>
        <v/>
      </c>
      <c r="K163" s="64" t="e">
        <f>+IF(#REF!=0,"",#REF!)</f>
        <v>#REF!</v>
      </c>
      <c r="L163" s="65" t="str">
        <f t="shared" si="26"/>
        <v/>
      </c>
      <c r="M163" s="50"/>
    </row>
    <row r="164" spans="2:13" ht="16.2" hidden="1" thickBot="1" x14ac:dyDescent="0.35">
      <c r="B164" s="9"/>
      <c r="C164" s="84" t="s">
        <v>26</v>
      </c>
      <c r="D164" s="85"/>
      <c r="E164" s="85"/>
      <c r="F164" s="86"/>
      <c r="G164" s="87"/>
      <c r="H164" s="100" t="str">
        <f>+"SUBTOTAL - "&amp;H160&amp;" - "&amp;$H$97</f>
        <v>SUBTOTAL - CAPITULO 12. SEÑALIZACIÓN Y PINTURAS - PRODUCTO 2. OBRA TRANSVERSAL CUNETAS</v>
      </c>
      <c r="I164" s="85"/>
      <c r="J164" s="88"/>
      <c r="K164" s="101" t="e">
        <f>+IF(#REF!=0,"",#REF!)</f>
        <v>#REF!</v>
      </c>
      <c r="L164" s="90">
        <f>SUM(L161:L163)</f>
        <v>0</v>
      </c>
      <c r="M164" s="50"/>
    </row>
    <row r="165" spans="2:13" ht="16.2" hidden="1" thickBot="1" x14ac:dyDescent="0.35">
      <c r="B165" s="9"/>
      <c r="C165" s="51"/>
      <c r="D165" s="52"/>
      <c r="E165" s="52"/>
      <c r="F165" s="91"/>
      <c r="G165" s="92"/>
      <c r="H165" s="55" t="s">
        <v>129</v>
      </c>
      <c r="I165" s="55"/>
      <c r="J165" s="56"/>
      <c r="K165" s="57" t="e">
        <f>+IF(#REF!=0,"",#REF!)</f>
        <v>#REF!</v>
      </c>
      <c r="L165" s="57"/>
      <c r="M165" s="50"/>
    </row>
    <row r="166" spans="2:13" ht="16.2" hidden="1" thickBot="1" x14ac:dyDescent="0.35">
      <c r="B166" s="9"/>
      <c r="C166" s="58">
        <f>+MAX($C$14:C165)+1</f>
        <v>98</v>
      </c>
      <c r="D166" s="59"/>
      <c r="E166" s="59"/>
      <c r="F166" s="60" t="str">
        <f>+IF(IFERROR(VLOOKUP(D166,[1]Base_Referencia_SIF!A:G,7,FALSE),"")=0,"",IFERROR(VLOOKUP(D166,[1]Base_Referencia_SIF!A:G,7,FALSE),""))</f>
        <v/>
      </c>
      <c r="G166" s="61" t="str">
        <f>IF(IFERROR(VLOOKUP(D166,[1]Base_Referencia_SIF!A:G,8,FALSE),"")=0,"",IFERROR(VLOOKUP(D166,[1]Base_Referencia_SIF!A:G,8,FALSE),""))</f>
        <v/>
      </c>
      <c r="H166" s="62" t="str">
        <f>IFERROR(INDEX([1]Base_Referencia_SIF!$B:$B,MATCH($D:$D,[1]Base_Referencia_SIF!$A:$A,0)),"")</f>
        <v/>
      </c>
      <c r="I166" s="63" t="str">
        <f>IFERROR(INDEX([1]Base_Referencia_SIF!$C:$C,MATCH($D:$D,[1]Base_Referencia_SIF!$A:$A,0)),"")</f>
        <v/>
      </c>
      <c r="J166" s="63" t="str">
        <f>+IFERROR(ROUND(IFERROR(VLOOKUP(C166,'[1]Memoria de cantidades'!$C:$I,7,FALSE),""),2),"")</f>
        <v/>
      </c>
      <c r="K166" s="64" t="e">
        <f>+IF(#REF!=0,"",#REF!)</f>
        <v>#REF!</v>
      </c>
      <c r="L166" s="65" t="str">
        <f t="shared" ref="L166:L168" si="27">IFERROR(ROUND(K166*J166,0),"")</f>
        <v/>
      </c>
      <c r="M166" s="50"/>
    </row>
    <row r="167" spans="2:13" ht="16.2" hidden="1" thickBot="1" x14ac:dyDescent="0.35">
      <c r="B167" s="9"/>
      <c r="C167" s="58">
        <f>+MAX($C$14:C166)+1</f>
        <v>99</v>
      </c>
      <c r="D167" s="59"/>
      <c r="E167" s="59"/>
      <c r="F167" s="60" t="str">
        <f>+IF(IFERROR(VLOOKUP(D167,[1]Base_Referencia_SIF!A:G,7,FALSE),"")=0,"",IFERROR(VLOOKUP(D167,[1]Base_Referencia_SIF!A:G,7,FALSE),""))</f>
        <v/>
      </c>
      <c r="G167" s="61" t="str">
        <f>IF(IFERROR(VLOOKUP(D167,[1]Base_Referencia_SIF!A:G,8,FALSE),"")=0,"",IFERROR(VLOOKUP(D167,[1]Base_Referencia_SIF!A:G,8,FALSE),""))</f>
        <v/>
      </c>
      <c r="H167" s="62" t="str">
        <f>IFERROR(INDEX([1]Base_Referencia_SIF!$B:$B,MATCH($D:$D,[1]Base_Referencia_SIF!$A:$A,0)),"")</f>
        <v/>
      </c>
      <c r="I167" s="63" t="str">
        <f>IFERROR(INDEX([1]Base_Referencia_SIF!$C:$C,MATCH($D:$D,[1]Base_Referencia_SIF!$A:$A,0)),"")</f>
        <v/>
      </c>
      <c r="J167" s="63" t="str">
        <f>+IFERROR(ROUND(IFERROR(VLOOKUP(C167,'[1]Memoria de cantidades'!$C:$I,7,FALSE),""),2),"")</f>
        <v/>
      </c>
      <c r="K167" s="64" t="e">
        <f>+IF(#REF!=0,"",#REF!)</f>
        <v>#REF!</v>
      </c>
      <c r="L167" s="65" t="str">
        <f t="shared" si="27"/>
        <v/>
      </c>
      <c r="M167" s="50"/>
    </row>
    <row r="168" spans="2:13" ht="16.2" hidden="1" thickBot="1" x14ac:dyDescent="0.35">
      <c r="B168" s="9"/>
      <c r="C168" s="58">
        <f>+MAX($C$14:C167)+1</f>
        <v>100</v>
      </c>
      <c r="D168" s="59"/>
      <c r="E168" s="59"/>
      <c r="F168" s="60" t="str">
        <f>+IF(IFERROR(VLOOKUP(D168,[1]Base_Referencia_SIF!A:G,7,FALSE),"")=0,"",IFERROR(VLOOKUP(D168,[1]Base_Referencia_SIF!A:G,7,FALSE),""))</f>
        <v/>
      </c>
      <c r="G168" s="61" t="str">
        <f>IF(IFERROR(VLOOKUP(D168,[1]Base_Referencia_SIF!A:G,8,FALSE),"")=0,"",IFERROR(VLOOKUP(D168,[1]Base_Referencia_SIF!A:G,8,FALSE),""))</f>
        <v/>
      </c>
      <c r="H168" s="62" t="str">
        <f>IFERROR(INDEX([1]Base_Referencia_SIF!$B:$B,MATCH($D:$D,[1]Base_Referencia_SIF!$A:$A,0)),"")</f>
        <v/>
      </c>
      <c r="I168" s="63" t="str">
        <f>IFERROR(INDEX([1]Base_Referencia_SIF!$C:$C,MATCH($D:$D,[1]Base_Referencia_SIF!$A:$A,0)),"")</f>
        <v/>
      </c>
      <c r="J168" s="63" t="str">
        <f>+IFERROR(ROUND(IFERROR(VLOOKUP(C168,'[1]Memoria de cantidades'!$C:$I,7,FALSE),""),2),"")</f>
        <v/>
      </c>
      <c r="K168" s="64" t="e">
        <f>+IF(#REF!=0,"",#REF!)</f>
        <v>#REF!</v>
      </c>
      <c r="L168" s="65" t="str">
        <f t="shared" si="27"/>
        <v/>
      </c>
      <c r="M168" s="50"/>
    </row>
    <row r="169" spans="2:13" ht="16.2" hidden="1" thickBot="1" x14ac:dyDescent="0.35">
      <c r="B169" s="9"/>
      <c r="C169" s="84" t="s">
        <v>26</v>
      </c>
      <c r="D169" s="85"/>
      <c r="E169" s="85"/>
      <c r="F169" s="86"/>
      <c r="G169" s="87"/>
      <c r="H169" s="100" t="str">
        <f>+"SUBTOTAL - "&amp;H165&amp;" - "&amp;$H$97</f>
        <v>SUBTOTAL - CAPITULO 13. TRANSPORTE DE MATERIAL Y SOBRANTES - PRODUCTO 2. OBRA TRANSVERSAL CUNETAS</v>
      </c>
      <c r="I169" s="85"/>
      <c r="J169" s="88"/>
      <c r="K169" s="101" t="e">
        <f>+IF(#REF!=0,"",#REF!)</f>
        <v>#REF!</v>
      </c>
      <c r="L169" s="90">
        <f>SUM(L166:L168)</f>
        <v>0</v>
      </c>
      <c r="M169" s="50"/>
    </row>
    <row r="170" spans="2:13" ht="16.2" hidden="1" thickBot="1" x14ac:dyDescent="0.35">
      <c r="B170" s="9"/>
      <c r="C170" s="51"/>
      <c r="D170" s="52"/>
      <c r="E170" s="52"/>
      <c r="F170" s="91"/>
      <c r="G170" s="92"/>
      <c r="H170" s="54" t="s">
        <v>142</v>
      </c>
      <c r="I170" s="55"/>
      <c r="J170" s="56"/>
      <c r="K170" s="57" t="e">
        <f>+IF(#REF!=0,"",#REF!)</f>
        <v>#REF!</v>
      </c>
      <c r="L170" s="57"/>
      <c r="M170" s="50"/>
    </row>
    <row r="171" spans="2:13" ht="16.2" hidden="1" thickBot="1" x14ac:dyDescent="0.35">
      <c r="B171" s="9"/>
      <c r="C171" s="58">
        <f>+MAX($C$14:C170)+1</f>
        <v>101</v>
      </c>
      <c r="D171" s="59"/>
      <c r="E171" s="59"/>
      <c r="F171" s="60" t="str">
        <f>+IF(IFERROR(VLOOKUP(D171,[1]Base_Referencia_SIF!A:G,7,FALSE),"")=0,"",IFERROR(VLOOKUP(D171,[1]Base_Referencia_SIF!A:G,7,FALSE),""))</f>
        <v/>
      </c>
      <c r="G171" s="61" t="str">
        <f>IF(IFERROR(VLOOKUP(D171,[1]Base_Referencia_SIF!A:G,8,FALSE),"")=0,"",IFERROR(VLOOKUP(D171,[1]Base_Referencia_SIF!A:G,8,FALSE),""))</f>
        <v/>
      </c>
      <c r="H171" s="62" t="str">
        <f>IFERROR(INDEX([1]Base_Referencia_SIF!$B:$B,MATCH($D:$D,[1]Base_Referencia_SIF!$A:$A,0)),"")</f>
        <v/>
      </c>
      <c r="I171" s="63" t="str">
        <f>IFERROR(INDEX([1]Base_Referencia_SIF!$C:$C,MATCH($D:$D,[1]Base_Referencia_SIF!$A:$A,0)),"")</f>
        <v/>
      </c>
      <c r="J171" s="63" t="str">
        <f>+IFERROR(ROUND(IFERROR(VLOOKUP(C171,'[1]Memoria de cantidades'!$C:$I,7,FALSE),""),2),"")</f>
        <v/>
      </c>
      <c r="K171" s="64" t="e">
        <f>+IF(#REF!=0,"",#REF!)</f>
        <v>#REF!</v>
      </c>
      <c r="L171" s="65" t="str">
        <f t="shared" ref="L171:L173" si="28">IFERROR(ROUND(K171*J171,0),"")</f>
        <v/>
      </c>
      <c r="M171" s="50"/>
    </row>
    <row r="172" spans="2:13" ht="16.2" hidden="1" thickBot="1" x14ac:dyDescent="0.35">
      <c r="B172" s="9"/>
      <c r="C172" s="58">
        <f>+MAX($C$14:C171)+1</f>
        <v>102</v>
      </c>
      <c r="D172" s="59"/>
      <c r="E172" s="59"/>
      <c r="F172" s="60" t="str">
        <f>+IF(IFERROR(VLOOKUP(D172,[1]Base_Referencia_SIF!A:G,7,FALSE),"")=0,"",IFERROR(VLOOKUP(D172,[1]Base_Referencia_SIF!A:G,7,FALSE),""))</f>
        <v/>
      </c>
      <c r="G172" s="61" t="str">
        <f>IF(IFERROR(VLOOKUP(D172,[1]Base_Referencia_SIF!A:G,8,FALSE),"")=0,"",IFERROR(VLOOKUP(D172,[1]Base_Referencia_SIF!A:G,8,FALSE),""))</f>
        <v/>
      </c>
      <c r="H172" s="62" t="str">
        <f>IFERROR(INDEX([1]Base_Referencia_SIF!$B:$B,MATCH($D:$D,[1]Base_Referencia_SIF!$A:$A,0)),"")</f>
        <v/>
      </c>
      <c r="I172" s="63" t="str">
        <f>IFERROR(INDEX([1]Base_Referencia_SIF!$C:$C,MATCH($D:$D,[1]Base_Referencia_SIF!$A:$A,0)),"")</f>
        <v/>
      </c>
      <c r="J172" s="63" t="str">
        <f>+IFERROR(ROUND(IFERROR(VLOOKUP(C172,'[1]Memoria de cantidades'!$C:$I,7,FALSE),""),2),"")</f>
        <v/>
      </c>
      <c r="K172" s="64" t="e">
        <f>+IF(#REF!=0,"",#REF!)</f>
        <v>#REF!</v>
      </c>
      <c r="L172" s="65" t="str">
        <f t="shared" si="28"/>
        <v/>
      </c>
      <c r="M172" s="50"/>
    </row>
    <row r="173" spans="2:13" ht="16.2" hidden="1" thickBot="1" x14ac:dyDescent="0.35">
      <c r="B173" s="9"/>
      <c r="C173" s="58">
        <f>+MAX($C$14:C172)+1</f>
        <v>103</v>
      </c>
      <c r="D173" s="59"/>
      <c r="E173" s="59"/>
      <c r="F173" s="60" t="str">
        <f>+IF(IFERROR(VLOOKUP(D173,[1]Base_Referencia_SIF!A:G,7,FALSE),"")=0,"",IFERROR(VLOOKUP(D173,[1]Base_Referencia_SIF!A:G,7,FALSE),""))</f>
        <v/>
      </c>
      <c r="G173" s="61" t="str">
        <f>IF(IFERROR(VLOOKUP(D173,[1]Base_Referencia_SIF!A:G,8,FALSE),"")=0,"",IFERROR(VLOOKUP(D173,[1]Base_Referencia_SIF!A:G,8,FALSE),""))</f>
        <v/>
      </c>
      <c r="H173" s="62" t="str">
        <f>IFERROR(INDEX([1]Base_Referencia_SIF!$B:$B,MATCH($D:$D,[1]Base_Referencia_SIF!$A:$A,0)),"")</f>
        <v/>
      </c>
      <c r="I173" s="63" t="str">
        <f>IFERROR(INDEX([1]Base_Referencia_SIF!$C:$C,MATCH($D:$D,[1]Base_Referencia_SIF!$A:$A,0)),"")</f>
        <v/>
      </c>
      <c r="J173" s="63" t="str">
        <f>+IFERROR(ROUND(IFERROR(VLOOKUP(C173,'[1]Memoria de cantidades'!$C:$I,7,FALSE),""),2),"")</f>
        <v/>
      </c>
      <c r="K173" s="64" t="e">
        <f>+IF(#REF!=0,"",#REF!)</f>
        <v>#REF!</v>
      </c>
      <c r="L173" s="65" t="str">
        <f t="shared" si="28"/>
        <v/>
      </c>
      <c r="M173" s="50"/>
    </row>
    <row r="174" spans="2:13" ht="16.2" hidden="1" thickBot="1" x14ac:dyDescent="0.35">
      <c r="B174" s="9"/>
      <c r="C174" s="84" t="s">
        <v>26</v>
      </c>
      <c r="D174" s="85"/>
      <c r="E174" s="85"/>
      <c r="F174" s="86"/>
      <c r="G174" s="87"/>
      <c r="H174" s="100" t="str">
        <f>+"SUBTOTAL - "&amp;H170&amp;" - "&amp;$H$97</f>
        <v>SUBTOTAL - CAPITULO 14. URBANISMO Y PAISAJISMO - PRODUCTO 2. OBRA TRANSVERSAL CUNETAS</v>
      </c>
      <c r="I174" s="85"/>
      <c r="J174" s="88"/>
      <c r="K174" s="101" t="e">
        <f>+IF(#REF!=0,"",#REF!)</f>
        <v>#REF!</v>
      </c>
      <c r="L174" s="90">
        <f>SUM(L171:L173)</f>
        <v>0</v>
      </c>
      <c r="M174" s="50"/>
    </row>
    <row r="175" spans="2:13" ht="16.2" hidden="1" thickBot="1" x14ac:dyDescent="0.35">
      <c r="B175" s="9"/>
      <c r="C175" s="51"/>
      <c r="D175" s="52"/>
      <c r="E175" s="52"/>
      <c r="F175" s="91"/>
      <c r="G175" s="92"/>
      <c r="H175" s="54" t="s">
        <v>156</v>
      </c>
      <c r="I175" s="55"/>
      <c r="J175" s="56"/>
      <c r="K175" s="57" t="e">
        <f>+IF(#REF!=0,"",#REF!)</f>
        <v>#REF!</v>
      </c>
      <c r="L175" s="57"/>
      <c r="M175" s="50"/>
    </row>
    <row r="176" spans="2:13" ht="16.2" hidden="1" thickBot="1" x14ac:dyDescent="0.35">
      <c r="B176" s="9"/>
      <c r="C176" s="58">
        <f>+MAX($C$14:C175)+1</f>
        <v>104</v>
      </c>
      <c r="D176" s="59"/>
      <c r="E176" s="59"/>
      <c r="F176" s="60" t="str">
        <f>+IF(IFERROR(VLOOKUP(D176,[1]Base_Referencia_SIF!A:G,7,FALSE),"")=0,"",IFERROR(VLOOKUP(D176,[1]Base_Referencia_SIF!A:G,7,FALSE),""))</f>
        <v/>
      </c>
      <c r="G176" s="61" t="str">
        <f>IF(IFERROR(VLOOKUP(D176,[1]Base_Referencia_SIF!A:G,8,FALSE),"")=0,"",IFERROR(VLOOKUP(D176,[1]Base_Referencia_SIF!A:G,8,FALSE),""))</f>
        <v/>
      </c>
      <c r="H176" s="62" t="str">
        <f>IFERROR(INDEX([1]Base_Referencia_SIF!$B:$B,MATCH($D:$D,[1]Base_Referencia_SIF!$A:$A,0)),"")</f>
        <v/>
      </c>
      <c r="I176" s="63" t="str">
        <f>IFERROR(INDEX([1]Base_Referencia_SIF!$C:$C,MATCH($D:$D,[1]Base_Referencia_SIF!$A:$A,0)),"")</f>
        <v/>
      </c>
      <c r="J176" s="63" t="str">
        <f>+IFERROR(ROUND(IFERROR(VLOOKUP(C176,'[1]Memoria de cantidades'!$C:$I,7,FALSE),""),2),"")</f>
        <v/>
      </c>
      <c r="K176" s="64" t="e">
        <f>+IF(#REF!=0,"",#REF!)</f>
        <v>#REF!</v>
      </c>
      <c r="L176" s="65" t="str">
        <f t="shared" ref="L176:L178" si="29">IFERROR(ROUND(K176*J176,0),"")</f>
        <v/>
      </c>
      <c r="M176" s="50"/>
    </row>
    <row r="177" spans="2:13" ht="16.2" hidden="1" thickBot="1" x14ac:dyDescent="0.35">
      <c r="B177" s="9"/>
      <c r="C177" s="58">
        <f>+MAX($C$14:C176)+1</f>
        <v>105</v>
      </c>
      <c r="D177" s="59"/>
      <c r="E177" s="59"/>
      <c r="F177" s="60" t="str">
        <f>+IF(IFERROR(VLOOKUP(D177,[1]Base_Referencia_SIF!A:G,7,FALSE),"")=0,"",IFERROR(VLOOKUP(D177,[1]Base_Referencia_SIF!A:G,7,FALSE),""))</f>
        <v/>
      </c>
      <c r="G177" s="61" t="str">
        <f>IF(IFERROR(VLOOKUP(D177,[1]Base_Referencia_SIF!A:G,8,FALSE),"")=0,"",IFERROR(VLOOKUP(D177,[1]Base_Referencia_SIF!A:G,8,FALSE),""))</f>
        <v/>
      </c>
      <c r="H177" s="62" t="str">
        <f>IFERROR(INDEX([1]Base_Referencia_SIF!$B:$B,MATCH($D:$D,[1]Base_Referencia_SIF!$A:$A,0)),"")</f>
        <v/>
      </c>
      <c r="I177" s="63" t="str">
        <f>IFERROR(INDEX([1]Base_Referencia_SIF!$C:$C,MATCH($D:$D,[1]Base_Referencia_SIF!$A:$A,0)),"")</f>
        <v/>
      </c>
      <c r="J177" s="63" t="str">
        <f>+IFERROR(ROUND(IFERROR(VLOOKUP(C177,'[1]Memoria de cantidades'!$C:$I,7,FALSE),""),2),"")</f>
        <v/>
      </c>
      <c r="K177" s="64" t="e">
        <f>+IF(#REF!=0,"",#REF!)</f>
        <v>#REF!</v>
      </c>
      <c r="L177" s="65" t="str">
        <f t="shared" si="29"/>
        <v/>
      </c>
      <c r="M177" s="50"/>
    </row>
    <row r="178" spans="2:13" ht="16.2" hidden="1" thickBot="1" x14ac:dyDescent="0.35">
      <c r="B178" s="9"/>
      <c r="C178" s="58">
        <f>+MAX($C$14:C177)+1</f>
        <v>106</v>
      </c>
      <c r="D178" s="59"/>
      <c r="E178" s="59"/>
      <c r="F178" s="60" t="str">
        <f>+IF(IFERROR(VLOOKUP(D178,[1]Base_Referencia_SIF!A:G,7,FALSE),"")=0,"",IFERROR(VLOOKUP(D178,[1]Base_Referencia_SIF!A:G,7,FALSE),""))</f>
        <v/>
      </c>
      <c r="G178" s="61" t="str">
        <f>IF(IFERROR(VLOOKUP(D178,[1]Base_Referencia_SIF!A:G,8,FALSE),"")=0,"",IFERROR(VLOOKUP(D178,[1]Base_Referencia_SIF!A:G,8,FALSE),""))</f>
        <v/>
      </c>
      <c r="H178" s="62" t="str">
        <f>IFERROR(INDEX([1]Base_Referencia_SIF!$B:$B,MATCH($D:$D,[1]Base_Referencia_SIF!$A:$A,0)),"")</f>
        <v/>
      </c>
      <c r="I178" s="63" t="str">
        <f>IFERROR(INDEX([1]Base_Referencia_SIF!$C:$C,MATCH($D:$D,[1]Base_Referencia_SIF!$A:$A,0)),"")</f>
        <v/>
      </c>
      <c r="J178" s="63" t="str">
        <f>+IFERROR(ROUND(IFERROR(VLOOKUP(C178,'[1]Memoria de cantidades'!$C:$I,7,FALSE),""),2),"")</f>
        <v/>
      </c>
      <c r="K178" s="64" t="e">
        <f>+IF(#REF!=0,"",#REF!)</f>
        <v>#REF!</v>
      </c>
      <c r="L178" s="65" t="str">
        <f t="shared" si="29"/>
        <v/>
      </c>
      <c r="M178" s="50"/>
    </row>
    <row r="179" spans="2:13" ht="16.2" hidden="1" thickBot="1" x14ac:dyDescent="0.35">
      <c r="B179" s="9"/>
      <c r="C179" s="84" t="s">
        <v>26</v>
      </c>
      <c r="D179" s="85"/>
      <c r="E179" s="85"/>
      <c r="F179" s="86"/>
      <c r="G179" s="87"/>
      <c r="H179" s="100" t="str">
        <f>+"SUBTOTAL - "&amp;H175&amp;" - "&amp;$H$97</f>
        <v>SUBTOTAL - CAPITULO 15. MANEJO DE ESPECIES VEGETALES - PRODUCTO 2. OBRA TRANSVERSAL CUNETAS</v>
      </c>
      <c r="I179" s="85"/>
      <c r="J179" s="88"/>
      <c r="K179" s="101" t="e">
        <f>+IF(#REF!=0,"",#REF!)</f>
        <v>#REF!</v>
      </c>
      <c r="L179" s="90">
        <f>SUM(L176:L178)</f>
        <v>0</v>
      </c>
      <c r="M179" s="50"/>
    </row>
    <row r="180" spans="2:13" ht="16.2" hidden="1" thickBot="1" x14ac:dyDescent="0.35">
      <c r="B180" s="9"/>
      <c r="C180" s="51"/>
      <c r="D180" s="52"/>
      <c r="E180" s="52"/>
      <c r="F180" s="91"/>
      <c r="G180" s="92"/>
      <c r="H180" s="55" t="s">
        <v>157</v>
      </c>
      <c r="I180" s="55"/>
      <c r="J180" s="56"/>
      <c r="K180" s="57" t="e">
        <f>+IF(#REF!=0,"",#REF!)</f>
        <v>#REF!</v>
      </c>
      <c r="L180" s="57"/>
      <c r="M180" s="50"/>
    </row>
    <row r="181" spans="2:13" ht="16.2" hidden="1" thickBot="1" x14ac:dyDescent="0.35">
      <c r="B181" s="9"/>
      <c r="C181" s="58">
        <f>+MAX($C$14:C180)+1</f>
        <v>107</v>
      </c>
      <c r="D181" s="59"/>
      <c r="E181" s="59"/>
      <c r="F181" s="60" t="str">
        <f>+IF(IFERROR(VLOOKUP(D181,[1]Base_Referencia_SIF!A:G,7,FALSE),"")=0,"",IFERROR(VLOOKUP(D181,[1]Base_Referencia_SIF!A:G,7,FALSE),""))</f>
        <v/>
      </c>
      <c r="G181" s="61" t="str">
        <f>IF(IFERROR(VLOOKUP(D181,[1]Base_Referencia_SIF!A:G,8,FALSE),"")=0,"",IFERROR(VLOOKUP(D181,[1]Base_Referencia_SIF!A:G,8,FALSE),""))</f>
        <v/>
      </c>
      <c r="H181" s="62" t="str">
        <f>IFERROR(INDEX([1]Base_Referencia_SIF!$B:$B,MATCH($D:$D,[1]Base_Referencia_SIF!$A:$A,0)),"")</f>
        <v/>
      </c>
      <c r="I181" s="63" t="str">
        <f>IFERROR(INDEX([1]Base_Referencia_SIF!$C:$C,MATCH($D:$D,[1]Base_Referencia_SIF!$A:$A,0)),"")</f>
        <v/>
      </c>
      <c r="J181" s="63" t="str">
        <f>+IFERROR(ROUND(IFERROR(VLOOKUP(C181,'[1]Memoria de cantidades'!$C:$I,7,FALSE),""),2),"")</f>
        <v/>
      </c>
      <c r="K181" s="64" t="e">
        <f>+IF(#REF!=0,"",#REF!)</f>
        <v>#REF!</v>
      </c>
      <c r="L181" s="65" t="str">
        <f t="shared" ref="L181:L182" si="30">IFERROR(ROUND(K181*J181,0),"")</f>
        <v/>
      </c>
      <c r="M181" s="50"/>
    </row>
    <row r="182" spans="2:13" ht="16.2" hidden="1" thickBot="1" x14ac:dyDescent="0.35">
      <c r="B182" s="9"/>
      <c r="C182" s="58">
        <f>+MAX($C$14:C181)+1</f>
        <v>108</v>
      </c>
      <c r="D182" s="59"/>
      <c r="E182" s="59"/>
      <c r="F182" s="60" t="str">
        <f>+IF(IFERROR(VLOOKUP(D182,[1]Base_Referencia_SIF!A:G,7,FALSE),"")=0,"",IFERROR(VLOOKUP(D182,[1]Base_Referencia_SIF!A:G,7,FALSE),""))</f>
        <v/>
      </c>
      <c r="G182" s="61" t="str">
        <f>IF(IFERROR(VLOOKUP(D182,[1]Base_Referencia_SIF!A:G,8,FALSE),"")=0,"",IFERROR(VLOOKUP(D182,[1]Base_Referencia_SIF!A:G,8,FALSE),""))</f>
        <v/>
      </c>
      <c r="H182" s="62" t="str">
        <f>IFERROR(INDEX([1]Base_Referencia_SIF!$B:$B,MATCH($D:$D,[1]Base_Referencia_SIF!$A:$A,0)),"")</f>
        <v/>
      </c>
      <c r="I182" s="63" t="str">
        <f>IFERROR(INDEX([1]Base_Referencia_SIF!$C:$C,MATCH($D:$D,[1]Base_Referencia_SIF!$A:$A,0)),"")</f>
        <v/>
      </c>
      <c r="J182" s="63" t="str">
        <f>+IFERROR(ROUND(IFERROR(VLOOKUP(C182,'[1]Memoria de cantidades'!$C:$I,7,FALSE),""),2),"")</f>
        <v/>
      </c>
      <c r="K182" s="64" t="e">
        <f>+IF(#REF!=0,"",#REF!)</f>
        <v>#REF!</v>
      </c>
      <c r="L182" s="65" t="str">
        <f t="shared" si="30"/>
        <v/>
      </c>
      <c r="M182" s="50"/>
    </row>
    <row r="183" spans="2:13" ht="16.2" hidden="1" thickBot="1" x14ac:dyDescent="0.35">
      <c r="B183" s="9"/>
      <c r="C183" s="79" t="s">
        <v>26</v>
      </c>
      <c r="D183" s="80"/>
      <c r="E183" s="80"/>
      <c r="F183" s="81"/>
      <c r="G183" s="80"/>
      <c r="H183" s="100" t="str">
        <f>+"SUBTOTAL - "&amp;H180&amp;" - "&amp;$H$97</f>
        <v>SUBTOTAL - CAPITULO 16. APU PARA CAMINOS DE HERRADURA Y MANTENIMIENTOS JUNTAS - PRODUCTO 2. OBRA TRANSVERSAL CUNETAS</v>
      </c>
      <c r="I183" s="80"/>
      <c r="J183" s="108"/>
      <c r="K183" s="109" t="e">
        <f>+IF(#REF!=0,"",#REF!)</f>
        <v>#REF!</v>
      </c>
      <c r="L183" s="83">
        <f>SUM(L181:L182)</f>
        <v>0</v>
      </c>
      <c r="M183" s="50"/>
    </row>
    <row r="184" spans="2:13" ht="16.2" hidden="1" thickBot="1" x14ac:dyDescent="0.35">
      <c r="B184" s="9"/>
      <c r="C184" s="51"/>
      <c r="D184" s="52"/>
      <c r="E184" s="52"/>
      <c r="F184" s="91"/>
      <c r="G184" s="92"/>
      <c r="H184" s="54" t="s">
        <v>158</v>
      </c>
      <c r="I184" s="55"/>
      <c r="J184" s="56"/>
      <c r="K184" s="57" t="e">
        <f>+IF(#REF!=0,"",#REF!)</f>
        <v>#REF!</v>
      </c>
      <c r="L184" s="57"/>
      <c r="M184" s="50"/>
    </row>
    <row r="185" spans="2:13" ht="16.2" hidden="1" thickBot="1" x14ac:dyDescent="0.35">
      <c r="B185" s="9"/>
      <c r="C185" s="58">
        <f>+MAX($C$14:C184)+1</f>
        <v>109</v>
      </c>
      <c r="D185" s="59"/>
      <c r="E185" s="59"/>
      <c r="F185" s="60" t="str">
        <f>+IF(IFERROR(VLOOKUP(D185,[1]Base_Referencia_SIF!A:G,7,FALSE),"")=0,"",IFERROR(VLOOKUP(D185,[1]Base_Referencia_SIF!A:G,7,FALSE),""))</f>
        <v/>
      </c>
      <c r="G185" s="61" t="str">
        <f>IF(IFERROR(VLOOKUP(D185,[1]Base_Referencia_SIF!A:G,8,FALSE),"")=0,"",IFERROR(VLOOKUP(D185,[1]Base_Referencia_SIF!A:G,8,FALSE),""))</f>
        <v/>
      </c>
      <c r="H185" s="62" t="str">
        <f>IFERROR(INDEX([1]Base_Referencia_SIF!$B:$B,MATCH($D:$D,[1]Base_Referencia_SIF!$A:$A,0)),"")</f>
        <v/>
      </c>
      <c r="I185" s="63" t="str">
        <f>IFERROR(INDEX([1]Base_Referencia_SIF!$C:$C,MATCH($D:$D,[1]Base_Referencia_SIF!$A:$A,0)),"")</f>
        <v/>
      </c>
      <c r="J185" s="63" t="str">
        <f>+IFERROR(ROUND(IFERROR(VLOOKUP(C185,'[1]Memoria de cantidades'!$C:$I,7,FALSE),""),2),"")</f>
        <v/>
      </c>
      <c r="K185" s="64" t="e">
        <f>+IF(#REF!=0,"",#REF!)</f>
        <v>#REF!</v>
      </c>
      <c r="L185" s="65" t="str">
        <f t="shared" ref="L185:L186" si="31">IFERROR(ROUND(K185*J185,0),"")</f>
        <v/>
      </c>
      <c r="M185" s="50"/>
    </row>
    <row r="186" spans="2:13" ht="16.2" hidden="1" thickBot="1" x14ac:dyDescent="0.35">
      <c r="B186" s="9"/>
      <c r="C186" s="58">
        <f>+MAX($C$14:C185)+1</f>
        <v>110</v>
      </c>
      <c r="D186" s="59"/>
      <c r="E186" s="59"/>
      <c r="F186" s="60" t="str">
        <f>+IF(IFERROR(VLOOKUP(D186,[1]Base_Referencia_SIF!A:G,7,FALSE),"")=0,"",IFERROR(VLOOKUP(D186,[1]Base_Referencia_SIF!A:G,7,FALSE),""))</f>
        <v/>
      </c>
      <c r="G186" s="61" t="str">
        <f>IF(IFERROR(VLOOKUP(D186,[1]Base_Referencia_SIF!A:G,8,FALSE),"")=0,"",IFERROR(VLOOKUP(D186,[1]Base_Referencia_SIF!A:G,8,FALSE),""))</f>
        <v/>
      </c>
      <c r="H186" s="62" t="str">
        <f>IFERROR(INDEX([1]Base_Referencia_SIF!$B:$B,MATCH($D:$D,[1]Base_Referencia_SIF!$A:$A,0)),"")</f>
        <v/>
      </c>
      <c r="I186" s="63" t="str">
        <f>IFERROR(INDEX([1]Base_Referencia_SIF!$C:$C,MATCH($D:$D,[1]Base_Referencia_SIF!$A:$A,0)),"")</f>
        <v/>
      </c>
      <c r="J186" s="63" t="str">
        <f>+IFERROR(ROUND(IFERROR(VLOOKUP(C186,'[1]Memoria de cantidades'!$C:$I,7,FALSE),""),2),"")</f>
        <v/>
      </c>
      <c r="K186" s="64" t="e">
        <f>+IF(#REF!=0,"",#REF!)</f>
        <v>#REF!</v>
      </c>
      <c r="L186" s="65" t="str">
        <f t="shared" si="31"/>
        <v/>
      </c>
      <c r="M186" s="50"/>
    </row>
    <row r="187" spans="2:13" ht="16.2" hidden="1" thickBot="1" x14ac:dyDescent="0.35">
      <c r="B187" s="9"/>
      <c r="C187" s="79" t="s">
        <v>26</v>
      </c>
      <c r="D187" s="80"/>
      <c r="E187" s="80"/>
      <c r="F187" s="81"/>
      <c r="G187" s="80"/>
      <c r="H187" s="100" t="str">
        <f>+"SUBTOTAL - "&amp;H184&amp;" - "&amp;$H$97</f>
        <v>SUBTOTAL - CAPITULO 17. ELÉCTRICOS - PRODUCTO 2. OBRA TRANSVERSAL CUNETAS</v>
      </c>
      <c r="I187" s="80"/>
      <c r="J187" s="108"/>
      <c r="K187" s="109" t="e">
        <f>+IF(#REF!=0,"",#REF!)</f>
        <v>#REF!</v>
      </c>
      <c r="L187" s="83">
        <f>SUM(L185:L186)</f>
        <v>0</v>
      </c>
      <c r="M187" s="50"/>
    </row>
    <row r="188" spans="2:13" ht="16.2" hidden="1" thickBot="1" x14ac:dyDescent="0.35">
      <c r="B188" s="9"/>
      <c r="C188" s="51"/>
      <c r="D188" s="52"/>
      <c r="E188" s="52"/>
      <c r="F188" s="91"/>
      <c r="G188" s="92"/>
      <c r="H188" s="54" t="s">
        <v>146</v>
      </c>
      <c r="I188" s="55"/>
      <c r="J188" s="56"/>
      <c r="K188" s="57" t="e">
        <f>+IF(#REF!=0,"",#REF!)</f>
        <v>#REF!</v>
      </c>
      <c r="L188" s="57"/>
      <c r="M188" s="50"/>
    </row>
    <row r="189" spans="2:13" ht="16.2" hidden="1" thickBot="1" x14ac:dyDescent="0.35">
      <c r="B189" s="9"/>
      <c r="C189" s="58">
        <f>+MAX($C$14:C188)+1</f>
        <v>111</v>
      </c>
      <c r="D189" s="59"/>
      <c r="E189" s="59"/>
      <c r="F189" s="60" t="str">
        <f>+IF(IFERROR(VLOOKUP(D189,[1]Base_Referencia_SIF!A:G,7,FALSE),"")=0,"",IFERROR(VLOOKUP(D189,[1]Base_Referencia_SIF!A:G,7,FALSE),""))</f>
        <v/>
      </c>
      <c r="G189" s="61" t="str">
        <f>IF(IFERROR(VLOOKUP(D189,[1]Base_Referencia_SIF!A:G,8,FALSE),"")=0,"",IFERROR(VLOOKUP(D189,[1]Base_Referencia_SIF!A:G,8,FALSE),""))</f>
        <v/>
      </c>
      <c r="H189" s="62" t="str">
        <f>IFERROR(INDEX([1]Base_Referencia_SIF!$B:$B,MATCH($D:$D,[1]Base_Referencia_SIF!$A:$A,0)),"")</f>
        <v/>
      </c>
      <c r="I189" s="63" t="str">
        <f>IFERROR(INDEX([1]Base_Referencia_SIF!$C:$C,MATCH($D:$D,[1]Base_Referencia_SIF!$A:$A,0)),"")</f>
        <v/>
      </c>
      <c r="J189" s="63" t="str">
        <f>+IFERROR(ROUND(IFERROR(VLOOKUP(C189,'[1]Memoria de cantidades'!$C:$I,7,FALSE),""),2),"")</f>
        <v/>
      </c>
      <c r="K189" s="64" t="e">
        <f>+IF(#REF!=0,"",#REF!)</f>
        <v>#REF!</v>
      </c>
      <c r="L189" s="65" t="str">
        <f t="shared" ref="L189:L190" si="32">IFERROR(ROUND(K189*J189,0),"")</f>
        <v/>
      </c>
      <c r="M189" s="50"/>
    </row>
    <row r="190" spans="2:13" ht="16.2" hidden="1" thickBot="1" x14ac:dyDescent="0.35">
      <c r="B190" s="9"/>
      <c r="C190" s="58">
        <f>+MAX($C$14:C189)+1</f>
        <v>112</v>
      </c>
      <c r="D190" s="59"/>
      <c r="E190" s="59"/>
      <c r="F190" s="60" t="str">
        <f>+IF(IFERROR(VLOOKUP(D190,[1]Base_Referencia_SIF!A:G,7,FALSE),"")=0,"",IFERROR(VLOOKUP(D190,[1]Base_Referencia_SIF!A:G,7,FALSE),""))</f>
        <v/>
      </c>
      <c r="G190" s="61" t="str">
        <f>IF(IFERROR(VLOOKUP(D190,[1]Base_Referencia_SIF!A:G,8,FALSE),"")=0,"",IFERROR(VLOOKUP(D190,[1]Base_Referencia_SIF!A:G,8,FALSE),""))</f>
        <v/>
      </c>
      <c r="H190" s="62" t="str">
        <f>IFERROR(INDEX([1]Base_Referencia_SIF!$B:$B,MATCH($D:$D,[1]Base_Referencia_SIF!$A:$A,0)),"")</f>
        <v/>
      </c>
      <c r="I190" s="63" t="str">
        <f>IFERROR(INDEX([1]Base_Referencia_SIF!$C:$C,MATCH($D:$D,[1]Base_Referencia_SIF!$A:$A,0)),"")</f>
        <v/>
      </c>
      <c r="J190" s="63" t="str">
        <f>+IFERROR(ROUND(IFERROR(VLOOKUP(C190,'[1]Memoria de cantidades'!$C:$I,7,FALSE),""),2),"")</f>
        <v/>
      </c>
      <c r="K190" s="64" t="e">
        <f>+IF(#REF!=0,"",#REF!)</f>
        <v>#REF!</v>
      </c>
      <c r="L190" s="65" t="str">
        <f t="shared" si="32"/>
        <v/>
      </c>
      <c r="M190" s="50"/>
    </row>
    <row r="191" spans="2:13" ht="16.2" hidden="1" thickBot="1" x14ac:dyDescent="0.35">
      <c r="B191" s="9"/>
      <c r="C191" s="79" t="s">
        <v>26</v>
      </c>
      <c r="D191" s="80"/>
      <c r="E191" s="80"/>
      <c r="F191" s="81"/>
      <c r="G191" s="80"/>
      <c r="H191" s="100" t="str">
        <f>+"SUBTOTAL - "&amp;H188&amp;" - "&amp;$H$97</f>
        <v>SUBTOTAL - CAPITULO 18. VARIOS - PRODUCTO 2. OBRA TRANSVERSAL CUNETAS</v>
      </c>
      <c r="I191" s="80"/>
      <c r="J191" s="108"/>
      <c r="K191" s="109" t="e">
        <f>+IF(#REF!=0,"",#REF!)</f>
        <v>#REF!</v>
      </c>
      <c r="L191" s="83">
        <f>SUM(L189:L190)</f>
        <v>0</v>
      </c>
      <c r="M191" s="50"/>
    </row>
    <row r="192" spans="2:13" ht="16.2" hidden="1" thickBot="1" x14ac:dyDescent="0.35">
      <c r="B192" s="9"/>
      <c r="C192" s="51"/>
      <c r="D192" s="52"/>
      <c r="E192" s="52"/>
      <c r="F192" s="91"/>
      <c r="G192" s="92"/>
      <c r="H192" s="54" t="s">
        <v>153</v>
      </c>
      <c r="I192" s="55"/>
      <c r="J192" s="56"/>
      <c r="K192" s="57" t="e">
        <f>+IF(#REF!=0,"",#REF!)</f>
        <v>#REF!</v>
      </c>
      <c r="L192" s="57"/>
      <c r="M192" s="50"/>
    </row>
    <row r="193" spans="2:13" ht="16.2" hidden="1" thickBot="1" x14ac:dyDescent="0.35">
      <c r="B193" s="9"/>
      <c r="C193" s="58">
        <f>+MAX($C$14:C192)+1</f>
        <v>113</v>
      </c>
      <c r="D193" s="59"/>
      <c r="E193" s="59"/>
      <c r="F193" s="60" t="str">
        <f>+IF(IFERROR(VLOOKUP(D193,[1]Base_Referencia_SIF!A:G,7,FALSE),"")=0,"",IFERROR(VLOOKUP(D193,[1]Base_Referencia_SIF!A:G,7,FALSE),""))</f>
        <v/>
      </c>
      <c r="G193" s="61" t="str">
        <f>IF(IFERROR(VLOOKUP(D193,[1]Base_Referencia_SIF!A:G,8,FALSE),"")=0,"",IFERROR(VLOOKUP(D193,[1]Base_Referencia_SIF!A:G,8,FALSE),""))</f>
        <v/>
      </c>
      <c r="H193" s="62" t="str">
        <f>IFERROR(INDEX([1]Base_Referencia_SIF!$B:$B,MATCH($D:$D,[1]Base_Referencia_SIF!$A:$A,0)),"")</f>
        <v/>
      </c>
      <c r="I193" s="63" t="str">
        <f>IFERROR(INDEX([1]Base_Referencia_SIF!$C:$C,MATCH($D:$D,[1]Base_Referencia_SIF!$A:$A,0)),"")</f>
        <v/>
      </c>
      <c r="J193" s="63" t="str">
        <f>+IFERROR(ROUND(IFERROR(VLOOKUP(C193,'[1]Memoria de cantidades'!$C:$I,7,FALSE),""),2),"")</f>
        <v/>
      </c>
      <c r="K193" s="64" t="e">
        <f>+IF(#REF!=0,"",#REF!)</f>
        <v>#REF!</v>
      </c>
      <c r="L193" s="65" t="str">
        <f t="shared" ref="L193:L194" si="33">IFERROR(ROUND(K193*J193,0),"")</f>
        <v/>
      </c>
      <c r="M193" s="50"/>
    </row>
    <row r="194" spans="2:13" ht="16.2" hidden="1" thickBot="1" x14ac:dyDescent="0.35">
      <c r="B194" s="9"/>
      <c r="C194" s="58">
        <f>+MAX($C$14:C193)+1</f>
        <v>114</v>
      </c>
      <c r="D194" s="59"/>
      <c r="E194" s="59"/>
      <c r="F194" s="60" t="str">
        <f>+IF(IFERROR(VLOOKUP(D194,[1]Base_Referencia_SIF!A:G,7,FALSE),"")=0,"",IFERROR(VLOOKUP(D194,[1]Base_Referencia_SIF!A:G,7,FALSE),""))</f>
        <v/>
      </c>
      <c r="G194" s="61" t="str">
        <f>IF(IFERROR(VLOOKUP(D194,[1]Base_Referencia_SIF!A:G,8,FALSE),"")=0,"",IFERROR(VLOOKUP(D194,[1]Base_Referencia_SIF!A:G,8,FALSE),""))</f>
        <v/>
      </c>
      <c r="H194" s="62" t="str">
        <f>IFERROR(INDEX([1]Base_Referencia_SIF!$B:$B,MATCH($D:$D,[1]Base_Referencia_SIF!$A:$A,0)),"")</f>
        <v/>
      </c>
      <c r="I194" s="63" t="str">
        <f>IFERROR(INDEX([1]Base_Referencia_SIF!$C:$C,MATCH($D:$D,[1]Base_Referencia_SIF!$A:$A,0)),"")</f>
        <v/>
      </c>
      <c r="J194" s="63" t="str">
        <f>+IFERROR(ROUND(IFERROR(VLOOKUP(C194,'[1]Memoria de cantidades'!$C:$I,7,FALSE),""),2),"")</f>
        <v/>
      </c>
      <c r="K194" s="64" t="e">
        <f>+IF(#REF!=0,"",#REF!)</f>
        <v>#REF!</v>
      </c>
      <c r="L194" s="65" t="str">
        <f t="shared" si="33"/>
        <v/>
      </c>
      <c r="M194" s="50"/>
    </row>
    <row r="195" spans="2:13" ht="16.2" hidden="1" thickBot="1" x14ac:dyDescent="0.35">
      <c r="B195" s="9"/>
      <c r="C195" s="79" t="s">
        <v>26</v>
      </c>
      <c r="D195" s="80"/>
      <c r="E195" s="80"/>
      <c r="F195" s="81"/>
      <c r="G195" s="80"/>
      <c r="H195" s="100" t="str">
        <f>+"SUBTOTAL - "&amp;H192&amp;" - "&amp;$H$97</f>
        <v>SUBTOTAL - CAPITULO 19. MANTENIMIENTO DE PUENTES - PRODUCTO 2. OBRA TRANSVERSAL CUNETAS</v>
      </c>
      <c r="I195" s="80"/>
      <c r="J195" s="108"/>
      <c r="K195" s="109" t="e">
        <f>+IF(#REF!=0,"",#REF!)</f>
        <v>#REF!</v>
      </c>
      <c r="L195" s="83">
        <f>SUM(L193:L194)</f>
        <v>0</v>
      </c>
      <c r="M195" s="50"/>
    </row>
    <row r="196" spans="2:13" ht="17.850000000000001" hidden="1" customHeight="1" thickBot="1" x14ac:dyDescent="0.35">
      <c r="B196" s="9"/>
      <c r="C196" s="44"/>
      <c r="D196" s="45"/>
      <c r="E196" s="45"/>
      <c r="F196" s="46"/>
      <c r="G196" s="45"/>
      <c r="H196" s="47" t="s">
        <v>159</v>
      </c>
      <c r="I196" s="47"/>
      <c r="J196" s="48"/>
      <c r="K196" s="49" t="e">
        <f>+IF(#REF!=0,"",#REF!)</f>
        <v>#REF!</v>
      </c>
      <c r="L196" s="49"/>
      <c r="M196" s="50"/>
    </row>
    <row r="197" spans="2:13" ht="16.2" hidden="1" thickBot="1" x14ac:dyDescent="0.35">
      <c r="B197" s="9"/>
      <c r="C197" s="51"/>
      <c r="D197" s="52"/>
      <c r="E197" s="52"/>
      <c r="F197" s="53"/>
      <c r="G197" s="52"/>
      <c r="H197" s="54" t="s">
        <v>21</v>
      </c>
      <c r="I197" s="55"/>
      <c r="J197" s="56"/>
      <c r="K197" s="57" t="e">
        <f>+IF(#REF!=0,"",#REF!)</f>
        <v>#REF!</v>
      </c>
      <c r="L197" s="57"/>
      <c r="M197" s="50"/>
    </row>
    <row r="198" spans="2:13" ht="16.2" hidden="1" thickBot="1" x14ac:dyDescent="0.35">
      <c r="B198" s="9"/>
      <c r="C198" s="58">
        <f>+MAX($C$14:C196)+1</f>
        <v>115</v>
      </c>
      <c r="D198" s="59"/>
      <c r="E198" s="59"/>
      <c r="F198" s="60" t="str">
        <f>+IF(IFERROR(VLOOKUP(D198,[1]Base_Referencia_SIF!A:G,7,FALSE),"")=0,"",IFERROR(VLOOKUP(D198,[1]Base_Referencia_SIF!A:G,7,FALSE),""))</f>
        <v/>
      </c>
      <c r="G198" s="61" t="str">
        <f>IF(IFERROR(VLOOKUP(D198,[1]Base_Referencia_SIF!A:G,8,FALSE),"")=0,"",IFERROR(VLOOKUP(D198,[1]Base_Referencia_SIF!A:G,8,FALSE),""))</f>
        <v/>
      </c>
      <c r="H198" s="62" t="str">
        <f>IFERROR(INDEX([1]Base_Referencia_SIF!$B:$B,MATCH($D:$D,[1]Base_Referencia_SIF!$A:$A,0)),"")</f>
        <v/>
      </c>
      <c r="I198" s="63" t="str">
        <f>IFERROR(INDEX([1]Base_Referencia_SIF!$C:$C,MATCH($D:$D,[1]Base_Referencia_SIF!$A:$A,0)),"")</f>
        <v/>
      </c>
      <c r="J198" s="63" t="str">
        <f>+IFERROR(ROUND(IFERROR(VLOOKUP(C198,'[1]Memoria de cantidades'!$C:$I,7,FALSE),""),2),"")</f>
        <v/>
      </c>
      <c r="K198" s="64" t="e">
        <f>+IF(#REF!=0,"",#REF!)</f>
        <v>#REF!</v>
      </c>
      <c r="L198" s="65" t="str">
        <f>IFERROR(ROUND(K198*J198,0),"")</f>
        <v/>
      </c>
      <c r="M198" s="50"/>
    </row>
    <row r="199" spans="2:13" ht="16.2" hidden="1" thickBot="1" x14ac:dyDescent="0.35">
      <c r="B199" s="9"/>
      <c r="C199" s="58">
        <f>+MAX($C$14:C198)+1</f>
        <v>116</v>
      </c>
      <c r="D199" s="59"/>
      <c r="E199" s="59"/>
      <c r="F199" s="60" t="str">
        <f>+IF(IFERROR(VLOOKUP(D199,[1]Base_Referencia_SIF!A:G,7,FALSE),"")=0,"",IFERROR(VLOOKUP(D199,[1]Base_Referencia_SIF!A:G,7,FALSE),""))</f>
        <v/>
      </c>
      <c r="G199" s="61" t="str">
        <f>IF(IFERROR(VLOOKUP(D199,[1]Base_Referencia_SIF!A:G,8,FALSE),"")=0,"",IFERROR(VLOOKUP(D199,[1]Base_Referencia_SIF!A:G,8,FALSE),""))</f>
        <v/>
      </c>
      <c r="H199" s="62" t="str">
        <f>IFERROR(INDEX([1]Base_Referencia_SIF!$B:$B,MATCH($D:$D,[1]Base_Referencia_SIF!$A:$A,0)),"")</f>
        <v/>
      </c>
      <c r="I199" s="63" t="str">
        <f>IFERROR(INDEX([1]Base_Referencia_SIF!$C:$C,MATCH($D:$D,[1]Base_Referencia_SIF!$A:$A,0)),"")</f>
        <v/>
      </c>
      <c r="J199" s="63" t="str">
        <f>+IFERROR(ROUND(IFERROR(VLOOKUP(C199,'[1]Memoria de cantidades'!$C:$I,7,FALSE),""),2),"")</f>
        <v/>
      </c>
      <c r="K199" s="64" t="e">
        <f>+IF(#REF!=0,"",#REF!)</f>
        <v>#REF!</v>
      </c>
      <c r="L199" s="65" t="str">
        <f>IFERROR(ROUND(K199*J199,0),"")</f>
        <v/>
      </c>
      <c r="M199" s="50"/>
    </row>
    <row r="200" spans="2:13" ht="16.2" hidden="1" thickBot="1" x14ac:dyDescent="0.35">
      <c r="B200" s="9"/>
      <c r="C200" s="66" t="s">
        <v>26</v>
      </c>
      <c r="D200" s="67"/>
      <c r="E200" s="67"/>
      <c r="F200" s="68"/>
      <c r="G200" s="69"/>
      <c r="H200" s="70" t="str">
        <f>+"SUBTOTAL - "&amp;H197&amp;" - "&amp;$H$196</f>
        <v>SUBTOTAL - CAPITULO 1. PRELIMINARES - PRODUCTO 3. XXXX</v>
      </c>
      <c r="I200" s="71"/>
      <c r="J200" s="72"/>
      <c r="K200" s="73" t="e">
        <f>+IF(#REF!=0,"",#REF!)</f>
        <v>#REF!</v>
      </c>
      <c r="L200" s="74">
        <f>SUM(L198:L199)</f>
        <v>0</v>
      </c>
      <c r="M200" s="50"/>
    </row>
    <row r="201" spans="2:13" ht="16.2" hidden="1" thickBot="1" x14ac:dyDescent="0.35">
      <c r="B201" s="9"/>
      <c r="C201" s="51"/>
      <c r="D201" s="52"/>
      <c r="E201" s="52"/>
      <c r="F201" s="53"/>
      <c r="G201" s="52"/>
      <c r="H201" s="54" t="s">
        <v>28</v>
      </c>
      <c r="I201" s="55"/>
      <c r="J201" s="56"/>
      <c r="K201" s="57" t="e">
        <f>+IF(#REF!=0,"",#REF!)</f>
        <v>#REF!</v>
      </c>
      <c r="L201" s="57"/>
      <c r="M201" s="50"/>
    </row>
    <row r="202" spans="2:13" ht="16.2" hidden="1" thickBot="1" x14ac:dyDescent="0.35">
      <c r="B202" s="9"/>
      <c r="C202" s="58">
        <f>+MAX($C$14:C201)+1</f>
        <v>117</v>
      </c>
      <c r="D202" s="59"/>
      <c r="E202" s="59"/>
      <c r="F202" s="60" t="str">
        <f>+IF(IFERROR(VLOOKUP(D202,[1]Base_Referencia_SIF!A:G,7,FALSE),"")=0,"",IFERROR(VLOOKUP(D202,[1]Base_Referencia_SIF!A:G,7,FALSE),""))</f>
        <v/>
      </c>
      <c r="G202" s="61" t="str">
        <f>IF(IFERROR(VLOOKUP(D202,[1]Base_Referencia_SIF!A:G,8,FALSE),"")=0,"",IFERROR(VLOOKUP(D202,[1]Base_Referencia_SIF!A:G,8,FALSE),""))</f>
        <v/>
      </c>
      <c r="H202" s="62" t="str">
        <f>IFERROR(INDEX([1]Base_Referencia_SIF!$B:$B,MATCH($D:$D,[1]Base_Referencia_SIF!$A:$A,0)),"")</f>
        <v/>
      </c>
      <c r="I202" s="63" t="str">
        <f>IFERROR(INDEX([1]Base_Referencia_SIF!$C:$C,MATCH($D:$D,[1]Base_Referencia_SIF!$A:$A,0)),"")</f>
        <v/>
      </c>
      <c r="J202" s="63" t="str">
        <f>+IFERROR(ROUND(IFERROR(VLOOKUP(C202,'[1]Memoria de cantidades'!$C:$I,7,FALSE),""),2),"")</f>
        <v/>
      </c>
      <c r="K202" s="64" t="e">
        <f>+IF(#REF!=0,"",#REF!)</f>
        <v>#REF!</v>
      </c>
      <c r="L202" s="65" t="str">
        <f t="shared" ref="L202" si="34">IFERROR(ROUND(K202*J202,0),"")</f>
        <v/>
      </c>
      <c r="M202" s="50"/>
    </row>
    <row r="203" spans="2:13" ht="16.2" hidden="1" thickBot="1" x14ac:dyDescent="0.35">
      <c r="B203" s="9"/>
      <c r="C203" s="66" t="s">
        <v>26</v>
      </c>
      <c r="D203" s="75"/>
      <c r="E203" s="75"/>
      <c r="F203" s="76"/>
      <c r="G203" s="75"/>
      <c r="H203" s="70" t="str">
        <f>+"SUBTOTAL - "&amp;H201&amp;" - "&amp;$H$196</f>
        <v>SUBTOTAL - CAPITULO 2. DEMOLICIONES, CORTE Y RETIROS - PRODUCTO 3. XXXX</v>
      </c>
      <c r="I203" s="75"/>
      <c r="J203" s="77"/>
      <c r="K203" s="64" t="e">
        <f>+IF(#REF!=0,"",#REF!)</f>
        <v>#REF!</v>
      </c>
      <c r="L203" s="78">
        <f>SUM(L202:L202)</f>
        <v>0</v>
      </c>
      <c r="M203" s="50"/>
    </row>
    <row r="204" spans="2:13" ht="16.2" hidden="1" thickBot="1" x14ac:dyDescent="0.35">
      <c r="B204" s="9"/>
      <c r="C204" s="51"/>
      <c r="D204" s="52"/>
      <c r="E204" s="52"/>
      <c r="F204" s="53"/>
      <c r="G204" s="52"/>
      <c r="H204" s="54" t="s">
        <v>48</v>
      </c>
      <c r="I204" s="55"/>
      <c r="J204" s="56"/>
      <c r="K204" s="57" t="e">
        <f>+IF(#REF!=0,"",#REF!)</f>
        <v>#REF!</v>
      </c>
      <c r="L204" s="57"/>
      <c r="M204" s="50"/>
    </row>
    <row r="205" spans="2:13" ht="16.2" hidden="1" thickBot="1" x14ac:dyDescent="0.35">
      <c r="B205" s="9"/>
      <c r="C205" s="58">
        <f>+MAX($C$14:C204)+1</f>
        <v>118</v>
      </c>
      <c r="D205" s="59"/>
      <c r="E205" s="59"/>
      <c r="F205" s="60" t="str">
        <f>+IF(IFERROR(VLOOKUP(D205,[1]Base_Referencia_SIF!A:G,7,FALSE),"")=0,"",IFERROR(VLOOKUP(D205,[1]Base_Referencia_SIF!A:G,7,FALSE),""))</f>
        <v/>
      </c>
      <c r="G205" s="61" t="str">
        <f>IF(IFERROR(VLOOKUP(D205,[1]Base_Referencia_SIF!A:G,8,FALSE),"")=0,"",IFERROR(VLOOKUP(D205,[1]Base_Referencia_SIF!A:G,8,FALSE),""))</f>
        <v/>
      </c>
      <c r="H205" s="62" t="str">
        <f>IFERROR(INDEX([1]Base_Referencia_SIF!$B:$B,MATCH($D:$D,[1]Base_Referencia_SIF!$A:$A,0)),"")</f>
        <v/>
      </c>
      <c r="I205" s="63" t="str">
        <f>IFERROR(INDEX([1]Base_Referencia_SIF!$C:$C,MATCH($D:$D,[1]Base_Referencia_SIF!$A:$A,0)),"")</f>
        <v/>
      </c>
      <c r="J205" s="63" t="str">
        <f>+IFERROR(ROUND(IFERROR(VLOOKUP(C205,'[1]Memoria de cantidades'!$C:$I,7,FALSE),""),2),"")</f>
        <v/>
      </c>
      <c r="K205" s="64" t="e">
        <f>+IF(#REF!=0,"",#REF!)</f>
        <v>#REF!</v>
      </c>
      <c r="L205" s="65" t="str">
        <f t="shared" ref="L205:L206" si="35">IFERROR(ROUND(K205*J205,0),"")</f>
        <v/>
      </c>
      <c r="M205" s="50"/>
    </row>
    <row r="206" spans="2:13" ht="16.2" hidden="1" thickBot="1" x14ac:dyDescent="0.35">
      <c r="B206" s="9"/>
      <c r="C206" s="58">
        <f>+MAX($C$14:C205)+1</f>
        <v>119</v>
      </c>
      <c r="D206" s="59"/>
      <c r="E206" s="59"/>
      <c r="F206" s="60" t="str">
        <f>+IF(IFERROR(VLOOKUP(D206,[1]Base_Referencia_SIF!A:G,7,FALSE),"")=0,"",IFERROR(VLOOKUP(D206,[1]Base_Referencia_SIF!A:G,7,FALSE),""))</f>
        <v/>
      </c>
      <c r="G206" s="61" t="str">
        <f>IF(IFERROR(VLOOKUP(D206,[1]Base_Referencia_SIF!A:G,8,FALSE),"")=0,"",IFERROR(VLOOKUP(D206,[1]Base_Referencia_SIF!A:G,8,FALSE),""))</f>
        <v/>
      </c>
      <c r="H206" s="62" t="str">
        <f>IFERROR(INDEX([1]Base_Referencia_SIF!$B:$B,MATCH($D:$D,[1]Base_Referencia_SIF!$A:$A,0)),"")</f>
        <v/>
      </c>
      <c r="I206" s="63" t="str">
        <f>IFERROR(INDEX([1]Base_Referencia_SIF!$C:$C,MATCH($D:$D,[1]Base_Referencia_SIF!$A:$A,0)),"")</f>
        <v/>
      </c>
      <c r="J206" s="63" t="str">
        <f>+IFERROR(ROUND(IFERROR(VLOOKUP(C206,'[1]Memoria de cantidades'!$C:$I,7,FALSE),""),2),"")</f>
        <v/>
      </c>
      <c r="K206" s="64" t="e">
        <f>+IF(#REF!=0,"",#REF!)</f>
        <v>#REF!</v>
      </c>
      <c r="L206" s="65" t="str">
        <f t="shared" si="35"/>
        <v/>
      </c>
      <c r="M206" s="50"/>
    </row>
    <row r="207" spans="2:13" ht="16.2" hidden="1" thickBot="1" x14ac:dyDescent="0.35">
      <c r="B207" s="9"/>
      <c r="C207" s="79" t="s">
        <v>26</v>
      </c>
      <c r="D207" s="80"/>
      <c r="E207" s="80"/>
      <c r="F207" s="81"/>
      <c r="G207" s="80"/>
      <c r="H207" s="70" t="str">
        <f>+"SUBTOTAL - "&amp;H204&amp;" - "&amp;$H$196</f>
        <v>SUBTOTAL - CAPITULO 3. CERRAMIENTOS - PRODUCTO 3. XXXX</v>
      </c>
      <c r="I207" s="80"/>
      <c r="J207" s="77"/>
      <c r="K207" s="82" t="e">
        <f>+IF(#REF!=0,"",#REF!)</f>
        <v>#REF!</v>
      </c>
      <c r="L207" s="83">
        <f>SUM(L205:L206)</f>
        <v>0</v>
      </c>
      <c r="M207" s="50"/>
    </row>
    <row r="208" spans="2:13" ht="16.2" hidden="1" thickBot="1" x14ac:dyDescent="0.35">
      <c r="B208" s="9"/>
      <c r="C208" s="51"/>
      <c r="D208" s="52"/>
      <c r="E208" s="52"/>
      <c r="F208" s="53"/>
      <c r="G208" s="52"/>
      <c r="H208" s="54" t="s">
        <v>53</v>
      </c>
      <c r="I208" s="55"/>
      <c r="J208" s="56"/>
      <c r="K208" s="57" t="e">
        <f>+IF(#REF!=0,"",#REF!)</f>
        <v>#REF!</v>
      </c>
      <c r="L208" s="57"/>
      <c r="M208" s="50"/>
    </row>
    <row r="209" spans="2:13" ht="16.2" hidden="1" thickBot="1" x14ac:dyDescent="0.35">
      <c r="B209" s="9"/>
      <c r="C209" s="58">
        <f>+MAX($C$14:C208)+1</f>
        <v>120</v>
      </c>
      <c r="D209" s="59"/>
      <c r="E209" s="59"/>
      <c r="F209" s="60" t="str">
        <f>+IF(IFERROR(VLOOKUP(D209,[1]Base_Referencia_SIF!A:G,7,FALSE),"")=0,"",IFERROR(VLOOKUP(D209,[1]Base_Referencia_SIF!A:G,7,FALSE),""))</f>
        <v/>
      </c>
      <c r="G209" s="61" t="str">
        <f>IF(IFERROR(VLOOKUP(D209,[1]Base_Referencia_SIF!A:G,8,FALSE),"")=0,"",IFERROR(VLOOKUP(D209,[1]Base_Referencia_SIF!A:G,8,FALSE),""))</f>
        <v/>
      </c>
      <c r="H209" s="62" t="str">
        <f>IFERROR(INDEX([1]Base_Referencia_SIF!$B:$B,MATCH($D:$D,[1]Base_Referencia_SIF!$A:$A,0)),"")</f>
        <v/>
      </c>
      <c r="I209" s="63" t="str">
        <f>IFERROR(INDEX([1]Base_Referencia_SIF!$C:$C,MATCH($D:$D,[1]Base_Referencia_SIF!$A:$A,0)),"")</f>
        <v/>
      </c>
      <c r="J209" s="63" t="str">
        <f>+IFERROR(ROUND(IFERROR(VLOOKUP(C209,'[1]Memoria de cantidades'!$C:$I,7,FALSE),""),2),"")</f>
        <v/>
      </c>
      <c r="K209" s="64" t="e">
        <f>+IF(#REF!=0,"",#REF!)</f>
        <v>#REF!</v>
      </c>
      <c r="L209" s="65" t="str">
        <f t="shared" ref="L209" si="36">IFERROR(ROUND(K209*J209,0),"")</f>
        <v/>
      </c>
      <c r="M209" s="50"/>
    </row>
    <row r="210" spans="2:13" ht="16.2" hidden="1" thickBot="1" x14ac:dyDescent="0.35">
      <c r="B210" s="9"/>
      <c r="C210" s="84" t="s">
        <v>26</v>
      </c>
      <c r="D210" s="85"/>
      <c r="E210" s="85"/>
      <c r="F210" s="86"/>
      <c r="G210" s="87"/>
      <c r="H210" s="70" t="str">
        <f>+"SUBTOTAL - "&amp;H208&amp;" - "&amp;$H$196</f>
        <v>SUBTOTAL - CAPITULO 4. MOVIMIENTO DE TIERRAS - PRODUCTO 3. XXXX</v>
      </c>
      <c r="I210" s="85"/>
      <c r="J210" s="88"/>
      <c r="K210" s="89" t="e">
        <f>+IF(#REF!=0,"",#REF!)</f>
        <v>#REF!</v>
      </c>
      <c r="L210" s="90">
        <f>SUM(L209:L209)</f>
        <v>0</v>
      </c>
      <c r="M210" s="50"/>
    </row>
    <row r="211" spans="2:13" ht="16.2" hidden="1" thickBot="1" x14ac:dyDescent="0.35">
      <c r="B211" s="9"/>
      <c r="C211" s="51"/>
      <c r="D211" s="52"/>
      <c r="E211" s="52"/>
      <c r="F211" s="91"/>
      <c r="G211" s="92"/>
      <c r="H211" s="54" t="s">
        <v>70</v>
      </c>
      <c r="I211" s="55"/>
      <c r="J211" s="56"/>
      <c r="K211" s="57" t="e">
        <f>+IF(#REF!=0,"",#REF!)</f>
        <v>#REF!</v>
      </c>
      <c r="L211" s="57"/>
      <c r="M211" s="50"/>
    </row>
    <row r="212" spans="2:13" ht="16.2" hidden="1" thickBot="1" x14ac:dyDescent="0.35">
      <c r="B212" s="9"/>
      <c r="C212" s="58">
        <f>+MAX($C$14:C211)+1</f>
        <v>121</v>
      </c>
      <c r="D212" s="59"/>
      <c r="E212" s="59"/>
      <c r="F212" s="60" t="str">
        <f>+IF(IFERROR(VLOOKUP(D212,[1]Base_Referencia_SIF!A:G,7,FALSE),"")=0,"",IFERROR(VLOOKUP(D212,[1]Base_Referencia_SIF!A:G,7,FALSE),""))</f>
        <v/>
      </c>
      <c r="G212" s="61" t="str">
        <f>IF(IFERROR(VLOOKUP(D212,[1]Base_Referencia_SIF!A:G,8,FALSE),"")=0,"",IFERROR(VLOOKUP(D212,[1]Base_Referencia_SIF!A:G,8,FALSE),""))</f>
        <v/>
      </c>
      <c r="H212" s="62" t="str">
        <f>IFERROR(INDEX([1]Base_Referencia_SIF!$B:$B,MATCH($D:$D,[1]Base_Referencia_SIF!$A:$A,0)),"")</f>
        <v/>
      </c>
      <c r="I212" s="63" t="str">
        <f>IFERROR(INDEX([1]Base_Referencia_SIF!$C:$C,MATCH($D:$D,[1]Base_Referencia_SIF!$A:$A,0)),"")</f>
        <v/>
      </c>
      <c r="J212" s="63" t="str">
        <f>+IFERROR(ROUND(IFERROR(VLOOKUP(C212,'[1]Memoria de cantidades'!$C:$I,7,FALSE),""),2),"")</f>
        <v/>
      </c>
      <c r="K212" s="64" t="e">
        <f>+IF(#REF!=0,"",#REF!)</f>
        <v>#REF!</v>
      </c>
      <c r="L212" s="65" t="str">
        <f t="shared" ref="L212:L213" si="37">IFERROR(ROUND(K212*J212,0),"")</f>
        <v/>
      </c>
      <c r="M212" s="50"/>
    </row>
    <row r="213" spans="2:13" ht="16.2" hidden="1" thickBot="1" x14ac:dyDescent="0.35">
      <c r="B213" s="9"/>
      <c r="C213" s="58">
        <f>+MAX($C$14:C212)+1</f>
        <v>122</v>
      </c>
      <c r="D213" s="59"/>
      <c r="E213" s="59"/>
      <c r="F213" s="60" t="str">
        <f>+IF(IFERROR(VLOOKUP(D213,[1]Base_Referencia_SIF!A:G,7,FALSE),"")=0,"",IFERROR(VLOOKUP(D213,[1]Base_Referencia_SIF!A:G,7,FALSE),""))</f>
        <v/>
      </c>
      <c r="G213" s="61" t="str">
        <f>IF(IFERROR(VLOOKUP(D213,[1]Base_Referencia_SIF!A:G,8,FALSE),"")=0,"",IFERROR(VLOOKUP(D213,[1]Base_Referencia_SIF!A:G,8,FALSE),""))</f>
        <v/>
      </c>
      <c r="H213" s="62" t="str">
        <f>IFERROR(INDEX([1]Base_Referencia_SIF!$B:$B,MATCH($D:$D,[1]Base_Referencia_SIF!$A:$A,0)),"")</f>
        <v/>
      </c>
      <c r="I213" s="63" t="str">
        <f>IFERROR(INDEX([1]Base_Referencia_SIF!$C:$C,MATCH($D:$D,[1]Base_Referencia_SIF!$A:$A,0)),"")</f>
        <v/>
      </c>
      <c r="J213" s="63" t="str">
        <f>+IFERROR(ROUND(IFERROR(VLOOKUP(C213,'[1]Memoria de cantidades'!$C:$I,7,FALSE),""),2),"")</f>
        <v/>
      </c>
      <c r="K213" s="64" t="e">
        <f>+IF(#REF!=0,"",#REF!)</f>
        <v>#REF!</v>
      </c>
      <c r="L213" s="65" t="str">
        <f t="shared" si="37"/>
        <v/>
      </c>
      <c r="M213" s="50"/>
    </row>
    <row r="214" spans="2:13" ht="16.2" hidden="1" thickBot="1" x14ac:dyDescent="0.35">
      <c r="B214" s="9"/>
      <c r="C214" s="93" t="s">
        <v>26</v>
      </c>
      <c r="D214" s="94"/>
      <c r="E214" s="94"/>
      <c r="F214" s="68"/>
      <c r="G214" s="67"/>
      <c r="H214" s="95" t="str">
        <f>+"SUBTOTAL - "&amp;H211&amp;" - "&amp;$H$196</f>
        <v>SUBTOTAL - CAPITULO 5. AFIRMADOS, BASES Y SUB BASES - PRODUCTO 3. XXXX</v>
      </c>
      <c r="I214" s="94"/>
      <c r="J214" s="96"/>
      <c r="K214" s="97" t="e">
        <f>+IF(#REF!=0,"",#REF!)</f>
        <v>#REF!</v>
      </c>
      <c r="L214" s="98">
        <f>SUM(L212:L213)</f>
        <v>0</v>
      </c>
      <c r="M214" s="50"/>
    </row>
    <row r="215" spans="2:13" ht="16.2" hidden="1" thickBot="1" x14ac:dyDescent="0.35">
      <c r="B215" s="9"/>
      <c r="C215" s="51"/>
      <c r="D215" s="52"/>
      <c r="E215" s="52"/>
      <c r="F215" s="91"/>
      <c r="G215" s="92"/>
      <c r="H215" s="54" t="s">
        <v>75</v>
      </c>
      <c r="I215" s="55"/>
      <c r="J215" s="99"/>
      <c r="K215" s="57" t="e">
        <f>+IF(#REF!=0,"",#REF!)</f>
        <v>#REF!</v>
      </c>
      <c r="L215" s="57"/>
      <c r="M215" s="50"/>
    </row>
    <row r="216" spans="2:13" ht="16.2" hidden="1" thickBot="1" x14ac:dyDescent="0.35">
      <c r="B216" s="9"/>
      <c r="C216" s="58">
        <f>+MAX($C$14:C215)+1</f>
        <v>123</v>
      </c>
      <c r="D216" s="59"/>
      <c r="E216" s="59"/>
      <c r="F216" s="60" t="str">
        <f>+IF(IFERROR(VLOOKUP(D216,[1]Base_Referencia_SIF!A:G,7,FALSE),"")=0,"",IFERROR(VLOOKUP(D216,[1]Base_Referencia_SIF!A:G,7,FALSE),""))</f>
        <v/>
      </c>
      <c r="G216" s="61" t="str">
        <f>IF(IFERROR(VLOOKUP(D216,[1]Base_Referencia_SIF!A:G,8,FALSE),"")=0,"",IFERROR(VLOOKUP(D216,[1]Base_Referencia_SIF!A:G,8,FALSE),""))</f>
        <v/>
      </c>
      <c r="H216" s="62" t="str">
        <f>IFERROR(INDEX([1]Base_Referencia_SIF!$B:$B,MATCH($D:$D,[1]Base_Referencia_SIF!$A:$A,0)),"")</f>
        <v/>
      </c>
      <c r="I216" s="63" t="str">
        <f>IFERROR(INDEX([1]Base_Referencia_SIF!$C:$C,MATCH($D:$D,[1]Base_Referencia_SIF!$A:$A,0)),"")</f>
        <v/>
      </c>
      <c r="J216" s="63" t="str">
        <f>+IFERROR(ROUND(IFERROR(VLOOKUP(C216,'[1]Memoria de cantidades'!$C:$I,7,FALSE),""),2),"")</f>
        <v/>
      </c>
      <c r="K216" s="64" t="e">
        <f>+IF(#REF!=0,"",#REF!)</f>
        <v>#REF!</v>
      </c>
      <c r="L216" s="65" t="str">
        <f t="shared" ref="L216:L217" si="38">IFERROR(ROUND(K216*J216,0),"")</f>
        <v/>
      </c>
      <c r="M216" s="50"/>
    </row>
    <row r="217" spans="2:13" ht="16.2" hidden="1" thickBot="1" x14ac:dyDescent="0.35">
      <c r="B217" s="9"/>
      <c r="C217" s="58">
        <f>+MAX($C$14:C216)+1</f>
        <v>124</v>
      </c>
      <c r="D217" s="59"/>
      <c r="E217" s="59"/>
      <c r="F217" s="60" t="str">
        <f>+IF(IFERROR(VLOOKUP(D217,[1]Base_Referencia_SIF!A:G,7,FALSE),"")=0,"",IFERROR(VLOOKUP(D217,[1]Base_Referencia_SIF!A:G,7,FALSE),""))</f>
        <v/>
      </c>
      <c r="G217" s="61" t="str">
        <f>IF(IFERROR(VLOOKUP(D217,[1]Base_Referencia_SIF!A:G,8,FALSE),"")=0,"",IFERROR(VLOOKUP(D217,[1]Base_Referencia_SIF!A:G,8,FALSE),""))</f>
        <v/>
      </c>
      <c r="H217" s="62" t="str">
        <f>IFERROR(INDEX([1]Base_Referencia_SIF!$B:$B,MATCH($D:$D,[1]Base_Referencia_SIF!$A:$A,0)),"")</f>
        <v/>
      </c>
      <c r="I217" s="63" t="str">
        <f>IFERROR(INDEX([1]Base_Referencia_SIF!$C:$C,MATCH($D:$D,[1]Base_Referencia_SIF!$A:$A,0)),"")</f>
        <v/>
      </c>
      <c r="J217" s="63" t="str">
        <f>+IFERROR(ROUND(IFERROR(VLOOKUP(C217,'[1]Memoria de cantidades'!$C:$I,7,FALSE),""),2),"")</f>
        <v/>
      </c>
      <c r="K217" s="64" t="e">
        <f>+IF(#REF!=0,"",#REF!)</f>
        <v>#REF!</v>
      </c>
      <c r="L217" s="65" t="str">
        <f t="shared" si="38"/>
        <v/>
      </c>
      <c r="M217" s="50"/>
    </row>
    <row r="218" spans="2:13" ht="16.2" hidden="1" thickBot="1" x14ac:dyDescent="0.35">
      <c r="B218" s="9"/>
      <c r="C218" s="84" t="s">
        <v>26</v>
      </c>
      <c r="D218" s="85"/>
      <c r="E218" s="85"/>
      <c r="F218" s="86"/>
      <c r="G218" s="87"/>
      <c r="H218" s="100" t="str">
        <f>+"SUBTOTAL - "&amp;H215&amp;" - "&amp;$H$196</f>
        <v>SUBTOTAL - CAPITULO 6. CONCRETO, MORTEROS - PRODUCTO 3. XXXX</v>
      </c>
      <c r="I218" s="85"/>
      <c r="J218" s="88"/>
      <c r="K218" s="101" t="e">
        <f>+IF(#REF!=0,"",#REF!)</f>
        <v>#REF!</v>
      </c>
      <c r="L218" s="90">
        <f>SUM(L216:L217)</f>
        <v>0</v>
      </c>
      <c r="M218" s="50"/>
    </row>
    <row r="219" spans="2:13" ht="16.2" hidden="1" thickBot="1" x14ac:dyDescent="0.35">
      <c r="B219" s="9"/>
      <c r="C219" s="51"/>
      <c r="D219" s="52"/>
      <c r="E219" s="52"/>
      <c r="F219" s="91"/>
      <c r="G219" s="92"/>
      <c r="H219" s="54" t="s">
        <v>95</v>
      </c>
      <c r="I219" s="55"/>
      <c r="J219" s="56"/>
      <c r="K219" s="57" t="e">
        <f>+IF(#REF!=0,"",#REF!)</f>
        <v>#REF!</v>
      </c>
      <c r="L219" s="57"/>
      <c r="M219" s="50"/>
    </row>
    <row r="220" spans="2:13" ht="16.2" hidden="1" thickBot="1" x14ac:dyDescent="0.35">
      <c r="B220" s="9"/>
      <c r="C220" s="58">
        <f>+MAX($C$14:C219)+1</f>
        <v>125</v>
      </c>
      <c r="D220" s="59"/>
      <c r="E220" s="59"/>
      <c r="F220" s="60" t="str">
        <f>+IF(IFERROR(VLOOKUP(D220,[1]Base_Referencia_SIF!A:G,7,FALSE),"")=0,"",IFERROR(VLOOKUP(D220,[1]Base_Referencia_SIF!A:G,7,FALSE),""))</f>
        <v/>
      </c>
      <c r="G220" s="61" t="str">
        <f>IF(IFERROR(VLOOKUP(D220,[1]Base_Referencia_SIF!A:G,8,FALSE),"")=0,"",IFERROR(VLOOKUP(D220,[1]Base_Referencia_SIF!A:G,8,FALSE),""))</f>
        <v/>
      </c>
      <c r="H220" s="62" t="str">
        <f>IFERROR(INDEX([1]Base_Referencia_SIF!$B:$B,MATCH($D:$D,[1]Base_Referencia_SIF!$A:$A,0)),"")</f>
        <v/>
      </c>
      <c r="I220" s="63" t="str">
        <f>IFERROR(INDEX([1]Base_Referencia_SIF!$C:$C,MATCH($D:$D,[1]Base_Referencia_SIF!$A:$A,0)),"")</f>
        <v/>
      </c>
      <c r="J220" s="63" t="str">
        <f>+IFERROR(ROUND(IFERROR(VLOOKUP(C220,'[1]Memoria de cantidades'!$C:$I,7,FALSE),""),2),"")</f>
        <v/>
      </c>
      <c r="K220" s="64" t="e">
        <f>+IF(#REF!=0,"",#REF!)</f>
        <v>#REF!</v>
      </c>
      <c r="L220" s="65" t="str">
        <f t="shared" ref="L220:L222" si="39">IFERROR(ROUND(K220*J220,0),"")</f>
        <v/>
      </c>
      <c r="M220" s="50"/>
    </row>
    <row r="221" spans="2:13" ht="16.2" hidden="1" thickBot="1" x14ac:dyDescent="0.35">
      <c r="B221" s="9"/>
      <c r="C221" s="58">
        <f>+MAX($C$14:C220)+1</f>
        <v>126</v>
      </c>
      <c r="D221" s="59"/>
      <c r="E221" s="59"/>
      <c r="F221" s="60" t="str">
        <f>+IF(IFERROR(VLOOKUP(D221,[1]Base_Referencia_SIF!A:G,7,FALSE),"")=0,"",IFERROR(VLOOKUP(D221,[1]Base_Referencia_SIF!A:G,7,FALSE),""))</f>
        <v/>
      </c>
      <c r="G221" s="61" t="str">
        <f>IF(IFERROR(VLOOKUP(D221,[1]Base_Referencia_SIF!A:G,8,FALSE),"")=0,"",IFERROR(VLOOKUP(D221,[1]Base_Referencia_SIF!A:G,8,FALSE),""))</f>
        <v/>
      </c>
      <c r="H221" s="62" t="str">
        <f>IFERROR(INDEX([1]Base_Referencia_SIF!$B:$B,MATCH($D:$D,[1]Base_Referencia_SIF!$A:$A,0)),"")</f>
        <v/>
      </c>
      <c r="I221" s="63" t="str">
        <f>IFERROR(INDEX([1]Base_Referencia_SIF!$C:$C,MATCH($D:$D,[1]Base_Referencia_SIF!$A:$A,0)),"")</f>
        <v/>
      </c>
      <c r="J221" s="63" t="str">
        <f>+IFERROR(ROUND(IFERROR(VLOOKUP(C221,'[1]Memoria de cantidades'!$C:$I,7,FALSE),""),2),"")</f>
        <v/>
      </c>
      <c r="K221" s="64" t="e">
        <f>+IF(#REF!=0,"",#REF!)</f>
        <v>#REF!</v>
      </c>
      <c r="L221" s="65" t="str">
        <f t="shared" si="39"/>
        <v/>
      </c>
      <c r="M221" s="50"/>
    </row>
    <row r="222" spans="2:13" ht="16.2" hidden="1" thickBot="1" x14ac:dyDescent="0.35">
      <c r="B222" s="9"/>
      <c r="C222" s="58">
        <f>+MAX($C$14:C221)+1</f>
        <v>127</v>
      </c>
      <c r="D222" s="59"/>
      <c r="E222" s="59"/>
      <c r="F222" s="60" t="str">
        <f>+IF(IFERROR(VLOOKUP(D222,[1]Base_Referencia_SIF!A:G,7,FALSE),"")=0,"",IFERROR(VLOOKUP(D222,[1]Base_Referencia_SIF!A:G,7,FALSE),""))</f>
        <v/>
      </c>
      <c r="G222" s="61" t="str">
        <f>IF(IFERROR(VLOOKUP(D222,[1]Base_Referencia_SIF!A:G,8,FALSE),"")=0,"",IFERROR(VLOOKUP(D222,[1]Base_Referencia_SIF!A:G,8,FALSE),""))</f>
        <v/>
      </c>
      <c r="H222" s="62" t="str">
        <f>IFERROR(INDEX([1]Base_Referencia_SIF!$B:$B,MATCH($D:$D,[1]Base_Referencia_SIF!$A:$A,0)),"")</f>
        <v/>
      </c>
      <c r="I222" s="63" t="str">
        <f>IFERROR(INDEX([1]Base_Referencia_SIF!$C:$C,MATCH($D:$D,[1]Base_Referencia_SIF!$A:$A,0)),"")</f>
        <v/>
      </c>
      <c r="J222" s="63" t="str">
        <f>+IFERROR(ROUND(IFERROR(VLOOKUP(C222,'[1]Memoria de cantidades'!$C:$I,7,FALSE),""),2),"")</f>
        <v/>
      </c>
      <c r="K222" s="64" t="e">
        <f>+IF(#REF!=0,"",#REF!)</f>
        <v>#REF!</v>
      </c>
      <c r="L222" s="65" t="str">
        <f t="shared" si="39"/>
        <v/>
      </c>
      <c r="M222" s="50"/>
    </row>
    <row r="223" spans="2:13" ht="16.2" hidden="1" thickBot="1" x14ac:dyDescent="0.35">
      <c r="B223" s="9"/>
      <c r="C223" s="84" t="s">
        <v>26</v>
      </c>
      <c r="D223" s="85"/>
      <c r="E223" s="85"/>
      <c r="F223" s="86"/>
      <c r="G223" s="87"/>
      <c r="H223" s="100" t="str">
        <f>+"SUBTOTAL - "&amp;H219&amp;" - "&amp;$H$196</f>
        <v>SUBTOTAL - CAPITULO 7. PAVIMENTOS Y NEOPRENOS. - PRODUCTO 3. XXXX</v>
      </c>
      <c r="I223" s="85"/>
      <c r="J223" s="88"/>
      <c r="K223" s="101" t="e">
        <f>+IF(#REF!=0,"",#REF!)</f>
        <v>#REF!</v>
      </c>
      <c r="L223" s="90">
        <f>SUM(L220:L222)</f>
        <v>0</v>
      </c>
      <c r="M223" s="50"/>
    </row>
    <row r="224" spans="2:13" ht="16.2" hidden="1" thickBot="1" x14ac:dyDescent="0.35">
      <c r="B224" s="9"/>
      <c r="C224" s="51"/>
      <c r="D224" s="52"/>
      <c r="E224" s="52"/>
      <c r="F224" s="91"/>
      <c r="G224" s="92"/>
      <c r="H224" s="55" t="s">
        <v>106</v>
      </c>
      <c r="I224" s="55"/>
      <c r="J224" s="56"/>
      <c r="K224" s="57" t="e">
        <f>+IF(#REF!=0,"",#REF!)</f>
        <v>#REF!</v>
      </c>
      <c r="L224" s="57"/>
      <c r="M224" s="50"/>
    </row>
    <row r="225" spans="2:13" ht="16.2" hidden="1" thickBot="1" x14ac:dyDescent="0.35">
      <c r="B225" s="9"/>
      <c r="C225" s="58">
        <f>+MAX($C$14:C224)+1</f>
        <v>128</v>
      </c>
      <c r="D225" s="59"/>
      <c r="E225" s="59"/>
      <c r="F225" s="60" t="str">
        <f>+IF(IFERROR(VLOOKUP(D225,[1]Base_Referencia_SIF!A:G,7,FALSE),"")=0,"",IFERROR(VLOOKUP(D225,[1]Base_Referencia_SIF!A:G,7,FALSE),""))</f>
        <v/>
      </c>
      <c r="G225" s="61" t="str">
        <f>IF(IFERROR(VLOOKUP(D225,[1]Base_Referencia_SIF!A:G,8,FALSE),"")=0,"",IFERROR(VLOOKUP(D225,[1]Base_Referencia_SIF!A:G,8,FALSE),""))</f>
        <v/>
      </c>
      <c r="H225" s="62" t="str">
        <f>IFERROR(INDEX([1]Base_Referencia_SIF!$B:$B,MATCH($D:$D,[1]Base_Referencia_SIF!$A:$A,0)),"")</f>
        <v/>
      </c>
      <c r="I225" s="63" t="str">
        <f>IFERROR(INDEX([1]Base_Referencia_SIF!$C:$C,MATCH($D:$D,[1]Base_Referencia_SIF!$A:$A,0)),"")</f>
        <v/>
      </c>
      <c r="J225" s="63" t="str">
        <f>+IFERROR(ROUND(IFERROR(VLOOKUP(C225,'[1]Memoria de cantidades'!$C:$I,7,FALSE),""),2),"")</f>
        <v/>
      </c>
      <c r="K225" s="64" t="e">
        <f>+IF(#REF!=0,"",#REF!)</f>
        <v>#REF!</v>
      </c>
      <c r="L225" s="65" t="str">
        <f t="shared" ref="L225:L226" si="40">IFERROR(ROUND(K225*J225,0),"")</f>
        <v/>
      </c>
      <c r="M225" s="50"/>
    </row>
    <row r="226" spans="2:13" ht="16.2" hidden="1" thickBot="1" x14ac:dyDescent="0.35">
      <c r="B226" s="9"/>
      <c r="C226" s="58">
        <f>+MAX($C$14:C225)+1</f>
        <v>129</v>
      </c>
      <c r="D226" s="59"/>
      <c r="E226" s="59"/>
      <c r="F226" s="60" t="str">
        <f>+IF(IFERROR(VLOOKUP(D226,[1]Base_Referencia_SIF!A:G,7,FALSE),"")=0,"",IFERROR(VLOOKUP(D226,[1]Base_Referencia_SIF!A:G,7,FALSE),""))</f>
        <v/>
      </c>
      <c r="G226" s="61" t="str">
        <f>IF(IFERROR(VLOOKUP(D226,[1]Base_Referencia_SIF!A:G,8,FALSE),"")=0,"",IFERROR(VLOOKUP(D226,[1]Base_Referencia_SIF!A:G,8,FALSE),""))</f>
        <v/>
      </c>
      <c r="H226" s="62" t="str">
        <f>IFERROR(INDEX([1]Base_Referencia_SIF!$B:$B,MATCH($D:$D,[1]Base_Referencia_SIF!$A:$A,0)),"")</f>
        <v/>
      </c>
      <c r="I226" s="63" t="str">
        <f>IFERROR(INDEX([1]Base_Referencia_SIF!$C:$C,MATCH($D:$D,[1]Base_Referencia_SIF!$A:$A,0)),"")</f>
        <v/>
      </c>
      <c r="J226" s="63" t="str">
        <f>+IFERROR(ROUND(IFERROR(VLOOKUP(C226,'[1]Memoria de cantidades'!$C:$I,7,FALSE),""),2),"")</f>
        <v/>
      </c>
      <c r="K226" s="64" t="e">
        <f>+IF(#REF!=0,"",#REF!)</f>
        <v>#REF!</v>
      </c>
      <c r="L226" s="65" t="str">
        <f t="shared" si="40"/>
        <v/>
      </c>
      <c r="M226" s="50"/>
    </row>
    <row r="227" spans="2:13" ht="16.2" hidden="1" thickBot="1" x14ac:dyDescent="0.35">
      <c r="B227" s="9"/>
      <c r="C227" s="84" t="s">
        <v>26</v>
      </c>
      <c r="D227" s="85"/>
      <c r="E227" s="85"/>
      <c r="F227" s="86"/>
      <c r="G227" s="87"/>
      <c r="H227" s="100" t="str">
        <f>+"SUBTOTAL - "&amp;H224&amp;" - "&amp;$H$196</f>
        <v>SUBTOTAL - CAPITULO 8. OBRAS DE DRENAJES, SUB DRENAJE Y PROTECCIÓN - PRODUCTO 3. XXXX</v>
      </c>
      <c r="I227" s="85"/>
      <c r="J227" s="106"/>
      <c r="K227" s="101" t="e">
        <f>+IF(#REF!=0,"",#REF!)</f>
        <v>#REF!</v>
      </c>
      <c r="L227" s="90">
        <f>SUM(L225:L226)</f>
        <v>0</v>
      </c>
      <c r="M227" s="50"/>
    </row>
    <row r="228" spans="2:13" ht="16.2" hidden="1" thickBot="1" x14ac:dyDescent="0.35">
      <c r="B228" s="9"/>
      <c r="C228" s="51"/>
      <c r="D228" s="52"/>
      <c r="E228" s="52"/>
      <c r="F228" s="91"/>
      <c r="G228" s="92"/>
      <c r="H228" s="54" t="s">
        <v>113</v>
      </c>
      <c r="I228" s="55"/>
      <c r="J228" s="56"/>
      <c r="K228" s="57" t="e">
        <f>+IF(#REF!=0,"",#REF!)</f>
        <v>#REF!</v>
      </c>
      <c r="L228" s="57"/>
      <c r="M228" s="50"/>
    </row>
    <row r="229" spans="2:13" ht="16.2" hidden="1" thickBot="1" x14ac:dyDescent="0.35">
      <c r="B229" s="9"/>
      <c r="C229" s="58">
        <f>+MAX($C$14:C228)+1</f>
        <v>130</v>
      </c>
      <c r="D229" s="59"/>
      <c r="E229" s="59"/>
      <c r="F229" s="60" t="str">
        <f>+IF(IFERROR(VLOOKUP(D229,[1]Base_Referencia_SIF!A:G,7,FALSE),"")=0,"",IFERROR(VLOOKUP(D229,[1]Base_Referencia_SIF!A:G,7,FALSE),""))</f>
        <v/>
      </c>
      <c r="G229" s="61" t="str">
        <f>IF(IFERROR(VLOOKUP(D229,[1]Base_Referencia_SIF!A:G,8,FALSE),"")=0,"",IFERROR(VLOOKUP(D229,[1]Base_Referencia_SIF!A:G,8,FALSE),""))</f>
        <v/>
      </c>
      <c r="H229" s="62" t="str">
        <f>IFERROR(INDEX([1]Base_Referencia_SIF!$B:$B,MATCH($D:$D,[1]Base_Referencia_SIF!$A:$A,0)),"")</f>
        <v/>
      </c>
      <c r="I229" s="63" t="str">
        <f>IFERROR(INDEX([1]Base_Referencia_SIF!$C:$C,MATCH($D:$D,[1]Base_Referencia_SIF!$A:$A,0)),"")</f>
        <v/>
      </c>
      <c r="J229" s="63" t="str">
        <f>+IFERROR(ROUND(IFERROR(VLOOKUP(C229,'[1]Memoria de cantidades'!$C:$I,7,FALSE),""),2),"")</f>
        <v/>
      </c>
      <c r="K229" s="64" t="e">
        <f>+IF(#REF!=0,"",#REF!)</f>
        <v>#REF!</v>
      </c>
      <c r="L229" s="65" t="str">
        <f t="shared" ref="L229:L230" si="41">IFERROR(ROUND(K229*J229,0),"")</f>
        <v/>
      </c>
      <c r="M229" s="50"/>
    </row>
    <row r="230" spans="2:13" ht="16.2" hidden="1" thickBot="1" x14ac:dyDescent="0.35">
      <c r="B230" s="9"/>
      <c r="C230" s="58">
        <f>+MAX($C$14:C229)+1</f>
        <v>131</v>
      </c>
      <c r="D230" s="59"/>
      <c r="E230" s="59"/>
      <c r="F230" s="60" t="str">
        <f>+IF(IFERROR(VLOOKUP(D230,[1]Base_Referencia_SIF!A:G,7,FALSE),"")=0,"",IFERROR(VLOOKUP(D230,[1]Base_Referencia_SIF!A:G,7,FALSE),""))</f>
        <v/>
      </c>
      <c r="G230" s="61" t="str">
        <f>IF(IFERROR(VLOOKUP(D230,[1]Base_Referencia_SIF!A:G,8,FALSE),"")=0,"",IFERROR(VLOOKUP(D230,[1]Base_Referencia_SIF!A:G,8,FALSE),""))</f>
        <v/>
      </c>
      <c r="H230" s="62" t="str">
        <f>IFERROR(INDEX([1]Base_Referencia_SIF!$B:$B,MATCH($D:$D,[1]Base_Referencia_SIF!$A:$A,0)),"")</f>
        <v/>
      </c>
      <c r="I230" s="63" t="str">
        <f>IFERROR(INDEX([1]Base_Referencia_SIF!$C:$C,MATCH($D:$D,[1]Base_Referencia_SIF!$A:$A,0)),"")</f>
        <v/>
      </c>
      <c r="J230" s="63" t="str">
        <f>+IFERROR(ROUND(IFERROR(VLOOKUP(C230,'[1]Memoria de cantidades'!$C:$I,7,FALSE),""),2),"")</f>
        <v/>
      </c>
      <c r="K230" s="64" t="e">
        <f>+IF(#REF!=0,"",#REF!)</f>
        <v>#REF!</v>
      </c>
      <c r="L230" s="65" t="str">
        <f t="shared" si="41"/>
        <v/>
      </c>
      <c r="M230" s="50"/>
    </row>
    <row r="231" spans="2:13" ht="16.2" hidden="1" thickBot="1" x14ac:dyDescent="0.35">
      <c r="B231" s="9"/>
      <c r="C231" s="84" t="s">
        <v>26</v>
      </c>
      <c r="D231" s="85"/>
      <c r="E231" s="85"/>
      <c r="F231" s="86"/>
      <c r="G231" s="87"/>
      <c r="H231" s="100" t="str">
        <f>+"SUBTOTAL - "&amp;H228&amp;" - "&amp;$H$196</f>
        <v>SUBTOTAL - CAPITULO 9. POZOS/CAJAS/SUMIDEROS Y REJILLAS - PRODUCTO 3. XXXX</v>
      </c>
      <c r="I231" s="85"/>
      <c r="J231" s="107"/>
      <c r="K231" s="101" t="e">
        <f>+IF(#REF!=0,"",#REF!)</f>
        <v>#REF!</v>
      </c>
      <c r="L231" s="90">
        <f>SUM(L229:L230)</f>
        <v>0</v>
      </c>
      <c r="M231" s="50"/>
    </row>
    <row r="232" spans="2:13" ht="16.2" hidden="1" thickBot="1" x14ac:dyDescent="0.35">
      <c r="B232" s="9"/>
      <c r="C232" s="51"/>
      <c r="D232" s="52"/>
      <c r="E232" s="52"/>
      <c r="F232" s="91"/>
      <c r="G232" s="92"/>
      <c r="H232" s="54" t="s">
        <v>115</v>
      </c>
      <c r="I232" s="55"/>
      <c r="J232" s="56"/>
      <c r="K232" s="57" t="e">
        <f>+IF(#REF!=0,"",#REF!)</f>
        <v>#REF!</v>
      </c>
      <c r="L232" s="57"/>
      <c r="M232" s="50"/>
    </row>
    <row r="233" spans="2:13" ht="16.2" hidden="1" thickBot="1" x14ac:dyDescent="0.35">
      <c r="B233" s="9"/>
      <c r="C233" s="58">
        <f>+MAX($C$14:C232)+1</f>
        <v>132</v>
      </c>
      <c r="D233" s="59"/>
      <c r="E233" s="59"/>
      <c r="F233" s="60" t="str">
        <f>+IF(IFERROR(VLOOKUP(D233,[1]Base_Referencia_SIF!A:G,7,FALSE),"")=0,"",IFERROR(VLOOKUP(D233,[1]Base_Referencia_SIF!A:G,7,FALSE),""))</f>
        <v/>
      </c>
      <c r="G233" s="61" t="str">
        <f>IF(IFERROR(VLOOKUP(D233,[1]Base_Referencia_SIF!A:G,8,FALSE),"")=0,"",IFERROR(VLOOKUP(D233,[1]Base_Referencia_SIF!A:G,8,FALSE),""))</f>
        <v/>
      </c>
      <c r="H233" s="62" t="str">
        <f>IFERROR(INDEX([1]Base_Referencia_SIF!$B:$B,MATCH($D:$D,[1]Base_Referencia_SIF!$A:$A,0)),"")</f>
        <v/>
      </c>
      <c r="I233" s="63" t="str">
        <f>IFERROR(INDEX([1]Base_Referencia_SIF!$C:$C,MATCH($D:$D,[1]Base_Referencia_SIF!$A:$A,0)),"")</f>
        <v/>
      </c>
      <c r="J233" s="63" t="str">
        <f>+IFERROR(ROUND(IFERROR(VLOOKUP(C233,'[1]Memoria de cantidades'!$C:$I,7,FALSE),""),2),"")</f>
        <v/>
      </c>
      <c r="K233" s="64" t="e">
        <f>+IF(#REF!=0,"",#REF!)</f>
        <v>#REF!</v>
      </c>
      <c r="L233" s="65" t="str">
        <f t="shared" ref="L233:L234" si="42">IFERROR(ROUND(K233*J233,0),"")</f>
        <v/>
      </c>
      <c r="M233" s="50"/>
    </row>
    <row r="234" spans="2:13" ht="16.2" hidden="1" thickBot="1" x14ac:dyDescent="0.35">
      <c r="B234" s="9"/>
      <c r="C234" s="58">
        <f>+MAX($C$14:C233)+1</f>
        <v>133</v>
      </c>
      <c r="D234" s="59"/>
      <c r="E234" s="59"/>
      <c r="F234" s="60" t="str">
        <f>+IF(IFERROR(VLOOKUP(D234,[1]Base_Referencia_SIF!A:G,7,FALSE),"")=0,"",IFERROR(VLOOKUP(D234,[1]Base_Referencia_SIF!A:G,7,FALSE),""))</f>
        <v/>
      </c>
      <c r="G234" s="61" t="str">
        <f>IF(IFERROR(VLOOKUP(D234,[1]Base_Referencia_SIF!A:G,8,FALSE),"")=0,"",IFERROR(VLOOKUP(D234,[1]Base_Referencia_SIF!A:G,8,FALSE),""))</f>
        <v/>
      </c>
      <c r="H234" s="62" t="str">
        <f>IFERROR(INDEX([1]Base_Referencia_SIF!$B:$B,MATCH($D:$D,[1]Base_Referencia_SIF!$A:$A,0)),"")</f>
        <v/>
      </c>
      <c r="I234" s="63" t="str">
        <f>IFERROR(INDEX([1]Base_Referencia_SIF!$C:$C,MATCH($D:$D,[1]Base_Referencia_SIF!$A:$A,0)),"")</f>
        <v/>
      </c>
      <c r="J234" s="63" t="str">
        <f>+IFERROR(ROUND(IFERROR(VLOOKUP(C234,'[1]Memoria de cantidades'!$C:$I,7,FALSE),""),2),"")</f>
        <v/>
      </c>
      <c r="K234" s="64" t="e">
        <f>+IF(#REF!=0,"",#REF!)</f>
        <v>#REF!</v>
      </c>
      <c r="L234" s="65" t="str">
        <f t="shared" si="42"/>
        <v/>
      </c>
      <c r="M234" s="50"/>
    </row>
    <row r="235" spans="2:13" ht="16.2" hidden="1" thickBot="1" x14ac:dyDescent="0.35">
      <c r="B235" s="9"/>
      <c r="C235" s="84" t="s">
        <v>26</v>
      </c>
      <c r="D235" s="85"/>
      <c r="E235" s="85"/>
      <c r="F235" s="86"/>
      <c r="G235" s="87"/>
      <c r="H235" s="100" t="str">
        <f>+"SUBTOTAL - "&amp;H232&amp;" - "&amp;$H$196</f>
        <v>SUBTOTAL - CAPITULO 10. ACEROS DE REFUERZO - PRODUCTO 3. XXXX</v>
      </c>
      <c r="I235" s="85"/>
      <c r="J235" s="63"/>
      <c r="K235" s="101" t="e">
        <f>+IF(#REF!=0,"",#REF!)</f>
        <v>#REF!</v>
      </c>
      <c r="L235" s="90">
        <f>SUM(L233:L234)</f>
        <v>0</v>
      </c>
      <c r="M235" s="50"/>
    </row>
    <row r="236" spans="2:13" ht="16.2" hidden="1" thickBot="1" x14ac:dyDescent="0.35">
      <c r="B236" s="9"/>
      <c r="C236" s="51"/>
      <c r="D236" s="52"/>
      <c r="E236" s="52"/>
      <c r="F236" s="91"/>
      <c r="G236" s="92"/>
      <c r="H236" s="54" t="s">
        <v>155</v>
      </c>
      <c r="I236" s="55"/>
      <c r="J236" s="56"/>
      <c r="K236" s="57" t="e">
        <f>+IF(#REF!=0,"",#REF!)</f>
        <v>#REF!</v>
      </c>
      <c r="L236" s="57"/>
      <c r="M236" s="50"/>
    </row>
    <row r="237" spans="2:13" ht="16.2" hidden="1" thickBot="1" x14ac:dyDescent="0.35">
      <c r="B237" s="9"/>
      <c r="C237" s="58">
        <f>+MAX($C$14:C236)+1</f>
        <v>134</v>
      </c>
      <c r="D237" s="59"/>
      <c r="E237" s="59"/>
      <c r="F237" s="60" t="str">
        <f>+IF(IFERROR(VLOOKUP(D237,[1]Base_Referencia_SIF!A:G,7,FALSE),"")=0,"",IFERROR(VLOOKUP(D237,[1]Base_Referencia_SIF!A:G,7,FALSE),""))</f>
        <v/>
      </c>
      <c r="G237" s="61" t="str">
        <f>IF(IFERROR(VLOOKUP(D237,[1]Base_Referencia_SIF!A:G,8,FALSE),"")=0,"",IFERROR(VLOOKUP(D237,[1]Base_Referencia_SIF!A:G,8,FALSE),""))</f>
        <v/>
      </c>
      <c r="H237" s="62" t="str">
        <f>IFERROR(INDEX([1]Base_Referencia_SIF!$B:$B,MATCH($D:$D,[1]Base_Referencia_SIF!$A:$A,0)),"")</f>
        <v/>
      </c>
      <c r="I237" s="63" t="str">
        <f>IFERROR(INDEX([1]Base_Referencia_SIF!$C:$C,MATCH($D:$D,[1]Base_Referencia_SIF!$A:$A,0)),"")</f>
        <v/>
      </c>
      <c r="J237" s="63" t="str">
        <f>+IFERROR(ROUND(IFERROR(VLOOKUP(C237,'[1]Memoria de cantidades'!$C:$I,7,FALSE),""),2),"")</f>
        <v/>
      </c>
      <c r="K237" s="64" t="e">
        <f>+IF(#REF!=0,"",#REF!)</f>
        <v>#REF!</v>
      </c>
      <c r="L237" s="65" t="str">
        <f t="shared" ref="L237:L238" si="43">IFERROR(ROUND(K237*J237,0),"")</f>
        <v/>
      </c>
      <c r="M237" s="50"/>
    </row>
    <row r="238" spans="2:13" ht="16.2" hidden="1" thickBot="1" x14ac:dyDescent="0.35">
      <c r="B238" s="9"/>
      <c r="C238" s="58">
        <f>+MAX($C$14:C237)+1</f>
        <v>135</v>
      </c>
      <c r="D238" s="59"/>
      <c r="E238" s="59"/>
      <c r="F238" s="60" t="str">
        <f>+IF(IFERROR(VLOOKUP(D238,[1]Base_Referencia_SIF!A:G,7,FALSE),"")=0,"",IFERROR(VLOOKUP(D238,[1]Base_Referencia_SIF!A:G,7,FALSE),""))</f>
        <v/>
      </c>
      <c r="G238" s="61" t="str">
        <f>IF(IFERROR(VLOOKUP(D238,[1]Base_Referencia_SIF!A:G,8,FALSE),"")=0,"",IFERROR(VLOOKUP(D238,[1]Base_Referencia_SIF!A:G,8,FALSE),""))</f>
        <v/>
      </c>
      <c r="H238" s="62" t="str">
        <f>IFERROR(INDEX([1]Base_Referencia_SIF!$B:$B,MATCH($D:$D,[1]Base_Referencia_SIF!$A:$A,0)),"")</f>
        <v/>
      </c>
      <c r="I238" s="63" t="str">
        <f>IFERROR(INDEX([1]Base_Referencia_SIF!$C:$C,MATCH($D:$D,[1]Base_Referencia_SIF!$A:$A,0)),"")</f>
        <v/>
      </c>
      <c r="J238" s="63" t="str">
        <f>+IFERROR(ROUND(IFERROR(VLOOKUP(C238,'[1]Memoria de cantidades'!$C:$I,7,FALSE),""),2),"")</f>
        <v/>
      </c>
      <c r="K238" s="64" t="e">
        <f>+IF(#REF!=0,"",#REF!)</f>
        <v>#REF!</v>
      </c>
      <c r="L238" s="65" t="str">
        <f t="shared" si="43"/>
        <v/>
      </c>
      <c r="M238" s="50"/>
    </row>
    <row r="239" spans="2:13" ht="16.2" hidden="1" thickBot="1" x14ac:dyDescent="0.35">
      <c r="B239" s="9"/>
      <c r="C239" s="84" t="s">
        <v>26</v>
      </c>
      <c r="D239" s="85"/>
      <c r="E239" s="85"/>
      <c r="F239" s="86"/>
      <c r="G239" s="87"/>
      <c r="H239" s="100" t="str">
        <f>+"SUBTOTAL - "&amp;H236&amp;" - "&amp;$H$196</f>
        <v>SUBTOTAL - CAPITULO 11. ELEMENTOS METÁLICOS Y ANCLAJES - PRODUCTO 3. XXXX</v>
      </c>
      <c r="I239" s="85"/>
      <c r="J239" s="88"/>
      <c r="K239" s="101" t="e">
        <f>+IF(#REF!=0,"",#REF!)</f>
        <v>#REF!</v>
      </c>
      <c r="L239" s="90">
        <f>SUM(L237:L238)</f>
        <v>0</v>
      </c>
      <c r="M239" s="50"/>
    </row>
    <row r="240" spans="2:13" ht="16.2" hidden="1" thickBot="1" x14ac:dyDescent="0.35">
      <c r="B240" s="9"/>
      <c r="C240" s="51"/>
      <c r="D240" s="52"/>
      <c r="E240" s="52"/>
      <c r="F240" s="91"/>
      <c r="G240" s="92"/>
      <c r="H240" s="54" t="s">
        <v>122</v>
      </c>
      <c r="I240" s="55"/>
      <c r="J240" s="56"/>
      <c r="K240" s="57" t="e">
        <f>+IF(#REF!=0,"",#REF!)</f>
        <v>#REF!</v>
      </c>
      <c r="L240" s="57"/>
      <c r="M240" s="50"/>
    </row>
    <row r="241" spans="2:13" ht="16.2" hidden="1" thickBot="1" x14ac:dyDescent="0.35">
      <c r="B241" s="9"/>
      <c r="C241" s="58">
        <f>+MAX($C$14:C240)+1</f>
        <v>136</v>
      </c>
      <c r="D241" s="59"/>
      <c r="E241" s="59"/>
      <c r="F241" s="60" t="str">
        <f>+IF(IFERROR(VLOOKUP(D241,[1]Base_Referencia_SIF!A:G,7,FALSE),"")=0,"",IFERROR(VLOOKUP(D241,[1]Base_Referencia_SIF!A:G,7,FALSE),""))</f>
        <v/>
      </c>
      <c r="G241" s="61" t="str">
        <f>IF(IFERROR(VLOOKUP(D241,[1]Base_Referencia_SIF!A:G,8,FALSE),"")=0,"",IFERROR(VLOOKUP(D241,[1]Base_Referencia_SIF!A:G,8,FALSE),""))</f>
        <v/>
      </c>
      <c r="H241" s="62" t="str">
        <f>IFERROR(INDEX([1]Base_Referencia_SIF!$B:$B,MATCH($D:$D,[1]Base_Referencia_SIF!$A:$A,0)),"")</f>
        <v/>
      </c>
      <c r="I241" s="63" t="str">
        <f>IFERROR(INDEX([1]Base_Referencia_SIF!$C:$C,MATCH($D:$D,[1]Base_Referencia_SIF!$A:$A,0)),"")</f>
        <v/>
      </c>
      <c r="J241" s="63" t="str">
        <f>+IFERROR(ROUND(IFERROR(VLOOKUP(C241,'[1]Memoria de cantidades'!$C:$I,7,FALSE),""),2),"")</f>
        <v/>
      </c>
      <c r="K241" s="64" t="e">
        <f>+IF(#REF!=0,"",#REF!)</f>
        <v>#REF!</v>
      </c>
      <c r="L241" s="65" t="str">
        <f t="shared" ref="L241:L242" si="44">IFERROR(ROUND(K241*J241,0),"")</f>
        <v/>
      </c>
      <c r="M241" s="50"/>
    </row>
    <row r="242" spans="2:13" ht="16.2" hidden="1" thickBot="1" x14ac:dyDescent="0.35">
      <c r="B242" s="9"/>
      <c r="C242" s="58">
        <f>+MAX($C$14:C241)+1</f>
        <v>137</v>
      </c>
      <c r="D242" s="59"/>
      <c r="E242" s="59"/>
      <c r="F242" s="60" t="str">
        <f>+IF(IFERROR(VLOOKUP(D242,[1]Base_Referencia_SIF!A:G,7,FALSE),"")=0,"",IFERROR(VLOOKUP(D242,[1]Base_Referencia_SIF!A:G,7,FALSE),""))</f>
        <v/>
      </c>
      <c r="G242" s="61" t="str">
        <f>IF(IFERROR(VLOOKUP(D242,[1]Base_Referencia_SIF!A:G,8,FALSE),"")=0,"",IFERROR(VLOOKUP(D242,[1]Base_Referencia_SIF!A:G,8,FALSE),""))</f>
        <v/>
      </c>
      <c r="H242" s="62" t="str">
        <f>IFERROR(INDEX([1]Base_Referencia_SIF!$B:$B,MATCH($D:$D,[1]Base_Referencia_SIF!$A:$A,0)),"")</f>
        <v/>
      </c>
      <c r="I242" s="63" t="str">
        <f>IFERROR(INDEX([1]Base_Referencia_SIF!$C:$C,MATCH($D:$D,[1]Base_Referencia_SIF!$A:$A,0)),"")</f>
        <v/>
      </c>
      <c r="J242" s="63" t="str">
        <f>+IFERROR(ROUND(IFERROR(VLOOKUP(C242,'[1]Memoria de cantidades'!$C:$I,7,FALSE),""),2),"")</f>
        <v/>
      </c>
      <c r="K242" s="64" t="e">
        <f>+IF(#REF!=0,"",#REF!)</f>
        <v>#REF!</v>
      </c>
      <c r="L242" s="65" t="str">
        <f t="shared" si="44"/>
        <v/>
      </c>
      <c r="M242" s="50"/>
    </row>
    <row r="243" spans="2:13" ht="16.2" hidden="1" thickBot="1" x14ac:dyDescent="0.35">
      <c r="B243" s="9"/>
      <c r="C243" s="84" t="s">
        <v>26</v>
      </c>
      <c r="D243" s="85"/>
      <c r="E243" s="85"/>
      <c r="F243" s="86"/>
      <c r="G243" s="87"/>
      <c r="H243" s="100" t="str">
        <f>+"SUBTOTAL - "&amp;H240&amp;" - "&amp;$H$196</f>
        <v>SUBTOTAL - CAPITULO 12. SEÑALIZACIÓN Y PINTURAS - PRODUCTO 3. XXXX</v>
      </c>
      <c r="I243" s="85"/>
      <c r="J243" s="88"/>
      <c r="K243" s="101" t="e">
        <f>+IF(#REF!=0,"",#REF!)</f>
        <v>#REF!</v>
      </c>
      <c r="L243" s="90">
        <f>SUM(L241:L242)</f>
        <v>0</v>
      </c>
      <c r="M243" s="50"/>
    </row>
    <row r="244" spans="2:13" ht="16.2" hidden="1" thickBot="1" x14ac:dyDescent="0.35">
      <c r="B244" s="9"/>
      <c r="C244" s="51"/>
      <c r="D244" s="52"/>
      <c r="E244" s="52"/>
      <c r="F244" s="91"/>
      <c r="G244" s="92"/>
      <c r="H244" s="55" t="s">
        <v>129</v>
      </c>
      <c r="I244" s="55"/>
      <c r="J244" s="56"/>
      <c r="K244" s="57" t="e">
        <f>+IF(#REF!=0,"",#REF!)</f>
        <v>#REF!</v>
      </c>
      <c r="L244" s="57"/>
      <c r="M244" s="50"/>
    </row>
    <row r="245" spans="2:13" ht="16.2" hidden="1" thickBot="1" x14ac:dyDescent="0.35">
      <c r="B245" s="9"/>
      <c r="C245" s="58">
        <f>+MAX($C$14:C244)+1</f>
        <v>138</v>
      </c>
      <c r="D245" s="59"/>
      <c r="E245" s="59"/>
      <c r="F245" s="60" t="str">
        <f>+IF(IFERROR(VLOOKUP(D245,[1]Base_Referencia_SIF!A:G,7,FALSE),"")=0,"",IFERROR(VLOOKUP(D245,[1]Base_Referencia_SIF!A:G,7,FALSE),""))</f>
        <v/>
      </c>
      <c r="G245" s="61" t="str">
        <f>IF(IFERROR(VLOOKUP(D245,[1]Base_Referencia_SIF!A:G,8,FALSE),"")=0,"",IFERROR(VLOOKUP(D245,[1]Base_Referencia_SIF!A:G,8,FALSE),""))</f>
        <v/>
      </c>
      <c r="H245" s="62" t="str">
        <f>IFERROR(INDEX([1]Base_Referencia_SIF!$B:$B,MATCH($D:$D,[1]Base_Referencia_SIF!$A:$A,0)),"")</f>
        <v/>
      </c>
      <c r="I245" s="63" t="str">
        <f>IFERROR(INDEX([1]Base_Referencia_SIF!$C:$C,MATCH($D:$D,[1]Base_Referencia_SIF!$A:$A,0)),"")</f>
        <v/>
      </c>
      <c r="J245" s="63" t="str">
        <f>+IFERROR(ROUND(IFERROR(VLOOKUP(C245,'[1]Memoria de cantidades'!$C:$I,7,FALSE),""),2),"")</f>
        <v/>
      </c>
      <c r="K245" s="64" t="e">
        <f>+IF(#REF!=0,"",#REF!)</f>
        <v>#REF!</v>
      </c>
      <c r="L245" s="65" t="str">
        <f t="shared" ref="L245:L246" si="45">IFERROR(ROUND(K245*J245,0),"")</f>
        <v/>
      </c>
      <c r="M245" s="50"/>
    </row>
    <row r="246" spans="2:13" ht="16.2" hidden="1" thickBot="1" x14ac:dyDescent="0.35">
      <c r="B246" s="9"/>
      <c r="C246" s="58">
        <f>+MAX($C$14:C245)+1</f>
        <v>139</v>
      </c>
      <c r="D246" s="59"/>
      <c r="E246" s="59"/>
      <c r="F246" s="60" t="str">
        <f>+IF(IFERROR(VLOOKUP(D246,[1]Base_Referencia_SIF!A:G,7,FALSE),"")=0,"",IFERROR(VLOOKUP(D246,[1]Base_Referencia_SIF!A:G,7,FALSE),""))</f>
        <v/>
      </c>
      <c r="G246" s="61" t="str">
        <f>IF(IFERROR(VLOOKUP(D246,[1]Base_Referencia_SIF!A:G,8,FALSE),"")=0,"",IFERROR(VLOOKUP(D246,[1]Base_Referencia_SIF!A:G,8,FALSE),""))</f>
        <v/>
      </c>
      <c r="H246" s="62" t="str">
        <f>IFERROR(INDEX([1]Base_Referencia_SIF!$B:$B,MATCH($D:$D,[1]Base_Referencia_SIF!$A:$A,0)),"")</f>
        <v/>
      </c>
      <c r="I246" s="63" t="str">
        <f>IFERROR(INDEX([1]Base_Referencia_SIF!$C:$C,MATCH($D:$D,[1]Base_Referencia_SIF!$A:$A,0)),"")</f>
        <v/>
      </c>
      <c r="J246" s="63" t="str">
        <f>+IFERROR(ROUND(IFERROR(VLOOKUP(C246,'[1]Memoria de cantidades'!$C:$I,7,FALSE),""),2),"")</f>
        <v/>
      </c>
      <c r="K246" s="64" t="e">
        <f>+IF(#REF!=0,"",#REF!)</f>
        <v>#REF!</v>
      </c>
      <c r="L246" s="65" t="str">
        <f t="shared" si="45"/>
        <v/>
      </c>
      <c r="M246" s="50"/>
    </row>
    <row r="247" spans="2:13" ht="16.2" hidden="1" thickBot="1" x14ac:dyDescent="0.35">
      <c r="B247" s="9"/>
      <c r="C247" s="84" t="s">
        <v>26</v>
      </c>
      <c r="D247" s="85"/>
      <c r="E247" s="85"/>
      <c r="F247" s="86"/>
      <c r="G247" s="87"/>
      <c r="H247" s="100" t="str">
        <f>+"SUBTOTAL - "&amp;H244&amp;" - "&amp;$H$196</f>
        <v>SUBTOTAL - CAPITULO 13. TRANSPORTE DE MATERIAL Y SOBRANTES - PRODUCTO 3. XXXX</v>
      </c>
      <c r="I247" s="85"/>
      <c r="J247" s="88"/>
      <c r="K247" s="101" t="e">
        <f>+IF(#REF!=0,"",#REF!)</f>
        <v>#REF!</v>
      </c>
      <c r="L247" s="90">
        <f>SUM(L245:L246)</f>
        <v>0</v>
      </c>
      <c r="M247" s="50"/>
    </row>
    <row r="248" spans="2:13" ht="16.2" hidden="1" thickBot="1" x14ac:dyDescent="0.35">
      <c r="B248" s="9"/>
      <c r="C248" s="51"/>
      <c r="D248" s="52"/>
      <c r="E248" s="52"/>
      <c r="F248" s="91"/>
      <c r="G248" s="92"/>
      <c r="H248" s="54" t="s">
        <v>142</v>
      </c>
      <c r="I248" s="55"/>
      <c r="J248" s="56"/>
      <c r="K248" s="57" t="e">
        <f>+IF(#REF!=0,"",#REF!)</f>
        <v>#REF!</v>
      </c>
      <c r="L248" s="57"/>
      <c r="M248" s="50"/>
    </row>
    <row r="249" spans="2:13" ht="16.2" hidden="1" thickBot="1" x14ac:dyDescent="0.35">
      <c r="B249" s="9"/>
      <c r="C249" s="58">
        <f>+MAX($C$14:C248)+1</f>
        <v>140</v>
      </c>
      <c r="D249" s="59"/>
      <c r="E249" s="59"/>
      <c r="F249" s="60" t="str">
        <f>+IF(IFERROR(VLOOKUP(D249,[1]Base_Referencia_SIF!A:G,7,FALSE),"")=0,"",IFERROR(VLOOKUP(D249,[1]Base_Referencia_SIF!A:G,7,FALSE),""))</f>
        <v/>
      </c>
      <c r="G249" s="61" t="str">
        <f>IF(IFERROR(VLOOKUP(D249,[1]Base_Referencia_SIF!A:G,8,FALSE),"")=0,"",IFERROR(VLOOKUP(D249,[1]Base_Referencia_SIF!A:G,8,FALSE),""))</f>
        <v/>
      </c>
      <c r="H249" s="62" t="str">
        <f>IFERROR(INDEX([1]Base_Referencia_SIF!$B:$B,MATCH($D:$D,[1]Base_Referencia_SIF!$A:$A,0)),"")</f>
        <v/>
      </c>
      <c r="I249" s="63" t="str">
        <f>IFERROR(INDEX([1]Base_Referencia_SIF!$C:$C,MATCH($D:$D,[1]Base_Referencia_SIF!$A:$A,0)),"")</f>
        <v/>
      </c>
      <c r="J249" s="63" t="str">
        <f>+IFERROR(ROUND(IFERROR(VLOOKUP(C249,'[1]Memoria de cantidades'!$C:$I,7,FALSE),""),2),"")</f>
        <v/>
      </c>
      <c r="K249" s="64" t="e">
        <f>+IF(#REF!=0,"",#REF!)</f>
        <v>#REF!</v>
      </c>
      <c r="L249" s="65" t="str">
        <f t="shared" ref="L249:L250" si="46">IFERROR(ROUND(K249*J249,0),"")</f>
        <v/>
      </c>
      <c r="M249" s="50"/>
    </row>
    <row r="250" spans="2:13" ht="16.2" hidden="1" thickBot="1" x14ac:dyDescent="0.35">
      <c r="B250" s="9"/>
      <c r="C250" s="58">
        <f>+MAX($C$14:C249)+1</f>
        <v>141</v>
      </c>
      <c r="D250" s="59"/>
      <c r="E250" s="59"/>
      <c r="F250" s="60" t="str">
        <f>+IF(IFERROR(VLOOKUP(D250,[1]Base_Referencia_SIF!A:G,7,FALSE),"")=0,"",IFERROR(VLOOKUP(D250,[1]Base_Referencia_SIF!A:G,7,FALSE),""))</f>
        <v/>
      </c>
      <c r="G250" s="61" t="str">
        <f>IF(IFERROR(VLOOKUP(D250,[1]Base_Referencia_SIF!A:G,8,FALSE),"")=0,"",IFERROR(VLOOKUP(D250,[1]Base_Referencia_SIF!A:G,8,FALSE),""))</f>
        <v/>
      </c>
      <c r="H250" s="62" t="str">
        <f>IFERROR(INDEX([1]Base_Referencia_SIF!$B:$B,MATCH($D:$D,[1]Base_Referencia_SIF!$A:$A,0)),"")</f>
        <v/>
      </c>
      <c r="I250" s="63" t="str">
        <f>IFERROR(INDEX([1]Base_Referencia_SIF!$C:$C,MATCH($D:$D,[1]Base_Referencia_SIF!$A:$A,0)),"")</f>
        <v/>
      </c>
      <c r="J250" s="63" t="str">
        <f>+IFERROR(ROUND(IFERROR(VLOOKUP(C250,'[1]Memoria de cantidades'!$C:$I,7,FALSE),""),2),"")</f>
        <v/>
      </c>
      <c r="K250" s="64" t="e">
        <f>+IF(#REF!=0,"",#REF!)</f>
        <v>#REF!</v>
      </c>
      <c r="L250" s="65" t="str">
        <f t="shared" si="46"/>
        <v/>
      </c>
      <c r="M250" s="50"/>
    </row>
    <row r="251" spans="2:13" ht="16.2" hidden="1" thickBot="1" x14ac:dyDescent="0.35">
      <c r="B251" s="9"/>
      <c r="C251" s="84" t="s">
        <v>26</v>
      </c>
      <c r="D251" s="85"/>
      <c r="E251" s="85"/>
      <c r="F251" s="86"/>
      <c r="G251" s="87"/>
      <c r="H251" s="100" t="str">
        <f>+"SUBTOTAL - "&amp;H248&amp;" - "&amp;$H$196</f>
        <v>SUBTOTAL - CAPITULO 14. URBANISMO Y PAISAJISMO - PRODUCTO 3. XXXX</v>
      </c>
      <c r="I251" s="85"/>
      <c r="J251" s="88"/>
      <c r="K251" s="101" t="e">
        <f>+IF(#REF!=0,"",#REF!)</f>
        <v>#REF!</v>
      </c>
      <c r="L251" s="90">
        <f>SUM(L249:L250)</f>
        <v>0</v>
      </c>
      <c r="M251" s="50"/>
    </row>
    <row r="252" spans="2:13" ht="16.2" hidden="1" thickBot="1" x14ac:dyDescent="0.35">
      <c r="B252" s="9"/>
      <c r="C252" s="51"/>
      <c r="D252" s="52"/>
      <c r="E252" s="52"/>
      <c r="F252" s="91"/>
      <c r="G252" s="92"/>
      <c r="H252" s="54" t="s">
        <v>156</v>
      </c>
      <c r="I252" s="55"/>
      <c r="J252" s="56"/>
      <c r="K252" s="57" t="e">
        <f>+IF(#REF!=0,"",#REF!)</f>
        <v>#REF!</v>
      </c>
      <c r="L252" s="57"/>
      <c r="M252" s="50"/>
    </row>
    <row r="253" spans="2:13" ht="16.2" hidden="1" thickBot="1" x14ac:dyDescent="0.35">
      <c r="B253" s="9"/>
      <c r="C253" s="58">
        <f>+MAX($C$14:C252)+1</f>
        <v>142</v>
      </c>
      <c r="D253" s="59"/>
      <c r="E253" s="59"/>
      <c r="F253" s="60" t="str">
        <f>+IF(IFERROR(VLOOKUP(D253,[1]Base_Referencia_SIF!A:G,7,FALSE),"")=0,"",IFERROR(VLOOKUP(D253,[1]Base_Referencia_SIF!A:G,7,FALSE),""))</f>
        <v/>
      </c>
      <c r="G253" s="61" t="str">
        <f>IF(IFERROR(VLOOKUP(D253,[1]Base_Referencia_SIF!A:G,8,FALSE),"")=0,"",IFERROR(VLOOKUP(D253,[1]Base_Referencia_SIF!A:G,8,FALSE),""))</f>
        <v/>
      </c>
      <c r="H253" s="62" t="str">
        <f>IFERROR(INDEX([1]Base_Referencia_SIF!$B:$B,MATCH($D:$D,[1]Base_Referencia_SIF!$A:$A,0)),"")</f>
        <v/>
      </c>
      <c r="I253" s="63" t="str">
        <f>IFERROR(INDEX([1]Base_Referencia_SIF!$C:$C,MATCH($D:$D,[1]Base_Referencia_SIF!$A:$A,0)),"")</f>
        <v/>
      </c>
      <c r="J253" s="63" t="str">
        <f>+IFERROR(ROUND(IFERROR(VLOOKUP(C253,'[1]Memoria de cantidades'!$C:$I,7,FALSE),""),2),"")</f>
        <v/>
      </c>
      <c r="K253" s="64" t="e">
        <f>+IF(#REF!=0,"",#REF!)</f>
        <v>#REF!</v>
      </c>
      <c r="L253" s="65" t="str">
        <f t="shared" ref="L253:L254" si="47">IFERROR(ROUND(K253*J253,0),"")</f>
        <v/>
      </c>
      <c r="M253" s="50"/>
    </row>
    <row r="254" spans="2:13" ht="16.2" hidden="1" thickBot="1" x14ac:dyDescent="0.35">
      <c r="B254" s="9"/>
      <c r="C254" s="58">
        <f>+MAX($C$14:C253)+1</f>
        <v>143</v>
      </c>
      <c r="D254" s="59"/>
      <c r="E254" s="59"/>
      <c r="F254" s="60" t="str">
        <f>+IF(IFERROR(VLOOKUP(D254,[1]Base_Referencia_SIF!A:G,7,FALSE),"")=0,"",IFERROR(VLOOKUP(D254,[1]Base_Referencia_SIF!A:G,7,FALSE),""))</f>
        <v/>
      </c>
      <c r="G254" s="61" t="str">
        <f>IF(IFERROR(VLOOKUP(D254,[1]Base_Referencia_SIF!A:G,8,FALSE),"")=0,"",IFERROR(VLOOKUP(D254,[1]Base_Referencia_SIF!A:G,8,FALSE),""))</f>
        <v/>
      </c>
      <c r="H254" s="62" t="str">
        <f>IFERROR(INDEX([1]Base_Referencia_SIF!$B:$B,MATCH($D:$D,[1]Base_Referencia_SIF!$A:$A,0)),"")</f>
        <v/>
      </c>
      <c r="I254" s="63" t="str">
        <f>IFERROR(INDEX([1]Base_Referencia_SIF!$C:$C,MATCH($D:$D,[1]Base_Referencia_SIF!$A:$A,0)),"")</f>
        <v/>
      </c>
      <c r="J254" s="63" t="str">
        <f>+IFERROR(ROUND(IFERROR(VLOOKUP(C254,'[1]Memoria de cantidades'!$C:$I,7,FALSE),""),2),"")</f>
        <v/>
      </c>
      <c r="K254" s="64" t="e">
        <f>+IF(#REF!=0,"",#REF!)</f>
        <v>#REF!</v>
      </c>
      <c r="L254" s="65" t="str">
        <f t="shared" si="47"/>
        <v/>
      </c>
      <c r="M254" s="50"/>
    </row>
    <row r="255" spans="2:13" ht="16.2" hidden="1" thickBot="1" x14ac:dyDescent="0.35">
      <c r="B255" s="9"/>
      <c r="C255" s="84" t="s">
        <v>26</v>
      </c>
      <c r="D255" s="85"/>
      <c r="E255" s="85"/>
      <c r="F255" s="86"/>
      <c r="G255" s="87"/>
      <c r="H255" s="100" t="str">
        <f>+"SUBTOTAL - "&amp;H252&amp;" - "&amp;$H$196</f>
        <v>SUBTOTAL - CAPITULO 15. MANEJO DE ESPECIES VEGETALES - PRODUCTO 3. XXXX</v>
      </c>
      <c r="I255" s="85"/>
      <c r="J255" s="88"/>
      <c r="K255" s="101" t="e">
        <f>+IF(#REF!=0,"",#REF!)</f>
        <v>#REF!</v>
      </c>
      <c r="L255" s="90">
        <f>SUM(L253:L254)</f>
        <v>0</v>
      </c>
      <c r="M255" s="50"/>
    </row>
    <row r="256" spans="2:13" ht="16.2" hidden="1" thickBot="1" x14ac:dyDescent="0.35">
      <c r="B256" s="9"/>
      <c r="C256" s="51"/>
      <c r="D256" s="52"/>
      <c r="E256" s="52"/>
      <c r="F256" s="91"/>
      <c r="G256" s="92"/>
      <c r="H256" s="55" t="s">
        <v>157</v>
      </c>
      <c r="I256" s="55"/>
      <c r="J256" s="56"/>
      <c r="K256" s="57" t="e">
        <f>+IF(#REF!=0,"",#REF!)</f>
        <v>#REF!</v>
      </c>
      <c r="L256" s="57"/>
      <c r="M256" s="50"/>
    </row>
    <row r="257" spans="2:13" ht="16.2" hidden="1" thickBot="1" x14ac:dyDescent="0.35">
      <c r="B257" s="9"/>
      <c r="C257" s="58">
        <f>+MAX($C$14:C256)+1</f>
        <v>144</v>
      </c>
      <c r="D257" s="59"/>
      <c r="E257" s="59"/>
      <c r="F257" s="60" t="str">
        <f>+IF(IFERROR(VLOOKUP(D257,[1]Base_Referencia_SIF!A:G,7,FALSE),"")=0,"",IFERROR(VLOOKUP(D257,[1]Base_Referencia_SIF!A:G,7,FALSE),""))</f>
        <v/>
      </c>
      <c r="G257" s="61" t="str">
        <f>IF(IFERROR(VLOOKUP(D257,[1]Base_Referencia_SIF!A:G,8,FALSE),"")=0,"",IFERROR(VLOOKUP(D257,[1]Base_Referencia_SIF!A:G,8,FALSE),""))</f>
        <v/>
      </c>
      <c r="H257" s="62" t="str">
        <f>IFERROR(INDEX([1]Base_Referencia_SIF!$B:$B,MATCH($D:$D,[1]Base_Referencia_SIF!$A:$A,0)),"")</f>
        <v/>
      </c>
      <c r="I257" s="63" t="str">
        <f>IFERROR(INDEX([1]Base_Referencia_SIF!$C:$C,MATCH($D:$D,[1]Base_Referencia_SIF!$A:$A,0)),"")</f>
        <v/>
      </c>
      <c r="J257" s="63" t="str">
        <f>+IFERROR(ROUND(IFERROR(VLOOKUP(C257,'[1]Memoria de cantidades'!$C:$I,7,FALSE),""),2),"")</f>
        <v/>
      </c>
      <c r="K257" s="64" t="e">
        <f>+IF(#REF!=0,"",#REF!)</f>
        <v>#REF!</v>
      </c>
      <c r="L257" s="65" t="str">
        <f t="shared" ref="L257:L258" si="48">IFERROR(ROUND(K257*J257,0),"")</f>
        <v/>
      </c>
      <c r="M257" s="50"/>
    </row>
    <row r="258" spans="2:13" ht="16.2" hidden="1" thickBot="1" x14ac:dyDescent="0.35">
      <c r="B258" s="9"/>
      <c r="C258" s="58">
        <f>+MAX($C$14:C257)+1</f>
        <v>145</v>
      </c>
      <c r="D258" s="59"/>
      <c r="E258" s="59"/>
      <c r="F258" s="60" t="str">
        <f>+IF(IFERROR(VLOOKUP(D258,[1]Base_Referencia_SIF!A:G,7,FALSE),"")=0,"",IFERROR(VLOOKUP(D258,[1]Base_Referencia_SIF!A:G,7,FALSE),""))</f>
        <v/>
      </c>
      <c r="G258" s="61" t="str">
        <f>IF(IFERROR(VLOOKUP(D258,[1]Base_Referencia_SIF!A:G,8,FALSE),"")=0,"",IFERROR(VLOOKUP(D258,[1]Base_Referencia_SIF!A:G,8,FALSE),""))</f>
        <v/>
      </c>
      <c r="H258" s="62" t="str">
        <f>IFERROR(INDEX([1]Base_Referencia_SIF!$B:$B,MATCH($D:$D,[1]Base_Referencia_SIF!$A:$A,0)),"")</f>
        <v/>
      </c>
      <c r="I258" s="63" t="str">
        <f>IFERROR(INDEX([1]Base_Referencia_SIF!$C:$C,MATCH($D:$D,[1]Base_Referencia_SIF!$A:$A,0)),"")</f>
        <v/>
      </c>
      <c r="J258" s="63" t="str">
        <f>+IFERROR(ROUND(IFERROR(VLOOKUP(C258,'[1]Memoria de cantidades'!$C:$I,7,FALSE),""),2),"")</f>
        <v/>
      </c>
      <c r="K258" s="64" t="e">
        <f>+IF(#REF!=0,"",#REF!)</f>
        <v>#REF!</v>
      </c>
      <c r="L258" s="65" t="str">
        <f t="shared" si="48"/>
        <v/>
      </c>
      <c r="M258" s="50"/>
    </row>
    <row r="259" spans="2:13" ht="16.2" hidden="1" thickBot="1" x14ac:dyDescent="0.35">
      <c r="B259" s="9"/>
      <c r="C259" s="79" t="s">
        <v>26</v>
      </c>
      <c r="D259" s="80"/>
      <c r="E259" s="80"/>
      <c r="F259" s="81"/>
      <c r="G259" s="80"/>
      <c r="H259" s="100" t="str">
        <f>+"SUBTOTAL - "&amp;H256&amp;" - "&amp;$H$196</f>
        <v>SUBTOTAL - CAPITULO 16. APU PARA CAMINOS DE HERRADURA Y MANTENIMIENTOS JUNTAS - PRODUCTO 3. XXXX</v>
      </c>
      <c r="I259" s="80"/>
      <c r="J259" s="108"/>
      <c r="K259" s="109" t="e">
        <f>+IF(#REF!=0,"",#REF!)</f>
        <v>#REF!</v>
      </c>
      <c r="L259" s="83">
        <f>SUM(L257:L258)</f>
        <v>0</v>
      </c>
      <c r="M259" s="50"/>
    </row>
    <row r="260" spans="2:13" ht="16.2" hidden="1" thickBot="1" x14ac:dyDescent="0.35">
      <c r="B260" s="9"/>
      <c r="C260" s="51"/>
      <c r="D260" s="52"/>
      <c r="E260" s="52"/>
      <c r="F260" s="91"/>
      <c r="G260" s="92"/>
      <c r="H260" s="54" t="s">
        <v>158</v>
      </c>
      <c r="I260" s="55"/>
      <c r="J260" s="56"/>
      <c r="K260" s="57" t="e">
        <f>+IF(#REF!=0,"",#REF!)</f>
        <v>#REF!</v>
      </c>
      <c r="L260" s="57"/>
      <c r="M260" s="50"/>
    </row>
    <row r="261" spans="2:13" ht="16.2" hidden="1" thickBot="1" x14ac:dyDescent="0.35">
      <c r="B261" s="9"/>
      <c r="C261" s="58">
        <f>+MAX($C$14:C260)+1</f>
        <v>146</v>
      </c>
      <c r="D261" s="59"/>
      <c r="E261" s="59"/>
      <c r="F261" s="60" t="str">
        <f>+IF(IFERROR(VLOOKUP(D261,[1]Base_Referencia_SIF!A:G,7,FALSE),"")=0,"",IFERROR(VLOOKUP(D261,[1]Base_Referencia_SIF!A:G,7,FALSE),""))</f>
        <v/>
      </c>
      <c r="G261" s="61" t="str">
        <f>IF(IFERROR(VLOOKUP(D261,[1]Base_Referencia_SIF!A:G,8,FALSE),"")=0,"",IFERROR(VLOOKUP(D261,[1]Base_Referencia_SIF!A:G,8,FALSE),""))</f>
        <v/>
      </c>
      <c r="H261" s="62" t="str">
        <f>IFERROR(INDEX([1]Base_Referencia_SIF!$B:$B,MATCH($D:$D,[1]Base_Referencia_SIF!$A:$A,0)),"")</f>
        <v/>
      </c>
      <c r="I261" s="63" t="str">
        <f>IFERROR(INDEX([1]Base_Referencia_SIF!$C:$C,MATCH($D:$D,[1]Base_Referencia_SIF!$A:$A,0)),"")</f>
        <v/>
      </c>
      <c r="J261" s="63" t="str">
        <f>+IFERROR(ROUND(IFERROR(VLOOKUP(C261,'[1]Memoria de cantidades'!$C:$I,7,FALSE),""),2),"")</f>
        <v/>
      </c>
      <c r="K261" s="64" t="e">
        <f>+IF(#REF!=0,"",#REF!)</f>
        <v>#REF!</v>
      </c>
      <c r="L261" s="65" t="str">
        <f t="shared" ref="L261:L262" si="49">IFERROR(ROUND(K261*J261,0),"")</f>
        <v/>
      </c>
      <c r="M261" s="50"/>
    </row>
    <row r="262" spans="2:13" ht="16.2" hidden="1" thickBot="1" x14ac:dyDescent="0.35">
      <c r="B262" s="9"/>
      <c r="C262" s="58">
        <f>+MAX($C$14:C261)+1</f>
        <v>147</v>
      </c>
      <c r="D262" s="59"/>
      <c r="E262" s="59"/>
      <c r="F262" s="60" t="str">
        <f>+IF(IFERROR(VLOOKUP(D262,[1]Base_Referencia_SIF!A:G,7,FALSE),"")=0,"",IFERROR(VLOOKUP(D262,[1]Base_Referencia_SIF!A:G,7,FALSE),""))</f>
        <v/>
      </c>
      <c r="G262" s="61" t="str">
        <f>IF(IFERROR(VLOOKUP(D262,[1]Base_Referencia_SIF!A:G,8,FALSE),"")=0,"",IFERROR(VLOOKUP(D262,[1]Base_Referencia_SIF!A:G,8,FALSE),""))</f>
        <v/>
      </c>
      <c r="H262" s="62" t="str">
        <f>IFERROR(INDEX([1]Base_Referencia_SIF!$B:$B,MATCH($D:$D,[1]Base_Referencia_SIF!$A:$A,0)),"")</f>
        <v/>
      </c>
      <c r="I262" s="63" t="str">
        <f>IFERROR(INDEX([1]Base_Referencia_SIF!$C:$C,MATCH($D:$D,[1]Base_Referencia_SIF!$A:$A,0)),"")</f>
        <v/>
      </c>
      <c r="J262" s="63" t="str">
        <f>+IFERROR(ROUND(IFERROR(VLOOKUP(C262,'[1]Memoria de cantidades'!$C:$I,7,FALSE),""),2),"")</f>
        <v/>
      </c>
      <c r="K262" s="64" t="e">
        <f>+IF(#REF!=0,"",#REF!)</f>
        <v>#REF!</v>
      </c>
      <c r="L262" s="65" t="str">
        <f t="shared" si="49"/>
        <v/>
      </c>
      <c r="M262" s="50"/>
    </row>
    <row r="263" spans="2:13" ht="16.2" hidden="1" thickBot="1" x14ac:dyDescent="0.35">
      <c r="B263" s="9"/>
      <c r="C263" s="79" t="s">
        <v>26</v>
      </c>
      <c r="D263" s="80"/>
      <c r="E263" s="80"/>
      <c r="F263" s="81"/>
      <c r="G263" s="80"/>
      <c r="H263" s="100" t="str">
        <f>+"SUBTOTAL - "&amp;H260&amp;" - "&amp;$H$196</f>
        <v>SUBTOTAL - CAPITULO 17. ELÉCTRICOS - PRODUCTO 3. XXXX</v>
      </c>
      <c r="I263" s="80"/>
      <c r="J263" s="108"/>
      <c r="K263" s="109" t="e">
        <f>+IF(#REF!=0,"",#REF!)</f>
        <v>#REF!</v>
      </c>
      <c r="L263" s="83">
        <f>SUM(L261:L262)</f>
        <v>0</v>
      </c>
      <c r="M263" s="50"/>
    </row>
    <row r="264" spans="2:13" ht="16.2" hidden="1" thickBot="1" x14ac:dyDescent="0.35">
      <c r="B264" s="9"/>
      <c r="C264" s="51"/>
      <c r="D264" s="52"/>
      <c r="E264" s="52"/>
      <c r="F264" s="91"/>
      <c r="G264" s="92"/>
      <c r="H264" s="54" t="s">
        <v>146</v>
      </c>
      <c r="I264" s="55"/>
      <c r="J264" s="56"/>
      <c r="K264" s="57" t="e">
        <f>+IF(#REF!=0,"",#REF!)</f>
        <v>#REF!</v>
      </c>
      <c r="L264" s="57"/>
      <c r="M264" s="50"/>
    </row>
    <row r="265" spans="2:13" ht="16.2" hidden="1" thickBot="1" x14ac:dyDescent="0.35">
      <c r="B265" s="9"/>
      <c r="C265" s="58">
        <f>+MAX($C$14:C264)+1</f>
        <v>148</v>
      </c>
      <c r="D265" s="59"/>
      <c r="E265" s="59"/>
      <c r="F265" s="60" t="str">
        <f>+IF(IFERROR(VLOOKUP(D265,[1]Base_Referencia_SIF!A:G,7,FALSE),"")=0,"",IFERROR(VLOOKUP(D265,[1]Base_Referencia_SIF!A:G,7,FALSE),""))</f>
        <v/>
      </c>
      <c r="G265" s="61" t="str">
        <f>IF(IFERROR(VLOOKUP(D265,[1]Base_Referencia_SIF!A:G,8,FALSE),"")=0,"",IFERROR(VLOOKUP(D265,[1]Base_Referencia_SIF!A:G,8,FALSE),""))</f>
        <v/>
      </c>
      <c r="H265" s="62" t="str">
        <f>IFERROR(INDEX([1]Base_Referencia_SIF!$B:$B,MATCH($D:$D,[1]Base_Referencia_SIF!$A:$A,0)),"")</f>
        <v/>
      </c>
      <c r="I265" s="63" t="str">
        <f>IFERROR(INDEX([1]Base_Referencia_SIF!$C:$C,MATCH($D:$D,[1]Base_Referencia_SIF!$A:$A,0)),"")</f>
        <v/>
      </c>
      <c r="J265" s="63" t="str">
        <f>+IFERROR(ROUND(IFERROR(VLOOKUP(C265,'[1]Memoria de cantidades'!$C:$I,7,FALSE),""),2),"")</f>
        <v/>
      </c>
      <c r="K265" s="64" t="e">
        <f>+IF(#REF!=0,"",#REF!)</f>
        <v>#REF!</v>
      </c>
      <c r="L265" s="65" t="str">
        <f t="shared" ref="L265:L266" si="50">IFERROR(ROUND(K265*J265,0),"")</f>
        <v/>
      </c>
      <c r="M265" s="50"/>
    </row>
    <row r="266" spans="2:13" ht="16.2" hidden="1" thickBot="1" x14ac:dyDescent="0.35">
      <c r="B266" s="9"/>
      <c r="C266" s="58">
        <f>+MAX($C$14:C265)+1</f>
        <v>149</v>
      </c>
      <c r="D266" s="59"/>
      <c r="E266" s="59"/>
      <c r="F266" s="60" t="str">
        <f>+IF(IFERROR(VLOOKUP(D266,[1]Base_Referencia_SIF!A:G,7,FALSE),"")=0,"",IFERROR(VLOOKUP(D266,[1]Base_Referencia_SIF!A:G,7,FALSE),""))</f>
        <v/>
      </c>
      <c r="G266" s="61" t="str">
        <f>IF(IFERROR(VLOOKUP(D266,[1]Base_Referencia_SIF!A:G,8,FALSE),"")=0,"",IFERROR(VLOOKUP(D266,[1]Base_Referencia_SIF!A:G,8,FALSE),""))</f>
        <v/>
      </c>
      <c r="H266" s="62" t="str">
        <f>IFERROR(INDEX([1]Base_Referencia_SIF!$B:$B,MATCH($D:$D,[1]Base_Referencia_SIF!$A:$A,0)),"")</f>
        <v/>
      </c>
      <c r="I266" s="63" t="str">
        <f>IFERROR(INDEX([1]Base_Referencia_SIF!$C:$C,MATCH($D:$D,[1]Base_Referencia_SIF!$A:$A,0)),"")</f>
        <v/>
      </c>
      <c r="J266" s="63" t="str">
        <f>+IFERROR(ROUND(IFERROR(VLOOKUP(C266,'[1]Memoria de cantidades'!$C:$I,7,FALSE),""),2),"")</f>
        <v/>
      </c>
      <c r="K266" s="64" t="e">
        <f>+IF(#REF!=0,"",#REF!)</f>
        <v>#REF!</v>
      </c>
      <c r="L266" s="65" t="str">
        <f t="shared" si="50"/>
        <v/>
      </c>
      <c r="M266" s="50"/>
    </row>
    <row r="267" spans="2:13" ht="16.2" hidden="1" thickBot="1" x14ac:dyDescent="0.35">
      <c r="B267" s="9"/>
      <c r="C267" s="79" t="s">
        <v>26</v>
      </c>
      <c r="D267" s="80"/>
      <c r="E267" s="80"/>
      <c r="F267" s="81"/>
      <c r="G267" s="80"/>
      <c r="H267" s="100" t="str">
        <f>+"SUBTOTAL - "&amp;H264&amp;" - "&amp;$H$196</f>
        <v>SUBTOTAL - CAPITULO 18. VARIOS - PRODUCTO 3. XXXX</v>
      </c>
      <c r="I267" s="80"/>
      <c r="J267" s="108"/>
      <c r="K267" s="109" t="e">
        <f>+IF(#REF!=0,"",#REF!)</f>
        <v>#REF!</v>
      </c>
      <c r="L267" s="83">
        <f>SUM(L265:L266)</f>
        <v>0</v>
      </c>
      <c r="M267" s="50"/>
    </row>
    <row r="268" spans="2:13" ht="16.2" hidden="1" thickBot="1" x14ac:dyDescent="0.35">
      <c r="B268" s="9"/>
      <c r="C268" s="51"/>
      <c r="D268" s="52"/>
      <c r="E268" s="52"/>
      <c r="F268" s="91"/>
      <c r="G268" s="92"/>
      <c r="H268" s="54" t="s">
        <v>153</v>
      </c>
      <c r="I268" s="55"/>
      <c r="J268" s="56"/>
      <c r="K268" s="57" t="e">
        <f>+IF(#REF!=0,"",#REF!)</f>
        <v>#REF!</v>
      </c>
      <c r="L268" s="57"/>
      <c r="M268" s="50"/>
    </row>
    <row r="269" spans="2:13" ht="16.2" hidden="1" thickBot="1" x14ac:dyDescent="0.35">
      <c r="B269" s="9"/>
      <c r="C269" s="58">
        <f>+MAX($C$14:C268)+1</f>
        <v>150</v>
      </c>
      <c r="D269" s="59"/>
      <c r="E269" s="59"/>
      <c r="F269" s="60" t="str">
        <f>+IF(IFERROR(VLOOKUP(D269,[1]Base_Referencia_SIF!A:G,7,FALSE),"")=0,"",IFERROR(VLOOKUP(D269,[1]Base_Referencia_SIF!A:G,7,FALSE),""))</f>
        <v/>
      </c>
      <c r="G269" s="61" t="str">
        <f>IF(IFERROR(VLOOKUP(D269,[1]Base_Referencia_SIF!A:G,8,FALSE),"")=0,"",IFERROR(VLOOKUP(D269,[1]Base_Referencia_SIF!A:G,8,FALSE),""))</f>
        <v/>
      </c>
      <c r="H269" s="62" t="str">
        <f>IFERROR(INDEX([1]Base_Referencia_SIF!$B:$B,MATCH($D:$D,[1]Base_Referencia_SIF!$A:$A,0)),"")</f>
        <v/>
      </c>
      <c r="I269" s="63" t="str">
        <f>IFERROR(INDEX([1]Base_Referencia_SIF!$C:$C,MATCH($D:$D,[1]Base_Referencia_SIF!$A:$A,0)),"")</f>
        <v/>
      </c>
      <c r="J269" s="63" t="str">
        <f>+IFERROR(ROUND(IFERROR(VLOOKUP(C269,'[1]Memoria de cantidades'!$C:$I,7,FALSE),""),2),"")</f>
        <v/>
      </c>
      <c r="K269" s="64" t="e">
        <f>+IF(#REF!=0,"",#REF!)</f>
        <v>#REF!</v>
      </c>
      <c r="L269" s="65" t="str">
        <f t="shared" ref="L269:L270" si="51">IFERROR(ROUND(K269*J269,0),"")</f>
        <v/>
      </c>
      <c r="M269" s="50"/>
    </row>
    <row r="270" spans="2:13" ht="16.2" hidden="1" thickBot="1" x14ac:dyDescent="0.35">
      <c r="B270" s="9"/>
      <c r="C270" s="58">
        <f>+MAX($C$14:C269)+1</f>
        <v>151</v>
      </c>
      <c r="D270" s="59"/>
      <c r="E270" s="59"/>
      <c r="F270" s="60" t="str">
        <f>+IF(IFERROR(VLOOKUP(D270,[1]Base_Referencia_SIF!A:G,7,FALSE),"")=0,"",IFERROR(VLOOKUP(D270,[1]Base_Referencia_SIF!A:G,7,FALSE),""))</f>
        <v/>
      </c>
      <c r="G270" s="61" t="str">
        <f>IF(IFERROR(VLOOKUP(D270,[1]Base_Referencia_SIF!A:G,8,FALSE),"")=0,"",IFERROR(VLOOKUP(D270,[1]Base_Referencia_SIF!A:G,8,FALSE),""))</f>
        <v/>
      </c>
      <c r="H270" s="62" t="str">
        <f>IFERROR(INDEX([1]Base_Referencia_SIF!$B:$B,MATCH($D:$D,[1]Base_Referencia_SIF!$A:$A,0)),"")</f>
        <v/>
      </c>
      <c r="I270" s="63" t="str">
        <f>IFERROR(INDEX([1]Base_Referencia_SIF!$C:$C,MATCH($D:$D,[1]Base_Referencia_SIF!$A:$A,0)),"")</f>
        <v/>
      </c>
      <c r="J270" s="63" t="str">
        <f>+IFERROR(ROUND(IFERROR(VLOOKUP(C270,'[1]Memoria de cantidades'!$C:$I,7,FALSE),""),2),"")</f>
        <v/>
      </c>
      <c r="K270" s="64" t="e">
        <f>+IF(#REF!=0,"",#REF!)</f>
        <v>#REF!</v>
      </c>
      <c r="L270" s="65" t="str">
        <f t="shared" si="51"/>
        <v/>
      </c>
      <c r="M270" s="50"/>
    </row>
    <row r="271" spans="2:13" ht="16.2" hidden="1" thickBot="1" x14ac:dyDescent="0.35">
      <c r="B271" s="9"/>
      <c r="C271" s="79" t="s">
        <v>26</v>
      </c>
      <c r="D271" s="80"/>
      <c r="E271" s="80"/>
      <c r="F271" s="81"/>
      <c r="G271" s="80"/>
      <c r="H271" s="100" t="str">
        <f>+"SUBTOTAL - "&amp;H268&amp;" - "&amp;$H$196</f>
        <v>SUBTOTAL - CAPITULO 19. MANTENIMIENTO DE PUENTES - PRODUCTO 3. XXXX</v>
      </c>
      <c r="I271" s="80"/>
      <c r="J271" s="108"/>
      <c r="K271" s="109" t="e">
        <f>+IF(#REF!=0,"",#REF!)</f>
        <v>#REF!</v>
      </c>
      <c r="L271" s="83">
        <f>SUM(L269:L270)</f>
        <v>0</v>
      </c>
      <c r="M271" s="50"/>
    </row>
    <row r="272" spans="2:13" ht="17.850000000000001" hidden="1" customHeight="1" thickBot="1" x14ac:dyDescent="0.35">
      <c r="B272" s="9"/>
      <c r="C272" s="44"/>
      <c r="D272" s="45"/>
      <c r="E272" s="45"/>
      <c r="F272" s="46"/>
      <c r="G272" s="45"/>
      <c r="H272" s="47" t="s">
        <v>160</v>
      </c>
      <c r="I272" s="47"/>
      <c r="J272" s="48"/>
      <c r="K272" s="49" t="e">
        <f>+IF(#REF!=0,"",#REF!)</f>
        <v>#REF!</v>
      </c>
      <c r="L272" s="49"/>
      <c r="M272" s="50"/>
    </row>
    <row r="273" spans="2:13" ht="16.2" hidden="1" thickBot="1" x14ac:dyDescent="0.35">
      <c r="B273" s="9"/>
      <c r="C273" s="51"/>
      <c r="D273" s="52"/>
      <c r="E273" s="52"/>
      <c r="F273" s="53"/>
      <c r="G273" s="52"/>
      <c r="H273" s="54" t="s">
        <v>21</v>
      </c>
      <c r="I273" s="55"/>
      <c r="J273" s="56"/>
      <c r="K273" s="57" t="e">
        <f>+IF(#REF!=0,"",#REF!)</f>
        <v>#REF!</v>
      </c>
      <c r="L273" s="57"/>
      <c r="M273" s="50"/>
    </row>
    <row r="274" spans="2:13" ht="16.2" hidden="1" thickBot="1" x14ac:dyDescent="0.35">
      <c r="B274" s="9"/>
      <c r="C274" s="58">
        <f>+MAX($C$14:C272)+1</f>
        <v>152</v>
      </c>
      <c r="D274" s="59"/>
      <c r="E274" s="59"/>
      <c r="F274" s="60" t="str">
        <f>+IF(IFERROR(VLOOKUP(D274,[1]Base_Referencia_SIF!A:G,7,FALSE),"")=0,"",IFERROR(VLOOKUP(D274,[1]Base_Referencia_SIF!A:G,7,FALSE),""))</f>
        <v/>
      </c>
      <c r="G274" s="61" t="str">
        <f>IF(IFERROR(VLOOKUP(D274,[1]Base_Referencia_SIF!A:G,8,FALSE),"")=0,"",IFERROR(VLOOKUP(D274,[1]Base_Referencia_SIF!A:G,8,FALSE),""))</f>
        <v/>
      </c>
      <c r="H274" s="62" t="str">
        <f>IFERROR(INDEX([1]Base_Referencia_SIF!$B:$B,MATCH($D:$D,[1]Base_Referencia_SIF!$A:$A,0)),"")</f>
        <v/>
      </c>
      <c r="I274" s="63" t="str">
        <f>IFERROR(INDEX([1]Base_Referencia_SIF!$C:$C,MATCH($D:$D,[1]Base_Referencia_SIF!$A:$A,0)),"")</f>
        <v/>
      </c>
      <c r="J274" s="63" t="str">
        <f>+IFERROR(ROUND(IFERROR(VLOOKUP(C274,'[1]Memoria de cantidades'!$C:$I,7,FALSE),""),2),"")</f>
        <v/>
      </c>
      <c r="K274" s="64" t="e">
        <f>+IF(#REF!=0,"",#REF!)</f>
        <v>#REF!</v>
      </c>
      <c r="L274" s="65" t="str">
        <f>IFERROR(ROUND(K274*J274,0),"")</f>
        <v/>
      </c>
      <c r="M274" s="50"/>
    </row>
    <row r="275" spans="2:13" ht="16.2" hidden="1" thickBot="1" x14ac:dyDescent="0.35">
      <c r="B275" s="9"/>
      <c r="C275" s="66" t="s">
        <v>26</v>
      </c>
      <c r="D275" s="67"/>
      <c r="E275" s="67"/>
      <c r="F275" s="68"/>
      <c r="G275" s="69"/>
      <c r="H275" s="70" t="str">
        <f>+"SUBTOTAL - "&amp;H273&amp;" - "&amp;$H272</f>
        <v>SUBTOTAL - CAPITULO 1. PRELIMINARES - PRODUCTO 4. XXXX</v>
      </c>
      <c r="I275" s="71"/>
      <c r="J275" s="72"/>
      <c r="K275" s="73" t="e">
        <f>+IF(#REF!=0,"",#REF!)</f>
        <v>#REF!</v>
      </c>
      <c r="L275" s="74">
        <f>SUM(L274:L274)</f>
        <v>0</v>
      </c>
      <c r="M275" s="50"/>
    </row>
    <row r="276" spans="2:13" ht="16.2" hidden="1" thickBot="1" x14ac:dyDescent="0.35">
      <c r="B276" s="9"/>
      <c r="C276" s="51"/>
      <c r="D276" s="52"/>
      <c r="E276" s="52"/>
      <c r="F276" s="53"/>
      <c r="G276" s="52"/>
      <c r="H276" s="54" t="s">
        <v>28</v>
      </c>
      <c r="I276" s="55"/>
      <c r="J276" s="56"/>
      <c r="K276" s="57" t="e">
        <f>+IF(#REF!=0,"",#REF!)</f>
        <v>#REF!</v>
      </c>
      <c r="L276" s="57"/>
      <c r="M276" s="50"/>
    </row>
    <row r="277" spans="2:13" ht="16.2" hidden="1" thickBot="1" x14ac:dyDescent="0.35">
      <c r="B277" s="9"/>
      <c r="C277" s="58">
        <f>+MAX($C$14:C276)+1</f>
        <v>153</v>
      </c>
      <c r="D277" s="59"/>
      <c r="E277" s="59"/>
      <c r="F277" s="60" t="str">
        <f>+IF(IFERROR(VLOOKUP(D277,[1]Base_Referencia_SIF!A:G,7,FALSE),"")=0,"",IFERROR(VLOOKUP(D277,[1]Base_Referencia_SIF!A:G,7,FALSE),""))</f>
        <v/>
      </c>
      <c r="G277" s="61" t="str">
        <f>IF(IFERROR(VLOOKUP(D277,[1]Base_Referencia_SIF!A:G,8,FALSE),"")=0,"",IFERROR(VLOOKUP(D277,[1]Base_Referencia_SIF!A:G,8,FALSE),""))</f>
        <v/>
      </c>
      <c r="H277" s="62" t="str">
        <f>IFERROR(INDEX([1]Base_Referencia_SIF!$B:$B,MATCH($D:$D,[1]Base_Referencia_SIF!$A:$A,0)),"")</f>
        <v/>
      </c>
      <c r="I277" s="63" t="str">
        <f>IFERROR(INDEX([1]Base_Referencia_SIF!$C:$C,MATCH($D:$D,[1]Base_Referencia_SIF!$A:$A,0)),"")</f>
        <v/>
      </c>
      <c r="J277" s="63" t="str">
        <f>+IFERROR(ROUND(IFERROR(VLOOKUP(C277,'[1]Memoria de cantidades'!$C:$I,7,FALSE),""),2),"")</f>
        <v/>
      </c>
      <c r="K277" s="64" t="e">
        <f>+IF(#REF!=0,"",#REF!)</f>
        <v>#REF!</v>
      </c>
      <c r="L277" s="65" t="str">
        <f t="shared" ref="L277" si="52">IFERROR(ROUND(K277*J277,0),"")</f>
        <v/>
      </c>
      <c r="M277" s="50"/>
    </row>
    <row r="278" spans="2:13" ht="16.2" hidden="1" thickBot="1" x14ac:dyDescent="0.35">
      <c r="B278" s="9"/>
      <c r="C278" s="66" t="s">
        <v>26</v>
      </c>
      <c r="D278" s="75"/>
      <c r="E278" s="75"/>
      <c r="F278" s="76"/>
      <c r="G278" s="75"/>
      <c r="H278" s="70" t="str">
        <f>+"SUBTOTAL - "&amp;H276&amp;" - "&amp;$H272</f>
        <v>SUBTOTAL - CAPITULO 2. DEMOLICIONES, CORTE Y RETIROS - PRODUCTO 4. XXXX</v>
      </c>
      <c r="I278" s="75"/>
      <c r="J278" s="77"/>
      <c r="K278" s="64" t="e">
        <f>+IF(#REF!=0,"",#REF!)</f>
        <v>#REF!</v>
      </c>
      <c r="L278" s="78">
        <f>SUM(L277:L277)</f>
        <v>0</v>
      </c>
      <c r="M278" s="50"/>
    </row>
    <row r="279" spans="2:13" ht="16.2" hidden="1" thickBot="1" x14ac:dyDescent="0.35">
      <c r="B279" s="9"/>
      <c r="C279" s="51"/>
      <c r="D279" s="52"/>
      <c r="E279" s="52"/>
      <c r="F279" s="53"/>
      <c r="G279" s="52"/>
      <c r="H279" s="54" t="s">
        <v>48</v>
      </c>
      <c r="I279" s="55"/>
      <c r="J279" s="56"/>
      <c r="K279" s="57" t="e">
        <f>+IF(#REF!=0,"",#REF!)</f>
        <v>#REF!</v>
      </c>
      <c r="L279" s="57"/>
      <c r="M279" s="50"/>
    </row>
    <row r="280" spans="2:13" ht="16.2" hidden="1" thickBot="1" x14ac:dyDescent="0.35">
      <c r="B280" s="9"/>
      <c r="C280" s="58">
        <f>+MAX($C$14:C279)+1</f>
        <v>154</v>
      </c>
      <c r="D280" s="59"/>
      <c r="E280" s="59"/>
      <c r="F280" s="60" t="str">
        <f>+IF(IFERROR(VLOOKUP(D280,[1]Base_Referencia_SIF!A:G,7,FALSE),"")=0,"",IFERROR(VLOOKUP(D280,[1]Base_Referencia_SIF!A:G,7,FALSE),""))</f>
        <v/>
      </c>
      <c r="G280" s="61" t="str">
        <f>IF(IFERROR(VLOOKUP(D280,[1]Base_Referencia_SIF!A:G,8,FALSE),"")=0,"",IFERROR(VLOOKUP(D280,[1]Base_Referencia_SIF!A:G,8,FALSE),""))</f>
        <v/>
      </c>
      <c r="H280" s="62" t="str">
        <f>IFERROR(INDEX([1]Base_Referencia_SIF!$B:$B,MATCH($D:$D,[1]Base_Referencia_SIF!$A:$A,0)),"")</f>
        <v/>
      </c>
      <c r="I280" s="63" t="str">
        <f>IFERROR(INDEX([1]Base_Referencia_SIF!$C:$C,MATCH($D:$D,[1]Base_Referencia_SIF!$A:$A,0)),"")</f>
        <v/>
      </c>
      <c r="J280" s="63" t="str">
        <f>+IFERROR(ROUND(IFERROR(VLOOKUP(C280,'[1]Memoria de cantidades'!$C:$I,7,FALSE),""),2),"")</f>
        <v/>
      </c>
      <c r="K280" s="64" t="e">
        <f>+IF(#REF!=0,"",#REF!)</f>
        <v>#REF!</v>
      </c>
      <c r="L280" s="65" t="str">
        <f t="shared" ref="L280" si="53">IFERROR(ROUND(K280*J280,0),"")</f>
        <v/>
      </c>
      <c r="M280" s="50"/>
    </row>
    <row r="281" spans="2:13" ht="16.2" hidden="1" thickBot="1" x14ac:dyDescent="0.35">
      <c r="B281" s="9"/>
      <c r="C281" s="79" t="s">
        <v>26</v>
      </c>
      <c r="D281" s="80"/>
      <c r="E281" s="80"/>
      <c r="F281" s="81"/>
      <c r="G281" s="80"/>
      <c r="H281" s="70" t="str">
        <f>+"SUBTOTAL - "&amp;H279&amp;" - "&amp;$H272</f>
        <v>SUBTOTAL - CAPITULO 3. CERRAMIENTOS - PRODUCTO 4. XXXX</v>
      </c>
      <c r="I281" s="80"/>
      <c r="J281" s="77"/>
      <c r="K281" s="82" t="e">
        <f>+IF(#REF!=0,"",#REF!)</f>
        <v>#REF!</v>
      </c>
      <c r="L281" s="83">
        <f>SUM(L280:L280)</f>
        <v>0</v>
      </c>
      <c r="M281" s="50"/>
    </row>
    <row r="282" spans="2:13" ht="16.2" hidden="1" thickBot="1" x14ac:dyDescent="0.35">
      <c r="B282" s="9"/>
      <c r="C282" s="51"/>
      <c r="D282" s="52"/>
      <c r="E282" s="52"/>
      <c r="F282" s="53"/>
      <c r="G282" s="52"/>
      <c r="H282" s="54" t="s">
        <v>53</v>
      </c>
      <c r="I282" s="55"/>
      <c r="J282" s="56"/>
      <c r="K282" s="57" t="e">
        <f>+IF(#REF!=0,"",#REF!)</f>
        <v>#REF!</v>
      </c>
      <c r="L282" s="57"/>
      <c r="M282" s="50"/>
    </row>
    <row r="283" spans="2:13" ht="16.2" hidden="1" thickBot="1" x14ac:dyDescent="0.35">
      <c r="B283" s="9"/>
      <c r="C283" s="58">
        <f>+MAX($C$14:C282)+1</f>
        <v>155</v>
      </c>
      <c r="D283" s="59"/>
      <c r="E283" s="59"/>
      <c r="F283" s="60" t="str">
        <f>+IF(IFERROR(VLOOKUP(D283,[1]Base_Referencia_SIF!A:G,7,FALSE),"")=0,"",IFERROR(VLOOKUP(D283,[1]Base_Referencia_SIF!A:G,7,FALSE),""))</f>
        <v/>
      </c>
      <c r="G283" s="61" t="str">
        <f>IF(IFERROR(VLOOKUP(D283,[1]Base_Referencia_SIF!A:G,8,FALSE),"")=0,"",IFERROR(VLOOKUP(D283,[1]Base_Referencia_SIF!A:G,8,FALSE),""))</f>
        <v/>
      </c>
      <c r="H283" s="62" t="str">
        <f>IFERROR(INDEX([1]Base_Referencia_SIF!$B:$B,MATCH($D:$D,[1]Base_Referencia_SIF!$A:$A,0)),"")</f>
        <v/>
      </c>
      <c r="I283" s="63" t="str">
        <f>IFERROR(INDEX([1]Base_Referencia_SIF!$C:$C,MATCH($D:$D,[1]Base_Referencia_SIF!$A:$A,0)),"")</f>
        <v/>
      </c>
      <c r="J283" s="63" t="str">
        <f>+IFERROR(ROUND(IFERROR(VLOOKUP(C283,'[1]Memoria de cantidades'!$C:$I,7,FALSE),""),2),"")</f>
        <v/>
      </c>
      <c r="K283" s="64" t="e">
        <f>+IF(#REF!=0,"",#REF!)</f>
        <v>#REF!</v>
      </c>
      <c r="L283" s="65" t="str">
        <f t="shared" ref="L283" si="54">IFERROR(ROUND(K283*J283,0),"")</f>
        <v/>
      </c>
      <c r="M283" s="50"/>
    </row>
    <row r="284" spans="2:13" ht="16.2" hidden="1" thickBot="1" x14ac:dyDescent="0.35">
      <c r="B284" s="9"/>
      <c r="C284" s="84" t="s">
        <v>26</v>
      </c>
      <c r="D284" s="85"/>
      <c r="E284" s="85"/>
      <c r="F284" s="86"/>
      <c r="G284" s="87"/>
      <c r="H284" s="70" t="str">
        <f>+"SUBTOTAL - "&amp;H282&amp;" - "&amp;$H272</f>
        <v>SUBTOTAL - CAPITULO 4. MOVIMIENTO DE TIERRAS - PRODUCTO 4. XXXX</v>
      </c>
      <c r="I284" s="85"/>
      <c r="J284" s="88"/>
      <c r="K284" s="89" t="e">
        <f>+IF(#REF!=0,"",#REF!)</f>
        <v>#REF!</v>
      </c>
      <c r="L284" s="90">
        <f>SUM(L283:L283)</f>
        <v>0</v>
      </c>
      <c r="M284" s="50"/>
    </row>
    <row r="285" spans="2:13" ht="16.2" hidden="1" thickBot="1" x14ac:dyDescent="0.35">
      <c r="B285" s="9"/>
      <c r="C285" s="51"/>
      <c r="D285" s="52"/>
      <c r="E285" s="52"/>
      <c r="F285" s="91"/>
      <c r="G285" s="92"/>
      <c r="H285" s="54" t="s">
        <v>70</v>
      </c>
      <c r="I285" s="55"/>
      <c r="J285" s="56"/>
      <c r="K285" s="57" t="e">
        <f>+IF(#REF!=0,"",#REF!)</f>
        <v>#REF!</v>
      </c>
      <c r="L285" s="57"/>
      <c r="M285" s="50"/>
    </row>
    <row r="286" spans="2:13" ht="16.2" hidden="1" thickBot="1" x14ac:dyDescent="0.35">
      <c r="B286" s="9"/>
      <c r="C286" s="58">
        <f>+MAX($C$14:C285)+1</f>
        <v>156</v>
      </c>
      <c r="D286" s="59"/>
      <c r="E286" s="59"/>
      <c r="F286" s="60" t="str">
        <f>+IF(IFERROR(VLOOKUP(D286,[1]Base_Referencia_SIF!A:G,7,FALSE),"")=0,"",IFERROR(VLOOKUP(D286,[1]Base_Referencia_SIF!A:G,7,FALSE),""))</f>
        <v/>
      </c>
      <c r="G286" s="61" t="str">
        <f>IF(IFERROR(VLOOKUP(D286,[1]Base_Referencia_SIF!A:G,8,FALSE),"")=0,"",IFERROR(VLOOKUP(D286,[1]Base_Referencia_SIF!A:G,8,FALSE),""))</f>
        <v/>
      </c>
      <c r="H286" s="62" t="str">
        <f>IFERROR(INDEX([1]Base_Referencia_SIF!$B:$B,MATCH($D:$D,[1]Base_Referencia_SIF!$A:$A,0)),"")</f>
        <v/>
      </c>
      <c r="I286" s="63" t="str">
        <f>IFERROR(INDEX([1]Base_Referencia_SIF!$C:$C,MATCH($D:$D,[1]Base_Referencia_SIF!$A:$A,0)),"")</f>
        <v/>
      </c>
      <c r="J286" s="63" t="str">
        <f>+IFERROR(ROUND(IFERROR(VLOOKUP(C286,'[1]Memoria de cantidades'!$C:$I,7,FALSE),""),2),"")</f>
        <v/>
      </c>
      <c r="K286" s="64" t="e">
        <f>+IF(#REF!=0,"",#REF!)</f>
        <v>#REF!</v>
      </c>
      <c r="L286" s="65" t="str">
        <f t="shared" ref="L286" si="55">IFERROR(ROUND(K286*J286,0),"")</f>
        <v/>
      </c>
      <c r="M286" s="50"/>
    </row>
    <row r="287" spans="2:13" ht="16.2" hidden="1" thickBot="1" x14ac:dyDescent="0.35">
      <c r="B287" s="9"/>
      <c r="C287" s="93" t="s">
        <v>26</v>
      </c>
      <c r="D287" s="94"/>
      <c r="E287" s="94"/>
      <c r="F287" s="68"/>
      <c r="G287" s="67"/>
      <c r="H287" s="95" t="str">
        <f>+"SUBTOTAL - "&amp;H285&amp;" - "&amp;$H272</f>
        <v>SUBTOTAL - CAPITULO 5. AFIRMADOS, BASES Y SUB BASES - PRODUCTO 4. XXXX</v>
      </c>
      <c r="I287" s="94"/>
      <c r="J287" s="96"/>
      <c r="K287" s="97" t="e">
        <f>+IF(#REF!=0,"",#REF!)</f>
        <v>#REF!</v>
      </c>
      <c r="L287" s="98">
        <f>SUM(L286:L286)</f>
        <v>0</v>
      </c>
      <c r="M287" s="50"/>
    </row>
    <row r="288" spans="2:13" ht="16.2" hidden="1" thickBot="1" x14ac:dyDescent="0.35">
      <c r="B288" s="9"/>
      <c r="C288" s="51"/>
      <c r="D288" s="52"/>
      <c r="E288" s="52"/>
      <c r="F288" s="91"/>
      <c r="G288" s="92"/>
      <c r="H288" s="54" t="s">
        <v>75</v>
      </c>
      <c r="I288" s="55"/>
      <c r="J288" s="99"/>
      <c r="K288" s="57" t="e">
        <f>+IF(#REF!=0,"",#REF!)</f>
        <v>#REF!</v>
      </c>
      <c r="L288" s="57"/>
      <c r="M288" s="50"/>
    </row>
    <row r="289" spans="2:13" ht="16.2" hidden="1" thickBot="1" x14ac:dyDescent="0.35">
      <c r="B289" s="9"/>
      <c r="C289" s="58">
        <f>+MAX($C$14:C288)+1</f>
        <v>157</v>
      </c>
      <c r="D289" s="59"/>
      <c r="E289" s="59"/>
      <c r="F289" s="60" t="str">
        <f>+IF(IFERROR(VLOOKUP(D289,[1]Base_Referencia_SIF!A:G,7,FALSE),"")=0,"",IFERROR(VLOOKUP(D289,[1]Base_Referencia_SIF!A:G,7,FALSE),""))</f>
        <v/>
      </c>
      <c r="G289" s="61" t="str">
        <f>IF(IFERROR(VLOOKUP(D289,[1]Base_Referencia_SIF!A:G,8,FALSE),"")=0,"",IFERROR(VLOOKUP(D289,[1]Base_Referencia_SIF!A:G,8,FALSE),""))</f>
        <v/>
      </c>
      <c r="H289" s="62" t="str">
        <f>IFERROR(INDEX([1]Base_Referencia_SIF!$B:$B,MATCH($D:$D,[1]Base_Referencia_SIF!$A:$A,0)),"")</f>
        <v/>
      </c>
      <c r="I289" s="63" t="str">
        <f>IFERROR(INDEX([1]Base_Referencia_SIF!$C:$C,MATCH($D:$D,[1]Base_Referencia_SIF!$A:$A,0)),"")</f>
        <v/>
      </c>
      <c r="J289" s="63" t="str">
        <f>+IFERROR(ROUND(IFERROR(VLOOKUP(C289,'[1]Memoria de cantidades'!$C:$I,7,FALSE),""),2),"")</f>
        <v/>
      </c>
      <c r="K289" s="64" t="e">
        <f>+IF(#REF!=0,"",#REF!)</f>
        <v>#REF!</v>
      </c>
      <c r="L289" s="65" t="str">
        <f t="shared" ref="L289" si="56">IFERROR(ROUND(K289*J289,0),"")</f>
        <v/>
      </c>
      <c r="M289" s="50"/>
    </row>
    <row r="290" spans="2:13" ht="16.2" hidden="1" thickBot="1" x14ac:dyDescent="0.35">
      <c r="B290" s="9"/>
      <c r="C290" s="84" t="s">
        <v>26</v>
      </c>
      <c r="D290" s="85"/>
      <c r="E290" s="85"/>
      <c r="F290" s="86"/>
      <c r="G290" s="87"/>
      <c r="H290" s="100" t="str">
        <f>+"SUBTOTAL - "&amp;H288&amp;" - "&amp;$H272</f>
        <v>SUBTOTAL - CAPITULO 6. CONCRETO, MORTEROS - PRODUCTO 4. XXXX</v>
      </c>
      <c r="I290" s="85"/>
      <c r="J290" s="88"/>
      <c r="K290" s="101" t="e">
        <f>+IF(#REF!=0,"",#REF!)</f>
        <v>#REF!</v>
      </c>
      <c r="L290" s="90">
        <f>SUM(L289:L289)</f>
        <v>0</v>
      </c>
      <c r="M290" s="50"/>
    </row>
    <row r="291" spans="2:13" ht="16.2" hidden="1" thickBot="1" x14ac:dyDescent="0.35">
      <c r="B291" s="9"/>
      <c r="C291" s="51"/>
      <c r="D291" s="52"/>
      <c r="E291" s="52"/>
      <c r="F291" s="91"/>
      <c r="G291" s="92"/>
      <c r="H291" s="54" t="s">
        <v>95</v>
      </c>
      <c r="I291" s="55"/>
      <c r="J291" s="56"/>
      <c r="K291" s="57" t="e">
        <f>+IF(#REF!=0,"",#REF!)</f>
        <v>#REF!</v>
      </c>
      <c r="L291" s="57"/>
      <c r="M291" s="50"/>
    </row>
    <row r="292" spans="2:13" ht="16.2" hidden="1" thickBot="1" x14ac:dyDescent="0.35">
      <c r="B292" s="9"/>
      <c r="C292" s="58">
        <f>+MAX($C$14:C291)+1</f>
        <v>158</v>
      </c>
      <c r="D292" s="59"/>
      <c r="E292" s="59"/>
      <c r="F292" s="60" t="str">
        <f>+IF(IFERROR(VLOOKUP(D292,[1]Base_Referencia_SIF!A:G,7,FALSE),"")=0,"",IFERROR(VLOOKUP(D292,[1]Base_Referencia_SIF!A:G,7,FALSE),""))</f>
        <v/>
      </c>
      <c r="G292" s="61" t="str">
        <f>IF(IFERROR(VLOOKUP(D292,[1]Base_Referencia_SIF!A:G,8,FALSE),"")=0,"",IFERROR(VLOOKUP(D292,[1]Base_Referencia_SIF!A:G,8,FALSE),""))</f>
        <v/>
      </c>
      <c r="H292" s="62" t="str">
        <f>IFERROR(INDEX([1]Base_Referencia_SIF!$B:$B,MATCH($D:$D,[1]Base_Referencia_SIF!$A:$A,0)),"")</f>
        <v/>
      </c>
      <c r="I292" s="63" t="str">
        <f>IFERROR(INDEX([1]Base_Referencia_SIF!$C:$C,MATCH($D:$D,[1]Base_Referencia_SIF!$A:$A,0)),"")</f>
        <v/>
      </c>
      <c r="J292" s="63" t="str">
        <f>+IFERROR(ROUND(IFERROR(VLOOKUP(C292,'[1]Memoria de cantidades'!$C:$I,7,FALSE),""),2),"")</f>
        <v/>
      </c>
      <c r="K292" s="64" t="e">
        <f>+IF(#REF!=0,"",#REF!)</f>
        <v>#REF!</v>
      </c>
      <c r="L292" s="65" t="str">
        <f t="shared" ref="L292" si="57">IFERROR(ROUND(K292*J292,0),"")</f>
        <v/>
      </c>
      <c r="M292" s="50"/>
    </row>
    <row r="293" spans="2:13" ht="16.2" hidden="1" thickBot="1" x14ac:dyDescent="0.35">
      <c r="B293" s="9"/>
      <c r="C293" s="84" t="s">
        <v>26</v>
      </c>
      <c r="D293" s="85"/>
      <c r="E293" s="85"/>
      <c r="F293" s="86"/>
      <c r="G293" s="87"/>
      <c r="H293" s="100" t="str">
        <f>+"SUBTOTAL - "&amp;H291&amp;" - "&amp;$H272</f>
        <v>SUBTOTAL - CAPITULO 7. PAVIMENTOS Y NEOPRENOS. - PRODUCTO 4. XXXX</v>
      </c>
      <c r="I293" s="85"/>
      <c r="J293" s="88"/>
      <c r="K293" s="101" t="e">
        <f>+IF(#REF!=0,"",#REF!)</f>
        <v>#REF!</v>
      </c>
      <c r="L293" s="90">
        <f>SUM(L292:L292)</f>
        <v>0</v>
      </c>
      <c r="M293" s="50"/>
    </row>
    <row r="294" spans="2:13" ht="16.2" hidden="1" thickBot="1" x14ac:dyDescent="0.35">
      <c r="B294" s="9"/>
      <c r="C294" s="51"/>
      <c r="D294" s="52"/>
      <c r="E294" s="52"/>
      <c r="F294" s="91"/>
      <c r="G294" s="92"/>
      <c r="H294" s="55" t="s">
        <v>106</v>
      </c>
      <c r="I294" s="55"/>
      <c r="J294" s="56"/>
      <c r="K294" s="57" t="e">
        <f>+IF(#REF!=0,"",#REF!)</f>
        <v>#REF!</v>
      </c>
      <c r="L294" s="57"/>
      <c r="M294" s="50"/>
    </row>
    <row r="295" spans="2:13" ht="16.2" hidden="1" thickBot="1" x14ac:dyDescent="0.35">
      <c r="B295" s="9"/>
      <c r="C295" s="58">
        <f>+MAX($C$14:C294)+1</f>
        <v>159</v>
      </c>
      <c r="D295" s="59"/>
      <c r="E295" s="59"/>
      <c r="F295" s="60" t="str">
        <f>+IF(IFERROR(VLOOKUP(D295,[1]Base_Referencia_SIF!A:G,7,FALSE),"")=0,"",IFERROR(VLOOKUP(D295,[1]Base_Referencia_SIF!A:G,7,FALSE),""))</f>
        <v/>
      </c>
      <c r="G295" s="61" t="str">
        <f>IF(IFERROR(VLOOKUP(D295,[1]Base_Referencia_SIF!A:G,8,FALSE),"")=0,"",IFERROR(VLOOKUP(D295,[1]Base_Referencia_SIF!A:G,8,FALSE),""))</f>
        <v/>
      </c>
      <c r="H295" s="62" t="str">
        <f>IFERROR(INDEX([1]Base_Referencia_SIF!$B:$B,MATCH($D:$D,[1]Base_Referencia_SIF!$A:$A,0)),"")</f>
        <v/>
      </c>
      <c r="I295" s="63" t="str">
        <f>IFERROR(INDEX([1]Base_Referencia_SIF!$C:$C,MATCH($D:$D,[1]Base_Referencia_SIF!$A:$A,0)),"")</f>
        <v/>
      </c>
      <c r="J295" s="63" t="str">
        <f>+IFERROR(ROUND(IFERROR(VLOOKUP(C295,'[1]Memoria de cantidades'!$C:$I,7,FALSE),""),2),"")</f>
        <v/>
      </c>
      <c r="K295" s="64" t="e">
        <f>+IF(#REF!=0,"",#REF!)</f>
        <v>#REF!</v>
      </c>
      <c r="L295" s="65" t="str">
        <f t="shared" ref="L295" si="58">IFERROR(ROUND(K295*J295,0),"")</f>
        <v/>
      </c>
      <c r="M295" s="50"/>
    </row>
    <row r="296" spans="2:13" ht="16.2" hidden="1" thickBot="1" x14ac:dyDescent="0.35">
      <c r="B296" s="9"/>
      <c r="C296" s="84" t="s">
        <v>26</v>
      </c>
      <c r="D296" s="85"/>
      <c r="E296" s="85"/>
      <c r="F296" s="86"/>
      <c r="G296" s="87"/>
      <c r="H296" s="100" t="str">
        <f>+"SUBTOTAL - "&amp;H294&amp;" - "&amp;$H272</f>
        <v>SUBTOTAL - CAPITULO 8. OBRAS DE DRENAJES, SUB DRENAJE Y PROTECCIÓN - PRODUCTO 4. XXXX</v>
      </c>
      <c r="I296" s="85"/>
      <c r="J296" s="106"/>
      <c r="K296" s="101" t="e">
        <f>+IF(#REF!=0,"",#REF!)</f>
        <v>#REF!</v>
      </c>
      <c r="L296" s="90">
        <f>SUM(L295:L295)</f>
        <v>0</v>
      </c>
      <c r="M296" s="50"/>
    </row>
    <row r="297" spans="2:13" ht="16.2" hidden="1" thickBot="1" x14ac:dyDescent="0.35">
      <c r="B297" s="9"/>
      <c r="C297" s="51"/>
      <c r="D297" s="52"/>
      <c r="E297" s="52"/>
      <c r="F297" s="91"/>
      <c r="G297" s="92"/>
      <c r="H297" s="54" t="s">
        <v>113</v>
      </c>
      <c r="I297" s="55"/>
      <c r="J297" s="56"/>
      <c r="K297" s="57" t="e">
        <f>+IF(#REF!=0,"",#REF!)</f>
        <v>#REF!</v>
      </c>
      <c r="L297" s="57"/>
      <c r="M297" s="50"/>
    </row>
    <row r="298" spans="2:13" ht="16.2" hidden="1" thickBot="1" x14ac:dyDescent="0.35">
      <c r="B298" s="9"/>
      <c r="C298" s="58">
        <f>+MAX($C$14:C297)+1</f>
        <v>160</v>
      </c>
      <c r="D298" s="59"/>
      <c r="E298" s="59"/>
      <c r="F298" s="60" t="str">
        <f>+IF(IFERROR(VLOOKUP(D298,[1]Base_Referencia_SIF!A:G,7,FALSE),"")=0,"",IFERROR(VLOOKUP(D298,[1]Base_Referencia_SIF!A:G,7,FALSE),""))</f>
        <v/>
      </c>
      <c r="G298" s="61" t="str">
        <f>IF(IFERROR(VLOOKUP(D298,[1]Base_Referencia_SIF!A:G,8,FALSE),"")=0,"",IFERROR(VLOOKUP(D298,[1]Base_Referencia_SIF!A:G,8,FALSE),""))</f>
        <v/>
      </c>
      <c r="H298" s="62" t="str">
        <f>IFERROR(INDEX([1]Base_Referencia_SIF!$B:$B,MATCH($D:$D,[1]Base_Referencia_SIF!$A:$A,0)),"")</f>
        <v/>
      </c>
      <c r="I298" s="63" t="str">
        <f>IFERROR(INDEX([1]Base_Referencia_SIF!$C:$C,MATCH($D:$D,[1]Base_Referencia_SIF!$A:$A,0)),"")</f>
        <v/>
      </c>
      <c r="J298" s="63" t="str">
        <f>+IFERROR(ROUND(IFERROR(VLOOKUP(C298,'[1]Memoria de cantidades'!$C:$I,7,FALSE),""),2),"")</f>
        <v/>
      </c>
      <c r="K298" s="64" t="e">
        <f>+IF(#REF!=0,"",#REF!)</f>
        <v>#REF!</v>
      </c>
      <c r="L298" s="65" t="str">
        <f t="shared" ref="L298" si="59">IFERROR(ROUND(K298*J298,0),"")</f>
        <v/>
      </c>
      <c r="M298" s="50"/>
    </row>
    <row r="299" spans="2:13" ht="16.2" hidden="1" thickBot="1" x14ac:dyDescent="0.35">
      <c r="B299" s="9"/>
      <c r="C299" s="84" t="s">
        <v>26</v>
      </c>
      <c r="D299" s="85"/>
      <c r="E299" s="85"/>
      <c r="F299" s="86"/>
      <c r="G299" s="87"/>
      <c r="H299" s="100" t="str">
        <f>+"SUBTOTAL - "&amp;H297&amp;" - "&amp;$H272</f>
        <v>SUBTOTAL - CAPITULO 9. POZOS/CAJAS/SUMIDEROS Y REJILLAS - PRODUCTO 4. XXXX</v>
      </c>
      <c r="I299" s="85"/>
      <c r="J299" s="107"/>
      <c r="K299" s="101" t="e">
        <f>+IF(#REF!=0,"",#REF!)</f>
        <v>#REF!</v>
      </c>
      <c r="L299" s="90">
        <f>SUM(L298:L298)</f>
        <v>0</v>
      </c>
      <c r="M299" s="50"/>
    </row>
    <row r="300" spans="2:13" ht="16.2" hidden="1" thickBot="1" x14ac:dyDescent="0.35">
      <c r="B300" s="9"/>
      <c r="C300" s="51"/>
      <c r="D300" s="52"/>
      <c r="E300" s="52"/>
      <c r="F300" s="91"/>
      <c r="G300" s="92"/>
      <c r="H300" s="54" t="s">
        <v>115</v>
      </c>
      <c r="I300" s="55"/>
      <c r="J300" s="56"/>
      <c r="K300" s="57" t="e">
        <f>+IF(#REF!=0,"",#REF!)</f>
        <v>#REF!</v>
      </c>
      <c r="L300" s="57"/>
      <c r="M300" s="50"/>
    </row>
    <row r="301" spans="2:13" ht="16.2" hidden="1" thickBot="1" x14ac:dyDescent="0.35">
      <c r="B301" s="9"/>
      <c r="C301" s="58">
        <f>+MAX($C$14:C300)+1</f>
        <v>161</v>
      </c>
      <c r="D301" s="59"/>
      <c r="E301" s="59"/>
      <c r="F301" s="60" t="str">
        <f>+IF(IFERROR(VLOOKUP(D301,[1]Base_Referencia_SIF!A:G,7,FALSE),"")=0,"",IFERROR(VLOOKUP(D301,[1]Base_Referencia_SIF!A:G,7,FALSE),""))</f>
        <v/>
      </c>
      <c r="G301" s="61" t="str">
        <f>IF(IFERROR(VLOOKUP(D301,[1]Base_Referencia_SIF!A:G,8,FALSE),"")=0,"",IFERROR(VLOOKUP(D301,[1]Base_Referencia_SIF!A:G,8,FALSE),""))</f>
        <v/>
      </c>
      <c r="H301" s="62" t="str">
        <f>IFERROR(INDEX([1]Base_Referencia_SIF!$B:$B,MATCH($D:$D,[1]Base_Referencia_SIF!$A:$A,0)),"")</f>
        <v/>
      </c>
      <c r="I301" s="63" t="str">
        <f>IFERROR(INDEX([1]Base_Referencia_SIF!$C:$C,MATCH($D:$D,[1]Base_Referencia_SIF!$A:$A,0)),"")</f>
        <v/>
      </c>
      <c r="J301" s="63" t="str">
        <f>+IFERROR(ROUND(IFERROR(VLOOKUP(C301,'[1]Memoria de cantidades'!$C:$I,7,FALSE),""),2),"")</f>
        <v/>
      </c>
      <c r="K301" s="64" t="e">
        <f>+IF(#REF!=0,"",#REF!)</f>
        <v>#REF!</v>
      </c>
      <c r="L301" s="65" t="str">
        <f t="shared" ref="L301" si="60">IFERROR(ROUND(K301*J301,0),"")</f>
        <v/>
      </c>
      <c r="M301" s="50"/>
    </row>
    <row r="302" spans="2:13" ht="16.2" hidden="1" thickBot="1" x14ac:dyDescent="0.35">
      <c r="B302" s="9"/>
      <c r="C302" s="84" t="s">
        <v>26</v>
      </c>
      <c r="D302" s="85"/>
      <c r="E302" s="85"/>
      <c r="F302" s="86"/>
      <c r="G302" s="87"/>
      <c r="H302" s="100" t="str">
        <f>+"SUBTOTAL - "&amp;H300&amp;" - "&amp;$H272</f>
        <v>SUBTOTAL - CAPITULO 10. ACEROS DE REFUERZO - PRODUCTO 4. XXXX</v>
      </c>
      <c r="I302" s="85"/>
      <c r="J302" s="63"/>
      <c r="K302" s="101" t="e">
        <f>+IF(#REF!=0,"",#REF!)</f>
        <v>#REF!</v>
      </c>
      <c r="L302" s="90">
        <f>SUM(L301:L301)</f>
        <v>0</v>
      </c>
      <c r="M302" s="50"/>
    </row>
    <row r="303" spans="2:13" ht="16.2" hidden="1" thickBot="1" x14ac:dyDescent="0.35">
      <c r="B303" s="9"/>
      <c r="C303" s="51"/>
      <c r="D303" s="52"/>
      <c r="E303" s="52"/>
      <c r="F303" s="91"/>
      <c r="G303" s="92"/>
      <c r="H303" s="54" t="s">
        <v>155</v>
      </c>
      <c r="I303" s="55"/>
      <c r="J303" s="56"/>
      <c r="K303" s="57" t="e">
        <f>+IF(#REF!=0,"",#REF!)</f>
        <v>#REF!</v>
      </c>
      <c r="L303" s="57"/>
      <c r="M303" s="50"/>
    </row>
    <row r="304" spans="2:13" ht="16.2" hidden="1" thickBot="1" x14ac:dyDescent="0.35">
      <c r="B304" s="9"/>
      <c r="C304" s="58">
        <f>+MAX($C$14:C303)+1</f>
        <v>162</v>
      </c>
      <c r="D304" s="59"/>
      <c r="E304" s="59"/>
      <c r="F304" s="60" t="str">
        <f>+IF(IFERROR(VLOOKUP(D304,[1]Base_Referencia_SIF!A:G,7,FALSE),"")=0,"",IFERROR(VLOOKUP(D304,[1]Base_Referencia_SIF!A:G,7,FALSE),""))</f>
        <v/>
      </c>
      <c r="G304" s="61" t="str">
        <f>IF(IFERROR(VLOOKUP(D304,[1]Base_Referencia_SIF!A:G,8,FALSE),"")=0,"",IFERROR(VLOOKUP(D304,[1]Base_Referencia_SIF!A:G,8,FALSE),""))</f>
        <v/>
      </c>
      <c r="H304" s="62" t="str">
        <f>IFERROR(INDEX([1]Base_Referencia_SIF!$B:$B,MATCH($D:$D,[1]Base_Referencia_SIF!$A:$A,0)),"")</f>
        <v/>
      </c>
      <c r="I304" s="63" t="str">
        <f>IFERROR(INDEX([1]Base_Referencia_SIF!$C:$C,MATCH($D:$D,[1]Base_Referencia_SIF!$A:$A,0)),"")</f>
        <v/>
      </c>
      <c r="J304" s="63" t="str">
        <f>+IFERROR(ROUND(IFERROR(VLOOKUP(C304,'[1]Memoria de cantidades'!$C:$I,7,FALSE),""),2),"")</f>
        <v/>
      </c>
      <c r="K304" s="64" t="e">
        <f>+IF(#REF!=0,"",#REF!)</f>
        <v>#REF!</v>
      </c>
      <c r="L304" s="65" t="str">
        <f t="shared" ref="L304" si="61">IFERROR(ROUND(K304*J304,0),"")</f>
        <v/>
      </c>
      <c r="M304" s="50"/>
    </row>
    <row r="305" spans="2:13" ht="16.2" hidden="1" thickBot="1" x14ac:dyDescent="0.35">
      <c r="B305" s="9"/>
      <c r="C305" s="84" t="s">
        <v>26</v>
      </c>
      <c r="D305" s="85"/>
      <c r="E305" s="85"/>
      <c r="F305" s="86"/>
      <c r="G305" s="87"/>
      <c r="H305" s="100" t="str">
        <f>+"SUBTOTAL - "&amp;H303&amp;" - "&amp;$H272</f>
        <v>SUBTOTAL - CAPITULO 11. ELEMENTOS METÁLICOS Y ANCLAJES - PRODUCTO 4. XXXX</v>
      </c>
      <c r="I305" s="85"/>
      <c r="J305" s="88"/>
      <c r="K305" s="101" t="e">
        <f>+IF(#REF!=0,"",#REF!)</f>
        <v>#REF!</v>
      </c>
      <c r="L305" s="90">
        <f>SUM(L304:L304)</f>
        <v>0</v>
      </c>
      <c r="M305" s="50"/>
    </row>
    <row r="306" spans="2:13" ht="16.2" hidden="1" thickBot="1" x14ac:dyDescent="0.35">
      <c r="B306" s="9"/>
      <c r="C306" s="51"/>
      <c r="D306" s="52"/>
      <c r="E306" s="52"/>
      <c r="F306" s="91"/>
      <c r="G306" s="92"/>
      <c r="H306" s="54" t="s">
        <v>122</v>
      </c>
      <c r="I306" s="55"/>
      <c r="J306" s="56"/>
      <c r="K306" s="57" t="e">
        <f>+IF(#REF!=0,"",#REF!)</f>
        <v>#REF!</v>
      </c>
      <c r="L306" s="57"/>
      <c r="M306" s="50"/>
    </row>
    <row r="307" spans="2:13" ht="16.2" hidden="1" thickBot="1" x14ac:dyDescent="0.35">
      <c r="B307" s="9"/>
      <c r="C307" s="58">
        <f>+MAX($C$14:C306)+1</f>
        <v>163</v>
      </c>
      <c r="D307" s="59"/>
      <c r="E307" s="59"/>
      <c r="F307" s="60" t="str">
        <f>+IF(IFERROR(VLOOKUP(D307,[1]Base_Referencia_SIF!A:G,7,FALSE),"")=0,"",IFERROR(VLOOKUP(D307,[1]Base_Referencia_SIF!A:G,7,FALSE),""))</f>
        <v/>
      </c>
      <c r="G307" s="61" t="str">
        <f>IF(IFERROR(VLOOKUP(D307,[1]Base_Referencia_SIF!A:G,8,FALSE),"")=0,"",IFERROR(VLOOKUP(D307,[1]Base_Referencia_SIF!A:G,8,FALSE),""))</f>
        <v/>
      </c>
      <c r="H307" s="62" t="str">
        <f>IFERROR(INDEX([1]Base_Referencia_SIF!$B:$B,MATCH($D:$D,[1]Base_Referencia_SIF!$A:$A,0)),"")</f>
        <v/>
      </c>
      <c r="I307" s="63" t="str">
        <f>IFERROR(INDEX([1]Base_Referencia_SIF!$C:$C,MATCH($D:$D,[1]Base_Referencia_SIF!$A:$A,0)),"")</f>
        <v/>
      </c>
      <c r="J307" s="63" t="str">
        <f>+IFERROR(ROUND(IFERROR(VLOOKUP(C307,'[1]Memoria de cantidades'!$C:$I,7,FALSE),""),2),"")</f>
        <v/>
      </c>
      <c r="K307" s="64" t="e">
        <f>+IF(#REF!=0,"",#REF!)</f>
        <v>#REF!</v>
      </c>
      <c r="L307" s="65" t="str">
        <f t="shared" ref="L307" si="62">IFERROR(ROUND(K307*J307,0),"")</f>
        <v/>
      </c>
      <c r="M307" s="50"/>
    </row>
    <row r="308" spans="2:13" ht="16.2" hidden="1" thickBot="1" x14ac:dyDescent="0.35">
      <c r="B308" s="9"/>
      <c r="C308" s="84" t="s">
        <v>26</v>
      </c>
      <c r="D308" s="85"/>
      <c r="E308" s="85"/>
      <c r="F308" s="86"/>
      <c r="G308" s="87"/>
      <c r="H308" s="100" t="str">
        <f>+"SUBTOTAL - "&amp;H306&amp;" - "&amp;$H272</f>
        <v>SUBTOTAL - CAPITULO 12. SEÑALIZACIÓN Y PINTURAS - PRODUCTO 4. XXXX</v>
      </c>
      <c r="I308" s="85"/>
      <c r="J308" s="88"/>
      <c r="K308" s="101" t="e">
        <f>+IF(#REF!=0,"",#REF!)</f>
        <v>#REF!</v>
      </c>
      <c r="L308" s="90">
        <f>SUM(L307:L307)</f>
        <v>0</v>
      </c>
      <c r="M308" s="50"/>
    </row>
    <row r="309" spans="2:13" ht="16.2" hidden="1" thickBot="1" x14ac:dyDescent="0.35">
      <c r="B309" s="9"/>
      <c r="C309" s="51"/>
      <c r="D309" s="52"/>
      <c r="E309" s="52"/>
      <c r="F309" s="91"/>
      <c r="G309" s="92"/>
      <c r="H309" s="55" t="s">
        <v>129</v>
      </c>
      <c r="I309" s="55"/>
      <c r="J309" s="56"/>
      <c r="K309" s="57" t="e">
        <f>+IF(#REF!=0,"",#REF!)</f>
        <v>#REF!</v>
      </c>
      <c r="L309" s="57"/>
      <c r="M309" s="50"/>
    </row>
    <row r="310" spans="2:13" ht="16.2" hidden="1" thickBot="1" x14ac:dyDescent="0.35">
      <c r="B310" s="9"/>
      <c r="C310" s="58">
        <f>+MAX($C$14:C309)+1</f>
        <v>164</v>
      </c>
      <c r="D310" s="59"/>
      <c r="E310" s="59"/>
      <c r="F310" s="60" t="str">
        <f>+IF(IFERROR(VLOOKUP(D310,[1]Base_Referencia_SIF!A:G,7,FALSE),"")=0,"",IFERROR(VLOOKUP(D310,[1]Base_Referencia_SIF!A:G,7,FALSE),""))</f>
        <v/>
      </c>
      <c r="G310" s="61" t="str">
        <f>IF(IFERROR(VLOOKUP(D310,[1]Base_Referencia_SIF!A:G,8,FALSE),"")=0,"",IFERROR(VLOOKUP(D310,[1]Base_Referencia_SIF!A:G,8,FALSE),""))</f>
        <v/>
      </c>
      <c r="H310" s="62" t="str">
        <f>IFERROR(INDEX([1]Base_Referencia_SIF!$B:$B,MATCH($D:$D,[1]Base_Referencia_SIF!$A:$A,0)),"")</f>
        <v/>
      </c>
      <c r="I310" s="63" t="str">
        <f>IFERROR(INDEX([1]Base_Referencia_SIF!$C:$C,MATCH($D:$D,[1]Base_Referencia_SIF!$A:$A,0)),"")</f>
        <v/>
      </c>
      <c r="J310" s="63" t="str">
        <f>+IFERROR(ROUND(IFERROR(VLOOKUP(C310,'[1]Memoria de cantidades'!$C:$I,7,FALSE),""),2),"")</f>
        <v/>
      </c>
      <c r="K310" s="64" t="e">
        <f>+IF(#REF!=0,"",#REF!)</f>
        <v>#REF!</v>
      </c>
      <c r="L310" s="65" t="str">
        <f t="shared" ref="L310" si="63">IFERROR(ROUND(K310*J310,0),"")</f>
        <v/>
      </c>
      <c r="M310" s="50"/>
    </row>
    <row r="311" spans="2:13" ht="16.2" hidden="1" thickBot="1" x14ac:dyDescent="0.35">
      <c r="B311" s="9"/>
      <c r="C311" s="84" t="s">
        <v>26</v>
      </c>
      <c r="D311" s="85"/>
      <c r="E311" s="85"/>
      <c r="F311" s="86"/>
      <c r="G311" s="87"/>
      <c r="H311" s="100" t="str">
        <f>+"SUBTOTAL - "&amp;H309&amp;" - "&amp;$H272</f>
        <v>SUBTOTAL - CAPITULO 13. TRANSPORTE DE MATERIAL Y SOBRANTES - PRODUCTO 4. XXXX</v>
      </c>
      <c r="I311" s="85"/>
      <c r="J311" s="88"/>
      <c r="K311" s="101" t="e">
        <f>+IF(#REF!=0,"",#REF!)</f>
        <v>#REF!</v>
      </c>
      <c r="L311" s="90">
        <f>SUM(L310:L310)</f>
        <v>0</v>
      </c>
      <c r="M311" s="50"/>
    </row>
    <row r="312" spans="2:13" ht="16.2" hidden="1" thickBot="1" x14ac:dyDescent="0.35">
      <c r="B312" s="9"/>
      <c r="C312" s="51"/>
      <c r="D312" s="52"/>
      <c r="E312" s="52"/>
      <c r="F312" s="91"/>
      <c r="G312" s="92"/>
      <c r="H312" s="54" t="s">
        <v>142</v>
      </c>
      <c r="I312" s="55"/>
      <c r="J312" s="56"/>
      <c r="K312" s="57" t="e">
        <f>+IF(#REF!=0,"",#REF!)</f>
        <v>#REF!</v>
      </c>
      <c r="L312" s="57"/>
      <c r="M312" s="50"/>
    </row>
    <row r="313" spans="2:13" ht="16.2" hidden="1" thickBot="1" x14ac:dyDescent="0.35">
      <c r="B313" s="9"/>
      <c r="C313" s="58">
        <f>+MAX($C$14:C312)+1</f>
        <v>165</v>
      </c>
      <c r="D313" s="59"/>
      <c r="E313" s="59"/>
      <c r="F313" s="60" t="str">
        <f>+IF(IFERROR(VLOOKUP(D313,[1]Base_Referencia_SIF!A:G,7,FALSE),"")=0,"",IFERROR(VLOOKUP(D313,[1]Base_Referencia_SIF!A:G,7,FALSE),""))</f>
        <v/>
      </c>
      <c r="G313" s="61" t="str">
        <f>IF(IFERROR(VLOOKUP(D313,[1]Base_Referencia_SIF!A:G,8,FALSE),"")=0,"",IFERROR(VLOOKUP(D313,[1]Base_Referencia_SIF!A:G,8,FALSE),""))</f>
        <v/>
      </c>
      <c r="H313" s="62" t="str">
        <f>IFERROR(INDEX([1]Base_Referencia_SIF!$B:$B,MATCH($D:$D,[1]Base_Referencia_SIF!$A:$A,0)),"")</f>
        <v/>
      </c>
      <c r="I313" s="63" t="str">
        <f>IFERROR(INDEX([1]Base_Referencia_SIF!$C:$C,MATCH($D:$D,[1]Base_Referencia_SIF!$A:$A,0)),"")</f>
        <v/>
      </c>
      <c r="J313" s="63" t="str">
        <f>+IFERROR(ROUND(IFERROR(VLOOKUP(C313,'[1]Memoria de cantidades'!$C:$I,7,FALSE),""),2),"")</f>
        <v/>
      </c>
      <c r="K313" s="64" t="e">
        <f>+IF(#REF!=0,"",#REF!)</f>
        <v>#REF!</v>
      </c>
      <c r="L313" s="65" t="str">
        <f t="shared" ref="L313" si="64">IFERROR(ROUND(K313*J313,0),"")</f>
        <v/>
      </c>
      <c r="M313" s="50"/>
    </row>
    <row r="314" spans="2:13" ht="16.2" hidden="1" thickBot="1" x14ac:dyDescent="0.35">
      <c r="B314" s="9"/>
      <c r="C314" s="84" t="s">
        <v>26</v>
      </c>
      <c r="D314" s="85"/>
      <c r="E314" s="85"/>
      <c r="F314" s="86"/>
      <c r="G314" s="87"/>
      <c r="H314" s="100" t="str">
        <f>+"SUBTOTAL - "&amp;H312&amp;" - "&amp;$H272</f>
        <v>SUBTOTAL - CAPITULO 14. URBANISMO Y PAISAJISMO - PRODUCTO 4. XXXX</v>
      </c>
      <c r="I314" s="85"/>
      <c r="J314" s="88"/>
      <c r="K314" s="101" t="e">
        <f>+IF(#REF!=0,"",#REF!)</f>
        <v>#REF!</v>
      </c>
      <c r="L314" s="90">
        <f>SUM(L313:L313)</f>
        <v>0</v>
      </c>
      <c r="M314" s="50"/>
    </row>
    <row r="315" spans="2:13" ht="16.2" hidden="1" thickBot="1" x14ac:dyDescent="0.35">
      <c r="B315" s="9"/>
      <c r="C315" s="51"/>
      <c r="D315" s="52"/>
      <c r="E315" s="52"/>
      <c r="F315" s="91"/>
      <c r="G315" s="92"/>
      <c r="H315" s="54" t="s">
        <v>156</v>
      </c>
      <c r="I315" s="55"/>
      <c r="J315" s="56"/>
      <c r="K315" s="57" t="e">
        <f>+IF(#REF!=0,"",#REF!)</f>
        <v>#REF!</v>
      </c>
      <c r="L315" s="57"/>
      <c r="M315" s="50"/>
    </row>
    <row r="316" spans="2:13" ht="16.2" hidden="1" thickBot="1" x14ac:dyDescent="0.35">
      <c r="B316" s="9"/>
      <c r="C316" s="58">
        <f>+MAX($C$14:C315)+1</f>
        <v>166</v>
      </c>
      <c r="D316" s="59"/>
      <c r="E316" s="59"/>
      <c r="F316" s="60" t="str">
        <f>+IF(IFERROR(VLOOKUP(D316,[1]Base_Referencia_SIF!A:G,7,FALSE),"")=0,"",IFERROR(VLOOKUP(D316,[1]Base_Referencia_SIF!A:G,7,FALSE),""))</f>
        <v/>
      </c>
      <c r="G316" s="61" t="str">
        <f>IF(IFERROR(VLOOKUP(D316,[1]Base_Referencia_SIF!A:G,8,FALSE),"")=0,"",IFERROR(VLOOKUP(D316,[1]Base_Referencia_SIF!A:G,8,FALSE),""))</f>
        <v/>
      </c>
      <c r="H316" s="62" t="str">
        <f>IFERROR(INDEX([1]Base_Referencia_SIF!$B:$B,MATCH($D:$D,[1]Base_Referencia_SIF!$A:$A,0)),"")</f>
        <v/>
      </c>
      <c r="I316" s="63" t="str">
        <f>IFERROR(INDEX([1]Base_Referencia_SIF!$C:$C,MATCH($D:$D,[1]Base_Referencia_SIF!$A:$A,0)),"")</f>
        <v/>
      </c>
      <c r="J316" s="63" t="str">
        <f>+IFERROR(ROUND(IFERROR(VLOOKUP(C316,'[1]Memoria de cantidades'!$C:$I,7,FALSE),""),2),"")</f>
        <v/>
      </c>
      <c r="K316" s="64" t="e">
        <f>+IF(#REF!=0,"",#REF!)</f>
        <v>#REF!</v>
      </c>
      <c r="L316" s="65" t="str">
        <f t="shared" ref="L316" si="65">IFERROR(ROUND(K316*J316,0),"")</f>
        <v/>
      </c>
      <c r="M316" s="50"/>
    </row>
    <row r="317" spans="2:13" ht="16.2" hidden="1" thickBot="1" x14ac:dyDescent="0.35">
      <c r="B317" s="9"/>
      <c r="C317" s="84" t="s">
        <v>26</v>
      </c>
      <c r="D317" s="85"/>
      <c r="E317" s="85"/>
      <c r="F317" s="86"/>
      <c r="G317" s="87"/>
      <c r="H317" s="100" t="str">
        <f>+"SUBTOTAL - "&amp;H315&amp;" - "&amp;$H272</f>
        <v>SUBTOTAL - CAPITULO 15. MANEJO DE ESPECIES VEGETALES - PRODUCTO 4. XXXX</v>
      </c>
      <c r="I317" s="85"/>
      <c r="J317" s="88"/>
      <c r="K317" s="101" t="e">
        <f>+IF(#REF!=0,"",#REF!)</f>
        <v>#REF!</v>
      </c>
      <c r="L317" s="90">
        <f>SUM(L316:L316)</f>
        <v>0</v>
      </c>
      <c r="M317" s="50"/>
    </row>
    <row r="318" spans="2:13" ht="16.2" hidden="1" thickBot="1" x14ac:dyDescent="0.35">
      <c r="B318" s="9"/>
      <c r="C318" s="51"/>
      <c r="D318" s="52"/>
      <c r="E318" s="52"/>
      <c r="F318" s="91"/>
      <c r="G318" s="92"/>
      <c r="H318" s="55" t="s">
        <v>157</v>
      </c>
      <c r="I318" s="55"/>
      <c r="J318" s="56"/>
      <c r="K318" s="57" t="e">
        <f>+IF(#REF!=0,"",#REF!)</f>
        <v>#REF!</v>
      </c>
      <c r="L318" s="57"/>
      <c r="M318" s="50"/>
    </row>
    <row r="319" spans="2:13" ht="16.2" hidden="1" thickBot="1" x14ac:dyDescent="0.35">
      <c r="B319" s="9"/>
      <c r="C319" s="58">
        <f>+MAX($C$14:C318)+1</f>
        <v>167</v>
      </c>
      <c r="D319" s="59"/>
      <c r="E319" s="59"/>
      <c r="F319" s="60" t="str">
        <f>+IF(IFERROR(VLOOKUP(D319,[1]Base_Referencia_SIF!A:G,7,FALSE),"")=0,"",IFERROR(VLOOKUP(D319,[1]Base_Referencia_SIF!A:G,7,FALSE),""))</f>
        <v/>
      </c>
      <c r="G319" s="61" t="str">
        <f>IF(IFERROR(VLOOKUP(D319,[1]Base_Referencia_SIF!A:G,8,FALSE),"")=0,"",IFERROR(VLOOKUP(D319,[1]Base_Referencia_SIF!A:G,8,FALSE),""))</f>
        <v/>
      </c>
      <c r="H319" s="62" t="str">
        <f>IFERROR(INDEX([1]Base_Referencia_SIF!$B:$B,MATCH($D:$D,[1]Base_Referencia_SIF!$A:$A,0)),"")</f>
        <v/>
      </c>
      <c r="I319" s="63" t="str">
        <f>IFERROR(INDEX([1]Base_Referencia_SIF!$C:$C,MATCH($D:$D,[1]Base_Referencia_SIF!$A:$A,0)),"")</f>
        <v/>
      </c>
      <c r="J319" s="63" t="str">
        <f>+IFERROR(ROUND(IFERROR(VLOOKUP(C319,'[1]Memoria de cantidades'!$C:$I,7,FALSE),""),2),"")</f>
        <v/>
      </c>
      <c r="K319" s="64" t="e">
        <f>+IF(#REF!=0,"",#REF!)</f>
        <v>#REF!</v>
      </c>
      <c r="L319" s="65" t="str">
        <f t="shared" ref="L319" si="66">IFERROR(ROUND(K319*J319,0),"")</f>
        <v/>
      </c>
      <c r="M319" s="50"/>
    </row>
    <row r="320" spans="2:13" ht="16.2" hidden="1" thickBot="1" x14ac:dyDescent="0.35">
      <c r="B320" s="9"/>
      <c r="C320" s="79" t="s">
        <v>26</v>
      </c>
      <c r="D320" s="80"/>
      <c r="E320" s="80"/>
      <c r="F320" s="81"/>
      <c r="G320" s="80"/>
      <c r="H320" s="100" t="str">
        <f>+"SUBTOTAL - "&amp;H318&amp;" - "&amp;$H272</f>
        <v>SUBTOTAL - CAPITULO 16. APU PARA CAMINOS DE HERRADURA Y MANTENIMIENTOS JUNTAS - PRODUCTO 4. XXXX</v>
      </c>
      <c r="I320" s="80"/>
      <c r="J320" s="108"/>
      <c r="K320" s="109" t="e">
        <f>+IF(#REF!=0,"",#REF!)</f>
        <v>#REF!</v>
      </c>
      <c r="L320" s="83">
        <f>SUM(L319:L319)</f>
        <v>0</v>
      </c>
      <c r="M320" s="50"/>
    </row>
    <row r="321" spans="2:13" ht="16.2" hidden="1" thickBot="1" x14ac:dyDescent="0.35">
      <c r="B321" s="9"/>
      <c r="C321" s="51"/>
      <c r="D321" s="52"/>
      <c r="E321" s="52"/>
      <c r="F321" s="91"/>
      <c r="G321" s="92"/>
      <c r="H321" s="54" t="s">
        <v>158</v>
      </c>
      <c r="I321" s="55"/>
      <c r="J321" s="56"/>
      <c r="K321" s="57" t="e">
        <f>+IF(#REF!=0,"",#REF!)</f>
        <v>#REF!</v>
      </c>
      <c r="L321" s="57"/>
      <c r="M321" s="50"/>
    </row>
    <row r="322" spans="2:13" ht="16.2" hidden="1" thickBot="1" x14ac:dyDescent="0.35">
      <c r="B322" s="9"/>
      <c r="C322" s="58">
        <f>+MAX($C$14:C321)+1</f>
        <v>168</v>
      </c>
      <c r="D322" s="59"/>
      <c r="E322" s="59"/>
      <c r="F322" s="60" t="str">
        <f>+IF(IFERROR(VLOOKUP(D322,[1]Base_Referencia_SIF!A:G,7,FALSE),"")=0,"",IFERROR(VLOOKUP(D322,[1]Base_Referencia_SIF!A:G,7,FALSE),""))</f>
        <v/>
      </c>
      <c r="G322" s="61" t="str">
        <f>IF(IFERROR(VLOOKUP(D322,[1]Base_Referencia_SIF!A:G,8,FALSE),"")=0,"",IFERROR(VLOOKUP(D322,[1]Base_Referencia_SIF!A:G,8,FALSE),""))</f>
        <v/>
      </c>
      <c r="H322" s="62" t="str">
        <f>IFERROR(INDEX([1]Base_Referencia_SIF!$B:$B,MATCH($D:$D,[1]Base_Referencia_SIF!$A:$A,0)),"")</f>
        <v/>
      </c>
      <c r="I322" s="63" t="str">
        <f>IFERROR(INDEX([1]Base_Referencia_SIF!$C:$C,MATCH($D:$D,[1]Base_Referencia_SIF!$A:$A,0)),"")</f>
        <v/>
      </c>
      <c r="J322" s="63" t="str">
        <f>+IFERROR(ROUND(IFERROR(VLOOKUP(C322,'[1]Memoria de cantidades'!$C:$I,7,FALSE),""),2),"")</f>
        <v/>
      </c>
      <c r="K322" s="64" t="e">
        <f>+IF(#REF!=0,"",#REF!)</f>
        <v>#REF!</v>
      </c>
      <c r="L322" s="65" t="str">
        <f t="shared" ref="L322" si="67">IFERROR(ROUND(K322*J322,0),"")</f>
        <v/>
      </c>
      <c r="M322" s="50"/>
    </row>
    <row r="323" spans="2:13" ht="16.2" hidden="1" thickBot="1" x14ac:dyDescent="0.35">
      <c r="B323" s="9"/>
      <c r="C323" s="79" t="s">
        <v>26</v>
      </c>
      <c r="D323" s="80"/>
      <c r="E323" s="80"/>
      <c r="F323" s="81"/>
      <c r="G323" s="80"/>
      <c r="H323" s="100" t="str">
        <f>+"SUBTOTAL - "&amp;H321&amp;" - "&amp;$H272</f>
        <v>SUBTOTAL - CAPITULO 17. ELÉCTRICOS - PRODUCTO 4. XXXX</v>
      </c>
      <c r="I323" s="80"/>
      <c r="J323" s="108"/>
      <c r="K323" s="109" t="e">
        <f>+IF(#REF!=0,"",#REF!)</f>
        <v>#REF!</v>
      </c>
      <c r="L323" s="83">
        <f>SUM(L322:L322)</f>
        <v>0</v>
      </c>
      <c r="M323" s="50"/>
    </row>
    <row r="324" spans="2:13" ht="16.2" hidden="1" thickBot="1" x14ac:dyDescent="0.35">
      <c r="B324" s="9"/>
      <c r="C324" s="51"/>
      <c r="D324" s="52"/>
      <c r="E324" s="52"/>
      <c r="F324" s="91"/>
      <c r="G324" s="92"/>
      <c r="H324" s="54" t="s">
        <v>146</v>
      </c>
      <c r="I324" s="55"/>
      <c r="J324" s="56"/>
      <c r="K324" s="57" t="e">
        <f>+IF(#REF!=0,"",#REF!)</f>
        <v>#REF!</v>
      </c>
      <c r="L324" s="57"/>
      <c r="M324" s="50"/>
    </row>
    <row r="325" spans="2:13" ht="16.2" hidden="1" thickBot="1" x14ac:dyDescent="0.35">
      <c r="B325" s="9"/>
      <c r="C325" s="58">
        <f>+MAX($C$14:C324)+1</f>
        <v>169</v>
      </c>
      <c r="D325" s="59"/>
      <c r="E325" s="59"/>
      <c r="F325" s="60" t="str">
        <f>+IF(IFERROR(VLOOKUP(D325,[1]Base_Referencia_SIF!A:G,7,FALSE),"")=0,"",IFERROR(VLOOKUP(D325,[1]Base_Referencia_SIF!A:G,7,FALSE),""))</f>
        <v/>
      </c>
      <c r="G325" s="61" t="str">
        <f>IF(IFERROR(VLOOKUP(D325,[1]Base_Referencia_SIF!A:G,8,FALSE),"")=0,"",IFERROR(VLOOKUP(D325,[1]Base_Referencia_SIF!A:G,8,FALSE),""))</f>
        <v/>
      </c>
      <c r="H325" s="62" t="str">
        <f>IFERROR(INDEX([1]Base_Referencia_SIF!$B:$B,MATCH($D:$D,[1]Base_Referencia_SIF!$A:$A,0)),"")</f>
        <v/>
      </c>
      <c r="I325" s="63" t="str">
        <f>IFERROR(INDEX([1]Base_Referencia_SIF!$C:$C,MATCH($D:$D,[1]Base_Referencia_SIF!$A:$A,0)),"")</f>
        <v/>
      </c>
      <c r="J325" s="63" t="str">
        <f>+IFERROR(ROUND(IFERROR(VLOOKUP(C325,'[1]Memoria de cantidades'!$C:$I,7,FALSE),""),2),"")</f>
        <v/>
      </c>
      <c r="K325" s="64" t="e">
        <f>+IF(#REF!=0,"",#REF!)</f>
        <v>#REF!</v>
      </c>
      <c r="L325" s="65" t="str">
        <f t="shared" ref="L325" si="68">IFERROR(ROUND(K325*J325,0),"")</f>
        <v/>
      </c>
      <c r="M325" s="50"/>
    </row>
    <row r="326" spans="2:13" ht="16.2" hidden="1" thickBot="1" x14ac:dyDescent="0.35">
      <c r="B326" s="9"/>
      <c r="C326" s="79" t="s">
        <v>26</v>
      </c>
      <c r="D326" s="80"/>
      <c r="E326" s="80"/>
      <c r="F326" s="81"/>
      <c r="G326" s="80"/>
      <c r="H326" s="100" t="str">
        <f>+"SUBTOTAL - "&amp;H324&amp;" - "&amp;$H272</f>
        <v>SUBTOTAL - CAPITULO 18. VARIOS - PRODUCTO 4. XXXX</v>
      </c>
      <c r="I326" s="80"/>
      <c r="J326" s="108"/>
      <c r="K326" s="109" t="e">
        <f>+IF(#REF!=0,"",#REF!)</f>
        <v>#REF!</v>
      </c>
      <c r="L326" s="83">
        <f>SUM(L325:L325)</f>
        <v>0</v>
      </c>
      <c r="M326" s="50"/>
    </row>
    <row r="327" spans="2:13" ht="16.2" hidden="1" thickBot="1" x14ac:dyDescent="0.35">
      <c r="B327" s="9"/>
      <c r="C327" s="51"/>
      <c r="D327" s="52"/>
      <c r="E327" s="52"/>
      <c r="F327" s="91"/>
      <c r="G327" s="92"/>
      <c r="H327" s="54" t="s">
        <v>153</v>
      </c>
      <c r="I327" s="55"/>
      <c r="J327" s="56"/>
      <c r="K327" s="57" t="e">
        <f>+IF(#REF!=0,"",#REF!)</f>
        <v>#REF!</v>
      </c>
      <c r="L327" s="57"/>
      <c r="M327" s="50"/>
    </row>
    <row r="328" spans="2:13" ht="16.2" hidden="1" thickBot="1" x14ac:dyDescent="0.35">
      <c r="B328" s="9"/>
      <c r="C328" s="58">
        <f>+MAX($C$14:C327)+1</f>
        <v>170</v>
      </c>
      <c r="D328" s="59"/>
      <c r="E328" s="59"/>
      <c r="F328" s="60" t="str">
        <f>+IF(IFERROR(VLOOKUP(D328,[1]Base_Referencia_SIF!A:G,7,FALSE),"")=0,"",IFERROR(VLOOKUP(D328,[1]Base_Referencia_SIF!A:G,7,FALSE),""))</f>
        <v/>
      </c>
      <c r="G328" s="61" t="str">
        <f>IF(IFERROR(VLOOKUP(D328,[1]Base_Referencia_SIF!A:G,8,FALSE),"")=0,"",IFERROR(VLOOKUP(D328,[1]Base_Referencia_SIF!A:G,8,FALSE),""))</f>
        <v/>
      </c>
      <c r="H328" s="62" t="str">
        <f>IFERROR(INDEX([1]Base_Referencia_SIF!$B:$B,MATCH($D:$D,[1]Base_Referencia_SIF!$A:$A,0)),"")</f>
        <v/>
      </c>
      <c r="I328" s="63" t="str">
        <f>IFERROR(INDEX([1]Base_Referencia_SIF!$C:$C,MATCH($D:$D,[1]Base_Referencia_SIF!$A:$A,0)),"")</f>
        <v/>
      </c>
      <c r="J328" s="63" t="str">
        <f>+IFERROR(ROUND(IFERROR(VLOOKUP(C328,'[1]Memoria de cantidades'!$C:$I,7,FALSE),""),2),"")</f>
        <v/>
      </c>
      <c r="K328" s="64" t="e">
        <f>+IF(#REF!=0,"",#REF!)</f>
        <v>#REF!</v>
      </c>
      <c r="L328" s="65" t="str">
        <f t="shared" ref="L328" si="69">IFERROR(ROUND(K328*J328,0),"")</f>
        <v/>
      </c>
      <c r="M328" s="50"/>
    </row>
    <row r="329" spans="2:13" ht="16.2" hidden="1" thickBot="1" x14ac:dyDescent="0.35">
      <c r="B329" s="9"/>
      <c r="C329" s="79" t="s">
        <v>26</v>
      </c>
      <c r="D329" s="80"/>
      <c r="E329" s="80"/>
      <c r="F329" s="81"/>
      <c r="G329" s="80"/>
      <c r="H329" s="100" t="str">
        <f>+"SUBTOTAL - "&amp;H327&amp;" - "&amp;$H272</f>
        <v>SUBTOTAL - CAPITULO 19. MANTENIMIENTO DE PUENTES - PRODUCTO 4. XXXX</v>
      </c>
      <c r="I329" s="80"/>
      <c r="J329" s="108"/>
      <c r="K329" s="109" t="e">
        <f>+IF(#REF!=0,"",#REF!)</f>
        <v>#REF!</v>
      </c>
      <c r="L329" s="83">
        <f>SUM(L328:L328)</f>
        <v>0</v>
      </c>
      <c r="M329" s="50"/>
    </row>
    <row r="330" spans="2:13" ht="17.850000000000001" hidden="1" customHeight="1" thickBot="1" x14ac:dyDescent="0.35">
      <c r="B330" s="9"/>
      <c r="C330" s="44"/>
      <c r="D330" s="45"/>
      <c r="E330" s="45"/>
      <c r="F330" s="46"/>
      <c r="G330" s="45"/>
      <c r="H330" s="47" t="s">
        <v>161</v>
      </c>
      <c r="I330" s="47"/>
      <c r="J330" s="48"/>
      <c r="K330" s="49" t="e">
        <f>+IF(#REF!=0,"",#REF!)</f>
        <v>#REF!</v>
      </c>
      <c r="L330" s="49"/>
      <c r="M330" s="50"/>
    </row>
    <row r="331" spans="2:13" ht="16.2" hidden="1" thickBot="1" x14ac:dyDescent="0.35">
      <c r="B331" s="9"/>
      <c r="C331" s="51"/>
      <c r="D331" s="52"/>
      <c r="E331" s="52"/>
      <c r="F331" s="53"/>
      <c r="G331" s="52"/>
      <c r="H331" s="54" t="s">
        <v>21</v>
      </c>
      <c r="I331" s="55"/>
      <c r="J331" s="56"/>
      <c r="K331" s="57" t="e">
        <f>+IF(#REF!=0,"",#REF!)</f>
        <v>#REF!</v>
      </c>
      <c r="L331" s="57"/>
      <c r="M331" s="50"/>
    </row>
    <row r="332" spans="2:13" ht="16.2" hidden="1" thickBot="1" x14ac:dyDescent="0.35">
      <c r="B332" s="9"/>
      <c r="C332" s="58">
        <f>+MAX($C$14:C330)+1</f>
        <v>171</v>
      </c>
      <c r="D332" s="59"/>
      <c r="E332" s="59"/>
      <c r="F332" s="60" t="str">
        <f>+IF(IFERROR(VLOOKUP(D332,[1]Base_Referencia_SIF!A:G,7,FALSE),"")=0,"",IFERROR(VLOOKUP(D332,[1]Base_Referencia_SIF!A:G,7,FALSE),""))</f>
        <v/>
      </c>
      <c r="G332" s="61" t="str">
        <f>IF(IFERROR(VLOOKUP(D332,[1]Base_Referencia_SIF!A:G,8,FALSE),"")=0,"",IFERROR(VLOOKUP(D332,[1]Base_Referencia_SIF!A:G,8,FALSE),""))</f>
        <v/>
      </c>
      <c r="H332" s="62" t="str">
        <f>IFERROR(INDEX([1]Base_Referencia_SIF!$B:$B,MATCH($D:$D,[1]Base_Referencia_SIF!$A:$A,0)),"")</f>
        <v/>
      </c>
      <c r="I332" s="63" t="str">
        <f>IFERROR(INDEX([1]Base_Referencia_SIF!$C:$C,MATCH($D:$D,[1]Base_Referencia_SIF!$A:$A,0)),"")</f>
        <v/>
      </c>
      <c r="J332" s="63" t="str">
        <f>+IFERROR(ROUND(IFERROR(VLOOKUP(C332,'[1]Memoria de cantidades'!$C:$I,7,FALSE),""),2),"")</f>
        <v/>
      </c>
      <c r="K332" s="64" t="e">
        <f>+IF(#REF!=0,"",#REF!)</f>
        <v>#REF!</v>
      </c>
      <c r="L332" s="65" t="str">
        <f>IFERROR(ROUND(K332*J332,0),"")</f>
        <v/>
      </c>
      <c r="M332" s="50"/>
    </row>
    <row r="333" spans="2:13" ht="16.2" hidden="1" thickBot="1" x14ac:dyDescent="0.35">
      <c r="B333" s="9"/>
      <c r="C333" s="66" t="s">
        <v>26</v>
      </c>
      <c r="D333" s="67"/>
      <c r="E333" s="67"/>
      <c r="F333" s="68"/>
      <c r="G333" s="69"/>
      <c r="H333" s="70" t="str">
        <f>+"SUBTOTAL - "&amp;H331&amp;" - "&amp;$H330</f>
        <v>SUBTOTAL - CAPITULO 1. PRELIMINARES - PRODUCTO 5. XXXX</v>
      </c>
      <c r="I333" s="71"/>
      <c r="J333" s="72"/>
      <c r="K333" s="73" t="e">
        <f>+IF(#REF!=0,"",#REF!)</f>
        <v>#REF!</v>
      </c>
      <c r="L333" s="74">
        <f>SUM(L332:L332)</f>
        <v>0</v>
      </c>
      <c r="M333" s="50"/>
    </row>
    <row r="334" spans="2:13" ht="16.2" hidden="1" thickBot="1" x14ac:dyDescent="0.35">
      <c r="B334" s="9"/>
      <c r="C334" s="51"/>
      <c r="D334" s="52"/>
      <c r="E334" s="52"/>
      <c r="F334" s="53"/>
      <c r="G334" s="52"/>
      <c r="H334" s="54" t="s">
        <v>28</v>
      </c>
      <c r="I334" s="55"/>
      <c r="J334" s="56"/>
      <c r="K334" s="57" t="e">
        <f>+IF(#REF!=0,"",#REF!)</f>
        <v>#REF!</v>
      </c>
      <c r="L334" s="57"/>
      <c r="M334" s="50"/>
    </row>
    <row r="335" spans="2:13" ht="16.2" hidden="1" thickBot="1" x14ac:dyDescent="0.35">
      <c r="B335" s="9"/>
      <c r="C335" s="58">
        <f>+MAX($C$14:C334)+1</f>
        <v>172</v>
      </c>
      <c r="D335" s="59"/>
      <c r="E335" s="59"/>
      <c r="F335" s="60" t="str">
        <f>+IF(IFERROR(VLOOKUP(D335,[1]Base_Referencia_SIF!A:G,7,FALSE),"")=0,"",IFERROR(VLOOKUP(D335,[1]Base_Referencia_SIF!A:G,7,FALSE),""))</f>
        <v/>
      </c>
      <c r="G335" s="61" t="str">
        <f>IF(IFERROR(VLOOKUP(D335,[1]Base_Referencia_SIF!A:G,8,FALSE),"")=0,"",IFERROR(VLOOKUP(D335,[1]Base_Referencia_SIF!A:G,8,FALSE),""))</f>
        <v/>
      </c>
      <c r="H335" s="62" t="str">
        <f>IFERROR(INDEX([1]Base_Referencia_SIF!$B:$B,MATCH($D:$D,[1]Base_Referencia_SIF!$A:$A,0)),"")</f>
        <v/>
      </c>
      <c r="I335" s="63" t="str">
        <f>IFERROR(INDEX([1]Base_Referencia_SIF!$C:$C,MATCH($D:$D,[1]Base_Referencia_SIF!$A:$A,0)),"")</f>
        <v/>
      </c>
      <c r="J335" s="63" t="str">
        <f>+IFERROR(ROUND(IFERROR(VLOOKUP(C335,'[1]Memoria de cantidades'!$C:$I,7,FALSE),""),2),"")</f>
        <v/>
      </c>
      <c r="K335" s="64" t="e">
        <f>+IF(#REF!=0,"",#REF!)</f>
        <v>#REF!</v>
      </c>
      <c r="L335" s="65" t="str">
        <f t="shared" ref="L335" si="70">IFERROR(ROUND(K335*J335,0),"")</f>
        <v/>
      </c>
      <c r="M335" s="50"/>
    </row>
    <row r="336" spans="2:13" ht="16.2" hidden="1" thickBot="1" x14ac:dyDescent="0.35">
      <c r="B336" s="9"/>
      <c r="C336" s="66" t="s">
        <v>26</v>
      </c>
      <c r="D336" s="75"/>
      <c r="E336" s="75"/>
      <c r="F336" s="76"/>
      <c r="G336" s="75"/>
      <c r="H336" s="70" t="str">
        <f>+"SUBTOTAL - "&amp;H334&amp;" - "&amp;$H330</f>
        <v>SUBTOTAL - CAPITULO 2. DEMOLICIONES, CORTE Y RETIROS - PRODUCTO 5. XXXX</v>
      </c>
      <c r="I336" s="75"/>
      <c r="J336" s="77"/>
      <c r="K336" s="64" t="e">
        <f>+IF(#REF!=0,"",#REF!)</f>
        <v>#REF!</v>
      </c>
      <c r="L336" s="78">
        <f>SUM(L335:L335)</f>
        <v>0</v>
      </c>
      <c r="M336" s="50"/>
    </row>
    <row r="337" spans="2:13" ht="16.2" hidden="1" thickBot="1" x14ac:dyDescent="0.35">
      <c r="B337" s="9"/>
      <c r="C337" s="51"/>
      <c r="D337" s="52"/>
      <c r="E337" s="52"/>
      <c r="F337" s="53"/>
      <c r="G337" s="52"/>
      <c r="H337" s="54" t="s">
        <v>48</v>
      </c>
      <c r="I337" s="55"/>
      <c r="J337" s="56"/>
      <c r="K337" s="57" t="e">
        <f>+IF(#REF!=0,"",#REF!)</f>
        <v>#REF!</v>
      </c>
      <c r="L337" s="57"/>
      <c r="M337" s="50"/>
    </row>
    <row r="338" spans="2:13" ht="16.2" hidden="1" thickBot="1" x14ac:dyDescent="0.35">
      <c r="B338" s="9"/>
      <c r="C338" s="58">
        <f>+MAX($C$14:C337)+1</f>
        <v>173</v>
      </c>
      <c r="D338" s="59"/>
      <c r="E338" s="59"/>
      <c r="F338" s="60" t="str">
        <f>+IF(IFERROR(VLOOKUP(D338,[1]Base_Referencia_SIF!A:G,7,FALSE),"")=0,"",IFERROR(VLOOKUP(D338,[1]Base_Referencia_SIF!A:G,7,FALSE),""))</f>
        <v/>
      </c>
      <c r="G338" s="61" t="str">
        <f>IF(IFERROR(VLOOKUP(D338,[1]Base_Referencia_SIF!A:G,8,FALSE),"")=0,"",IFERROR(VLOOKUP(D338,[1]Base_Referencia_SIF!A:G,8,FALSE),""))</f>
        <v/>
      </c>
      <c r="H338" s="62" t="str">
        <f>IFERROR(INDEX([1]Base_Referencia_SIF!$B:$B,MATCH($D:$D,[1]Base_Referencia_SIF!$A:$A,0)),"")</f>
        <v/>
      </c>
      <c r="I338" s="63" t="str">
        <f>IFERROR(INDEX([1]Base_Referencia_SIF!$C:$C,MATCH($D:$D,[1]Base_Referencia_SIF!$A:$A,0)),"")</f>
        <v/>
      </c>
      <c r="J338" s="63" t="str">
        <f>+IFERROR(ROUND(IFERROR(VLOOKUP(C338,'[1]Memoria de cantidades'!$C:$I,7,FALSE),""),2),"")</f>
        <v/>
      </c>
      <c r="K338" s="64" t="e">
        <f>+IF(#REF!=0,"",#REF!)</f>
        <v>#REF!</v>
      </c>
      <c r="L338" s="65" t="str">
        <f t="shared" ref="L338" si="71">IFERROR(ROUND(K338*J338,0),"")</f>
        <v/>
      </c>
      <c r="M338" s="50"/>
    </row>
    <row r="339" spans="2:13" ht="16.2" hidden="1" thickBot="1" x14ac:dyDescent="0.35">
      <c r="B339" s="9"/>
      <c r="C339" s="79" t="s">
        <v>26</v>
      </c>
      <c r="D339" s="80"/>
      <c r="E339" s="80"/>
      <c r="F339" s="81"/>
      <c r="G339" s="80"/>
      <c r="H339" s="70" t="str">
        <f>+"SUBTOTAL - "&amp;H337&amp;" - "&amp;$H330</f>
        <v>SUBTOTAL - CAPITULO 3. CERRAMIENTOS - PRODUCTO 5. XXXX</v>
      </c>
      <c r="I339" s="80"/>
      <c r="J339" s="77"/>
      <c r="K339" s="82" t="e">
        <f>+IF(#REF!=0,"",#REF!)</f>
        <v>#REF!</v>
      </c>
      <c r="L339" s="83">
        <f>SUM(L338:L338)</f>
        <v>0</v>
      </c>
      <c r="M339" s="50"/>
    </row>
    <row r="340" spans="2:13" ht="16.2" hidden="1" thickBot="1" x14ac:dyDescent="0.35">
      <c r="B340" s="9"/>
      <c r="C340" s="51"/>
      <c r="D340" s="52"/>
      <c r="E340" s="52"/>
      <c r="F340" s="53"/>
      <c r="G340" s="52"/>
      <c r="H340" s="54" t="s">
        <v>53</v>
      </c>
      <c r="I340" s="55"/>
      <c r="J340" s="56"/>
      <c r="K340" s="57" t="e">
        <f>+IF(#REF!=0,"",#REF!)</f>
        <v>#REF!</v>
      </c>
      <c r="L340" s="57"/>
      <c r="M340" s="50"/>
    </row>
    <row r="341" spans="2:13" ht="16.2" hidden="1" thickBot="1" x14ac:dyDescent="0.35">
      <c r="B341" s="9"/>
      <c r="C341" s="58">
        <f>+MAX($C$14:C340)+1</f>
        <v>174</v>
      </c>
      <c r="D341" s="59"/>
      <c r="E341" s="59"/>
      <c r="F341" s="60" t="str">
        <f>+IF(IFERROR(VLOOKUP(D341,[1]Base_Referencia_SIF!A:G,7,FALSE),"")=0,"",IFERROR(VLOOKUP(D341,[1]Base_Referencia_SIF!A:G,7,FALSE),""))</f>
        <v/>
      </c>
      <c r="G341" s="61" t="str">
        <f>IF(IFERROR(VLOOKUP(D341,[1]Base_Referencia_SIF!A:G,8,FALSE),"")=0,"",IFERROR(VLOOKUP(D341,[1]Base_Referencia_SIF!A:G,8,FALSE),""))</f>
        <v/>
      </c>
      <c r="H341" s="62" t="str">
        <f>IFERROR(INDEX([1]Base_Referencia_SIF!$B:$B,MATCH($D:$D,[1]Base_Referencia_SIF!$A:$A,0)),"")</f>
        <v/>
      </c>
      <c r="I341" s="63" t="str">
        <f>IFERROR(INDEX([1]Base_Referencia_SIF!$C:$C,MATCH($D:$D,[1]Base_Referencia_SIF!$A:$A,0)),"")</f>
        <v/>
      </c>
      <c r="J341" s="63" t="str">
        <f>+IFERROR(ROUND(IFERROR(VLOOKUP(C341,'[1]Memoria de cantidades'!$C:$I,7,FALSE),""),2),"")</f>
        <v/>
      </c>
      <c r="K341" s="64" t="e">
        <f>+IF(#REF!=0,"",#REF!)</f>
        <v>#REF!</v>
      </c>
      <c r="L341" s="65" t="str">
        <f t="shared" ref="L341" si="72">IFERROR(ROUND(K341*J341,0),"")</f>
        <v/>
      </c>
      <c r="M341" s="50"/>
    </row>
    <row r="342" spans="2:13" ht="16.2" hidden="1" thickBot="1" x14ac:dyDescent="0.35">
      <c r="B342" s="9"/>
      <c r="C342" s="84" t="s">
        <v>26</v>
      </c>
      <c r="D342" s="85"/>
      <c r="E342" s="85"/>
      <c r="F342" s="86"/>
      <c r="G342" s="87"/>
      <c r="H342" s="70" t="str">
        <f>+"SUBTOTAL - "&amp;H340&amp;" - "&amp;$H330</f>
        <v>SUBTOTAL - CAPITULO 4. MOVIMIENTO DE TIERRAS - PRODUCTO 5. XXXX</v>
      </c>
      <c r="I342" s="85"/>
      <c r="J342" s="88"/>
      <c r="K342" s="89" t="e">
        <f>+IF(#REF!=0,"",#REF!)</f>
        <v>#REF!</v>
      </c>
      <c r="L342" s="90">
        <f>SUM(L341:L341)</f>
        <v>0</v>
      </c>
      <c r="M342" s="50"/>
    </row>
    <row r="343" spans="2:13" ht="16.2" hidden="1" thickBot="1" x14ac:dyDescent="0.35">
      <c r="B343" s="9"/>
      <c r="C343" s="51"/>
      <c r="D343" s="52"/>
      <c r="E343" s="52"/>
      <c r="F343" s="91"/>
      <c r="G343" s="92"/>
      <c r="H343" s="54" t="s">
        <v>70</v>
      </c>
      <c r="I343" s="55"/>
      <c r="J343" s="56"/>
      <c r="K343" s="57" t="e">
        <f>+IF(#REF!=0,"",#REF!)</f>
        <v>#REF!</v>
      </c>
      <c r="L343" s="57"/>
      <c r="M343" s="50"/>
    </row>
    <row r="344" spans="2:13" ht="16.2" hidden="1" thickBot="1" x14ac:dyDescent="0.35">
      <c r="B344" s="9"/>
      <c r="C344" s="58">
        <f>+MAX($C$14:C343)+1</f>
        <v>175</v>
      </c>
      <c r="D344" s="59"/>
      <c r="E344" s="59"/>
      <c r="F344" s="60" t="str">
        <f>+IF(IFERROR(VLOOKUP(D344,[1]Base_Referencia_SIF!A:G,7,FALSE),"")=0,"",IFERROR(VLOOKUP(D344,[1]Base_Referencia_SIF!A:G,7,FALSE),""))</f>
        <v/>
      </c>
      <c r="G344" s="61" t="str">
        <f>IF(IFERROR(VLOOKUP(D344,[1]Base_Referencia_SIF!A:G,8,FALSE),"")=0,"",IFERROR(VLOOKUP(D344,[1]Base_Referencia_SIF!A:G,8,FALSE),""))</f>
        <v/>
      </c>
      <c r="H344" s="62" t="str">
        <f>IFERROR(INDEX([1]Base_Referencia_SIF!$B:$B,MATCH($D:$D,[1]Base_Referencia_SIF!$A:$A,0)),"")</f>
        <v/>
      </c>
      <c r="I344" s="63" t="str">
        <f>IFERROR(INDEX([1]Base_Referencia_SIF!$C:$C,MATCH($D:$D,[1]Base_Referencia_SIF!$A:$A,0)),"")</f>
        <v/>
      </c>
      <c r="J344" s="63" t="str">
        <f>+IFERROR(ROUND(IFERROR(VLOOKUP(C344,'[1]Memoria de cantidades'!$C:$I,7,FALSE),""),2),"")</f>
        <v/>
      </c>
      <c r="K344" s="64" t="e">
        <f>+IF(#REF!=0,"",#REF!)</f>
        <v>#REF!</v>
      </c>
      <c r="L344" s="65" t="str">
        <f t="shared" ref="L344" si="73">IFERROR(ROUND(K344*J344,0),"")</f>
        <v/>
      </c>
      <c r="M344" s="50"/>
    </row>
    <row r="345" spans="2:13" ht="16.2" hidden="1" thickBot="1" x14ac:dyDescent="0.35">
      <c r="B345" s="9"/>
      <c r="C345" s="93" t="s">
        <v>26</v>
      </c>
      <c r="D345" s="94"/>
      <c r="E345" s="94"/>
      <c r="F345" s="68"/>
      <c r="G345" s="67"/>
      <c r="H345" s="95" t="str">
        <f>+"SUBTOTAL - "&amp;H343&amp;" - "&amp;$H330</f>
        <v>SUBTOTAL - CAPITULO 5. AFIRMADOS, BASES Y SUB BASES - PRODUCTO 5. XXXX</v>
      </c>
      <c r="I345" s="94"/>
      <c r="J345" s="96"/>
      <c r="K345" s="97" t="e">
        <f>+IF(#REF!=0,"",#REF!)</f>
        <v>#REF!</v>
      </c>
      <c r="L345" s="98">
        <f>SUM(L344:L344)</f>
        <v>0</v>
      </c>
      <c r="M345" s="50"/>
    </row>
    <row r="346" spans="2:13" ht="16.2" hidden="1" thickBot="1" x14ac:dyDescent="0.35">
      <c r="B346" s="9"/>
      <c r="C346" s="51"/>
      <c r="D346" s="52"/>
      <c r="E346" s="52"/>
      <c r="F346" s="91"/>
      <c r="G346" s="92"/>
      <c r="H346" s="54" t="s">
        <v>75</v>
      </c>
      <c r="I346" s="55"/>
      <c r="J346" s="99"/>
      <c r="K346" s="57" t="e">
        <f>+IF(#REF!=0,"",#REF!)</f>
        <v>#REF!</v>
      </c>
      <c r="L346" s="57"/>
      <c r="M346" s="50"/>
    </row>
    <row r="347" spans="2:13" ht="16.2" hidden="1" thickBot="1" x14ac:dyDescent="0.35">
      <c r="B347" s="9"/>
      <c r="C347" s="58">
        <f>+MAX($C$14:C346)+1</f>
        <v>176</v>
      </c>
      <c r="D347" s="59"/>
      <c r="E347" s="59"/>
      <c r="F347" s="60" t="str">
        <f>+IF(IFERROR(VLOOKUP(D347,[1]Base_Referencia_SIF!A:G,7,FALSE),"")=0,"",IFERROR(VLOOKUP(D347,[1]Base_Referencia_SIF!A:G,7,FALSE),""))</f>
        <v/>
      </c>
      <c r="G347" s="61" t="str">
        <f>IF(IFERROR(VLOOKUP(D347,[1]Base_Referencia_SIF!A:G,8,FALSE),"")=0,"",IFERROR(VLOOKUP(D347,[1]Base_Referencia_SIF!A:G,8,FALSE),""))</f>
        <v/>
      </c>
      <c r="H347" s="62" t="str">
        <f>IFERROR(INDEX([1]Base_Referencia_SIF!$B:$B,MATCH($D:$D,[1]Base_Referencia_SIF!$A:$A,0)),"")</f>
        <v/>
      </c>
      <c r="I347" s="63" t="str">
        <f>IFERROR(INDEX([1]Base_Referencia_SIF!$C:$C,MATCH($D:$D,[1]Base_Referencia_SIF!$A:$A,0)),"")</f>
        <v/>
      </c>
      <c r="J347" s="63" t="str">
        <f>+IFERROR(ROUND(IFERROR(VLOOKUP(C347,'[1]Memoria de cantidades'!$C:$I,7,FALSE),""),2),"")</f>
        <v/>
      </c>
      <c r="K347" s="64" t="e">
        <f>+IF(#REF!=0,"",#REF!)</f>
        <v>#REF!</v>
      </c>
      <c r="L347" s="65" t="str">
        <f t="shared" ref="L347" si="74">IFERROR(ROUND(K347*J347,0),"")</f>
        <v/>
      </c>
      <c r="M347" s="50"/>
    </row>
    <row r="348" spans="2:13" ht="16.2" hidden="1" thickBot="1" x14ac:dyDescent="0.35">
      <c r="B348" s="9"/>
      <c r="C348" s="84" t="s">
        <v>26</v>
      </c>
      <c r="D348" s="85"/>
      <c r="E348" s="85"/>
      <c r="F348" s="86"/>
      <c r="G348" s="87"/>
      <c r="H348" s="100" t="str">
        <f>+"SUBTOTAL - "&amp;H346&amp;" - "&amp;$H330</f>
        <v>SUBTOTAL - CAPITULO 6. CONCRETO, MORTEROS - PRODUCTO 5. XXXX</v>
      </c>
      <c r="I348" s="85"/>
      <c r="J348" s="88"/>
      <c r="K348" s="101" t="e">
        <f>+IF(#REF!=0,"",#REF!)</f>
        <v>#REF!</v>
      </c>
      <c r="L348" s="90">
        <f>SUM(L347:L347)</f>
        <v>0</v>
      </c>
      <c r="M348" s="50"/>
    </row>
    <row r="349" spans="2:13" ht="16.2" hidden="1" thickBot="1" x14ac:dyDescent="0.35">
      <c r="B349" s="9"/>
      <c r="C349" s="51"/>
      <c r="D349" s="52"/>
      <c r="E349" s="52"/>
      <c r="F349" s="91"/>
      <c r="G349" s="92"/>
      <c r="H349" s="54" t="s">
        <v>95</v>
      </c>
      <c r="I349" s="55"/>
      <c r="J349" s="56"/>
      <c r="K349" s="57" t="e">
        <f>+IF(#REF!=0,"",#REF!)</f>
        <v>#REF!</v>
      </c>
      <c r="L349" s="57"/>
      <c r="M349" s="50"/>
    </row>
    <row r="350" spans="2:13" ht="16.2" hidden="1" thickBot="1" x14ac:dyDescent="0.35">
      <c r="B350" s="9"/>
      <c r="C350" s="58">
        <f>+MAX($C$14:C349)+1</f>
        <v>177</v>
      </c>
      <c r="D350" s="59"/>
      <c r="E350" s="59"/>
      <c r="F350" s="60" t="str">
        <f>+IF(IFERROR(VLOOKUP(D350,[1]Base_Referencia_SIF!A:G,7,FALSE),"")=0,"",IFERROR(VLOOKUP(D350,[1]Base_Referencia_SIF!A:G,7,FALSE),""))</f>
        <v/>
      </c>
      <c r="G350" s="61" t="str">
        <f>IF(IFERROR(VLOOKUP(D350,[1]Base_Referencia_SIF!A:G,8,FALSE),"")=0,"",IFERROR(VLOOKUP(D350,[1]Base_Referencia_SIF!A:G,8,FALSE),""))</f>
        <v/>
      </c>
      <c r="H350" s="62" t="str">
        <f>IFERROR(INDEX([1]Base_Referencia_SIF!$B:$B,MATCH($D:$D,[1]Base_Referencia_SIF!$A:$A,0)),"")</f>
        <v/>
      </c>
      <c r="I350" s="63" t="str">
        <f>IFERROR(INDEX([1]Base_Referencia_SIF!$C:$C,MATCH($D:$D,[1]Base_Referencia_SIF!$A:$A,0)),"")</f>
        <v/>
      </c>
      <c r="J350" s="63" t="str">
        <f>+IFERROR(ROUND(IFERROR(VLOOKUP(C350,'[1]Memoria de cantidades'!$C:$I,7,FALSE),""),2),"")</f>
        <v/>
      </c>
      <c r="K350" s="64" t="e">
        <f>+IF(#REF!=0,"",#REF!)</f>
        <v>#REF!</v>
      </c>
      <c r="L350" s="65" t="str">
        <f t="shared" ref="L350" si="75">IFERROR(ROUND(K350*J350,0),"")</f>
        <v/>
      </c>
      <c r="M350" s="50"/>
    </row>
    <row r="351" spans="2:13" ht="16.2" hidden="1" thickBot="1" x14ac:dyDescent="0.35">
      <c r="B351" s="9"/>
      <c r="C351" s="84" t="s">
        <v>26</v>
      </c>
      <c r="D351" s="85"/>
      <c r="E351" s="85"/>
      <c r="F351" s="86"/>
      <c r="G351" s="87"/>
      <c r="H351" s="100" t="str">
        <f>+"SUBTOTAL - "&amp;H349&amp;" - "&amp;$H330</f>
        <v>SUBTOTAL - CAPITULO 7. PAVIMENTOS Y NEOPRENOS. - PRODUCTO 5. XXXX</v>
      </c>
      <c r="I351" s="85"/>
      <c r="J351" s="88"/>
      <c r="K351" s="101" t="e">
        <f>+IF(#REF!=0,"",#REF!)</f>
        <v>#REF!</v>
      </c>
      <c r="L351" s="90">
        <f>SUM(L350:L350)</f>
        <v>0</v>
      </c>
      <c r="M351" s="50"/>
    </row>
    <row r="352" spans="2:13" ht="16.2" hidden="1" thickBot="1" x14ac:dyDescent="0.35">
      <c r="B352" s="9"/>
      <c r="C352" s="51"/>
      <c r="D352" s="52"/>
      <c r="E352" s="52"/>
      <c r="F352" s="91"/>
      <c r="G352" s="92"/>
      <c r="H352" s="55" t="s">
        <v>106</v>
      </c>
      <c r="I352" s="55"/>
      <c r="J352" s="56"/>
      <c r="K352" s="57" t="e">
        <f>+IF(#REF!=0,"",#REF!)</f>
        <v>#REF!</v>
      </c>
      <c r="L352" s="57"/>
      <c r="M352" s="50"/>
    </row>
    <row r="353" spans="2:13" ht="16.2" hidden="1" thickBot="1" x14ac:dyDescent="0.35">
      <c r="B353" s="9"/>
      <c r="C353" s="58">
        <f>+MAX($C$14:C352)+1</f>
        <v>178</v>
      </c>
      <c r="D353" s="59"/>
      <c r="E353" s="59"/>
      <c r="F353" s="60" t="str">
        <f>+IF(IFERROR(VLOOKUP(D353,[1]Base_Referencia_SIF!A:G,7,FALSE),"")=0,"",IFERROR(VLOOKUP(D353,[1]Base_Referencia_SIF!A:G,7,FALSE),""))</f>
        <v/>
      </c>
      <c r="G353" s="61" t="str">
        <f>IF(IFERROR(VLOOKUP(D353,[1]Base_Referencia_SIF!A:G,8,FALSE),"")=0,"",IFERROR(VLOOKUP(D353,[1]Base_Referencia_SIF!A:G,8,FALSE),""))</f>
        <v/>
      </c>
      <c r="H353" s="62" t="str">
        <f>IFERROR(INDEX([1]Base_Referencia_SIF!$B:$B,MATCH($D:$D,[1]Base_Referencia_SIF!$A:$A,0)),"")</f>
        <v/>
      </c>
      <c r="I353" s="63" t="str">
        <f>IFERROR(INDEX([1]Base_Referencia_SIF!$C:$C,MATCH($D:$D,[1]Base_Referencia_SIF!$A:$A,0)),"")</f>
        <v/>
      </c>
      <c r="J353" s="63" t="str">
        <f>+IFERROR(ROUND(IFERROR(VLOOKUP(C353,'[1]Memoria de cantidades'!$C:$I,7,FALSE),""),2),"")</f>
        <v/>
      </c>
      <c r="K353" s="64" t="e">
        <f>+IF(#REF!=0,"",#REF!)</f>
        <v>#REF!</v>
      </c>
      <c r="L353" s="65" t="str">
        <f t="shared" ref="L353" si="76">IFERROR(ROUND(K353*J353,0),"")</f>
        <v/>
      </c>
      <c r="M353" s="50"/>
    </row>
    <row r="354" spans="2:13" ht="16.2" hidden="1" thickBot="1" x14ac:dyDescent="0.35">
      <c r="B354" s="9"/>
      <c r="C354" s="84" t="s">
        <v>26</v>
      </c>
      <c r="D354" s="85"/>
      <c r="E354" s="85"/>
      <c r="F354" s="86"/>
      <c r="G354" s="87"/>
      <c r="H354" s="100" t="str">
        <f>+"SUBTOTAL - "&amp;H352&amp;" - "&amp;$H330</f>
        <v>SUBTOTAL - CAPITULO 8. OBRAS DE DRENAJES, SUB DRENAJE Y PROTECCIÓN - PRODUCTO 5. XXXX</v>
      </c>
      <c r="I354" s="85"/>
      <c r="J354" s="106"/>
      <c r="K354" s="101" t="e">
        <f>+IF(#REF!=0,"",#REF!)</f>
        <v>#REF!</v>
      </c>
      <c r="L354" s="90">
        <f>SUM(L353:L353)</f>
        <v>0</v>
      </c>
      <c r="M354" s="50"/>
    </row>
    <row r="355" spans="2:13" ht="16.2" hidden="1" thickBot="1" x14ac:dyDescent="0.35">
      <c r="B355" s="9"/>
      <c r="C355" s="51"/>
      <c r="D355" s="52"/>
      <c r="E355" s="52"/>
      <c r="F355" s="91"/>
      <c r="G355" s="92"/>
      <c r="H355" s="54" t="s">
        <v>113</v>
      </c>
      <c r="I355" s="55"/>
      <c r="J355" s="56"/>
      <c r="K355" s="57" t="e">
        <f>+IF(#REF!=0,"",#REF!)</f>
        <v>#REF!</v>
      </c>
      <c r="L355" s="57"/>
      <c r="M355" s="50"/>
    </row>
    <row r="356" spans="2:13" ht="16.2" hidden="1" thickBot="1" x14ac:dyDescent="0.35">
      <c r="B356" s="9"/>
      <c r="C356" s="58">
        <f>+MAX($C$14:C355)+1</f>
        <v>179</v>
      </c>
      <c r="D356" s="59"/>
      <c r="E356" s="59"/>
      <c r="F356" s="60" t="str">
        <f>+IF(IFERROR(VLOOKUP(D356,[1]Base_Referencia_SIF!A:G,7,FALSE),"")=0,"",IFERROR(VLOOKUP(D356,[1]Base_Referencia_SIF!A:G,7,FALSE),""))</f>
        <v/>
      </c>
      <c r="G356" s="61" t="str">
        <f>IF(IFERROR(VLOOKUP(D356,[1]Base_Referencia_SIF!A:G,8,FALSE),"")=0,"",IFERROR(VLOOKUP(D356,[1]Base_Referencia_SIF!A:G,8,FALSE),""))</f>
        <v/>
      </c>
      <c r="H356" s="62" t="str">
        <f>IFERROR(INDEX([1]Base_Referencia_SIF!$B:$B,MATCH($D:$D,[1]Base_Referencia_SIF!$A:$A,0)),"")</f>
        <v/>
      </c>
      <c r="I356" s="63" t="str">
        <f>IFERROR(INDEX([1]Base_Referencia_SIF!$C:$C,MATCH($D:$D,[1]Base_Referencia_SIF!$A:$A,0)),"")</f>
        <v/>
      </c>
      <c r="J356" s="63" t="str">
        <f>+IFERROR(ROUND(IFERROR(VLOOKUP(C356,'[1]Memoria de cantidades'!$C:$I,7,FALSE),""),2),"")</f>
        <v/>
      </c>
      <c r="K356" s="64" t="e">
        <f>+IF(#REF!=0,"",#REF!)</f>
        <v>#REF!</v>
      </c>
      <c r="L356" s="65" t="str">
        <f t="shared" ref="L356" si="77">IFERROR(ROUND(K356*J356,0),"")</f>
        <v/>
      </c>
      <c r="M356" s="50"/>
    </row>
    <row r="357" spans="2:13" ht="16.2" hidden="1" thickBot="1" x14ac:dyDescent="0.35">
      <c r="B357" s="9"/>
      <c r="C357" s="84" t="s">
        <v>26</v>
      </c>
      <c r="D357" s="85"/>
      <c r="E357" s="85"/>
      <c r="F357" s="86"/>
      <c r="G357" s="87"/>
      <c r="H357" s="100" t="str">
        <f>+"SUBTOTAL - "&amp;H355&amp;" - "&amp;$H330</f>
        <v>SUBTOTAL - CAPITULO 9. POZOS/CAJAS/SUMIDEROS Y REJILLAS - PRODUCTO 5. XXXX</v>
      </c>
      <c r="I357" s="85"/>
      <c r="J357" s="107"/>
      <c r="K357" s="101" t="e">
        <f>+IF(#REF!=0,"",#REF!)</f>
        <v>#REF!</v>
      </c>
      <c r="L357" s="90">
        <f>SUM(L356:L356)</f>
        <v>0</v>
      </c>
      <c r="M357" s="50"/>
    </row>
    <row r="358" spans="2:13" ht="16.2" hidden="1" thickBot="1" x14ac:dyDescent="0.35">
      <c r="B358" s="9"/>
      <c r="C358" s="51"/>
      <c r="D358" s="52"/>
      <c r="E358" s="52"/>
      <c r="F358" s="91"/>
      <c r="G358" s="92"/>
      <c r="H358" s="54" t="s">
        <v>115</v>
      </c>
      <c r="I358" s="55"/>
      <c r="J358" s="56"/>
      <c r="K358" s="57" t="e">
        <f>+IF(#REF!=0,"",#REF!)</f>
        <v>#REF!</v>
      </c>
      <c r="L358" s="57"/>
      <c r="M358" s="50"/>
    </row>
    <row r="359" spans="2:13" ht="16.2" hidden="1" thickBot="1" x14ac:dyDescent="0.35">
      <c r="B359" s="9"/>
      <c r="C359" s="58">
        <f>+MAX($C$14:C358)+1</f>
        <v>180</v>
      </c>
      <c r="D359" s="59"/>
      <c r="E359" s="59"/>
      <c r="F359" s="60" t="str">
        <f>+IF(IFERROR(VLOOKUP(D359,[1]Base_Referencia_SIF!A:G,7,FALSE),"")=0,"",IFERROR(VLOOKUP(D359,[1]Base_Referencia_SIF!A:G,7,FALSE),""))</f>
        <v/>
      </c>
      <c r="G359" s="61" t="str">
        <f>IF(IFERROR(VLOOKUP(D359,[1]Base_Referencia_SIF!A:G,8,FALSE),"")=0,"",IFERROR(VLOOKUP(D359,[1]Base_Referencia_SIF!A:G,8,FALSE),""))</f>
        <v/>
      </c>
      <c r="H359" s="62" t="str">
        <f>IFERROR(INDEX([1]Base_Referencia_SIF!$B:$B,MATCH($D:$D,[1]Base_Referencia_SIF!$A:$A,0)),"")</f>
        <v/>
      </c>
      <c r="I359" s="63" t="str">
        <f>IFERROR(INDEX([1]Base_Referencia_SIF!$C:$C,MATCH($D:$D,[1]Base_Referencia_SIF!$A:$A,0)),"")</f>
        <v/>
      </c>
      <c r="J359" s="63" t="str">
        <f>+IFERROR(ROUND(IFERROR(VLOOKUP(C359,'[1]Memoria de cantidades'!$C:$I,7,FALSE),""),2),"")</f>
        <v/>
      </c>
      <c r="K359" s="64" t="e">
        <f>+IF(#REF!=0,"",#REF!)</f>
        <v>#REF!</v>
      </c>
      <c r="L359" s="65" t="str">
        <f t="shared" ref="L359" si="78">IFERROR(ROUND(K359*J359,0),"")</f>
        <v/>
      </c>
      <c r="M359" s="50"/>
    </row>
    <row r="360" spans="2:13" ht="16.2" hidden="1" thickBot="1" x14ac:dyDescent="0.35">
      <c r="B360" s="9"/>
      <c r="C360" s="84" t="s">
        <v>26</v>
      </c>
      <c r="D360" s="85"/>
      <c r="E360" s="85"/>
      <c r="F360" s="86"/>
      <c r="G360" s="87"/>
      <c r="H360" s="100" t="str">
        <f>+"SUBTOTAL - "&amp;H358&amp;" - "&amp;$H330</f>
        <v>SUBTOTAL - CAPITULO 10. ACEROS DE REFUERZO - PRODUCTO 5. XXXX</v>
      </c>
      <c r="I360" s="85"/>
      <c r="J360" s="63"/>
      <c r="K360" s="101" t="e">
        <f>+IF(#REF!=0,"",#REF!)</f>
        <v>#REF!</v>
      </c>
      <c r="L360" s="90">
        <f>SUM(L359:L359)</f>
        <v>0</v>
      </c>
      <c r="M360" s="50"/>
    </row>
    <row r="361" spans="2:13" ht="16.2" hidden="1" thickBot="1" x14ac:dyDescent="0.35">
      <c r="B361" s="9"/>
      <c r="C361" s="51"/>
      <c r="D361" s="52"/>
      <c r="E361" s="52"/>
      <c r="F361" s="91"/>
      <c r="G361" s="92"/>
      <c r="H361" s="54" t="s">
        <v>155</v>
      </c>
      <c r="I361" s="55"/>
      <c r="J361" s="56"/>
      <c r="K361" s="57" t="e">
        <f>+IF(#REF!=0,"",#REF!)</f>
        <v>#REF!</v>
      </c>
      <c r="L361" s="57"/>
      <c r="M361" s="50"/>
    </row>
    <row r="362" spans="2:13" ht="16.2" hidden="1" thickBot="1" x14ac:dyDescent="0.35">
      <c r="B362" s="9"/>
      <c r="C362" s="58">
        <f>+MAX($C$14:C361)+1</f>
        <v>181</v>
      </c>
      <c r="D362" s="59"/>
      <c r="E362" s="59"/>
      <c r="F362" s="60" t="str">
        <f>+IF(IFERROR(VLOOKUP(D362,[1]Base_Referencia_SIF!A:G,7,FALSE),"")=0,"",IFERROR(VLOOKUP(D362,[1]Base_Referencia_SIF!A:G,7,FALSE),""))</f>
        <v/>
      </c>
      <c r="G362" s="61" t="str">
        <f>IF(IFERROR(VLOOKUP(D362,[1]Base_Referencia_SIF!A:G,8,FALSE),"")=0,"",IFERROR(VLOOKUP(D362,[1]Base_Referencia_SIF!A:G,8,FALSE),""))</f>
        <v/>
      </c>
      <c r="H362" s="62" t="str">
        <f>IFERROR(INDEX([1]Base_Referencia_SIF!$B:$B,MATCH($D:$D,[1]Base_Referencia_SIF!$A:$A,0)),"")</f>
        <v/>
      </c>
      <c r="I362" s="63" t="str">
        <f>IFERROR(INDEX([1]Base_Referencia_SIF!$C:$C,MATCH($D:$D,[1]Base_Referencia_SIF!$A:$A,0)),"")</f>
        <v/>
      </c>
      <c r="J362" s="63" t="str">
        <f>+IFERROR(ROUND(IFERROR(VLOOKUP(C362,'[1]Memoria de cantidades'!$C:$I,7,FALSE),""),2),"")</f>
        <v/>
      </c>
      <c r="K362" s="64" t="e">
        <f>+IF(#REF!=0,"",#REF!)</f>
        <v>#REF!</v>
      </c>
      <c r="L362" s="65" t="str">
        <f t="shared" ref="L362" si="79">IFERROR(ROUND(K362*J362,0),"")</f>
        <v/>
      </c>
      <c r="M362" s="50"/>
    </row>
    <row r="363" spans="2:13" ht="16.2" hidden="1" thickBot="1" x14ac:dyDescent="0.35">
      <c r="B363" s="9"/>
      <c r="C363" s="84" t="s">
        <v>26</v>
      </c>
      <c r="D363" s="85"/>
      <c r="E363" s="85"/>
      <c r="F363" s="86"/>
      <c r="G363" s="87"/>
      <c r="H363" s="100" t="str">
        <f>+"SUBTOTAL - "&amp;H361&amp;" - "&amp;$H330</f>
        <v>SUBTOTAL - CAPITULO 11. ELEMENTOS METÁLICOS Y ANCLAJES - PRODUCTO 5. XXXX</v>
      </c>
      <c r="I363" s="85"/>
      <c r="J363" s="88"/>
      <c r="K363" s="101" t="e">
        <f>+IF(#REF!=0,"",#REF!)</f>
        <v>#REF!</v>
      </c>
      <c r="L363" s="90">
        <f>SUM(L362:L362)</f>
        <v>0</v>
      </c>
      <c r="M363" s="50"/>
    </row>
    <row r="364" spans="2:13" ht="16.2" hidden="1" thickBot="1" x14ac:dyDescent="0.35">
      <c r="B364" s="9"/>
      <c r="C364" s="51"/>
      <c r="D364" s="52"/>
      <c r="E364" s="52"/>
      <c r="F364" s="91"/>
      <c r="G364" s="92"/>
      <c r="H364" s="54" t="s">
        <v>122</v>
      </c>
      <c r="I364" s="55"/>
      <c r="J364" s="56"/>
      <c r="K364" s="57" t="e">
        <f>+IF(#REF!=0,"",#REF!)</f>
        <v>#REF!</v>
      </c>
      <c r="L364" s="57"/>
      <c r="M364" s="50"/>
    </row>
    <row r="365" spans="2:13" ht="16.2" hidden="1" thickBot="1" x14ac:dyDescent="0.35">
      <c r="B365" s="9"/>
      <c r="C365" s="58">
        <f>+MAX($C$14:C364)+1</f>
        <v>182</v>
      </c>
      <c r="D365" s="59"/>
      <c r="E365" s="59"/>
      <c r="F365" s="60" t="str">
        <f>+IF(IFERROR(VLOOKUP(D365,[1]Base_Referencia_SIF!A:G,7,FALSE),"")=0,"",IFERROR(VLOOKUP(D365,[1]Base_Referencia_SIF!A:G,7,FALSE),""))</f>
        <v/>
      </c>
      <c r="G365" s="61" t="str">
        <f>IF(IFERROR(VLOOKUP(D365,[1]Base_Referencia_SIF!A:G,8,FALSE),"")=0,"",IFERROR(VLOOKUP(D365,[1]Base_Referencia_SIF!A:G,8,FALSE),""))</f>
        <v/>
      </c>
      <c r="H365" s="62" t="str">
        <f>IFERROR(INDEX([1]Base_Referencia_SIF!$B:$B,MATCH($D:$D,[1]Base_Referencia_SIF!$A:$A,0)),"")</f>
        <v/>
      </c>
      <c r="I365" s="63" t="str">
        <f>IFERROR(INDEX([1]Base_Referencia_SIF!$C:$C,MATCH($D:$D,[1]Base_Referencia_SIF!$A:$A,0)),"")</f>
        <v/>
      </c>
      <c r="J365" s="63" t="str">
        <f>+IFERROR(ROUND(IFERROR(VLOOKUP(C365,'[1]Memoria de cantidades'!$C:$I,7,FALSE),""),2),"")</f>
        <v/>
      </c>
      <c r="K365" s="64" t="e">
        <f>+IF(#REF!=0,"",#REF!)</f>
        <v>#REF!</v>
      </c>
      <c r="L365" s="65" t="str">
        <f t="shared" ref="L365" si="80">IFERROR(ROUND(K365*J365,0),"")</f>
        <v/>
      </c>
      <c r="M365" s="50"/>
    </row>
    <row r="366" spans="2:13" ht="16.2" hidden="1" thickBot="1" x14ac:dyDescent="0.35">
      <c r="B366" s="9"/>
      <c r="C366" s="84" t="s">
        <v>26</v>
      </c>
      <c r="D366" s="85"/>
      <c r="E366" s="85"/>
      <c r="F366" s="86"/>
      <c r="G366" s="87"/>
      <c r="H366" s="100" t="str">
        <f>+"SUBTOTAL - "&amp;H364&amp;" - "&amp;$H330</f>
        <v>SUBTOTAL - CAPITULO 12. SEÑALIZACIÓN Y PINTURAS - PRODUCTO 5. XXXX</v>
      </c>
      <c r="I366" s="85"/>
      <c r="J366" s="88"/>
      <c r="K366" s="101" t="e">
        <f>+IF(#REF!=0,"",#REF!)</f>
        <v>#REF!</v>
      </c>
      <c r="L366" s="90">
        <f>SUM(L365:L365)</f>
        <v>0</v>
      </c>
      <c r="M366" s="50"/>
    </row>
    <row r="367" spans="2:13" ht="16.2" hidden="1" thickBot="1" x14ac:dyDescent="0.35">
      <c r="B367" s="9"/>
      <c r="C367" s="51"/>
      <c r="D367" s="52"/>
      <c r="E367" s="52"/>
      <c r="F367" s="91"/>
      <c r="G367" s="92"/>
      <c r="H367" s="55" t="s">
        <v>129</v>
      </c>
      <c r="I367" s="55"/>
      <c r="J367" s="56"/>
      <c r="K367" s="57" t="e">
        <f>+IF(#REF!=0,"",#REF!)</f>
        <v>#REF!</v>
      </c>
      <c r="L367" s="57"/>
      <c r="M367" s="50"/>
    </row>
    <row r="368" spans="2:13" ht="16.2" hidden="1" thickBot="1" x14ac:dyDescent="0.35">
      <c r="B368" s="9"/>
      <c r="C368" s="58">
        <f>+MAX($C$14:C367)+1</f>
        <v>183</v>
      </c>
      <c r="D368" s="59"/>
      <c r="E368" s="59"/>
      <c r="F368" s="60" t="str">
        <f>+IF(IFERROR(VLOOKUP(D368,[1]Base_Referencia_SIF!A:G,7,FALSE),"")=0,"",IFERROR(VLOOKUP(D368,[1]Base_Referencia_SIF!A:G,7,FALSE),""))</f>
        <v/>
      </c>
      <c r="G368" s="61" t="str">
        <f>IF(IFERROR(VLOOKUP(D368,[1]Base_Referencia_SIF!A:G,8,FALSE),"")=0,"",IFERROR(VLOOKUP(D368,[1]Base_Referencia_SIF!A:G,8,FALSE),""))</f>
        <v/>
      </c>
      <c r="H368" s="62" t="str">
        <f>IFERROR(INDEX([1]Base_Referencia_SIF!$B:$B,MATCH($D:$D,[1]Base_Referencia_SIF!$A:$A,0)),"")</f>
        <v/>
      </c>
      <c r="I368" s="63" t="str">
        <f>IFERROR(INDEX([1]Base_Referencia_SIF!$C:$C,MATCH($D:$D,[1]Base_Referencia_SIF!$A:$A,0)),"")</f>
        <v/>
      </c>
      <c r="J368" s="63" t="str">
        <f>+IFERROR(ROUND(IFERROR(VLOOKUP(C368,'[1]Memoria de cantidades'!$C:$I,7,FALSE),""),2),"")</f>
        <v/>
      </c>
      <c r="K368" s="64" t="e">
        <f>+IF(#REF!=0,"",#REF!)</f>
        <v>#REF!</v>
      </c>
      <c r="L368" s="65" t="str">
        <f t="shared" ref="L368" si="81">IFERROR(ROUND(K368*J368,0),"")</f>
        <v/>
      </c>
      <c r="M368" s="50"/>
    </row>
    <row r="369" spans="2:13" ht="16.2" hidden="1" thickBot="1" x14ac:dyDescent="0.35">
      <c r="B369" s="9"/>
      <c r="C369" s="84" t="s">
        <v>26</v>
      </c>
      <c r="D369" s="85"/>
      <c r="E369" s="85"/>
      <c r="F369" s="86"/>
      <c r="G369" s="87"/>
      <c r="H369" s="100" t="str">
        <f>+"SUBTOTAL - "&amp;H367&amp;" - "&amp;$H330</f>
        <v>SUBTOTAL - CAPITULO 13. TRANSPORTE DE MATERIAL Y SOBRANTES - PRODUCTO 5. XXXX</v>
      </c>
      <c r="I369" s="85"/>
      <c r="J369" s="88"/>
      <c r="K369" s="101" t="e">
        <f>+IF(#REF!=0,"",#REF!)</f>
        <v>#REF!</v>
      </c>
      <c r="L369" s="90">
        <f>SUM(L368:L368)</f>
        <v>0</v>
      </c>
      <c r="M369" s="50"/>
    </row>
    <row r="370" spans="2:13" ht="16.2" hidden="1" thickBot="1" x14ac:dyDescent="0.35">
      <c r="B370" s="9"/>
      <c r="C370" s="51"/>
      <c r="D370" s="52"/>
      <c r="E370" s="52"/>
      <c r="F370" s="91"/>
      <c r="G370" s="92"/>
      <c r="H370" s="54" t="s">
        <v>142</v>
      </c>
      <c r="I370" s="55"/>
      <c r="J370" s="56"/>
      <c r="K370" s="57" t="e">
        <f>+IF(#REF!=0,"",#REF!)</f>
        <v>#REF!</v>
      </c>
      <c r="L370" s="57"/>
      <c r="M370" s="50"/>
    </row>
    <row r="371" spans="2:13" ht="16.2" hidden="1" thickBot="1" x14ac:dyDescent="0.35">
      <c r="B371" s="9"/>
      <c r="C371" s="58">
        <f>+MAX($C$14:C370)+1</f>
        <v>184</v>
      </c>
      <c r="D371" s="59"/>
      <c r="E371" s="59"/>
      <c r="F371" s="60" t="str">
        <f>+IF(IFERROR(VLOOKUP(D371,[1]Base_Referencia_SIF!A:G,7,FALSE),"")=0,"",IFERROR(VLOOKUP(D371,[1]Base_Referencia_SIF!A:G,7,FALSE),""))</f>
        <v/>
      </c>
      <c r="G371" s="61" t="str">
        <f>IF(IFERROR(VLOOKUP(D371,[1]Base_Referencia_SIF!A:G,8,FALSE),"")=0,"",IFERROR(VLOOKUP(D371,[1]Base_Referencia_SIF!A:G,8,FALSE),""))</f>
        <v/>
      </c>
      <c r="H371" s="62" t="str">
        <f>IFERROR(INDEX([1]Base_Referencia_SIF!$B:$B,MATCH($D:$D,[1]Base_Referencia_SIF!$A:$A,0)),"")</f>
        <v/>
      </c>
      <c r="I371" s="63" t="str">
        <f>IFERROR(INDEX([1]Base_Referencia_SIF!$C:$C,MATCH($D:$D,[1]Base_Referencia_SIF!$A:$A,0)),"")</f>
        <v/>
      </c>
      <c r="J371" s="63" t="str">
        <f>+IFERROR(ROUND(IFERROR(VLOOKUP(C371,'[1]Memoria de cantidades'!$C:$I,7,FALSE),""),2),"")</f>
        <v/>
      </c>
      <c r="K371" s="64" t="e">
        <f>+IF(#REF!=0,"",#REF!)</f>
        <v>#REF!</v>
      </c>
      <c r="L371" s="65" t="str">
        <f t="shared" ref="L371" si="82">IFERROR(ROUND(K371*J371,0),"")</f>
        <v/>
      </c>
      <c r="M371" s="50"/>
    </row>
    <row r="372" spans="2:13" ht="16.2" hidden="1" thickBot="1" x14ac:dyDescent="0.35">
      <c r="B372" s="9"/>
      <c r="C372" s="84" t="s">
        <v>26</v>
      </c>
      <c r="D372" s="85"/>
      <c r="E372" s="85"/>
      <c r="F372" s="86"/>
      <c r="G372" s="87"/>
      <c r="H372" s="100" t="str">
        <f>+"SUBTOTAL - "&amp;H370&amp;" - "&amp;$H330</f>
        <v>SUBTOTAL - CAPITULO 14. URBANISMO Y PAISAJISMO - PRODUCTO 5. XXXX</v>
      </c>
      <c r="I372" s="85"/>
      <c r="J372" s="88"/>
      <c r="K372" s="101" t="e">
        <f>+IF(#REF!=0,"",#REF!)</f>
        <v>#REF!</v>
      </c>
      <c r="L372" s="90">
        <f>SUM(L371:L371)</f>
        <v>0</v>
      </c>
      <c r="M372" s="50"/>
    </row>
    <row r="373" spans="2:13" ht="16.2" hidden="1" thickBot="1" x14ac:dyDescent="0.35">
      <c r="B373" s="9"/>
      <c r="C373" s="51"/>
      <c r="D373" s="52"/>
      <c r="E373" s="52"/>
      <c r="F373" s="91"/>
      <c r="G373" s="92"/>
      <c r="H373" s="54" t="s">
        <v>156</v>
      </c>
      <c r="I373" s="55"/>
      <c r="J373" s="56"/>
      <c r="K373" s="57" t="e">
        <f>+IF(#REF!=0,"",#REF!)</f>
        <v>#REF!</v>
      </c>
      <c r="L373" s="57"/>
      <c r="M373" s="50"/>
    </row>
    <row r="374" spans="2:13" ht="16.2" hidden="1" thickBot="1" x14ac:dyDescent="0.35">
      <c r="B374" s="9"/>
      <c r="C374" s="58">
        <f>+MAX($C$14:C373)+1</f>
        <v>185</v>
      </c>
      <c r="D374" s="59"/>
      <c r="E374" s="59"/>
      <c r="F374" s="60" t="str">
        <f>+IF(IFERROR(VLOOKUP(D374,[1]Base_Referencia_SIF!A:G,7,FALSE),"")=0,"",IFERROR(VLOOKUP(D374,[1]Base_Referencia_SIF!A:G,7,FALSE),""))</f>
        <v/>
      </c>
      <c r="G374" s="61" t="str">
        <f>IF(IFERROR(VLOOKUP(D374,[1]Base_Referencia_SIF!A:G,8,FALSE),"")=0,"",IFERROR(VLOOKUP(D374,[1]Base_Referencia_SIF!A:G,8,FALSE),""))</f>
        <v/>
      </c>
      <c r="H374" s="62" t="str">
        <f>IFERROR(INDEX([1]Base_Referencia_SIF!$B:$B,MATCH($D:$D,[1]Base_Referencia_SIF!$A:$A,0)),"")</f>
        <v/>
      </c>
      <c r="I374" s="63" t="str">
        <f>IFERROR(INDEX([1]Base_Referencia_SIF!$C:$C,MATCH($D:$D,[1]Base_Referencia_SIF!$A:$A,0)),"")</f>
        <v/>
      </c>
      <c r="J374" s="63" t="str">
        <f>+IFERROR(ROUND(IFERROR(VLOOKUP(C374,'[1]Memoria de cantidades'!$C:$I,7,FALSE),""),2),"")</f>
        <v/>
      </c>
      <c r="K374" s="64" t="e">
        <f>+IF(#REF!=0,"",#REF!)</f>
        <v>#REF!</v>
      </c>
      <c r="L374" s="65" t="str">
        <f t="shared" ref="L374" si="83">IFERROR(ROUND(K374*J374,0),"")</f>
        <v/>
      </c>
      <c r="M374" s="50"/>
    </row>
    <row r="375" spans="2:13" ht="16.2" hidden="1" thickBot="1" x14ac:dyDescent="0.35">
      <c r="B375" s="9"/>
      <c r="C375" s="84" t="s">
        <v>26</v>
      </c>
      <c r="D375" s="85"/>
      <c r="E375" s="85"/>
      <c r="F375" s="86"/>
      <c r="G375" s="87"/>
      <c r="H375" s="100" t="str">
        <f>+"SUBTOTAL - "&amp;H373&amp;" - "&amp;$H330</f>
        <v>SUBTOTAL - CAPITULO 15. MANEJO DE ESPECIES VEGETALES - PRODUCTO 5. XXXX</v>
      </c>
      <c r="I375" s="85"/>
      <c r="J375" s="88"/>
      <c r="K375" s="101" t="e">
        <f>+IF(#REF!=0,"",#REF!)</f>
        <v>#REF!</v>
      </c>
      <c r="L375" s="90">
        <f>SUM(L374:L374)</f>
        <v>0</v>
      </c>
      <c r="M375" s="50"/>
    </row>
    <row r="376" spans="2:13" ht="16.2" hidden="1" thickBot="1" x14ac:dyDescent="0.35">
      <c r="B376" s="9"/>
      <c r="C376" s="51"/>
      <c r="D376" s="52"/>
      <c r="E376" s="52"/>
      <c r="F376" s="91"/>
      <c r="G376" s="92"/>
      <c r="H376" s="55" t="s">
        <v>157</v>
      </c>
      <c r="I376" s="55"/>
      <c r="J376" s="56"/>
      <c r="K376" s="57" t="e">
        <f>+IF(#REF!=0,"",#REF!)</f>
        <v>#REF!</v>
      </c>
      <c r="L376" s="57"/>
      <c r="M376" s="50"/>
    </row>
    <row r="377" spans="2:13" ht="16.2" hidden="1" thickBot="1" x14ac:dyDescent="0.35">
      <c r="B377" s="9"/>
      <c r="C377" s="58">
        <f>+MAX($C$14:C376)+1</f>
        <v>186</v>
      </c>
      <c r="D377" s="59"/>
      <c r="E377" s="59"/>
      <c r="F377" s="60" t="str">
        <f>+IF(IFERROR(VLOOKUP(D377,[1]Base_Referencia_SIF!A:G,7,FALSE),"")=0,"",IFERROR(VLOOKUP(D377,[1]Base_Referencia_SIF!A:G,7,FALSE),""))</f>
        <v/>
      </c>
      <c r="G377" s="61" t="str">
        <f>IF(IFERROR(VLOOKUP(D377,[1]Base_Referencia_SIF!A:G,8,FALSE),"")=0,"",IFERROR(VLOOKUP(D377,[1]Base_Referencia_SIF!A:G,8,FALSE),""))</f>
        <v/>
      </c>
      <c r="H377" s="62" t="str">
        <f>IFERROR(INDEX([1]Base_Referencia_SIF!$B:$B,MATCH($D:$D,[1]Base_Referencia_SIF!$A:$A,0)),"")</f>
        <v/>
      </c>
      <c r="I377" s="63" t="str">
        <f>IFERROR(INDEX([1]Base_Referencia_SIF!$C:$C,MATCH($D:$D,[1]Base_Referencia_SIF!$A:$A,0)),"")</f>
        <v/>
      </c>
      <c r="J377" s="63" t="str">
        <f>+IFERROR(ROUND(IFERROR(VLOOKUP(C377,'[1]Memoria de cantidades'!$C:$I,7,FALSE),""),2),"")</f>
        <v/>
      </c>
      <c r="K377" s="64" t="e">
        <f>+IF(#REF!=0,"",#REF!)</f>
        <v>#REF!</v>
      </c>
      <c r="L377" s="65" t="str">
        <f t="shared" ref="L377" si="84">IFERROR(ROUND(K377*J377,0),"")</f>
        <v/>
      </c>
      <c r="M377" s="50"/>
    </row>
    <row r="378" spans="2:13" ht="16.2" hidden="1" thickBot="1" x14ac:dyDescent="0.35">
      <c r="B378" s="9"/>
      <c r="C378" s="79" t="s">
        <v>26</v>
      </c>
      <c r="D378" s="80"/>
      <c r="E378" s="80"/>
      <c r="F378" s="81"/>
      <c r="G378" s="80"/>
      <c r="H378" s="100" t="str">
        <f>+"SUBTOTAL - "&amp;H376&amp;" - "&amp;$H330</f>
        <v>SUBTOTAL - CAPITULO 16. APU PARA CAMINOS DE HERRADURA Y MANTENIMIENTOS JUNTAS - PRODUCTO 5. XXXX</v>
      </c>
      <c r="I378" s="80"/>
      <c r="J378" s="108"/>
      <c r="K378" s="109" t="e">
        <f>+IF(#REF!=0,"",#REF!)</f>
        <v>#REF!</v>
      </c>
      <c r="L378" s="83">
        <f>SUM(L377:L377)</f>
        <v>0</v>
      </c>
      <c r="M378" s="50"/>
    </row>
    <row r="379" spans="2:13" ht="16.2" hidden="1" thickBot="1" x14ac:dyDescent="0.35">
      <c r="B379" s="9"/>
      <c r="C379" s="51"/>
      <c r="D379" s="52"/>
      <c r="E379" s="52"/>
      <c r="F379" s="91"/>
      <c r="G379" s="92"/>
      <c r="H379" s="54" t="s">
        <v>158</v>
      </c>
      <c r="I379" s="55"/>
      <c r="J379" s="56"/>
      <c r="K379" s="57" t="e">
        <f>+IF(#REF!=0,"",#REF!)</f>
        <v>#REF!</v>
      </c>
      <c r="L379" s="57"/>
      <c r="M379" s="50"/>
    </row>
    <row r="380" spans="2:13" ht="16.2" hidden="1" thickBot="1" x14ac:dyDescent="0.35">
      <c r="B380" s="9"/>
      <c r="C380" s="58">
        <f>+MAX($C$14:C379)+1</f>
        <v>187</v>
      </c>
      <c r="D380" s="59"/>
      <c r="E380" s="59"/>
      <c r="F380" s="60" t="str">
        <f>+IF(IFERROR(VLOOKUP(D380,[1]Base_Referencia_SIF!A:G,7,FALSE),"")=0,"",IFERROR(VLOOKUP(D380,[1]Base_Referencia_SIF!A:G,7,FALSE),""))</f>
        <v/>
      </c>
      <c r="G380" s="61" t="str">
        <f>IF(IFERROR(VLOOKUP(D380,[1]Base_Referencia_SIF!A:G,8,FALSE),"")=0,"",IFERROR(VLOOKUP(D380,[1]Base_Referencia_SIF!A:G,8,FALSE),""))</f>
        <v/>
      </c>
      <c r="H380" s="62" t="str">
        <f>IFERROR(INDEX([1]Base_Referencia_SIF!$B:$B,MATCH($D:$D,[1]Base_Referencia_SIF!$A:$A,0)),"")</f>
        <v/>
      </c>
      <c r="I380" s="63" t="str">
        <f>IFERROR(INDEX([1]Base_Referencia_SIF!$C:$C,MATCH($D:$D,[1]Base_Referencia_SIF!$A:$A,0)),"")</f>
        <v/>
      </c>
      <c r="J380" s="63" t="str">
        <f>+IFERROR(ROUND(IFERROR(VLOOKUP(C380,'[1]Memoria de cantidades'!$C:$I,7,FALSE),""),2),"")</f>
        <v/>
      </c>
      <c r="K380" s="64" t="e">
        <f>+IF(#REF!=0,"",#REF!)</f>
        <v>#REF!</v>
      </c>
      <c r="L380" s="65" t="str">
        <f t="shared" ref="L380" si="85">IFERROR(ROUND(K380*J380,0),"")</f>
        <v/>
      </c>
      <c r="M380" s="50"/>
    </row>
    <row r="381" spans="2:13" ht="16.2" hidden="1" thickBot="1" x14ac:dyDescent="0.35">
      <c r="B381" s="9"/>
      <c r="C381" s="79" t="s">
        <v>26</v>
      </c>
      <c r="D381" s="80"/>
      <c r="E381" s="80"/>
      <c r="F381" s="81"/>
      <c r="G381" s="80"/>
      <c r="H381" s="100" t="str">
        <f>+"SUBTOTAL - "&amp;H379&amp;" - "&amp;$H330</f>
        <v>SUBTOTAL - CAPITULO 17. ELÉCTRICOS - PRODUCTO 5. XXXX</v>
      </c>
      <c r="I381" s="80"/>
      <c r="J381" s="108"/>
      <c r="K381" s="109" t="e">
        <f>+IF(#REF!=0,"",#REF!)</f>
        <v>#REF!</v>
      </c>
      <c r="L381" s="83">
        <f>SUM(L380:L380)</f>
        <v>0</v>
      </c>
      <c r="M381" s="50"/>
    </row>
    <row r="382" spans="2:13" ht="16.2" hidden="1" thickBot="1" x14ac:dyDescent="0.35">
      <c r="B382" s="9"/>
      <c r="C382" s="51"/>
      <c r="D382" s="52"/>
      <c r="E382" s="52"/>
      <c r="F382" s="91"/>
      <c r="G382" s="92"/>
      <c r="H382" s="54" t="s">
        <v>146</v>
      </c>
      <c r="I382" s="55"/>
      <c r="J382" s="56"/>
      <c r="K382" s="57" t="e">
        <f>+IF(#REF!=0,"",#REF!)</f>
        <v>#REF!</v>
      </c>
      <c r="L382" s="57"/>
      <c r="M382" s="50"/>
    </row>
    <row r="383" spans="2:13" ht="16.2" hidden="1" thickBot="1" x14ac:dyDescent="0.35">
      <c r="B383" s="9"/>
      <c r="C383" s="58">
        <f>+MAX($C$14:C382)+1</f>
        <v>188</v>
      </c>
      <c r="D383" s="59"/>
      <c r="E383" s="59"/>
      <c r="F383" s="60" t="str">
        <f>+IF(IFERROR(VLOOKUP(D383,[1]Base_Referencia_SIF!A:G,7,FALSE),"")=0,"",IFERROR(VLOOKUP(D383,[1]Base_Referencia_SIF!A:G,7,FALSE),""))</f>
        <v/>
      </c>
      <c r="G383" s="61" t="str">
        <f>IF(IFERROR(VLOOKUP(D383,[1]Base_Referencia_SIF!A:G,8,FALSE),"")=0,"",IFERROR(VLOOKUP(D383,[1]Base_Referencia_SIF!A:G,8,FALSE),""))</f>
        <v/>
      </c>
      <c r="H383" s="62" t="str">
        <f>IFERROR(INDEX([1]Base_Referencia_SIF!$B:$B,MATCH($D:$D,[1]Base_Referencia_SIF!$A:$A,0)),"")</f>
        <v/>
      </c>
      <c r="I383" s="63" t="str">
        <f>IFERROR(INDEX([1]Base_Referencia_SIF!$C:$C,MATCH($D:$D,[1]Base_Referencia_SIF!$A:$A,0)),"")</f>
        <v/>
      </c>
      <c r="J383" s="63" t="str">
        <f>+IFERROR(ROUND(IFERROR(VLOOKUP(C383,'[1]Memoria de cantidades'!$C:$I,7,FALSE),""),2),"")</f>
        <v/>
      </c>
      <c r="K383" s="64" t="e">
        <f>+IF(#REF!=0,"",#REF!)</f>
        <v>#REF!</v>
      </c>
      <c r="L383" s="65" t="str">
        <f t="shared" ref="L383" si="86">IFERROR(ROUND(K383*J383,0),"")</f>
        <v/>
      </c>
      <c r="M383" s="50"/>
    </row>
    <row r="384" spans="2:13" ht="16.2" hidden="1" thickBot="1" x14ac:dyDescent="0.35">
      <c r="B384" s="9"/>
      <c r="C384" s="79" t="s">
        <v>26</v>
      </c>
      <c r="D384" s="80"/>
      <c r="E384" s="80"/>
      <c r="F384" s="81"/>
      <c r="G384" s="80"/>
      <c r="H384" s="100" t="str">
        <f>+"SUBTOTAL - "&amp;H382&amp;" - "&amp;$H330</f>
        <v>SUBTOTAL - CAPITULO 18. VARIOS - PRODUCTO 5. XXXX</v>
      </c>
      <c r="I384" s="80"/>
      <c r="J384" s="108"/>
      <c r="K384" s="109" t="e">
        <f>+IF(#REF!=0,"",#REF!)</f>
        <v>#REF!</v>
      </c>
      <c r="L384" s="83">
        <f>SUM(L383:L383)</f>
        <v>0</v>
      </c>
      <c r="M384" s="50"/>
    </row>
    <row r="385" spans="2:13" ht="16.2" hidden="1" thickBot="1" x14ac:dyDescent="0.35">
      <c r="B385" s="9"/>
      <c r="C385" s="51"/>
      <c r="D385" s="52"/>
      <c r="E385" s="52"/>
      <c r="F385" s="91"/>
      <c r="G385" s="92"/>
      <c r="H385" s="54" t="s">
        <v>153</v>
      </c>
      <c r="I385" s="55"/>
      <c r="J385" s="56"/>
      <c r="K385" s="57" t="e">
        <f>+IF(#REF!=0,"",#REF!)</f>
        <v>#REF!</v>
      </c>
      <c r="L385" s="57"/>
      <c r="M385" s="50"/>
    </row>
    <row r="386" spans="2:13" ht="16.2" hidden="1" thickBot="1" x14ac:dyDescent="0.35">
      <c r="B386" s="9"/>
      <c r="C386" s="58">
        <f>+MAX($C$14:C385)+1</f>
        <v>189</v>
      </c>
      <c r="D386" s="59"/>
      <c r="E386" s="59"/>
      <c r="F386" s="60" t="str">
        <f>+IF(IFERROR(VLOOKUP(D386,[1]Base_Referencia_SIF!A:G,7,FALSE),"")=0,"",IFERROR(VLOOKUP(D386,[1]Base_Referencia_SIF!A:G,7,FALSE),""))</f>
        <v/>
      </c>
      <c r="G386" s="61" t="str">
        <f>IF(IFERROR(VLOOKUP(D386,[1]Base_Referencia_SIF!A:G,8,FALSE),"")=0,"",IFERROR(VLOOKUP(D386,[1]Base_Referencia_SIF!A:G,8,FALSE),""))</f>
        <v/>
      </c>
      <c r="H386" s="62" t="str">
        <f>IFERROR(INDEX([1]Base_Referencia_SIF!$B:$B,MATCH($D:$D,[1]Base_Referencia_SIF!$A:$A,0)),"")</f>
        <v/>
      </c>
      <c r="I386" s="63" t="str">
        <f>IFERROR(INDEX([1]Base_Referencia_SIF!$C:$C,MATCH($D:$D,[1]Base_Referencia_SIF!$A:$A,0)),"")</f>
        <v/>
      </c>
      <c r="J386" s="63" t="str">
        <f>+IFERROR(ROUND(IFERROR(VLOOKUP(C386,'[1]Memoria de cantidades'!$C:$I,7,FALSE),""),2),"")</f>
        <v/>
      </c>
      <c r="K386" s="64" t="e">
        <f>+IF(#REF!=0,"",#REF!)</f>
        <v>#REF!</v>
      </c>
      <c r="L386" s="65" t="str">
        <f t="shared" ref="L386" si="87">IFERROR(ROUND(K386*J386,0),"")</f>
        <v/>
      </c>
      <c r="M386" s="50"/>
    </row>
    <row r="387" spans="2:13" ht="16.2" hidden="1" thickBot="1" x14ac:dyDescent="0.35">
      <c r="B387" s="9"/>
      <c r="C387" s="79" t="s">
        <v>26</v>
      </c>
      <c r="D387" s="80"/>
      <c r="E387" s="80"/>
      <c r="F387" s="81"/>
      <c r="G387" s="80"/>
      <c r="H387" s="100" t="str">
        <f>+"SUBTOTAL - "&amp;H385&amp;" - "&amp;$H330</f>
        <v>SUBTOTAL - CAPITULO 19. MANTENIMIENTO DE PUENTES - PRODUCTO 5. XXXX</v>
      </c>
      <c r="I387" s="80"/>
      <c r="J387" s="108"/>
      <c r="K387" s="109" t="e">
        <f>+IF(#REF!=0,"",#REF!)</f>
        <v>#REF!</v>
      </c>
      <c r="L387" s="83">
        <f>SUM(L386:L386)</f>
        <v>0</v>
      </c>
      <c r="M387" s="50"/>
    </row>
    <row r="388" spans="2:13" ht="17.850000000000001" hidden="1" customHeight="1" thickBot="1" x14ac:dyDescent="0.35">
      <c r="B388" s="9"/>
      <c r="C388" s="44"/>
      <c r="D388" s="45"/>
      <c r="E388" s="45"/>
      <c r="F388" s="46"/>
      <c r="G388" s="45"/>
      <c r="H388" s="47" t="s">
        <v>162</v>
      </c>
      <c r="I388" s="47"/>
      <c r="J388" s="48"/>
      <c r="K388" s="49" t="e">
        <f>+IF(#REF!=0,"",#REF!)</f>
        <v>#REF!</v>
      </c>
      <c r="L388" s="49"/>
      <c r="M388" s="50"/>
    </row>
    <row r="389" spans="2:13" ht="16.2" hidden="1" thickBot="1" x14ac:dyDescent="0.35">
      <c r="B389" s="9"/>
      <c r="C389" s="51"/>
      <c r="D389" s="52"/>
      <c r="E389" s="52"/>
      <c r="F389" s="53"/>
      <c r="G389" s="52"/>
      <c r="H389" s="54" t="s">
        <v>21</v>
      </c>
      <c r="I389" s="55"/>
      <c r="J389" s="56"/>
      <c r="K389" s="57" t="e">
        <f>+IF(#REF!=0,"",#REF!)</f>
        <v>#REF!</v>
      </c>
      <c r="L389" s="57"/>
      <c r="M389" s="50"/>
    </row>
    <row r="390" spans="2:13" ht="16.2" hidden="1" thickBot="1" x14ac:dyDescent="0.35">
      <c r="B390" s="9"/>
      <c r="C390" s="58">
        <f>+MAX($C$14:C388)+1</f>
        <v>190</v>
      </c>
      <c r="D390" s="59"/>
      <c r="E390" s="59"/>
      <c r="F390" s="60" t="str">
        <f>+IF(IFERROR(VLOOKUP(D390,[1]Base_Referencia_SIF!A:G,7,FALSE),"")=0,"",IFERROR(VLOOKUP(D390,[1]Base_Referencia_SIF!A:G,7,FALSE),""))</f>
        <v/>
      </c>
      <c r="G390" s="61" t="str">
        <f>IF(IFERROR(VLOOKUP(D390,[1]Base_Referencia_SIF!A:G,8,FALSE),"")=0,"",IFERROR(VLOOKUP(D390,[1]Base_Referencia_SIF!A:G,8,FALSE),""))</f>
        <v/>
      </c>
      <c r="H390" s="62" t="str">
        <f>IFERROR(INDEX([1]Base_Referencia_SIF!$B:$B,MATCH($D:$D,[1]Base_Referencia_SIF!$A:$A,0)),"")</f>
        <v/>
      </c>
      <c r="I390" s="63" t="str">
        <f>IFERROR(INDEX([1]Base_Referencia_SIF!$C:$C,MATCH($D:$D,[1]Base_Referencia_SIF!$A:$A,0)),"")</f>
        <v/>
      </c>
      <c r="J390" s="63" t="str">
        <f>+IFERROR(ROUND(IFERROR(VLOOKUP(C390,'[1]Memoria de cantidades'!$C:$I,7,FALSE),""),2),"")</f>
        <v/>
      </c>
      <c r="K390" s="64" t="e">
        <f>+IF(#REF!=0,"",#REF!)</f>
        <v>#REF!</v>
      </c>
      <c r="L390" s="65" t="str">
        <f>IFERROR(ROUND(K390*J390,0),"")</f>
        <v/>
      </c>
      <c r="M390" s="50"/>
    </row>
    <row r="391" spans="2:13" ht="16.2" hidden="1" thickBot="1" x14ac:dyDescent="0.35">
      <c r="B391" s="9"/>
      <c r="C391" s="66" t="s">
        <v>26</v>
      </c>
      <c r="D391" s="67"/>
      <c r="E391" s="67"/>
      <c r="F391" s="68"/>
      <c r="G391" s="69"/>
      <c r="H391" s="70" t="str">
        <f>+"SUBTOTAL - "&amp;H389&amp;" - "&amp;$H388</f>
        <v>SUBTOTAL - CAPITULO 1. PRELIMINARES - PRODUCTO 6. XXXX</v>
      </c>
      <c r="I391" s="71"/>
      <c r="J391" s="72"/>
      <c r="K391" s="73" t="e">
        <f>+IF(#REF!=0,"",#REF!)</f>
        <v>#REF!</v>
      </c>
      <c r="L391" s="74">
        <f>SUM(L390:L390)</f>
        <v>0</v>
      </c>
      <c r="M391" s="50"/>
    </row>
    <row r="392" spans="2:13" ht="16.2" hidden="1" thickBot="1" x14ac:dyDescent="0.35">
      <c r="B392" s="9"/>
      <c r="C392" s="51"/>
      <c r="D392" s="52"/>
      <c r="E392" s="52"/>
      <c r="F392" s="53"/>
      <c r="G392" s="52"/>
      <c r="H392" s="54" t="s">
        <v>28</v>
      </c>
      <c r="I392" s="55"/>
      <c r="J392" s="56"/>
      <c r="K392" s="57" t="e">
        <f>+IF(#REF!=0,"",#REF!)</f>
        <v>#REF!</v>
      </c>
      <c r="L392" s="57"/>
      <c r="M392" s="50"/>
    </row>
    <row r="393" spans="2:13" ht="16.2" hidden="1" thickBot="1" x14ac:dyDescent="0.35">
      <c r="B393" s="9"/>
      <c r="C393" s="58">
        <f>+MAX($C$14:C392)+1</f>
        <v>191</v>
      </c>
      <c r="D393" s="59"/>
      <c r="E393" s="59"/>
      <c r="F393" s="60" t="str">
        <f>+IF(IFERROR(VLOOKUP(D393,[1]Base_Referencia_SIF!A:G,7,FALSE),"")=0,"",IFERROR(VLOOKUP(D393,[1]Base_Referencia_SIF!A:G,7,FALSE),""))</f>
        <v/>
      </c>
      <c r="G393" s="61" t="str">
        <f>IF(IFERROR(VLOOKUP(D393,[1]Base_Referencia_SIF!A:G,8,FALSE),"")=0,"",IFERROR(VLOOKUP(D393,[1]Base_Referencia_SIF!A:G,8,FALSE),""))</f>
        <v/>
      </c>
      <c r="H393" s="62" t="str">
        <f>IFERROR(INDEX([1]Base_Referencia_SIF!$B:$B,MATCH($D:$D,[1]Base_Referencia_SIF!$A:$A,0)),"")</f>
        <v/>
      </c>
      <c r="I393" s="63" t="str">
        <f>IFERROR(INDEX([1]Base_Referencia_SIF!$C:$C,MATCH($D:$D,[1]Base_Referencia_SIF!$A:$A,0)),"")</f>
        <v/>
      </c>
      <c r="J393" s="63" t="str">
        <f>+IFERROR(ROUND(IFERROR(VLOOKUP(C393,'[1]Memoria de cantidades'!$C:$I,7,FALSE),""),2),"")</f>
        <v/>
      </c>
      <c r="K393" s="64" t="e">
        <f>+IF(#REF!=0,"",#REF!)</f>
        <v>#REF!</v>
      </c>
      <c r="L393" s="65" t="str">
        <f t="shared" ref="L393" si="88">IFERROR(ROUND(K393*J393,0),"")</f>
        <v/>
      </c>
      <c r="M393" s="50"/>
    </row>
    <row r="394" spans="2:13" ht="16.2" hidden="1" thickBot="1" x14ac:dyDescent="0.35">
      <c r="B394" s="9"/>
      <c r="C394" s="66" t="s">
        <v>26</v>
      </c>
      <c r="D394" s="75"/>
      <c r="E394" s="75"/>
      <c r="F394" s="76"/>
      <c r="G394" s="75"/>
      <c r="H394" s="70" t="str">
        <f>+"SUBTOTAL - "&amp;H392&amp;" - "&amp;$H388</f>
        <v>SUBTOTAL - CAPITULO 2. DEMOLICIONES, CORTE Y RETIROS - PRODUCTO 6. XXXX</v>
      </c>
      <c r="I394" s="75"/>
      <c r="J394" s="77"/>
      <c r="K394" s="64" t="e">
        <f>+IF(#REF!=0,"",#REF!)</f>
        <v>#REF!</v>
      </c>
      <c r="L394" s="78">
        <f>SUM(L393:L393)</f>
        <v>0</v>
      </c>
      <c r="M394" s="50"/>
    </row>
    <row r="395" spans="2:13" ht="16.2" hidden="1" thickBot="1" x14ac:dyDescent="0.35">
      <c r="B395" s="9"/>
      <c r="C395" s="51"/>
      <c r="D395" s="52"/>
      <c r="E395" s="52"/>
      <c r="F395" s="53"/>
      <c r="G395" s="52"/>
      <c r="H395" s="54" t="s">
        <v>48</v>
      </c>
      <c r="I395" s="55"/>
      <c r="J395" s="56"/>
      <c r="K395" s="57" t="e">
        <f>+IF(#REF!=0,"",#REF!)</f>
        <v>#REF!</v>
      </c>
      <c r="L395" s="57"/>
      <c r="M395" s="50"/>
    </row>
    <row r="396" spans="2:13" ht="16.2" hidden="1" thickBot="1" x14ac:dyDescent="0.35">
      <c r="B396" s="9"/>
      <c r="C396" s="58">
        <f>+MAX($C$14:C395)+1</f>
        <v>192</v>
      </c>
      <c r="D396" s="59"/>
      <c r="E396" s="59"/>
      <c r="F396" s="60" t="str">
        <f>+IF(IFERROR(VLOOKUP(D396,[1]Base_Referencia_SIF!A:G,7,FALSE),"")=0,"",IFERROR(VLOOKUP(D396,[1]Base_Referencia_SIF!A:G,7,FALSE),""))</f>
        <v/>
      </c>
      <c r="G396" s="61" t="str">
        <f>IF(IFERROR(VLOOKUP(D396,[1]Base_Referencia_SIF!A:G,8,FALSE),"")=0,"",IFERROR(VLOOKUP(D396,[1]Base_Referencia_SIF!A:G,8,FALSE),""))</f>
        <v/>
      </c>
      <c r="H396" s="62" t="str">
        <f>IFERROR(INDEX([1]Base_Referencia_SIF!$B:$B,MATCH($D:$D,[1]Base_Referencia_SIF!$A:$A,0)),"")</f>
        <v/>
      </c>
      <c r="I396" s="63" t="str">
        <f>IFERROR(INDEX([1]Base_Referencia_SIF!$C:$C,MATCH($D:$D,[1]Base_Referencia_SIF!$A:$A,0)),"")</f>
        <v/>
      </c>
      <c r="J396" s="63" t="str">
        <f>+IFERROR(ROUND(IFERROR(VLOOKUP(C396,'[1]Memoria de cantidades'!$C:$I,7,FALSE),""),2),"")</f>
        <v/>
      </c>
      <c r="K396" s="64" t="e">
        <f>+IF(#REF!=0,"",#REF!)</f>
        <v>#REF!</v>
      </c>
      <c r="L396" s="65" t="str">
        <f t="shared" ref="L396" si="89">IFERROR(ROUND(K396*J396,0),"")</f>
        <v/>
      </c>
      <c r="M396" s="50"/>
    </row>
    <row r="397" spans="2:13" ht="16.2" hidden="1" thickBot="1" x14ac:dyDescent="0.35">
      <c r="B397" s="9"/>
      <c r="C397" s="79" t="s">
        <v>26</v>
      </c>
      <c r="D397" s="80"/>
      <c r="E397" s="80"/>
      <c r="F397" s="81"/>
      <c r="G397" s="80"/>
      <c r="H397" s="70" t="str">
        <f>+"SUBTOTAL - "&amp;H395&amp;" - "&amp;$H388</f>
        <v>SUBTOTAL - CAPITULO 3. CERRAMIENTOS - PRODUCTO 6. XXXX</v>
      </c>
      <c r="I397" s="80"/>
      <c r="J397" s="77"/>
      <c r="K397" s="82" t="e">
        <f>+IF(#REF!=0,"",#REF!)</f>
        <v>#REF!</v>
      </c>
      <c r="L397" s="83">
        <f>SUM(L396:L396)</f>
        <v>0</v>
      </c>
      <c r="M397" s="50"/>
    </row>
    <row r="398" spans="2:13" ht="16.2" hidden="1" thickBot="1" x14ac:dyDescent="0.35">
      <c r="B398" s="9"/>
      <c r="C398" s="51"/>
      <c r="D398" s="52"/>
      <c r="E398" s="52"/>
      <c r="F398" s="53"/>
      <c r="G398" s="52"/>
      <c r="H398" s="54" t="s">
        <v>53</v>
      </c>
      <c r="I398" s="55"/>
      <c r="J398" s="56"/>
      <c r="K398" s="57" t="e">
        <f>+IF(#REF!=0,"",#REF!)</f>
        <v>#REF!</v>
      </c>
      <c r="L398" s="57"/>
      <c r="M398" s="50"/>
    </row>
    <row r="399" spans="2:13" ht="16.2" hidden="1" thickBot="1" x14ac:dyDescent="0.35">
      <c r="B399" s="9"/>
      <c r="C399" s="58">
        <f>+MAX($C$14:C398)+1</f>
        <v>193</v>
      </c>
      <c r="D399" s="59"/>
      <c r="E399" s="59"/>
      <c r="F399" s="60" t="str">
        <f>+IF(IFERROR(VLOOKUP(D399,[1]Base_Referencia_SIF!A:G,7,FALSE),"")=0,"",IFERROR(VLOOKUP(D399,[1]Base_Referencia_SIF!A:G,7,FALSE),""))</f>
        <v/>
      </c>
      <c r="G399" s="61" t="str">
        <f>IF(IFERROR(VLOOKUP(D399,[1]Base_Referencia_SIF!A:G,8,FALSE),"")=0,"",IFERROR(VLOOKUP(D399,[1]Base_Referencia_SIF!A:G,8,FALSE),""))</f>
        <v/>
      </c>
      <c r="H399" s="62" t="str">
        <f>IFERROR(INDEX([1]Base_Referencia_SIF!$B:$B,MATCH($D:$D,[1]Base_Referencia_SIF!$A:$A,0)),"")</f>
        <v/>
      </c>
      <c r="I399" s="63" t="str">
        <f>IFERROR(INDEX([1]Base_Referencia_SIF!$C:$C,MATCH($D:$D,[1]Base_Referencia_SIF!$A:$A,0)),"")</f>
        <v/>
      </c>
      <c r="J399" s="63" t="str">
        <f>+IFERROR(ROUND(IFERROR(VLOOKUP(C399,'[1]Memoria de cantidades'!$C:$I,7,FALSE),""),2),"")</f>
        <v/>
      </c>
      <c r="K399" s="64" t="e">
        <f>+IF(#REF!=0,"",#REF!)</f>
        <v>#REF!</v>
      </c>
      <c r="L399" s="65" t="str">
        <f t="shared" ref="L399" si="90">IFERROR(ROUND(K399*J399,0),"")</f>
        <v/>
      </c>
      <c r="M399" s="50"/>
    </row>
    <row r="400" spans="2:13" ht="16.2" hidden="1" thickBot="1" x14ac:dyDescent="0.35">
      <c r="B400" s="9"/>
      <c r="C400" s="84" t="s">
        <v>26</v>
      </c>
      <c r="D400" s="85"/>
      <c r="E400" s="85"/>
      <c r="F400" s="86"/>
      <c r="G400" s="87"/>
      <c r="H400" s="70" t="str">
        <f>+"SUBTOTAL - "&amp;H398&amp;" - "&amp;$H388</f>
        <v>SUBTOTAL - CAPITULO 4. MOVIMIENTO DE TIERRAS - PRODUCTO 6. XXXX</v>
      </c>
      <c r="I400" s="85"/>
      <c r="J400" s="88"/>
      <c r="K400" s="89" t="e">
        <f>+IF(#REF!=0,"",#REF!)</f>
        <v>#REF!</v>
      </c>
      <c r="L400" s="90">
        <f>SUM(L399:L399)</f>
        <v>0</v>
      </c>
      <c r="M400" s="50"/>
    </row>
    <row r="401" spans="2:13" ht="16.2" hidden="1" thickBot="1" x14ac:dyDescent="0.35">
      <c r="B401" s="9"/>
      <c r="C401" s="51"/>
      <c r="D401" s="52"/>
      <c r="E401" s="52"/>
      <c r="F401" s="91"/>
      <c r="G401" s="92"/>
      <c r="H401" s="54" t="s">
        <v>70</v>
      </c>
      <c r="I401" s="55"/>
      <c r="J401" s="56"/>
      <c r="K401" s="57" t="e">
        <f>+IF(#REF!=0,"",#REF!)</f>
        <v>#REF!</v>
      </c>
      <c r="L401" s="57"/>
      <c r="M401" s="50"/>
    </row>
    <row r="402" spans="2:13" ht="16.2" hidden="1" thickBot="1" x14ac:dyDescent="0.35">
      <c r="B402" s="9"/>
      <c r="C402" s="58">
        <f>+MAX($C$14:C401)+1</f>
        <v>194</v>
      </c>
      <c r="D402" s="59"/>
      <c r="E402" s="59"/>
      <c r="F402" s="60" t="str">
        <f>+IF(IFERROR(VLOOKUP(D402,[1]Base_Referencia_SIF!A:G,7,FALSE),"")=0,"",IFERROR(VLOOKUP(D402,[1]Base_Referencia_SIF!A:G,7,FALSE),""))</f>
        <v/>
      </c>
      <c r="G402" s="61" t="str">
        <f>IF(IFERROR(VLOOKUP(D402,[1]Base_Referencia_SIF!A:G,8,FALSE),"")=0,"",IFERROR(VLOOKUP(D402,[1]Base_Referencia_SIF!A:G,8,FALSE),""))</f>
        <v/>
      </c>
      <c r="H402" s="62" t="str">
        <f>IFERROR(INDEX([1]Base_Referencia_SIF!$B:$B,MATCH($D:$D,[1]Base_Referencia_SIF!$A:$A,0)),"")</f>
        <v/>
      </c>
      <c r="I402" s="63" t="str">
        <f>IFERROR(INDEX([1]Base_Referencia_SIF!$C:$C,MATCH($D:$D,[1]Base_Referencia_SIF!$A:$A,0)),"")</f>
        <v/>
      </c>
      <c r="J402" s="63" t="str">
        <f>+IFERROR(ROUND(IFERROR(VLOOKUP(C402,'[1]Memoria de cantidades'!$C:$I,7,FALSE),""),2),"")</f>
        <v/>
      </c>
      <c r="K402" s="64" t="e">
        <f>+IF(#REF!=0,"",#REF!)</f>
        <v>#REF!</v>
      </c>
      <c r="L402" s="65" t="str">
        <f t="shared" ref="L402" si="91">IFERROR(ROUND(K402*J402,0),"")</f>
        <v/>
      </c>
      <c r="M402" s="50"/>
    </row>
    <row r="403" spans="2:13" ht="16.2" hidden="1" thickBot="1" x14ac:dyDescent="0.35">
      <c r="B403" s="9"/>
      <c r="C403" s="93" t="s">
        <v>26</v>
      </c>
      <c r="D403" s="94"/>
      <c r="E403" s="94"/>
      <c r="F403" s="68"/>
      <c r="G403" s="67"/>
      <c r="H403" s="95" t="str">
        <f>+"SUBTOTAL - "&amp;H401&amp;" - "&amp;$H388</f>
        <v>SUBTOTAL - CAPITULO 5. AFIRMADOS, BASES Y SUB BASES - PRODUCTO 6. XXXX</v>
      </c>
      <c r="I403" s="94"/>
      <c r="J403" s="96"/>
      <c r="K403" s="97" t="e">
        <f>+IF(#REF!=0,"",#REF!)</f>
        <v>#REF!</v>
      </c>
      <c r="L403" s="98">
        <f>SUM(L402:L402)</f>
        <v>0</v>
      </c>
      <c r="M403" s="50"/>
    </row>
    <row r="404" spans="2:13" ht="16.2" hidden="1" thickBot="1" x14ac:dyDescent="0.35">
      <c r="B404" s="9"/>
      <c r="C404" s="51"/>
      <c r="D404" s="52"/>
      <c r="E404" s="52"/>
      <c r="F404" s="91"/>
      <c r="G404" s="92"/>
      <c r="H404" s="54" t="s">
        <v>75</v>
      </c>
      <c r="I404" s="55"/>
      <c r="J404" s="99"/>
      <c r="K404" s="57" t="e">
        <f>+IF(#REF!=0,"",#REF!)</f>
        <v>#REF!</v>
      </c>
      <c r="L404" s="57"/>
      <c r="M404" s="50"/>
    </row>
    <row r="405" spans="2:13" ht="16.2" hidden="1" thickBot="1" x14ac:dyDescent="0.35">
      <c r="B405" s="9"/>
      <c r="C405" s="58">
        <f>+MAX($C$14:C404)+1</f>
        <v>195</v>
      </c>
      <c r="D405" s="59"/>
      <c r="E405" s="59"/>
      <c r="F405" s="60" t="str">
        <f>+IF(IFERROR(VLOOKUP(D405,[1]Base_Referencia_SIF!A:G,7,FALSE),"")=0,"",IFERROR(VLOOKUP(D405,[1]Base_Referencia_SIF!A:G,7,FALSE),""))</f>
        <v/>
      </c>
      <c r="G405" s="61" t="str">
        <f>IF(IFERROR(VLOOKUP(D405,[1]Base_Referencia_SIF!A:G,8,FALSE),"")=0,"",IFERROR(VLOOKUP(D405,[1]Base_Referencia_SIF!A:G,8,FALSE),""))</f>
        <v/>
      </c>
      <c r="H405" s="62" t="str">
        <f>IFERROR(INDEX([1]Base_Referencia_SIF!$B:$B,MATCH($D:$D,[1]Base_Referencia_SIF!$A:$A,0)),"")</f>
        <v/>
      </c>
      <c r="I405" s="63" t="str">
        <f>IFERROR(INDEX([1]Base_Referencia_SIF!$C:$C,MATCH($D:$D,[1]Base_Referencia_SIF!$A:$A,0)),"")</f>
        <v/>
      </c>
      <c r="J405" s="63" t="str">
        <f>+IFERROR(ROUND(IFERROR(VLOOKUP(C405,'[1]Memoria de cantidades'!$C:$I,7,FALSE),""),2),"")</f>
        <v/>
      </c>
      <c r="K405" s="64" t="e">
        <f>+IF(#REF!=0,"",#REF!)</f>
        <v>#REF!</v>
      </c>
      <c r="L405" s="65" t="str">
        <f t="shared" ref="L405" si="92">IFERROR(ROUND(K405*J405,0),"")</f>
        <v/>
      </c>
      <c r="M405" s="50"/>
    </row>
    <row r="406" spans="2:13" ht="16.2" hidden="1" thickBot="1" x14ac:dyDescent="0.35">
      <c r="B406" s="9"/>
      <c r="C406" s="84" t="s">
        <v>26</v>
      </c>
      <c r="D406" s="85"/>
      <c r="E406" s="85"/>
      <c r="F406" s="86"/>
      <c r="G406" s="87"/>
      <c r="H406" s="100" t="str">
        <f>+"SUBTOTAL - "&amp;H404&amp;" - "&amp;$H388</f>
        <v>SUBTOTAL - CAPITULO 6. CONCRETO, MORTEROS - PRODUCTO 6. XXXX</v>
      </c>
      <c r="I406" s="85"/>
      <c r="J406" s="88"/>
      <c r="K406" s="101" t="e">
        <f>+IF(#REF!=0,"",#REF!)</f>
        <v>#REF!</v>
      </c>
      <c r="L406" s="90">
        <f>SUM(L405:L405)</f>
        <v>0</v>
      </c>
      <c r="M406" s="50"/>
    </row>
    <row r="407" spans="2:13" ht="16.2" hidden="1" thickBot="1" x14ac:dyDescent="0.35">
      <c r="B407" s="9"/>
      <c r="C407" s="51"/>
      <c r="D407" s="52"/>
      <c r="E407" s="52"/>
      <c r="F407" s="91"/>
      <c r="G407" s="92"/>
      <c r="H407" s="54" t="s">
        <v>95</v>
      </c>
      <c r="I407" s="55"/>
      <c r="J407" s="56"/>
      <c r="K407" s="57" t="e">
        <f>+IF(#REF!=0,"",#REF!)</f>
        <v>#REF!</v>
      </c>
      <c r="L407" s="57"/>
      <c r="M407" s="50"/>
    </row>
    <row r="408" spans="2:13" ht="16.2" hidden="1" thickBot="1" x14ac:dyDescent="0.35">
      <c r="B408" s="9"/>
      <c r="C408" s="58">
        <f>+MAX($C$14:C407)+1</f>
        <v>196</v>
      </c>
      <c r="D408" s="59"/>
      <c r="E408" s="59"/>
      <c r="F408" s="60" t="str">
        <f>+IF(IFERROR(VLOOKUP(D408,[1]Base_Referencia_SIF!A:G,7,FALSE),"")=0,"",IFERROR(VLOOKUP(D408,[1]Base_Referencia_SIF!A:G,7,FALSE),""))</f>
        <v/>
      </c>
      <c r="G408" s="61" t="str">
        <f>IF(IFERROR(VLOOKUP(D408,[1]Base_Referencia_SIF!A:G,8,FALSE),"")=0,"",IFERROR(VLOOKUP(D408,[1]Base_Referencia_SIF!A:G,8,FALSE),""))</f>
        <v/>
      </c>
      <c r="H408" s="62" t="str">
        <f>IFERROR(INDEX([1]Base_Referencia_SIF!$B:$B,MATCH($D:$D,[1]Base_Referencia_SIF!$A:$A,0)),"")</f>
        <v/>
      </c>
      <c r="I408" s="63" t="str">
        <f>IFERROR(INDEX([1]Base_Referencia_SIF!$C:$C,MATCH($D:$D,[1]Base_Referencia_SIF!$A:$A,0)),"")</f>
        <v/>
      </c>
      <c r="J408" s="63" t="str">
        <f>+IFERROR(ROUND(IFERROR(VLOOKUP(C408,'[1]Memoria de cantidades'!$C:$I,7,FALSE),""),2),"")</f>
        <v/>
      </c>
      <c r="K408" s="64" t="e">
        <f>+IF(#REF!=0,"",#REF!)</f>
        <v>#REF!</v>
      </c>
      <c r="L408" s="65" t="str">
        <f t="shared" ref="L408" si="93">IFERROR(ROUND(K408*J408,0),"")</f>
        <v/>
      </c>
      <c r="M408" s="50"/>
    </row>
    <row r="409" spans="2:13" ht="16.2" hidden="1" thickBot="1" x14ac:dyDescent="0.35">
      <c r="B409" s="9"/>
      <c r="C409" s="84" t="s">
        <v>26</v>
      </c>
      <c r="D409" s="85"/>
      <c r="E409" s="85"/>
      <c r="F409" s="86"/>
      <c r="G409" s="87"/>
      <c r="H409" s="100" t="str">
        <f>+"SUBTOTAL - "&amp;H407&amp;" - "&amp;$H388</f>
        <v>SUBTOTAL - CAPITULO 7. PAVIMENTOS Y NEOPRENOS. - PRODUCTO 6. XXXX</v>
      </c>
      <c r="I409" s="85"/>
      <c r="J409" s="88"/>
      <c r="K409" s="101" t="e">
        <f>+IF(#REF!=0,"",#REF!)</f>
        <v>#REF!</v>
      </c>
      <c r="L409" s="90">
        <f>SUM(L408:L408)</f>
        <v>0</v>
      </c>
      <c r="M409" s="50"/>
    </row>
    <row r="410" spans="2:13" ht="16.2" hidden="1" thickBot="1" x14ac:dyDescent="0.35">
      <c r="B410" s="9"/>
      <c r="C410" s="51"/>
      <c r="D410" s="52"/>
      <c r="E410" s="52"/>
      <c r="F410" s="91"/>
      <c r="G410" s="92"/>
      <c r="H410" s="55" t="s">
        <v>106</v>
      </c>
      <c r="I410" s="55"/>
      <c r="J410" s="56"/>
      <c r="K410" s="57" t="e">
        <f>+IF(#REF!=0,"",#REF!)</f>
        <v>#REF!</v>
      </c>
      <c r="L410" s="57"/>
      <c r="M410" s="50"/>
    </row>
    <row r="411" spans="2:13" ht="16.2" hidden="1" thickBot="1" x14ac:dyDescent="0.35">
      <c r="B411" s="9"/>
      <c r="C411" s="58">
        <f>+MAX($C$14:C410)+1</f>
        <v>197</v>
      </c>
      <c r="D411" s="59"/>
      <c r="E411" s="59"/>
      <c r="F411" s="60" t="str">
        <f>+IF(IFERROR(VLOOKUP(D411,[1]Base_Referencia_SIF!A:G,7,FALSE),"")=0,"",IFERROR(VLOOKUP(D411,[1]Base_Referencia_SIF!A:G,7,FALSE),""))</f>
        <v/>
      </c>
      <c r="G411" s="61" t="str">
        <f>IF(IFERROR(VLOOKUP(D411,[1]Base_Referencia_SIF!A:G,8,FALSE),"")=0,"",IFERROR(VLOOKUP(D411,[1]Base_Referencia_SIF!A:G,8,FALSE),""))</f>
        <v/>
      </c>
      <c r="H411" s="62" t="str">
        <f>IFERROR(INDEX([1]Base_Referencia_SIF!$B:$B,MATCH($D:$D,[1]Base_Referencia_SIF!$A:$A,0)),"")</f>
        <v/>
      </c>
      <c r="I411" s="63" t="str">
        <f>IFERROR(INDEX([1]Base_Referencia_SIF!$C:$C,MATCH($D:$D,[1]Base_Referencia_SIF!$A:$A,0)),"")</f>
        <v/>
      </c>
      <c r="J411" s="63" t="str">
        <f>+IFERROR(ROUND(IFERROR(VLOOKUP(C411,'[1]Memoria de cantidades'!$C:$I,7,FALSE),""),2),"")</f>
        <v/>
      </c>
      <c r="K411" s="64" t="e">
        <f>+IF(#REF!=0,"",#REF!)</f>
        <v>#REF!</v>
      </c>
      <c r="L411" s="65" t="str">
        <f t="shared" ref="L411" si="94">IFERROR(ROUND(K411*J411,0),"")</f>
        <v/>
      </c>
      <c r="M411" s="50"/>
    </row>
    <row r="412" spans="2:13" ht="16.2" hidden="1" thickBot="1" x14ac:dyDescent="0.35">
      <c r="B412" s="9"/>
      <c r="C412" s="84" t="s">
        <v>26</v>
      </c>
      <c r="D412" s="85"/>
      <c r="E412" s="85"/>
      <c r="F412" s="86"/>
      <c r="G412" s="87"/>
      <c r="H412" s="100" t="str">
        <f>+"SUBTOTAL - "&amp;H410&amp;" - "&amp;$H388</f>
        <v>SUBTOTAL - CAPITULO 8. OBRAS DE DRENAJES, SUB DRENAJE Y PROTECCIÓN - PRODUCTO 6. XXXX</v>
      </c>
      <c r="I412" s="85"/>
      <c r="J412" s="106"/>
      <c r="K412" s="101" t="e">
        <f>+IF(#REF!=0,"",#REF!)</f>
        <v>#REF!</v>
      </c>
      <c r="L412" s="90">
        <f>SUM(L411:L411)</f>
        <v>0</v>
      </c>
      <c r="M412" s="50"/>
    </row>
    <row r="413" spans="2:13" ht="16.2" hidden="1" thickBot="1" x14ac:dyDescent="0.35">
      <c r="B413" s="9"/>
      <c r="C413" s="51"/>
      <c r="D413" s="52"/>
      <c r="E413" s="52"/>
      <c r="F413" s="91"/>
      <c r="G413" s="92"/>
      <c r="H413" s="54" t="s">
        <v>113</v>
      </c>
      <c r="I413" s="55"/>
      <c r="J413" s="56"/>
      <c r="K413" s="57" t="e">
        <f>+IF(#REF!=0,"",#REF!)</f>
        <v>#REF!</v>
      </c>
      <c r="L413" s="57"/>
      <c r="M413" s="50"/>
    </row>
    <row r="414" spans="2:13" ht="16.2" hidden="1" thickBot="1" x14ac:dyDescent="0.35">
      <c r="B414" s="9"/>
      <c r="C414" s="58">
        <f>+MAX($C$14:C413)+1</f>
        <v>198</v>
      </c>
      <c r="D414" s="59"/>
      <c r="E414" s="59"/>
      <c r="F414" s="60" t="str">
        <f>+IF(IFERROR(VLOOKUP(D414,[1]Base_Referencia_SIF!A:G,7,FALSE),"")=0,"",IFERROR(VLOOKUP(D414,[1]Base_Referencia_SIF!A:G,7,FALSE),""))</f>
        <v/>
      </c>
      <c r="G414" s="61" t="str">
        <f>IF(IFERROR(VLOOKUP(D414,[1]Base_Referencia_SIF!A:G,8,FALSE),"")=0,"",IFERROR(VLOOKUP(D414,[1]Base_Referencia_SIF!A:G,8,FALSE),""))</f>
        <v/>
      </c>
      <c r="H414" s="62" t="str">
        <f>IFERROR(INDEX([1]Base_Referencia_SIF!$B:$B,MATCH($D:$D,[1]Base_Referencia_SIF!$A:$A,0)),"")</f>
        <v/>
      </c>
      <c r="I414" s="63" t="str">
        <f>IFERROR(INDEX([1]Base_Referencia_SIF!$C:$C,MATCH($D:$D,[1]Base_Referencia_SIF!$A:$A,0)),"")</f>
        <v/>
      </c>
      <c r="J414" s="63" t="str">
        <f>+IFERROR(ROUND(IFERROR(VLOOKUP(C414,'[1]Memoria de cantidades'!$C:$I,7,FALSE),""),2),"")</f>
        <v/>
      </c>
      <c r="K414" s="64" t="e">
        <f>+IF(#REF!=0,"",#REF!)</f>
        <v>#REF!</v>
      </c>
      <c r="L414" s="65" t="str">
        <f t="shared" ref="L414" si="95">IFERROR(ROUND(K414*J414,0),"")</f>
        <v/>
      </c>
      <c r="M414" s="50"/>
    </row>
    <row r="415" spans="2:13" ht="16.2" hidden="1" thickBot="1" x14ac:dyDescent="0.35">
      <c r="B415" s="9"/>
      <c r="C415" s="84" t="s">
        <v>26</v>
      </c>
      <c r="D415" s="85"/>
      <c r="E415" s="85"/>
      <c r="F415" s="86"/>
      <c r="G415" s="87"/>
      <c r="H415" s="100" t="str">
        <f>+"SUBTOTAL - "&amp;H413&amp;" - "&amp;$H388</f>
        <v>SUBTOTAL - CAPITULO 9. POZOS/CAJAS/SUMIDEROS Y REJILLAS - PRODUCTO 6. XXXX</v>
      </c>
      <c r="I415" s="85"/>
      <c r="J415" s="107"/>
      <c r="K415" s="101" t="e">
        <f>+IF(#REF!=0,"",#REF!)</f>
        <v>#REF!</v>
      </c>
      <c r="L415" s="90">
        <f>SUM(L414:L414)</f>
        <v>0</v>
      </c>
      <c r="M415" s="50"/>
    </row>
    <row r="416" spans="2:13" ht="16.2" hidden="1" thickBot="1" x14ac:dyDescent="0.35">
      <c r="B416" s="9"/>
      <c r="C416" s="51"/>
      <c r="D416" s="52"/>
      <c r="E416" s="52"/>
      <c r="F416" s="91"/>
      <c r="G416" s="92"/>
      <c r="H416" s="54" t="s">
        <v>115</v>
      </c>
      <c r="I416" s="55"/>
      <c r="J416" s="56"/>
      <c r="K416" s="57" t="e">
        <f>+IF(#REF!=0,"",#REF!)</f>
        <v>#REF!</v>
      </c>
      <c r="L416" s="57"/>
      <c r="M416" s="50"/>
    </row>
    <row r="417" spans="2:13" ht="16.2" hidden="1" thickBot="1" x14ac:dyDescent="0.35">
      <c r="B417" s="9"/>
      <c r="C417" s="58">
        <f>+MAX($C$14:C416)+1</f>
        <v>199</v>
      </c>
      <c r="D417" s="59"/>
      <c r="E417" s="59"/>
      <c r="F417" s="60" t="str">
        <f>+IF(IFERROR(VLOOKUP(D417,[1]Base_Referencia_SIF!A:G,7,FALSE),"")=0,"",IFERROR(VLOOKUP(D417,[1]Base_Referencia_SIF!A:G,7,FALSE),""))</f>
        <v/>
      </c>
      <c r="G417" s="61" t="str">
        <f>IF(IFERROR(VLOOKUP(D417,[1]Base_Referencia_SIF!A:G,8,FALSE),"")=0,"",IFERROR(VLOOKUP(D417,[1]Base_Referencia_SIF!A:G,8,FALSE),""))</f>
        <v/>
      </c>
      <c r="H417" s="62" t="str">
        <f>IFERROR(INDEX([1]Base_Referencia_SIF!$B:$B,MATCH($D:$D,[1]Base_Referencia_SIF!$A:$A,0)),"")</f>
        <v/>
      </c>
      <c r="I417" s="63" t="str">
        <f>IFERROR(INDEX([1]Base_Referencia_SIF!$C:$C,MATCH($D:$D,[1]Base_Referencia_SIF!$A:$A,0)),"")</f>
        <v/>
      </c>
      <c r="J417" s="63" t="str">
        <f>+IFERROR(ROUND(IFERROR(VLOOKUP(C417,'[1]Memoria de cantidades'!$C:$I,7,FALSE),""),2),"")</f>
        <v/>
      </c>
      <c r="K417" s="64" t="e">
        <f>+IF(#REF!=0,"",#REF!)</f>
        <v>#REF!</v>
      </c>
      <c r="L417" s="65" t="str">
        <f t="shared" ref="L417" si="96">IFERROR(ROUND(K417*J417,0),"")</f>
        <v/>
      </c>
      <c r="M417" s="50"/>
    </row>
    <row r="418" spans="2:13" ht="16.2" hidden="1" thickBot="1" x14ac:dyDescent="0.35">
      <c r="B418" s="9"/>
      <c r="C418" s="84" t="s">
        <v>26</v>
      </c>
      <c r="D418" s="85"/>
      <c r="E418" s="85"/>
      <c r="F418" s="86"/>
      <c r="G418" s="87"/>
      <c r="H418" s="100" t="str">
        <f>+"SUBTOTAL - "&amp;H416&amp;" - "&amp;$H388</f>
        <v>SUBTOTAL - CAPITULO 10. ACEROS DE REFUERZO - PRODUCTO 6. XXXX</v>
      </c>
      <c r="I418" s="85"/>
      <c r="J418" s="63"/>
      <c r="K418" s="101" t="e">
        <f>+IF(#REF!=0,"",#REF!)</f>
        <v>#REF!</v>
      </c>
      <c r="L418" s="90">
        <f>SUM(L417:L417)</f>
        <v>0</v>
      </c>
      <c r="M418" s="50"/>
    </row>
    <row r="419" spans="2:13" ht="16.2" hidden="1" thickBot="1" x14ac:dyDescent="0.35">
      <c r="B419" s="9"/>
      <c r="C419" s="51"/>
      <c r="D419" s="52"/>
      <c r="E419" s="52"/>
      <c r="F419" s="91"/>
      <c r="G419" s="92"/>
      <c r="H419" s="54" t="s">
        <v>155</v>
      </c>
      <c r="I419" s="55"/>
      <c r="J419" s="56"/>
      <c r="K419" s="57" t="e">
        <f>+IF(#REF!=0,"",#REF!)</f>
        <v>#REF!</v>
      </c>
      <c r="L419" s="57"/>
      <c r="M419" s="50"/>
    </row>
    <row r="420" spans="2:13" ht="16.2" hidden="1" thickBot="1" x14ac:dyDescent="0.35">
      <c r="B420" s="9"/>
      <c r="C420" s="58">
        <f>+MAX($C$14:C419)+1</f>
        <v>200</v>
      </c>
      <c r="D420" s="59"/>
      <c r="E420" s="59"/>
      <c r="F420" s="60" t="str">
        <f>+IF(IFERROR(VLOOKUP(D420,[1]Base_Referencia_SIF!A:G,7,FALSE),"")=0,"",IFERROR(VLOOKUP(D420,[1]Base_Referencia_SIF!A:G,7,FALSE),""))</f>
        <v/>
      </c>
      <c r="G420" s="61" t="str">
        <f>IF(IFERROR(VLOOKUP(D420,[1]Base_Referencia_SIF!A:G,8,FALSE),"")=0,"",IFERROR(VLOOKUP(D420,[1]Base_Referencia_SIF!A:G,8,FALSE),""))</f>
        <v/>
      </c>
      <c r="H420" s="62" t="str">
        <f>IFERROR(INDEX([1]Base_Referencia_SIF!$B:$B,MATCH($D:$D,[1]Base_Referencia_SIF!$A:$A,0)),"")</f>
        <v/>
      </c>
      <c r="I420" s="63" t="str">
        <f>IFERROR(INDEX([1]Base_Referencia_SIF!$C:$C,MATCH($D:$D,[1]Base_Referencia_SIF!$A:$A,0)),"")</f>
        <v/>
      </c>
      <c r="J420" s="63" t="str">
        <f>+IFERROR(ROUND(IFERROR(VLOOKUP(C420,'[1]Memoria de cantidades'!$C:$I,7,FALSE),""),2),"")</f>
        <v/>
      </c>
      <c r="K420" s="64" t="e">
        <f>+IF(#REF!=0,"",#REF!)</f>
        <v>#REF!</v>
      </c>
      <c r="L420" s="65" t="str">
        <f t="shared" ref="L420" si="97">IFERROR(ROUND(K420*J420,0),"")</f>
        <v/>
      </c>
      <c r="M420" s="50"/>
    </row>
    <row r="421" spans="2:13" ht="16.2" hidden="1" thickBot="1" x14ac:dyDescent="0.35">
      <c r="B421" s="9"/>
      <c r="C421" s="84" t="s">
        <v>26</v>
      </c>
      <c r="D421" s="85"/>
      <c r="E421" s="85"/>
      <c r="F421" s="86"/>
      <c r="G421" s="87"/>
      <c r="H421" s="100" t="str">
        <f>+"SUBTOTAL - "&amp;H419&amp;" - "&amp;$H388</f>
        <v>SUBTOTAL - CAPITULO 11. ELEMENTOS METÁLICOS Y ANCLAJES - PRODUCTO 6. XXXX</v>
      </c>
      <c r="I421" s="85"/>
      <c r="J421" s="88"/>
      <c r="K421" s="101" t="e">
        <f>+IF(#REF!=0,"",#REF!)</f>
        <v>#REF!</v>
      </c>
      <c r="L421" s="90">
        <f>SUM(L420:L420)</f>
        <v>0</v>
      </c>
      <c r="M421" s="50"/>
    </row>
    <row r="422" spans="2:13" ht="16.2" hidden="1" thickBot="1" x14ac:dyDescent="0.35">
      <c r="B422" s="9"/>
      <c r="C422" s="51"/>
      <c r="D422" s="52"/>
      <c r="E422" s="52"/>
      <c r="F422" s="91"/>
      <c r="G422" s="92"/>
      <c r="H422" s="54" t="s">
        <v>122</v>
      </c>
      <c r="I422" s="55"/>
      <c r="J422" s="56"/>
      <c r="K422" s="57" t="e">
        <f>+IF(#REF!=0,"",#REF!)</f>
        <v>#REF!</v>
      </c>
      <c r="L422" s="57"/>
      <c r="M422" s="50"/>
    </row>
    <row r="423" spans="2:13" ht="16.2" hidden="1" thickBot="1" x14ac:dyDescent="0.35">
      <c r="B423" s="9"/>
      <c r="C423" s="58">
        <f>+MAX($C$14:C422)+1</f>
        <v>201</v>
      </c>
      <c r="D423" s="59"/>
      <c r="E423" s="59"/>
      <c r="F423" s="60" t="str">
        <f>+IF(IFERROR(VLOOKUP(D423,[1]Base_Referencia_SIF!A:G,7,FALSE),"")=0,"",IFERROR(VLOOKUP(D423,[1]Base_Referencia_SIF!A:G,7,FALSE),""))</f>
        <v/>
      </c>
      <c r="G423" s="61" t="str">
        <f>IF(IFERROR(VLOOKUP(D423,[1]Base_Referencia_SIF!A:G,8,FALSE),"")=0,"",IFERROR(VLOOKUP(D423,[1]Base_Referencia_SIF!A:G,8,FALSE),""))</f>
        <v/>
      </c>
      <c r="H423" s="62" t="str">
        <f>IFERROR(INDEX([1]Base_Referencia_SIF!$B:$B,MATCH($D:$D,[1]Base_Referencia_SIF!$A:$A,0)),"")</f>
        <v/>
      </c>
      <c r="I423" s="63" t="str">
        <f>IFERROR(INDEX([1]Base_Referencia_SIF!$C:$C,MATCH($D:$D,[1]Base_Referencia_SIF!$A:$A,0)),"")</f>
        <v/>
      </c>
      <c r="J423" s="63" t="str">
        <f>+IFERROR(ROUND(IFERROR(VLOOKUP(C423,'[1]Memoria de cantidades'!$C:$I,7,FALSE),""),2),"")</f>
        <v/>
      </c>
      <c r="K423" s="64" t="e">
        <f>+IF(#REF!=0,"",#REF!)</f>
        <v>#REF!</v>
      </c>
      <c r="L423" s="65" t="str">
        <f t="shared" ref="L423" si="98">IFERROR(ROUND(K423*J423,0),"")</f>
        <v/>
      </c>
      <c r="M423" s="50"/>
    </row>
    <row r="424" spans="2:13" ht="16.2" hidden="1" thickBot="1" x14ac:dyDescent="0.35">
      <c r="B424" s="9"/>
      <c r="C424" s="84" t="s">
        <v>26</v>
      </c>
      <c r="D424" s="85"/>
      <c r="E424" s="85"/>
      <c r="F424" s="86"/>
      <c r="G424" s="87"/>
      <c r="H424" s="100" t="str">
        <f>+"SUBTOTAL - "&amp;H422&amp;" - "&amp;$H388</f>
        <v>SUBTOTAL - CAPITULO 12. SEÑALIZACIÓN Y PINTURAS - PRODUCTO 6. XXXX</v>
      </c>
      <c r="I424" s="85"/>
      <c r="J424" s="88"/>
      <c r="K424" s="101" t="e">
        <f>+IF(#REF!=0,"",#REF!)</f>
        <v>#REF!</v>
      </c>
      <c r="L424" s="90">
        <f>SUM(L423:L423)</f>
        <v>0</v>
      </c>
      <c r="M424" s="50"/>
    </row>
    <row r="425" spans="2:13" ht="16.2" hidden="1" thickBot="1" x14ac:dyDescent="0.35">
      <c r="B425" s="9"/>
      <c r="C425" s="51"/>
      <c r="D425" s="52"/>
      <c r="E425" s="52"/>
      <c r="F425" s="91"/>
      <c r="G425" s="92"/>
      <c r="H425" s="55" t="s">
        <v>129</v>
      </c>
      <c r="I425" s="55"/>
      <c r="J425" s="56"/>
      <c r="K425" s="57" t="e">
        <f>+IF(#REF!=0,"",#REF!)</f>
        <v>#REF!</v>
      </c>
      <c r="L425" s="57"/>
      <c r="M425" s="50"/>
    </row>
    <row r="426" spans="2:13" ht="16.2" hidden="1" thickBot="1" x14ac:dyDescent="0.35">
      <c r="B426" s="9"/>
      <c r="C426" s="58">
        <f>+MAX($C$14:C425)+1</f>
        <v>202</v>
      </c>
      <c r="D426" s="59"/>
      <c r="E426" s="59"/>
      <c r="F426" s="60" t="str">
        <f>+IF(IFERROR(VLOOKUP(D426,[1]Base_Referencia_SIF!A:G,7,FALSE),"")=0,"",IFERROR(VLOOKUP(D426,[1]Base_Referencia_SIF!A:G,7,FALSE),""))</f>
        <v/>
      </c>
      <c r="G426" s="61" t="str">
        <f>IF(IFERROR(VLOOKUP(D426,[1]Base_Referencia_SIF!A:G,8,FALSE),"")=0,"",IFERROR(VLOOKUP(D426,[1]Base_Referencia_SIF!A:G,8,FALSE),""))</f>
        <v/>
      </c>
      <c r="H426" s="62" t="str">
        <f>IFERROR(INDEX([1]Base_Referencia_SIF!$B:$B,MATCH($D:$D,[1]Base_Referencia_SIF!$A:$A,0)),"")</f>
        <v/>
      </c>
      <c r="I426" s="63" t="str">
        <f>IFERROR(INDEX([1]Base_Referencia_SIF!$C:$C,MATCH($D:$D,[1]Base_Referencia_SIF!$A:$A,0)),"")</f>
        <v/>
      </c>
      <c r="J426" s="63" t="str">
        <f>+IFERROR(ROUND(IFERROR(VLOOKUP(C426,'[1]Memoria de cantidades'!$C:$I,7,FALSE),""),2),"")</f>
        <v/>
      </c>
      <c r="K426" s="64" t="e">
        <f>+IF(#REF!=0,"",#REF!)</f>
        <v>#REF!</v>
      </c>
      <c r="L426" s="65" t="str">
        <f t="shared" ref="L426" si="99">IFERROR(ROUND(K426*J426,0),"")</f>
        <v/>
      </c>
      <c r="M426" s="50"/>
    </row>
    <row r="427" spans="2:13" ht="16.2" hidden="1" thickBot="1" x14ac:dyDescent="0.35">
      <c r="B427" s="9"/>
      <c r="C427" s="84" t="s">
        <v>26</v>
      </c>
      <c r="D427" s="85"/>
      <c r="E427" s="85"/>
      <c r="F427" s="86"/>
      <c r="G427" s="87"/>
      <c r="H427" s="100" t="str">
        <f>+"SUBTOTAL - "&amp;H425&amp;" - "&amp;$H388</f>
        <v>SUBTOTAL - CAPITULO 13. TRANSPORTE DE MATERIAL Y SOBRANTES - PRODUCTO 6. XXXX</v>
      </c>
      <c r="I427" s="85"/>
      <c r="J427" s="88"/>
      <c r="K427" s="101" t="e">
        <f>+IF(#REF!=0,"",#REF!)</f>
        <v>#REF!</v>
      </c>
      <c r="L427" s="90">
        <f>SUM(L426:L426)</f>
        <v>0</v>
      </c>
      <c r="M427" s="50"/>
    </row>
    <row r="428" spans="2:13" ht="16.2" hidden="1" thickBot="1" x14ac:dyDescent="0.35">
      <c r="B428" s="9"/>
      <c r="C428" s="51"/>
      <c r="D428" s="52"/>
      <c r="E428" s="52"/>
      <c r="F428" s="91"/>
      <c r="G428" s="92"/>
      <c r="H428" s="54" t="s">
        <v>142</v>
      </c>
      <c r="I428" s="55"/>
      <c r="J428" s="56"/>
      <c r="K428" s="57" t="e">
        <f>+IF(#REF!=0,"",#REF!)</f>
        <v>#REF!</v>
      </c>
      <c r="L428" s="57"/>
      <c r="M428" s="50"/>
    </row>
    <row r="429" spans="2:13" ht="16.2" hidden="1" thickBot="1" x14ac:dyDescent="0.35">
      <c r="B429" s="9"/>
      <c r="C429" s="58">
        <f>+MAX($C$14:C428)+1</f>
        <v>203</v>
      </c>
      <c r="D429" s="59"/>
      <c r="E429" s="59"/>
      <c r="F429" s="60" t="str">
        <f>+IF(IFERROR(VLOOKUP(D429,[1]Base_Referencia_SIF!A:G,7,FALSE),"")=0,"",IFERROR(VLOOKUP(D429,[1]Base_Referencia_SIF!A:G,7,FALSE),""))</f>
        <v/>
      </c>
      <c r="G429" s="61" t="str">
        <f>IF(IFERROR(VLOOKUP(D429,[1]Base_Referencia_SIF!A:G,8,FALSE),"")=0,"",IFERROR(VLOOKUP(D429,[1]Base_Referencia_SIF!A:G,8,FALSE),""))</f>
        <v/>
      </c>
      <c r="H429" s="62" t="str">
        <f>IFERROR(INDEX([1]Base_Referencia_SIF!$B:$B,MATCH($D:$D,[1]Base_Referencia_SIF!$A:$A,0)),"")</f>
        <v/>
      </c>
      <c r="I429" s="63" t="str">
        <f>IFERROR(INDEX([1]Base_Referencia_SIF!$C:$C,MATCH($D:$D,[1]Base_Referencia_SIF!$A:$A,0)),"")</f>
        <v/>
      </c>
      <c r="J429" s="63" t="str">
        <f>+IFERROR(ROUND(IFERROR(VLOOKUP(C429,'[1]Memoria de cantidades'!$C:$I,7,FALSE),""),2),"")</f>
        <v/>
      </c>
      <c r="K429" s="64" t="e">
        <f>+IF(#REF!=0,"",#REF!)</f>
        <v>#REF!</v>
      </c>
      <c r="L429" s="65" t="str">
        <f t="shared" ref="L429" si="100">IFERROR(ROUND(K429*J429,0),"")</f>
        <v/>
      </c>
      <c r="M429" s="50"/>
    </row>
    <row r="430" spans="2:13" ht="16.2" hidden="1" thickBot="1" x14ac:dyDescent="0.35">
      <c r="B430" s="9"/>
      <c r="C430" s="84" t="s">
        <v>26</v>
      </c>
      <c r="D430" s="85"/>
      <c r="E430" s="85"/>
      <c r="F430" s="86"/>
      <c r="G430" s="87"/>
      <c r="H430" s="100" t="str">
        <f>+"SUBTOTAL - "&amp;H428&amp;" - "&amp;$H388</f>
        <v>SUBTOTAL - CAPITULO 14. URBANISMO Y PAISAJISMO - PRODUCTO 6. XXXX</v>
      </c>
      <c r="I430" s="85"/>
      <c r="J430" s="88"/>
      <c r="K430" s="101" t="e">
        <f>+IF(#REF!=0,"",#REF!)</f>
        <v>#REF!</v>
      </c>
      <c r="L430" s="90">
        <f>SUM(L429:L429)</f>
        <v>0</v>
      </c>
      <c r="M430" s="50"/>
    </row>
    <row r="431" spans="2:13" ht="16.2" hidden="1" thickBot="1" x14ac:dyDescent="0.35">
      <c r="B431" s="9"/>
      <c r="C431" s="51"/>
      <c r="D431" s="52"/>
      <c r="E431" s="52"/>
      <c r="F431" s="91"/>
      <c r="G431" s="92"/>
      <c r="H431" s="54" t="s">
        <v>156</v>
      </c>
      <c r="I431" s="55"/>
      <c r="J431" s="56"/>
      <c r="K431" s="57" t="e">
        <f>+IF(#REF!=0,"",#REF!)</f>
        <v>#REF!</v>
      </c>
      <c r="L431" s="57"/>
      <c r="M431" s="50"/>
    </row>
    <row r="432" spans="2:13" ht="16.2" hidden="1" thickBot="1" x14ac:dyDescent="0.35">
      <c r="B432" s="9"/>
      <c r="C432" s="58">
        <f>+MAX($C$14:C431)+1</f>
        <v>204</v>
      </c>
      <c r="D432" s="59"/>
      <c r="E432" s="59"/>
      <c r="F432" s="60" t="str">
        <f>+IF(IFERROR(VLOOKUP(D432,[1]Base_Referencia_SIF!A:G,7,FALSE),"")=0,"",IFERROR(VLOOKUP(D432,[1]Base_Referencia_SIF!A:G,7,FALSE),""))</f>
        <v/>
      </c>
      <c r="G432" s="61" t="str">
        <f>IF(IFERROR(VLOOKUP(D432,[1]Base_Referencia_SIF!A:G,8,FALSE),"")=0,"",IFERROR(VLOOKUP(D432,[1]Base_Referencia_SIF!A:G,8,FALSE),""))</f>
        <v/>
      </c>
      <c r="H432" s="62" t="str">
        <f>IFERROR(INDEX([1]Base_Referencia_SIF!$B:$B,MATCH($D:$D,[1]Base_Referencia_SIF!$A:$A,0)),"")</f>
        <v/>
      </c>
      <c r="I432" s="63" t="str">
        <f>IFERROR(INDEX([1]Base_Referencia_SIF!$C:$C,MATCH($D:$D,[1]Base_Referencia_SIF!$A:$A,0)),"")</f>
        <v/>
      </c>
      <c r="J432" s="63" t="str">
        <f>+IFERROR(ROUND(IFERROR(VLOOKUP(C432,'[1]Memoria de cantidades'!$C:$I,7,FALSE),""),2),"")</f>
        <v/>
      </c>
      <c r="K432" s="64" t="e">
        <f>+IF(#REF!=0,"",#REF!)</f>
        <v>#REF!</v>
      </c>
      <c r="L432" s="65" t="str">
        <f t="shared" ref="L432" si="101">IFERROR(ROUND(K432*J432,0),"")</f>
        <v/>
      </c>
      <c r="M432" s="50"/>
    </row>
    <row r="433" spans="2:13" ht="16.2" hidden="1" thickBot="1" x14ac:dyDescent="0.35">
      <c r="B433" s="9"/>
      <c r="C433" s="84" t="s">
        <v>26</v>
      </c>
      <c r="D433" s="85"/>
      <c r="E433" s="85"/>
      <c r="F433" s="86"/>
      <c r="G433" s="87"/>
      <c r="H433" s="100" t="str">
        <f>+"SUBTOTAL - "&amp;H431&amp;" - "&amp;$H388</f>
        <v>SUBTOTAL - CAPITULO 15. MANEJO DE ESPECIES VEGETALES - PRODUCTO 6. XXXX</v>
      </c>
      <c r="I433" s="85"/>
      <c r="J433" s="88"/>
      <c r="K433" s="101" t="e">
        <f>+IF(#REF!=0,"",#REF!)</f>
        <v>#REF!</v>
      </c>
      <c r="L433" s="90">
        <f>SUM(L432:L432)</f>
        <v>0</v>
      </c>
      <c r="M433" s="50"/>
    </row>
    <row r="434" spans="2:13" ht="16.2" hidden="1" thickBot="1" x14ac:dyDescent="0.35">
      <c r="B434" s="9"/>
      <c r="C434" s="51"/>
      <c r="D434" s="52"/>
      <c r="E434" s="52"/>
      <c r="F434" s="91"/>
      <c r="G434" s="92"/>
      <c r="H434" s="55" t="s">
        <v>157</v>
      </c>
      <c r="I434" s="55"/>
      <c r="J434" s="56"/>
      <c r="K434" s="57" t="e">
        <f>+IF(#REF!=0,"",#REF!)</f>
        <v>#REF!</v>
      </c>
      <c r="L434" s="57"/>
      <c r="M434" s="50"/>
    </row>
    <row r="435" spans="2:13" ht="16.2" hidden="1" thickBot="1" x14ac:dyDescent="0.35">
      <c r="B435" s="9"/>
      <c r="C435" s="58">
        <f>+MAX($C$14:C434)+1</f>
        <v>205</v>
      </c>
      <c r="D435" s="59"/>
      <c r="E435" s="59"/>
      <c r="F435" s="60" t="str">
        <f>+IF(IFERROR(VLOOKUP(D435,[1]Base_Referencia_SIF!A:G,7,FALSE),"")=0,"",IFERROR(VLOOKUP(D435,[1]Base_Referencia_SIF!A:G,7,FALSE),""))</f>
        <v/>
      </c>
      <c r="G435" s="61" t="str">
        <f>IF(IFERROR(VLOOKUP(D435,[1]Base_Referencia_SIF!A:G,8,FALSE),"")=0,"",IFERROR(VLOOKUP(D435,[1]Base_Referencia_SIF!A:G,8,FALSE),""))</f>
        <v/>
      </c>
      <c r="H435" s="62" t="str">
        <f>IFERROR(INDEX([1]Base_Referencia_SIF!$B:$B,MATCH($D:$D,[1]Base_Referencia_SIF!$A:$A,0)),"")</f>
        <v/>
      </c>
      <c r="I435" s="63" t="str">
        <f>IFERROR(INDEX([1]Base_Referencia_SIF!$C:$C,MATCH($D:$D,[1]Base_Referencia_SIF!$A:$A,0)),"")</f>
        <v/>
      </c>
      <c r="J435" s="63" t="str">
        <f>+IFERROR(ROUND(IFERROR(VLOOKUP(C435,'[1]Memoria de cantidades'!$C:$I,7,FALSE),""),2),"")</f>
        <v/>
      </c>
      <c r="K435" s="64" t="e">
        <f>+IF(#REF!=0,"",#REF!)</f>
        <v>#REF!</v>
      </c>
      <c r="L435" s="65" t="str">
        <f t="shared" ref="L435" si="102">IFERROR(ROUND(K435*J435,0),"")</f>
        <v/>
      </c>
      <c r="M435" s="50"/>
    </row>
    <row r="436" spans="2:13" ht="16.2" hidden="1" thickBot="1" x14ac:dyDescent="0.35">
      <c r="B436" s="9"/>
      <c r="C436" s="79" t="s">
        <v>26</v>
      </c>
      <c r="D436" s="80"/>
      <c r="E436" s="80"/>
      <c r="F436" s="81"/>
      <c r="G436" s="80"/>
      <c r="H436" s="100" t="str">
        <f>+"SUBTOTAL - "&amp;H434&amp;" - "&amp;$H388</f>
        <v>SUBTOTAL - CAPITULO 16. APU PARA CAMINOS DE HERRADURA Y MANTENIMIENTOS JUNTAS - PRODUCTO 6. XXXX</v>
      </c>
      <c r="I436" s="80"/>
      <c r="J436" s="108"/>
      <c r="K436" s="109" t="e">
        <f>+IF(#REF!=0,"",#REF!)</f>
        <v>#REF!</v>
      </c>
      <c r="L436" s="83">
        <f>SUM(L435:L435)</f>
        <v>0</v>
      </c>
      <c r="M436" s="50"/>
    </row>
    <row r="437" spans="2:13" ht="16.2" hidden="1" thickBot="1" x14ac:dyDescent="0.35">
      <c r="B437" s="9"/>
      <c r="C437" s="51"/>
      <c r="D437" s="52"/>
      <c r="E437" s="52"/>
      <c r="F437" s="91"/>
      <c r="G437" s="92"/>
      <c r="H437" s="54" t="s">
        <v>158</v>
      </c>
      <c r="I437" s="55"/>
      <c r="J437" s="56"/>
      <c r="K437" s="57" t="e">
        <f>+IF(#REF!=0,"",#REF!)</f>
        <v>#REF!</v>
      </c>
      <c r="L437" s="57"/>
      <c r="M437" s="50"/>
    </row>
    <row r="438" spans="2:13" ht="16.2" hidden="1" thickBot="1" x14ac:dyDescent="0.35">
      <c r="B438" s="9"/>
      <c r="C438" s="58">
        <f>+MAX($C$14:C437)+1</f>
        <v>206</v>
      </c>
      <c r="D438" s="59"/>
      <c r="E438" s="59"/>
      <c r="F438" s="60" t="str">
        <f>+IF(IFERROR(VLOOKUP(D438,[1]Base_Referencia_SIF!A:G,7,FALSE),"")=0,"",IFERROR(VLOOKUP(D438,[1]Base_Referencia_SIF!A:G,7,FALSE),""))</f>
        <v/>
      </c>
      <c r="G438" s="61" t="str">
        <f>IF(IFERROR(VLOOKUP(D438,[1]Base_Referencia_SIF!A:G,8,FALSE),"")=0,"",IFERROR(VLOOKUP(D438,[1]Base_Referencia_SIF!A:G,8,FALSE),""))</f>
        <v/>
      </c>
      <c r="H438" s="62" t="str">
        <f>IFERROR(INDEX([1]Base_Referencia_SIF!$B:$B,MATCH($D:$D,[1]Base_Referencia_SIF!$A:$A,0)),"")</f>
        <v/>
      </c>
      <c r="I438" s="63" t="str">
        <f>IFERROR(INDEX([1]Base_Referencia_SIF!$C:$C,MATCH($D:$D,[1]Base_Referencia_SIF!$A:$A,0)),"")</f>
        <v/>
      </c>
      <c r="J438" s="63" t="str">
        <f>+IFERROR(ROUND(IFERROR(VLOOKUP(C438,'[1]Memoria de cantidades'!$C:$I,7,FALSE),""),2),"")</f>
        <v/>
      </c>
      <c r="K438" s="64" t="e">
        <f>+IF(#REF!=0,"",#REF!)</f>
        <v>#REF!</v>
      </c>
      <c r="L438" s="65" t="str">
        <f t="shared" ref="L438" si="103">IFERROR(ROUND(K438*J438,0),"")</f>
        <v/>
      </c>
      <c r="M438" s="50"/>
    </row>
    <row r="439" spans="2:13" ht="16.2" hidden="1" thickBot="1" x14ac:dyDescent="0.35">
      <c r="B439" s="9"/>
      <c r="C439" s="79" t="s">
        <v>26</v>
      </c>
      <c r="D439" s="80"/>
      <c r="E439" s="80"/>
      <c r="F439" s="81"/>
      <c r="G439" s="80"/>
      <c r="H439" s="100" t="str">
        <f>+"SUBTOTAL - "&amp;H437&amp;" - "&amp;$H388</f>
        <v>SUBTOTAL - CAPITULO 17. ELÉCTRICOS - PRODUCTO 6. XXXX</v>
      </c>
      <c r="I439" s="80"/>
      <c r="J439" s="108"/>
      <c r="K439" s="109" t="e">
        <f>+IF(#REF!=0,"",#REF!)</f>
        <v>#REF!</v>
      </c>
      <c r="L439" s="83">
        <f>SUM(L438:L438)</f>
        <v>0</v>
      </c>
      <c r="M439" s="50"/>
    </row>
    <row r="440" spans="2:13" ht="16.2" hidden="1" thickBot="1" x14ac:dyDescent="0.35">
      <c r="B440" s="9"/>
      <c r="C440" s="51"/>
      <c r="D440" s="52"/>
      <c r="E440" s="52"/>
      <c r="F440" s="91"/>
      <c r="G440" s="92"/>
      <c r="H440" s="54" t="s">
        <v>146</v>
      </c>
      <c r="I440" s="55"/>
      <c r="J440" s="56"/>
      <c r="K440" s="57" t="e">
        <f>+IF(#REF!=0,"",#REF!)</f>
        <v>#REF!</v>
      </c>
      <c r="L440" s="57"/>
      <c r="M440" s="50"/>
    </row>
    <row r="441" spans="2:13" ht="16.2" hidden="1" thickBot="1" x14ac:dyDescent="0.35">
      <c r="B441" s="9"/>
      <c r="C441" s="58">
        <f>+MAX($C$14:C440)+1</f>
        <v>207</v>
      </c>
      <c r="D441" s="59"/>
      <c r="E441" s="59"/>
      <c r="F441" s="60" t="str">
        <f>+IF(IFERROR(VLOOKUP(D441,[1]Base_Referencia_SIF!A:G,7,FALSE),"")=0,"",IFERROR(VLOOKUP(D441,[1]Base_Referencia_SIF!A:G,7,FALSE),""))</f>
        <v/>
      </c>
      <c r="G441" s="61" t="str">
        <f>IF(IFERROR(VLOOKUP(D441,[1]Base_Referencia_SIF!A:G,8,FALSE),"")=0,"",IFERROR(VLOOKUP(D441,[1]Base_Referencia_SIF!A:G,8,FALSE),""))</f>
        <v/>
      </c>
      <c r="H441" s="62" t="str">
        <f>IFERROR(INDEX([1]Base_Referencia_SIF!$B:$B,MATCH($D:$D,[1]Base_Referencia_SIF!$A:$A,0)),"")</f>
        <v/>
      </c>
      <c r="I441" s="63" t="str">
        <f>IFERROR(INDEX([1]Base_Referencia_SIF!$C:$C,MATCH($D:$D,[1]Base_Referencia_SIF!$A:$A,0)),"")</f>
        <v/>
      </c>
      <c r="J441" s="63" t="str">
        <f>+IFERROR(ROUND(IFERROR(VLOOKUP(C441,'[1]Memoria de cantidades'!$C:$I,7,FALSE),""),2),"")</f>
        <v/>
      </c>
      <c r="K441" s="64" t="e">
        <f>+IF(#REF!=0,"",#REF!)</f>
        <v>#REF!</v>
      </c>
      <c r="L441" s="65" t="str">
        <f t="shared" ref="L441" si="104">IFERROR(ROUND(K441*J441,0),"")</f>
        <v/>
      </c>
      <c r="M441" s="50"/>
    </row>
    <row r="442" spans="2:13" ht="16.2" hidden="1" thickBot="1" x14ac:dyDescent="0.35">
      <c r="B442" s="9"/>
      <c r="C442" s="79" t="s">
        <v>26</v>
      </c>
      <c r="D442" s="80"/>
      <c r="E442" s="80"/>
      <c r="F442" s="81"/>
      <c r="G442" s="80"/>
      <c r="H442" s="100" t="str">
        <f>+"SUBTOTAL - "&amp;H440&amp;" - "&amp;$H388</f>
        <v>SUBTOTAL - CAPITULO 18. VARIOS - PRODUCTO 6. XXXX</v>
      </c>
      <c r="I442" s="80"/>
      <c r="J442" s="108"/>
      <c r="K442" s="109" t="e">
        <f>+IF(#REF!=0,"",#REF!)</f>
        <v>#REF!</v>
      </c>
      <c r="L442" s="83">
        <f>SUM(L441:L441)</f>
        <v>0</v>
      </c>
      <c r="M442" s="50"/>
    </row>
    <row r="443" spans="2:13" ht="16.2" hidden="1" thickBot="1" x14ac:dyDescent="0.35">
      <c r="B443" s="9"/>
      <c r="C443" s="51"/>
      <c r="D443" s="52"/>
      <c r="E443" s="52"/>
      <c r="F443" s="91"/>
      <c r="G443" s="92"/>
      <c r="H443" s="54" t="s">
        <v>153</v>
      </c>
      <c r="I443" s="55"/>
      <c r="J443" s="56"/>
      <c r="K443" s="57" t="e">
        <f>+IF(#REF!=0,"",#REF!)</f>
        <v>#REF!</v>
      </c>
      <c r="L443" s="57"/>
      <c r="M443" s="50"/>
    </row>
    <row r="444" spans="2:13" ht="16.2" hidden="1" thickBot="1" x14ac:dyDescent="0.35">
      <c r="B444" s="9"/>
      <c r="C444" s="58">
        <f>+MAX($C$14:C443)+1</f>
        <v>208</v>
      </c>
      <c r="D444" s="59"/>
      <c r="E444" s="59"/>
      <c r="F444" s="60" t="str">
        <f>+IF(IFERROR(VLOOKUP(D444,[1]Base_Referencia_SIF!A:G,7,FALSE),"")=0,"",IFERROR(VLOOKUP(D444,[1]Base_Referencia_SIF!A:G,7,FALSE),""))</f>
        <v/>
      </c>
      <c r="G444" s="61" t="str">
        <f>IF(IFERROR(VLOOKUP(D444,[1]Base_Referencia_SIF!A:G,8,FALSE),"")=0,"",IFERROR(VLOOKUP(D444,[1]Base_Referencia_SIF!A:G,8,FALSE),""))</f>
        <v/>
      </c>
      <c r="H444" s="62" t="str">
        <f>IFERROR(INDEX([1]Base_Referencia_SIF!$B:$B,MATCH($D:$D,[1]Base_Referencia_SIF!$A:$A,0)),"")</f>
        <v/>
      </c>
      <c r="I444" s="63" t="str">
        <f>IFERROR(INDEX([1]Base_Referencia_SIF!$C:$C,MATCH($D:$D,[1]Base_Referencia_SIF!$A:$A,0)),"")</f>
        <v/>
      </c>
      <c r="J444" s="63" t="str">
        <f>+IFERROR(ROUND(IFERROR(VLOOKUP(C444,'[1]Memoria de cantidades'!$C:$I,7,FALSE),""),2),"")</f>
        <v/>
      </c>
      <c r="K444" s="64" t="e">
        <f>+IF(#REF!=0,"",#REF!)</f>
        <v>#REF!</v>
      </c>
      <c r="L444" s="65" t="str">
        <f t="shared" ref="L444" si="105">IFERROR(ROUND(K444*J444,0),"")</f>
        <v/>
      </c>
      <c r="M444" s="50"/>
    </row>
    <row r="445" spans="2:13" ht="16.2" hidden="1" thickBot="1" x14ac:dyDescent="0.35">
      <c r="B445" s="9"/>
      <c r="C445" s="79" t="s">
        <v>26</v>
      </c>
      <c r="D445" s="80"/>
      <c r="E445" s="80"/>
      <c r="F445" s="81"/>
      <c r="G445" s="80"/>
      <c r="H445" s="100" t="str">
        <f>+"SUBTOTAL - "&amp;H443&amp;" - "&amp;$H388</f>
        <v>SUBTOTAL - CAPITULO 19. MANTENIMIENTO DE PUENTES - PRODUCTO 6. XXXX</v>
      </c>
      <c r="I445" s="80"/>
      <c r="J445" s="108"/>
      <c r="K445" s="109" t="e">
        <f>+IF(#REF!=0,"",#REF!)</f>
        <v>#REF!</v>
      </c>
      <c r="L445" s="83">
        <f>SUM(L444:L444)</f>
        <v>0</v>
      </c>
      <c r="M445" s="50"/>
    </row>
    <row r="446" spans="2:13" ht="17.850000000000001" hidden="1" customHeight="1" thickBot="1" x14ac:dyDescent="0.35">
      <c r="B446" s="9"/>
      <c r="C446" s="44"/>
      <c r="D446" s="45"/>
      <c r="E446" s="45"/>
      <c r="F446" s="46"/>
      <c r="G446" s="45"/>
      <c r="H446" s="47" t="s">
        <v>163</v>
      </c>
      <c r="I446" s="47"/>
      <c r="J446" s="48"/>
      <c r="K446" s="49" t="e">
        <f>+IF(#REF!=0,"",#REF!)</f>
        <v>#REF!</v>
      </c>
      <c r="L446" s="49"/>
      <c r="M446" s="50"/>
    </row>
    <row r="447" spans="2:13" ht="16.2" hidden="1" thickBot="1" x14ac:dyDescent="0.35">
      <c r="B447" s="9"/>
      <c r="C447" s="51"/>
      <c r="D447" s="52"/>
      <c r="E447" s="52"/>
      <c r="F447" s="53"/>
      <c r="G447" s="52"/>
      <c r="H447" s="54" t="s">
        <v>21</v>
      </c>
      <c r="I447" s="55"/>
      <c r="J447" s="56"/>
      <c r="K447" s="57" t="e">
        <f>+IF(#REF!=0,"",#REF!)</f>
        <v>#REF!</v>
      </c>
      <c r="L447" s="57"/>
      <c r="M447" s="50"/>
    </row>
    <row r="448" spans="2:13" ht="16.2" hidden="1" thickBot="1" x14ac:dyDescent="0.35">
      <c r="B448" s="9"/>
      <c r="C448" s="58">
        <f>+MAX($C$14:C446)+1</f>
        <v>209</v>
      </c>
      <c r="D448" s="59"/>
      <c r="E448" s="59"/>
      <c r="F448" s="60" t="str">
        <f>+IF(IFERROR(VLOOKUP(D448,[1]Base_Referencia_SIF!A:G,7,FALSE),"")=0,"",IFERROR(VLOOKUP(D448,[1]Base_Referencia_SIF!A:G,7,FALSE),""))</f>
        <v/>
      </c>
      <c r="G448" s="61" t="str">
        <f>IF(IFERROR(VLOOKUP(D448,[1]Base_Referencia_SIF!A:G,8,FALSE),"")=0,"",IFERROR(VLOOKUP(D448,[1]Base_Referencia_SIF!A:G,8,FALSE),""))</f>
        <v/>
      </c>
      <c r="H448" s="62" t="str">
        <f>IFERROR(INDEX([1]Base_Referencia_SIF!$B:$B,MATCH($D:$D,[1]Base_Referencia_SIF!$A:$A,0)),"")</f>
        <v/>
      </c>
      <c r="I448" s="63" t="str">
        <f>IFERROR(INDEX([1]Base_Referencia_SIF!$C:$C,MATCH($D:$D,[1]Base_Referencia_SIF!$A:$A,0)),"")</f>
        <v/>
      </c>
      <c r="J448" s="63" t="str">
        <f>+IFERROR(ROUND(IFERROR(VLOOKUP(C448,'[1]Memoria de cantidades'!$C:$I,7,FALSE),""),2),"")</f>
        <v/>
      </c>
      <c r="K448" s="64" t="e">
        <f>+IF(#REF!=0,"",#REF!)</f>
        <v>#REF!</v>
      </c>
      <c r="L448" s="65" t="str">
        <f>IFERROR(ROUND(K448*J448,0),"")</f>
        <v/>
      </c>
      <c r="M448" s="50"/>
    </row>
    <row r="449" spans="2:13" ht="16.2" hidden="1" thickBot="1" x14ac:dyDescent="0.35">
      <c r="B449" s="9"/>
      <c r="C449" s="66" t="s">
        <v>26</v>
      </c>
      <c r="D449" s="67"/>
      <c r="E449" s="67"/>
      <c r="F449" s="68"/>
      <c r="G449" s="69"/>
      <c r="H449" s="70" t="str">
        <f>+"SUBTOTAL - "&amp;H447&amp;" - "&amp;$H446</f>
        <v>SUBTOTAL - CAPITULO 1. PRELIMINARES - PRODUCTO 7. XXXX</v>
      </c>
      <c r="I449" s="71"/>
      <c r="J449" s="72"/>
      <c r="K449" s="73" t="e">
        <f>+IF(#REF!=0,"",#REF!)</f>
        <v>#REF!</v>
      </c>
      <c r="L449" s="74">
        <f>SUM(L448:L448)</f>
        <v>0</v>
      </c>
      <c r="M449" s="50"/>
    </row>
    <row r="450" spans="2:13" ht="16.2" hidden="1" thickBot="1" x14ac:dyDescent="0.35">
      <c r="B450" s="9"/>
      <c r="C450" s="51"/>
      <c r="D450" s="52"/>
      <c r="E450" s="52"/>
      <c r="F450" s="53"/>
      <c r="G450" s="52"/>
      <c r="H450" s="54" t="s">
        <v>28</v>
      </c>
      <c r="I450" s="55"/>
      <c r="J450" s="56"/>
      <c r="K450" s="57" t="e">
        <f>+IF(#REF!=0,"",#REF!)</f>
        <v>#REF!</v>
      </c>
      <c r="L450" s="57"/>
      <c r="M450" s="50"/>
    </row>
    <row r="451" spans="2:13" ht="16.2" hidden="1" thickBot="1" x14ac:dyDescent="0.35">
      <c r="B451" s="9"/>
      <c r="C451" s="58">
        <f>+MAX($C$14:C450)+1</f>
        <v>210</v>
      </c>
      <c r="D451" s="59"/>
      <c r="E451" s="59"/>
      <c r="F451" s="60" t="str">
        <f>+IF(IFERROR(VLOOKUP(D451,[1]Base_Referencia_SIF!A:G,7,FALSE),"")=0,"",IFERROR(VLOOKUP(D451,[1]Base_Referencia_SIF!A:G,7,FALSE),""))</f>
        <v/>
      </c>
      <c r="G451" s="61" t="str">
        <f>IF(IFERROR(VLOOKUP(D451,[1]Base_Referencia_SIF!A:G,8,FALSE),"")=0,"",IFERROR(VLOOKUP(D451,[1]Base_Referencia_SIF!A:G,8,FALSE),""))</f>
        <v/>
      </c>
      <c r="H451" s="62" t="str">
        <f>IFERROR(INDEX([1]Base_Referencia_SIF!$B:$B,MATCH($D:$D,[1]Base_Referencia_SIF!$A:$A,0)),"")</f>
        <v/>
      </c>
      <c r="I451" s="63" t="str">
        <f>IFERROR(INDEX([1]Base_Referencia_SIF!$C:$C,MATCH($D:$D,[1]Base_Referencia_SIF!$A:$A,0)),"")</f>
        <v/>
      </c>
      <c r="J451" s="63" t="str">
        <f>+IFERROR(ROUND(IFERROR(VLOOKUP(C451,'[1]Memoria de cantidades'!$C:$I,7,FALSE),""),2),"")</f>
        <v/>
      </c>
      <c r="K451" s="64" t="e">
        <f>+IF(#REF!=0,"",#REF!)</f>
        <v>#REF!</v>
      </c>
      <c r="L451" s="65" t="str">
        <f t="shared" ref="L451" si="106">IFERROR(ROUND(K451*J451,0),"")</f>
        <v/>
      </c>
      <c r="M451" s="50"/>
    </row>
    <row r="452" spans="2:13" ht="16.2" hidden="1" thickBot="1" x14ac:dyDescent="0.35">
      <c r="B452" s="9"/>
      <c r="C452" s="66" t="s">
        <v>26</v>
      </c>
      <c r="D452" s="75"/>
      <c r="E452" s="75"/>
      <c r="F452" s="76"/>
      <c r="G452" s="75"/>
      <c r="H452" s="70" t="str">
        <f>+"SUBTOTAL - "&amp;H450&amp;" - "&amp;$H446</f>
        <v>SUBTOTAL - CAPITULO 2. DEMOLICIONES, CORTE Y RETIROS - PRODUCTO 7. XXXX</v>
      </c>
      <c r="I452" s="75"/>
      <c r="J452" s="77"/>
      <c r="K452" s="64" t="e">
        <f>+IF(#REF!=0,"",#REF!)</f>
        <v>#REF!</v>
      </c>
      <c r="L452" s="78">
        <f>SUM(L451:L451)</f>
        <v>0</v>
      </c>
      <c r="M452" s="50"/>
    </row>
    <row r="453" spans="2:13" ht="16.2" hidden="1" thickBot="1" x14ac:dyDescent="0.35">
      <c r="B453" s="9"/>
      <c r="C453" s="51"/>
      <c r="D453" s="52"/>
      <c r="E453" s="52"/>
      <c r="F453" s="53"/>
      <c r="G453" s="52"/>
      <c r="H453" s="54" t="s">
        <v>48</v>
      </c>
      <c r="I453" s="55"/>
      <c r="J453" s="56"/>
      <c r="K453" s="57" t="e">
        <f>+IF(#REF!=0,"",#REF!)</f>
        <v>#REF!</v>
      </c>
      <c r="L453" s="57"/>
      <c r="M453" s="50"/>
    </row>
    <row r="454" spans="2:13" ht="16.2" hidden="1" thickBot="1" x14ac:dyDescent="0.35">
      <c r="B454" s="9"/>
      <c r="C454" s="58">
        <f>+MAX($C$14:C453)+1</f>
        <v>211</v>
      </c>
      <c r="D454" s="59"/>
      <c r="E454" s="59"/>
      <c r="F454" s="60" t="str">
        <f>+IF(IFERROR(VLOOKUP(D454,[1]Base_Referencia_SIF!A:G,7,FALSE),"")=0,"",IFERROR(VLOOKUP(D454,[1]Base_Referencia_SIF!A:G,7,FALSE),""))</f>
        <v/>
      </c>
      <c r="G454" s="61" t="str">
        <f>IF(IFERROR(VLOOKUP(D454,[1]Base_Referencia_SIF!A:G,8,FALSE),"")=0,"",IFERROR(VLOOKUP(D454,[1]Base_Referencia_SIF!A:G,8,FALSE),""))</f>
        <v/>
      </c>
      <c r="H454" s="62" t="str">
        <f>IFERROR(INDEX([1]Base_Referencia_SIF!$B:$B,MATCH($D:$D,[1]Base_Referencia_SIF!$A:$A,0)),"")</f>
        <v/>
      </c>
      <c r="I454" s="63" t="str">
        <f>IFERROR(INDEX([1]Base_Referencia_SIF!$C:$C,MATCH($D:$D,[1]Base_Referencia_SIF!$A:$A,0)),"")</f>
        <v/>
      </c>
      <c r="J454" s="63" t="str">
        <f>+IFERROR(ROUND(IFERROR(VLOOKUP(C454,'[1]Memoria de cantidades'!$C:$I,7,FALSE),""),2),"")</f>
        <v/>
      </c>
      <c r="K454" s="64" t="e">
        <f>+IF(#REF!=0,"",#REF!)</f>
        <v>#REF!</v>
      </c>
      <c r="L454" s="65" t="str">
        <f t="shared" ref="L454" si="107">IFERROR(ROUND(K454*J454,0),"")</f>
        <v/>
      </c>
      <c r="M454" s="50"/>
    </row>
    <row r="455" spans="2:13" ht="16.2" hidden="1" thickBot="1" x14ac:dyDescent="0.35">
      <c r="B455" s="9"/>
      <c r="C455" s="79" t="s">
        <v>26</v>
      </c>
      <c r="D455" s="80"/>
      <c r="E455" s="80"/>
      <c r="F455" s="81"/>
      <c r="G455" s="80"/>
      <c r="H455" s="70" t="str">
        <f>+"SUBTOTAL - "&amp;H453&amp;" - "&amp;$H446</f>
        <v>SUBTOTAL - CAPITULO 3. CERRAMIENTOS - PRODUCTO 7. XXXX</v>
      </c>
      <c r="I455" s="80"/>
      <c r="J455" s="77"/>
      <c r="K455" s="82" t="e">
        <f>+IF(#REF!=0,"",#REF!)</f>
        <v>#REF!</v>
      </c>
      <c r="L455" s="83">
        <f>SUM(L454:L454)</f>
        <v>0</v>
      </c>
      <c r="M455" s="50"/>
    </row>
    <row r="456" spans="2:13" ht="16.2" hidden="1" thickBot="1" x14ac:dyDescent="0.35">
      <c r="B456" s="9"/>
      <c r="C456" s="51"/>
      <c r="D456" s="52"/>
      <c r="E456" s="52"/>
      <c r="F456" s="53"/>
      <c r="G456" s="52"/>
      <c r="H456" s="54" t="s">
        <v>53</v>
      </c>
      <c r="I456" s="55"/>
      <c r="J456" s="56"/>
      <c r="K456" s="57" t="e">
        <f>+IF(#REF!=0,"",#REF!)</f>
        <v>#REF!</v>
      </c>
      <c r="L456" s="57"/>
      <c r="M456" s="50"/>
    </row>
    <row r="457" spans="2:13" ht="16.2" hidden="1" thickBot="1" x14ac:dyDescent="0.35">
      <c r="B457" s="9"/>
      <c r="C457" s="58">
        <f>+MAX($C$14:C456)+1</f>
        <v>212</v>
      </c>
      <c r="D457" s="59"/>
      <c r="E457" s="59"/>
      <c r="F457" s="60" t="str">
        <f>+IF(IFERROR(VLOOKUP(D457,[1]Base_Referencia_SIF!A:G,7,FALSE),"")=0,"",IFERROR(VLOOKUP(D457,[1]Base_Referencia_SIF!A:G,7,FALSE),""))</f>
        <v/>
      </c>
      <c r="G457" s="61" t="str">
        <f>IF(IFERROR(VLOOKUP(D457,[1]Base_Referencia_SIF!A:G,8,FALSE),"")=0,"",IFERROR(VLOOKUP(D457,[1]Base_Referencia_SIF!A:G,8,FALSE),""))</f>
        <v/>
      </c>
      <c r="H457" s="62" t="str">
        <f>IFERROR(INDEX([1]Base_Referencia_SIF!$B:$B,MATCH($D:$D,[1]Base_Referencia_SIF!$A:$A,0)),"")</f>
        <v/>
      </c>
      <c r="I457" s="63" t="str">
        <f>IFERROR(INDEX([1]Base_Referencia_SIF!$C:$C,MATCH($D:$D,[1]Base_Referencia_SIF!$A:$A,0)),"")</f>
        <v/>
      </c>
      <c r="J457" s="63" t="str">
        <f>+IFERROR(ROUND(IFERROR(VLOOKUP(C457,'[1]Memoria de cantidades'!$C:$I,7,FALSE),""),2),"")</f>
        <v/>
      </c>
      <c r="K457" s="64" t="e">
        <f>+IF(#REF!=0,"",#REF!)</f>
        <v>#REF!</v>
      </c>
      <c r="L457" s="65" t="str">
        <f t="shared" ref="L457" si="108">IFERROR(ROUND(K457*J457,0),"")</f>
        <v/>
      </c>
      <c r="M457" s="50"/>
    </row>
    <row r="458" spans="2:13" ht="16.2" hidden="1" thickBot="1" x14ac:dyDescent="0.35">
      <c r="B458" s="9"/>
      <c r="C458" s="84" t="s">
        <v>26</v>
      </c>
      <c r="D458" s="85"/>
      <c r="E458" s="85"/>
      <c r="F458" s="86"/>
      <c r="G458" s="87"/>
      <c r="H458" s="70" t="str">
        <f>+"SUBTOTAL - "&amp;H456&amp;" - "&amp;$H446</f>
        <v>SUBTOTAL - CAPITULO 4. MOVIMIENTO DE TIERRAS - PRODUCTO 7. XXXX</v>
      </c>
      <c r="I458" s="85"/>
      <c r="J458" s="88"/>
      <c r="K458" s="89" t="e">
        <f>+IF(#REF!=0,"",#REF!)</f>
        <v>#REF!</v>
      </c>
      <c r="L458" s="90">
        <f>SUM(L457:L457)</f>
        <v>0</v>
      </c>
      <c r="M458" s="50"/>
    </row>
    <row r="459" spans="2:13" ht="16.2" hidden="1" thickBot="1" x14ac:dyDescent="0.35">
      <c r="B459" s="9"/>
      <c r="C459" s="51"/>
      <c r="D459" s="52"/>
      <c r="E459" s="52"/>
      <c r="F459" s="91"/>
      <c r="G459" s="92"/>
      <c r="H459" s="54" t="s">
        <v>70</v>
      </c>
      <c r="I459" s="55"/>
      <c r="J459" s="56"/>
      <c r="K459" s="57" t="e">
        <f>+IF(#REF!=0,"",#REF!)</f>
        <v>#REF!</v>
      </c>
      <c r="L459" s="57"/>
      <c r="M459" s="50"/>
    </row>
    <row r="460" spans="2:13" ht="16.2" hidden="1" thickBot="1" x14ac:dyDescent="0.35">
      <c r="B460" s="9"/>
      <c r="C460" s="58">
        <f>+MAX($C$14:C459)+1</f>
        <v>213</v>
      </c>
      <c r="D460" s="59"/>
      <c r="E460" s="59"/>
      <c r="F460" s="60" t="str">
        <f>+IF(IFERROR(VLOOKUP(D460,[1]Base_Referencia_SIF!A:G,7,FALSE),"")=0,"",IFERROR(VLOOKUP(D460,[1]Base_Referencia_SIF!A:G,7,FALSE),""))</f>
        <v/>
      </c>
      <c r="G460" s="61" t="str">
        <f>IF(IFERROR(VLOOKUP(D460,[1]Base_Referencia_SIF!A:G,8,FALSE),"")=0,"",IFERROR(VLOOKUP(D460,[1]Base_Referencia_SIF!A:G,8,FALSE),""))</f>
        <v/>
      </c>
      <c r="H460" s="62" t="str">
        <f>IFERROR(INDEX([1]Base_Referencia_SIF!$B:$B,MATCH($D:$D,[1]Base_Referencia_SIF!$A:$A,0)),"")</f>
        <v/>
      </c>
      <c r="I460" s="63" t="str">
        <f>IFERROR(INDEX([1]Base_Referencia_SIF!$C:$C,MATCH($D:$D,[1]Base_Referencia_SIF!$A:$A,0)),"")</f>
        <v/>
      </c>
      <c r="J460" s="63" t="str">
        <f>+IFERROR(ROUND(IFERROR(VLOOKUP(C460,'[1]Memoria de cantidades'!$C:$I,7,FALSE),""),2),"")</f>
        <v/>
      </c>
      <c r="K460" s="64" t="e">
        <f>+IF(#REF!=0,"",#REF!)</f>
        <v>#REF!</v>
      </c>
      <c r="L460" s="65" t="str">
        <f t="shared" ref="L460" si="109">IFERROR(ROUND(K460*J460,0),"")</f>
        <v/>
      </c>
      <c r="M460" s="50"/>
    </row>
    <row r="461" spans="2:13" ht="16.2" hidden="1" thickBot="1" x14ac:dyDescent="0.35">
      <c r="B461" s="9"/>
      <c r="C461" s="93" t="s">
        <v>26</v>
      </c>
      <c r="D461" s="94"/>
      <c r="E461" s="94"/>
      <c r="F461" s="68"/>
      <c r="G461" s="67"/>
      <c r="H461" s="95" t="str">
        <f>+"SUBTOTAL - "&amp;H459&amp;" - "&amp;$H446</f>
        <v>SUBTOTAL - CAPITULO 5. AFIRMADOS, BASES Y SUB BASES - PRODUCTO 7. XXXX</v>
      </c>
      <c r="I461" s="94"/>
      <c r="J461" s="96"/>
      <c r="K461" s="97" t="e">
        <f>+IF(#REF!=0,"",#REF!)</f>
        <v>#REF!</v>
      </c>
      <c r="L461" s="98">
        <f>SUM(L460:L460)</f>
        <v>0</v>
      </c>
      <c r="M461" s="50"/>
    </row>
    <row r="462" spans="2:13" ht="16.2" hidden="1" thickBot="1" x14ac:dyDescent="0.35">
      <c r="B462" s="9"/>
      <c r="C462" s="51"/>
      <c r="D462" s="52"/>
      <c r="E462" s="52"/>
      <c r="F462" s="91"/>
      <c r="G462" s="92"/>
      <c r="H462" s="54" t="s">
        <v>75</v>
      </c>
      <c r="I462" s="55"/>
      <c r="J462" s="99"/>
      <c r="K462" s="57" t="e">
        <f>+IF(#REF!=0,"",#REF!)</f>
        <v>#REF!</v>
      </c>
      <c r="L462" s="57"/>
      <c r="M462" s="50"/>
    </row>
    <row r="463" spans="2:13" ht="16.2" hidden="1" thickBot="1" x14ac:dyDescent="0.35">
      <c r="B463" s="9"/>
      <c r="C463" s="58">
        <f>+MAX($C$14:C462)+1</f>
        <v>214</v>
      </c>
      <c r="D463" s="59"/>
      <c r="E463" s="59"/>
      <c r="F463" s="60" t="str">
        <f>+IF(IFERROR(VLOOKUP(D463,[1]Base_Referencia_SIF!A:G,7,FALSE),"")=0,"",IFERROR(VLOOKUP(D463,[1]Base_Referencia_SIF!A:G,7,FALSE),""))</f>
        <v/>
      </c>
      <c r="G463" s="61" t="str">
        <f>IF(IFERROR(VLOOKUP(D463,[1]Base_Referencia_SIF!A:G,8,FALSE),"")=0,"",IFERROR(VLOOKUP(D463,[1]Base_Referencia_SIF!A:G,8,FALSE),""))</f>
        <v/>
      </c>
      <c r="H463" s="62" t="str">
        <f>IFERROR(INDEX([1]Base_Referencia_SIF!$B:$B,MATCH($D:$D,[1]Base_Referencia_SIF!$A:$A,0)),"")</f>
        <v/>
      </c>
      <c r="I463" s="63" t="str">
        <f>IFERROR(INDEX([1]Base_Referencia_SIF!$C:$C,MATCH($D:$D,[1]Base_Referencia_SIF!$A:$A,0)),"")</f>
        <v/>
      </c>
      <c r="J463" s="63" t="str">
        <f>+IFERROR(ROUND(IFERROR(VLOOKUP(C463,'[1]Memoria de cantidades'!$C:$I,7,FALSE),""),2),"")</f>
        <v/>
      </c>
      <c r="K463" s="64" t="e">
        <f>+IF(#REF!=0,"",#REF!)</f>
        <v>#REF!</v>
      </c>
      <c r="L463" s="65" t="str">
        <f t="shared" ref="L463" si="110">IFERROR(ROUND(K463*J463,0),"")</f>
        <v/>
      </c>
      <c r="M463" s="50"/>
    </row>
    <row r="464" spans="2:13" ht="16.2" hidden="1" thickBot="1" x14ac:dyDescent="0.35">
      <c r="B464" s="9"/>
      <c r="C464" s="84" t="s">
        <v>26</v>
      </c>
      <c r="D464" s="85"/>
      <c r="E464" s="85"/>
      <c r="F464" s="86"/>
      <c r="G464" s="87"/>
      <c r="H464" s="100" t="str">
        <f>+"SUBTOTAL - "&amp;H462&amp;" - "&amp;$H446</f>
        <v>SUBTOTAL - CAPITULO 6. CONCRETO, MORTEROS - PRODUCTO 7. XXXX</v>
      </c>
      <c r="I464" s="85"/>
      <c r="J464" s="88"/>
      <c r="K464" s="101" t="e">
        <f>+IF(#REF!=0,"",#REF!)</f>
        <v>#REF!</v>
      </c>
      <c r="L464" s="90">
        <f>SUM(L463:L463)</f>
        <v>0</v>
      </c>
      <c r="M464" s="50"/>
    </row>
    <row r="465" spans="2:13" ht="16.2" hidden="1" thickBot="1" x14ac:dyDescent="0.35">
      <c r="B465" s="9"/>
      <c r="C465" s="51"/>
      <c r="D465" s="52"/>
      <c r="E465" s="52"/>
      <c r="F465" s="91"/>
      <c r="G465" s="92"/>
      <c r="H465" s="54" t="s">
        <v>95</v>
      </c>
      <c r="I465" s="55"/>
      <c r="J465" s="56"/>
      <c r="K465" s="57" t="e">
        <f>+IF(#REF!=0,"",#REF!)</f>
        <v>#REF!</v>
      </c>
      <c r="L465" s="57"/>
      <c r="M465" s="50"/>
    </row>
    <row r="466" spans="2:13" ht="16.2" hidden="1" thickBot="1" x14ac:dyDescent="0.35">
      <c r="B466" s="9"/>
      <c r="C466" s="58">
        <f>+MAX($C$14:C465)+1</f>
        <v>215</v>
      </c>
      <c r="D466" s="59"/>
      <c r="E466" s="59"/>
      <c r="F466" s="60" t="str">
        <f>+IF(IFERROR(VLOOKUP(D466,[1]Base_Referencia_SIF!A:G,7,FALSE),"")=0,"",IFERROR(VLOOKUP(D466,[1]Base_Referencia_SIF!A:G,7,FALSE),""))</f>
        <v/>
      </c>
      <c r="G466" s="61" t="str">
        <f>IF(IFERROR(VLOOKUP(D466,[1]Base_Referencia_SIF!A:G,8,FALSE),"")=0,"",IFERROR(VLOOKUP(D466,[1]Base_Referencia_SIF!A:G,8,FALSE),""))</f>
        <v/>
      </c>
      <c r="H466" s="62" t="str">
        <f>IFERROR(INDEX([1]Base_Referencia_SIF!$B:$B,MATCH($D:$D,[1]Base_Referencia_SIF!$A:$A,0)),"")</f>
        <v/>
      </c>
      <c r="I466" s="63" t="str">
        <f>IFERROR(INDEX([1]Base_Referencia_SIF!$C:$C,MATCH($D:$D,[1]Base_Referencia_SIF!$A:$A,0)),"")</f>
        <v/>
      </c>
      <c r="J466" s="63" t="str">
        <f>+IFERROR(ROUND(IFERROR(VLOOKUP(C466,'[1]Memoria de cantidades'!$C:$I,7,FALSE),""),2),"")</f>
        <v/>
      </c>
      <c r="K466" s="64" t="e">
        <f>+IF(#REF!=0,"",#REF!)</f>
        <v>#REF!</v>
      </c>
      <c r="L466" s="65" t="str">
        <f t="shared" ref="L466" si="111">IFERROR(ROUND(K466*J466,0),"")</f>
        <v/>
      </c>
      <c r="M466" s="50"/>
    </row>
    <row r="467" spans="2:13" ht="16.2" hidden="1" thickBot="1" x14ac:dyDescent="0.35">
      <c r="B467" s="9"/>
      <c r="C467" s="84" t="s">
        <v>26</v>
      </c>
      <c r="D467" s="85"/>
      <c r="E467" s="85"/>
      <c r="F467" s="86"/>
      <c r="G467" s="87"/>
      <c r="H467" s="100" t="str">
        <f>+"SUBTOTAL - "&amp;H465&amp;" - "&amp;$H446</f>
        <v>SUBTOTAL - CAPITULO 7. PAVIMENTOS Y NEOPRENOS. - PRODUCTO 7. XXXX</v>
      </c>
      <c r="I467" s="85"/>
      <c r="J467" s="88"/>
      <c r="K467" s="101" t="e">
        <f>+IF(#REF!=0,"",#REF!)</f>
        <v>#REF!</v>
      </c>
      <c r="L467" s="90">
        <f>SUM(L466:L466)</f>
        <v>0</v>
      </c>
      <c r="M467" s="50"/>
    </row>
    <row r="468" spans="2:13" ht="16.2" hidden="1" thickBot="1" x14ac:dyDescent="0.35">
      <c r="B468" s="9"/>
      <c r="C468" s="51"/>
      <c r="D468" s="52"/>
      <c r="E468" s="52"/>
      <c r="F468" s="91"/>
      <c r="G468" s="92"/>
      <c r="H468" s="55" t="s">
        <v>106</v>
      </c>
      <c r="I468" s="55"/>
      <c r="J468" s="56"/>
      <c r="K468" s="57" t="e">
        <f>+IF(#REF!=0,"",#REF!)</f>
        <v>#REF!</v>
      </c>
      <c r="L468" s="57"/>
      <c r="M468" s="50"/>
    </row>
    <row r="469" spans="2:13" ht="16.2" hidden="1" thickBot="1" x14ac:dyDescent="0.35">
      <c r="B469" s="9"/>
      <c r="C469" s="58">
        <f>+MAX($C$14:C468)+1</f>
        <v>216</v>
      </c>
      <c r="D469" s="59"/>
      <c r="E469" s="59"/>
      <c r="F469" s="60" t="str">
        <f>+IF(IFERROR(VLOOKUP(D469,[1]Base_Referencia_SIF!A:G,7,FALSE),"")=0,"",IFERROR(VLOOKUP(D469,[1]Base_Referencia_SIF!A:G,7,FALSE),""))</f>
        <v/>
      </c>
      <c r="G469" s="61" t="str">
        <f>IF(IFERROR(VLOOKUP(D469,[1]Base_Referencia_SIF!A:G,8,FALSE),"")=0,"",IFERROR(VLOOKUP(D469,[1]Base_Referencia_SIF!A:G,8,FALSE),""))</f>
        <v/>
      </c>
      <c r="H469" s="62" t="str">
        <f>IFERROR(INDEX([1]Base_Referencia_SIF!$B:$B,MATCH($D:$D,[1]Base_Referencia_SIF!$A:$A,0)),"")</f>
        <v/>
      </c>
      <c r="I469" s="63" t="str">
        <f>IFERROR(INDEX([1]Base_Referencia_SIF!$C:$C,MATCH($D:$D,[1]Base_Referencia_SIF!$A:$A,0)),"")</f>
        <v/>
      </c>
      <c r="J469" s="63" t="str">
        <f>+IFERROR(ROUND(IFERROR(VLOOKUP(C469,'[1]Memoria de cantidades'!$C:$I,7,FALSE),""),2),"")</f>
        <v/>
      </c>
      <c r="K469" s="64" t="e">
        <f>+IF(#REF!=0,"",#REF!)</f>
        <v>#REF!</v>
      </c>
      <c r="L469" s="65" t="str">
        <f t="shared" ref="L469" si="112">IFERROR(ROUND(K469*J469,0),"")</f>
        <v/>
      </c>
      <c r="M469" s="50"/>
    </row>
    <row r="470" spans="2:13" ht="16.2" hidden="1" thickBot="1" x14ac:dyDescent="0.35">
      <c r="B470" s="9"/>
      <c r="C470" s="84" t="s">
        <v>26</v>
      </c>
      <c r="D470" s="85"/>
      <c r="E470" s="85"/>
      <c r="F470" s="86"/>
      <c r="G470" s="87"/>
      <c r="H470" s="100" t="str">
        <f>+"SUBTOTAL - "&amp;H468&amp;" - "&amp;$H446</f>
        <v>SUBTOTAL - CAPITULO 8. OBRAS DE DRENAJES, SUB DRENAJE Y PROTECCIÓN - PRODUCTO 7. XXXX</v>
      </c>
      <c r="I470" s="85"/>
      <c r="J470" s="106"/>
      <c r="K470" s="101" t="e">
        <f>+IF(#REF!=0,"",#REF!)</f>
        <v>#REF!</v>
      </c>
      <c r="L470" s="90">
        <f>SUM(L469:L469)</f>
        <v>0</v>
      </c>
      <c r="M470" s="50"/>
    </row>
    <row r="471" spans="2:13" ht="16.2" hidden="1" thickBot="1" x14ac:dyDescent="0.35">
      <c r="B471" s="9"/>
      <c r="C471" s="51"/>
      <c r="D471" s="52"/>
      <c r="E471" s="52"/>
      <c r="F471" s="91"/>
      <c r="G471" s="92"/>
      <c r="H471" s="54" t="s">
        <v>113</v>
      </c>
      <c r="I471" s="55"/>
      <c r="J471" s="56"/>
      <c r="K471" s="57" t="e">
        <f>+IF(#REF!=0,"",#REF!)</f>
        <v>#REF!</v>
      </c>
      <c r="L471" s="57"/>
      <c r="M471" s="50"/>
    </row>
    <row r="472" spans="2:13" ht="16.2" hidden="1" thickBot="1" x14ac:dyDescent="0.35">
      <c r="B472" s="9"/>
      <c r="C472" s="58">
        <f>+MAX($C$14:C471)+1</f>
        <v>217</v>
      </c>
      <c r="D472" s="59"/>
      <c r="E472" s="59"/>
      <c r="F472" s="60" t="str">
        <f>+IF(IFERROR(VLOOKUP(D472,[1]Base_Referencia_SIF!A:G,7,FALSE),"")=0,"",IFERROR(VLOOKUP(D472,[1]Base_Referencia_SIF!A:G,7,FALSE),""))</f>
        <v/>
      </c>
      <c r="G472" s="61" t="str">
        <f>IF(IFERROR(VLOOKUP(D472,[1]Base_Referencia_SIF!A:G,8,FALSE),"")=0,"",IFERROR(VLOOKUP(D472,[1]Base_Referencia_SIF!A:G,8,FALSE),""))</f>
        <v/>
      </c>
      <c r="H472" s="62" t="str">
        <f>IFERROR(INDEX([1]Base_Referencia_SIF!$B:$B,MATCH($D:$D,[1]Base_Referencia_SIF!$A:$A,0)),"")</f>
        <v/>
      </c>
      <c r="I472" s="63" t="str">
        <f>IFERROR(INDEX([1]Base_Referencia_SIF!$C:$C,MATCH($D:$D,[1]Base_Referencia_SIF!$A:$A,0)),"")</f>
        <v/>
      </c>
      <c r="J472" s="63" t="str">
        <f>+IFERROR(ROUND(IFERROR(VLOOKUP(C472,'[1]Memoria de cantidades'!$C:$I,7,FALSE),""),2),"")</f>
        <v/>
      </c>
      <c r="K472" s="64" t="e">
        <f>+IF(#REF!=0,"",#REF!)</f>
        <v>#REF!</v>
      </c>
      <c r="L472" s="65" t="str">
        <f t="shared" ref="L472" si="113">IFERROR(ROUND(K472*J472,0),"")</f>
        <v/>
      </c>
      <c r="M472" s="50"/>
    </row>
    <row r="473" spans="2:13" ht="16.2" hidden="1" thickBot="1" x14ac:dyDescent="0.35">
      <c r="B473" s="9"/>
      <c r="C473" s="84" t="s">
        <v>26</v>
      </c>
      <c r="D473" s="85"/>
      <c r="E473" s="85"/>
      <c r="F473" s="86"/>
      <c r="G473" s="87"/>
      <c r="H473" s="100" t="str">
        <f>+"SUBTOTAL - "&amp;H471&amp;" - "&amp;$H446</f>
        <v>SUBTOTAL - CAPITULO 9. POZOS/CAJAS/SUMIDEROS Y REJILLAS - PRODUCTO 7. XXXX</v>
      </c>
      <c r="I473" s="85"/>
      <c r="J473" s="107"/>
      <c r="K473" s="101" t="e">
        <f>+IF(#REF!=0,"",#REF!)</f>
        <v>#REF!</v>
      </c>
      <c r="L473" s="90">
        <f>SUM(L472:L472)</f>
        <v>0</v>
      </c>
      <c r="M473" s="50"/>
    </row>
    <row r="474" spans="2:13" ht="16.2" hidden="1" thickBot="1" x14ac:dyDescent="0.35">
      <c r="B474" s="9"/>
      <c r="C474" s="51"/>
      <c r="D474" s="52"/>
      <c r="E474" s="52"/>
      <c r="F474" s="91"/>
      <c r="G474" s="92"/>
      <c r="H474" s="54" t="s">
        <v>115</v>
      </c>
      <c r="I474" s="55"/>
      <c r="J474" s="56"/>
      <c r="K474" s="57" t="e">
        <f>+IF(#REF!=0,"",#REF!)</f>
        <v>#REF!</v>
      </c>
      <c r="L474" s="57"/>
      <c r="M474" s="50"/>
    </row>
    <row r="475" spans="2:13" ht="16.2" hidden="1" thickBot="1" x14ac:dyDescent="0.35">
      <c r="B475" s="9"/>
      <c r="C475" s="58">
        <f>+MAX($C$14:C474)+1</f>
        <v>218</v>
      </c>
      <c r="D475" s="59"/>
      <c r="E475" s="59"/>
      <c r="F475" s="60" t="str">
        <f>+IF(IFERROR(VLOOKUP(D475,[1]Base_Referencia_SIF!A:G,7,FALSE),"")=0,"",IFERROR(VLOOKUP(D475,[1]Base_Referencia_SIF!A:G,7,FALSE),""))</f>
        <v/>
      </c>
      <c r="G475" s="61" t="str">
        <f>IF(IFERROR(VLOOKUP(D475,[1]Base_Referencia_SIF!A:G,8,FALSE),"")=0,"",IFERROR(VLOOKUP(D475,[1]Base_Referencia_SIF!A:G,8,FALSE),""))</f>
        <v/>
      </c>
      <c r="H475" s="62" t="str">
        <f>IFERROR(INDEX([1]Base_Referencia_SIF!$B:$B,MATCH($D:$D,[1]Base_Referencia_SIF!$A:$A,0)),"")</f>
        <v/>
      </c>
      <c r="I475" s="63" t="str">
        <f>IFERROR(INDEX([1]Base_Referencia_SIF!$C:$C,MATCH($D:$D,[1]Base_Referencia_SIF!$A:$A,0)),"")</f>
        <v/>
      </c>
      <c r="J475" s="63" t="str">
        <f>+IFERROR(ROUND(IFERROR(VLOOKUP(C475,'[1]Memoria de cantidades'!$C:$I,7,FALSE),""),2),"")</f>
        <v/>
      </c>
      <c r="K475" s="64" t="e">
        <f>+IF(#REF!=0,"",#REF!)</f>
        <v>#REF!</v>
      </c>
      <c r="L475" s="65" t="str">
        <f t="shared" ref="L475" si="114">IFERROR(ROUND(K475*J475,0),"")</f>
        <v/>
      </c>
      <c r="M475" s="50"/>
    </row>
    <row r="476" spans="2:13" ht="16.2" hidden="1" thickBot="1" x14ac:dyDescent="0.35">
      <c r="B476" s="9"/>
      <c r="C476" s="84" t="s">
        <v>26</v>
      </c>
      <c r="D476" s="85"/>
      <c r="E476" s="85"/>
      <c r="F476" s="86"/>
      <c r="G476" s="87"/>
      <c r="H476" s="100" t="str">
        <f>+"SUBTOTAL - "&amp;H474&amp;" - "&amp;$H446</f>
        <v>SUBTOTAL - CAPITULO 10. ACEROS DE REFUERZO - PRODUCTO 7. XXXX</v>
      </c>
      <c r="I476" s="85"/>
      <c r="J476" s="63"/>
      <c r="K476" s="101" t="e">
        <f>+IF(#REF!=0,"",#REF!)</f>
        <v>#REF!</v>
      </c>
      <c r="L476" s="90">
        <f>SUM(L475:L475)</f>
        <v>0</v>
      </c>
      <c r="M476" s="50"/>
    </row>
    <row r="477" spans="2:13" ht="16.2" hidden="1" thickBot="1" x14ac:dyDescent="0.35">
      <c r="B477" s="9"/>
      <c r="C477" s="51"/>
      <c r="D477" s="52"/>
      <c r="E477" s="52"/>
      <c r="F477" s="91"/>
      <c r="G477" s="92"/>
      <c r="H477" s="54" t="s">
        <v>155</v>
      </c>
      <c r="I477" s="55"/>
      <c r="J477" s="56"/>
      <c r="K477" s="57" t="e">
        <f>+IF(#REF!=0,"",#REF!)</f>
        <v>#REF!</v>
      </c>
      <c r="L477" s="57"/>
      <c r="M477" s="50"/>
    </row>
    <row r="478" spans="2:13" ht="16.2" hidden="1" thickBot="1" x14ac:dyDescent="0.35">
      <c r="B478" s="9"/>
      <c r="C478" s="58">
        <f>+MAX($C$14:C477)+1</f>
        <v>219</v>
      </c>
      <c r="D478" s="59"/>
      <c r="E478" s="59"/>
      <c r="F478" s="60" t="str">
        <f>+IF(IFERROR(VLOOKUP(D478,[1]Base_Referencia_SIF!A:G,7,FALSE),"")=0,"",IFERROR(VLOOKUP(D478,[1]Base_Referencia_SIF!A:G,7,FALSE),""))</f>
        <v/>
      </c>
      <c r="G478" s="61" t="str">
        <f>IF(IFERROR(VLOOKUP(D478,[1]Base_Referencia_SIF!A:G,8,FALSE),"")=0,"",IFERROR(VLOOKUP(D478,[1]Base_Referencia_SIF!A:G,8,FALSE),""))</f>
        <v/>
      </c>
      <c r="H478" s="62" t="str">
        <f>IFERROR(INDEX([1]Base_Referencia_SIF!$B:$B,MATCH($D:$D,[1]Base_Referencia_SIF!$A:$A,0)),"")</f>
        <v/>
      </c>
      <c r="I478" s="63" t="str">
        <f>IFERROR(INDEX([1]Base_Referencia_SIF!$C:$C,MATCH($D:$D,[1]Base_Referencia_SIF!$A:$A,0)),"")</f>
        <v/>
      </c>
      <c r="J478" s="63" t="str">
        <f>+IFERROR(ROUND(IFERROR(VLOOKUP(C478,'[1]Memoria de cantidades'!$C:$I,7,FALSE),""),2),"")</f>
        <v/>
      </c>
      <c r="K478" s="64" t="e">
        <f>+IF(#REF!=0,"",#REF!)</f>
        <v>#REF!</v>
      </c>
      <c r="L478" s="65" t="str">
        <f t="shared" ref="L478" si="115">IFERROR(ROUND(K478*J478,0),"")</f>
        <v/>
      </c>
      <c r="M478" s="50"/>
    </row>
    <row r="479" spans="2:13" ht="16.2" hidden="1" thickBot="1" x14ac:dyDescent="0.35">
      <c r="B479" s="9"/>
      <c r="C479" s="84" t="s">
        <v>26</v>
      </c>
      <c r="D479" s="85"/>
      <c r="E479" s="85"/>
      <c r="F479" s="86"/>
      <c r="G479" s="87"/>
      <c r="H479" s="100" t="str">
        <f>+"SUBTOTAL - "&amp;H477&amp;" - "&amp;$H446</f>
        <v>SUBTOTAL - CAPITULO 11. ELEMENTOS METÁLICOS Y ANCLAJES - PRODUCTO 7. XXXX</v>
      </c>
      <c r="I479" s="85"/>
      <c r="J479" s="88"/>
      <c r="K479" s="101" t="e">
        <f>+IF(#REF!=0,"",#REF!)</f>
        <v>#REF!</v>
      </c>
      <c r="L479" s="90">
        <f>SUM(L478:L478)</f>
        <v>0</v>
      </c>
      <c r="M479" s="50"/>
    </row>
    <row r="480" spans="2:13" ht="16.2" hidden="1" thickBot="1" x14ac:dyDescent="0.35">
      <c r="B480" s="9"/>
      <c r="C480" s="51"/>
      <c r="D480" s="52"/>
      <c r="E480" s="52"/>
      <c r="F480" s="91"/>
      <c r="G480" s="92"/>
      <c r="H480" s="54" t="s">
        <v>122</v>
      </c>
      <c r="I480" s="55"/>
      <c r="J480" s="56"/>
      <c r="K480" s="57" t="e">
        <f>+IF(#REF!=0,"",#REF!)</f>
        <v>#REF!</v>
      </c>
      <c r="L480" s="57"/>
      <c r="M480" s="50"/>
    </row>
    <row r="481" spans="2:13" ht="16.2" hidden="1" thickBot="1" x14ac:dyDescent="0.35">
      <c r="B481" s="9"/>
      <c r="C481" s="58">
        <f>+MAX($C$14:C480)+1</f>
        <v>220</v>
      </c>
      <c r="D481" s="59"/>
      <c r="E481" s="59"/>
      <c r="F481" s="60" t="str">
        <f>+IF(IFERROR(VLOOKUP(D481,[1]Base_Referencia_SIF!A:G,7,FALSE),"")=0,"",IFERROR(VLOOKUP(D481,[1]Base_Referencia_SIF!A:G,7,FALSE),""))</f>
        <v/>
      </c>
      <c r="G481" s="61" t="str">
        <f>IF(IFERROR(VLOOKUP(D481,[1]Base_Referencia_SIF!A:G,8,FALSE),"")=0,"",IFERROR(VLOOKUP(D481,[1]Base_Referencia_SIF!A:G,8,FALSE),""))</f>
        <v/>
      </c>
      <c r="H481" s="62" t="str">
        <f>IFERROR(INDEX([1]Base_Referencia_SIF!$B:$B,MATCH($D:$D,[1]Base_Referencia_SIF!$A:$A,0)),"")</f>
        <v/>
      </c>
      <c r="I481" s="63" t="str">
        <f>IFERROR(INDEX([1]Base_Referencia_SIF!$C:$C,MATCH($D:$D,[1]Base_Referencia_SIF!$A:$A,0)),"")</f>
        <v/>
      </c>
      <c r="J481" s="63" t="str">
        <f>+IFERROR(ROUND(IFERROR(VLOOKUP(C481,'[1]Memoria de cantidades'!$C:$I,7,FALSE),""),2),"")</f>
        <v/>
      </c>
      <c r="K481" s="64" t="e">
        <f>+IF(#REF!=0,"",#REF!)</f>
        <v>#REF!</v>
      </c>
      <c r="L481" s="65" t="str">
        <f t="shared" ref="L481" si="116">IFERROR(ROUND(K481*J481,0),"")</f>
        <v/>
      </c>
      <c r="M481" s="50"/>
    </row>
    <row r="482" spans="2:13" ht="16.2" hidden="1" thickBot="1" x14ac:dyDescent="0.35">
      <c r="B482" s="9"/>
      <c r="C482" s="84" t="s">
        <v>26</v>
      </c>
      <c r="D482" s="85"/>
      <c r="E482" s="85"/>
      <c r="F482" s="86"/>
      <c r="G482" s="87"/>
      <c r="H482" s="100" t="str">
        <f>+"SUBTOTAL - "&amp;H480&amp;" - "&amp;$H446</f>
        <v>SUBTOTAL - CAPITULO 12. SEÑALIZACIÓN Y PINTURAS - PRODUCTO 7. XXXX</v>
      </c>
      <c r="I482" s="85"/>
      <c r="J482" s="88"/>
      <c r="K482" s="101" t="e">
        <f>+IF(#REF!=0,"",#REF!)</f>
        <v>#REF!</v>
      </c>
      <c r="L482" s="90">
        <f>SUM(L481:L481)</f>
        <v>0</v>
      </c>
      <c r="M482" s="50"/>
    </row>
    <row r="483" spans="2:13" ht="16.2" hidden="1" thickBot="1" x14ac:dyDescent="0.35">
      <c r="B483" s="9"/>
      <c r="C483" s="51"/>
      <c r="D483" s="52"/>
      <c r="E483" s="52"/>
      <c r="F483" s="91"/>
      <c r="G483" s="92"/>
      <c r="H483" s="55" t="s">
        <v>129</v>
      </c>
      <c r="I483" s="55"/>
      <c r="J483" s="56"/>
      <c r="K483" s="57" t="e">
        <f>+IF(#REF!=0,"",#REF!)</f>
        <v>#REF!</v>
      </c>
      <c r="L483" s="57"/>
      <c r="M483" s="50"/>
    </row>
    <row r="484" spans="2:13" ht="16.2" hidden="1" thickBot="1" x14ac:dyDescent="0.35">
      <c r="B484" s="9"/>
      <c r="C484" s="58">
        <f>+MAX($C$14:C483)+1</f>
        <v>221</v>
      </c>
      <c r="D484" s="59"/>
      <c r="E484" s="59"/>
      <c r="F484" s="60" t="str">
        <f>+IF(IFERROR(VLOOKUP(D484,[1]Base_Referencia_SIF!A:G,7,FALSE),"")=0,"",IFERROR(VLOOKUP(D484,[1]Base_Referencia_SIF!A:G,7,FALSE),""))</f>
        <v/>
      </c>
      <c r="G484" s="61" t="str">
        <f>IF(IFERROR(VLOOKUP(D484,[1]Base_Referencia_SIF!A:G,8,FALSE),"")=0,"",IFERROR(VLOOKUP(D484,[1]Base_Referencia_SIF!A:G,8,FALSE),""))</f>
        <v/>
      </c>
      <c r="H484" s="62" t="str">
        <f>IFERROR(INDEX([1]Base_Referencia_SIF!$B:$B,MATCH($D:$D,[1]Base_Referencia_SIF!$A:$A,0)),"")</f>
        <v/>
      </c>
      <c r="I484" s="63" t="str">
        <f>IFERROR(INDEX([1]Base_Referencia_SIF!$C:$C,MATCH($D:$D,[1]Base_Referencia_SIF!$A:$A,0)),"")</f>
        <v/>
      </c>
      <c r="J484" s="63" t="str">
        <f>+IFERROR(ROUND(IFERROR(VLOOKUP(C484,'[1]Memoria de cantidades'!$C:$I,7,FALSE),""),2),"")</f>
        <v/>
      </c>
      <c r="K484" s="64" t="e">
        <f>+IF(#REF!=0,"",#REF!)</f>
        <v>#REF!</v>
      </c>
      <c r="L484" s="65" t="str">
        <f t="shared" ref="L484" si="117">IFERROR(ROUND(K484*J484,0),"")</f>
        <v/>
      </c>
      <c r="M484" s="50"/>
    </row>
    <row r="485" spans="2:13" ht="16.2" hidden="1" thickBot="1" x14ac:dyDescent="0.35">
      <c r="B485" s="9"/>
      <c r="C485" s="84" t="s">
        <v>26</v>
      </c>
      <c r="D485" s="85"/>
      <c r="E485" s="85"/>
      <c r="F485" s="86"/>
      <c r="G485" s="87"/>
      <c r="H485" s="100" t="str">
        <f>+"SUBTOTAL - "&amp;H483&amp;" - "&amp;$H446</f>
        <v>SUBTOTAL - CAPITULO 13. TRANSPORTE DE MATERIAL Y SOBRANTES - PRODUCTO 7. XXXX</v>
      </c>
      <c r="I485" s="85"/>
      <c r="J485" s="88"/>
      <c r="K485" s="101" t="e">
        <f>+IF(#REF!=0,"",#REF!)</f>
        <v>#REF!</v>
      </c>
      <c r="L485" s="90">
        <f>SUM(L484:L484)</f>
        <v>0</v>
      </c>
      <c r="M485" s="50"/>
    </row>
    <row r="486" spans="2:13" ht="16.2" hidden="1" thickBot="1" x14ac:dyDescent="0.35">
      <c r="B486" s="9"/>
      <c r="C486" s="51"/>
      <c r="D486" s="52"/>
      <c r="E486" s="52"/>
      <c r="F486" s="91"/>
      <c r="G486" s="92"/>
      <c r="H486" s="54" t="s">
        <v>142</v>
      </c>
      <c r="I486" s="55"/>
      <c r="J486" s="56"/>
      <c r="K486" s="57" t="e">
        <f>+IF(#REF!=0,"",#REF!)</f>
        <v>#REF!</v>
      </c>
      <c r="L486" s="57"/>
      <c r="M486" s="50"/>
    </row>
    <row r="487" spans="2:13" ht="16.2" hidden="1" thickBot="1" x14ac:dyDescent="0.35">
      <c r="B487" s="9"/>
      <c r="C487" s="58">
        <f>+MAX($C$14:C486)+1</f>
        <v>222</v>
      </c>
      <c r="D487" s="59"/>
      <c r="E487" s="59"/>
      <c r="F487" s="60" t="str">
        <f>+IF(IFERROR(VLOOKUP(D487,[1]Base_Referencia_SIF!A:G,7,FALSE),"")=0,"",IFERROR(VLOOKUP(D487,[1]Base_Referencia_SIF!A:G,7,FALSE),""))</f>
        <v/>
      </c>
      <c r="G487" s="61" t="str">
        <f>IF(IFERROR(VLOOKUP(D487,[1]Base_Referencia_SIF!A:G,8,FALSE),"")=0,"",IFERROR(VLOOKUP(D487,[1]Base_Referencia_SIF!A:G,8,FALSE),""))</f>
        <v/>
      </c>
      <c r="H487" s="62" t="str">
        <f>IFERROR(INDEX([1]Base_Referencia_SIF!$B:$B,MATCH($D:$D,[1]Base_Referencia_SIF!$A:$A,0)),"")</f>
        <v/>
      </c>
      <c r="I487" s="63" t="str">
        <f>IFERROR(INDEX([1]Base_Referencia_SIF!$C:$C,MATCH($D:$D,[1]Base_Referencia_SIF!$A:$A,0)),"")</f>
        <v/>
      </c>
      <c r="J487" s="63" t="str">
        <f>+IFERROR(ROUND(IFERROR(VLOOKUP(C487,'[1]Memoria de cantidades'!$C:$I,7,FALSE),""),2),"")</f>
        <v/>
      </c>
      <c r="K487" s="64" t="e">
        <f>+IF(#REF!=0,"",#REF!)</f>
        <v>#REF!</v>
      </c>
      <c r="L487" s="65" t="str">
        <f t="shared" ref="L487" si="118">IFERROR(ROUND(K487*J487,0),"")</f>
        <v/>
      </c>
      <c r="M487" s="50"/>
    </row>
    <row r="488" spans="2:13" ht="16.2" hidden="1" thickBot="1" x14ac:dyDescent="0.35">
      <c r="B488" s="9"/>
      <c r="C488" s="84" t="s">
        <v>26</v>
      </c>
      <c r="D488" s="85"/>
      <c r="E488" s="85"/>
      <c r="F488" s="86"/>
      <c r="G488" s="87"/>
      <c r="H488" s="100" t="str">
        <f>+"SUBTOTAL - "&amp;H486&amp;" - "&amp;$H446</f>
        <v>SUBTOTAL - CAPITULO 14. URBANISMO Y PAISAJISMO - PRODUCTO 7. XXXX</v>
      </c>
      <c r="I488" s="85"/>
      <c r="J488" s="88"/>
      <c r="K488" s="101" t="e">
        <f>+IF(#REF!=0,"",#REF!)</f>
        <v>#REF!</v>
      </c>
      <c r="L488" s="90">
        <f>SUM(L487:L487)</f>
        <v>0</v>
      </c>
      <c r="M488" s="50"/>
    </row>
    <row r="489" spans="2:13" ht="16.2" hidden="1" thickBot="1" x14ac:dyDescent="0.35">
      <c r="B489" s="9"/>
      <c r="C489" s="51"/>
      <c r="D489" s="52"/>
      <c r="E489" s="52"/>
      <c r="F489" s="91"/>
      <c r="G489" s="92"/>
      <c r="H489" s="54" t="s">
        <v>156</v>
      </c>
      <c r="I489" s="55"/>
      <c r="J489" s="56"/>
      <c r="K489" s="57" t="e">
        <f>+IF(#REF!=0,"",#REF!)</f>
        <v>#REF!</v>
      </c>
      <c r="L489" s="57"/>
      <c r="M489" s="50"/>
    </row>
    <row r="490" spans="2:13" ht="16.2" hidden="1" thickBot="1" x14ac:dyDescent="0.35">
      <c r="B490" s="9"/>
      <c r="C490" s="58">
        <f>+MAX($C$14:C489)+1</f>
        <v>223</v>
      </c>
      <c r="D490" s="59"/>
      <c r="E490" s="59"/>
      <c r="F490" s="60" t="str">
        <f>+IF(IFERROR(VLOOKUP(D490,[1]Base_Referencia_SIF!A:G,7,FALSE),"")=0,"",IFERROR(VLOOKUP(D490,[1]Base_Referencia_SIF!A:G,7,FALSE),""))</f>
        <v/>
      </c>
      <c r="G490" s="61" t="str">
        <f>IF(IFERROR(VLOOKUP(D490,[1]Base_Referencia_SIF!A:G,8,FALSE),"")=0,"",IFERROR(VLOOKUP(D490,[1]Base_Referencia_SIF!A:G,8,FALSE),""))</f>
        <v/>
      </c>
      <c r="H490" s="62" t="str">
        <f>IFERROR(INDEX([1]Base_Referencia_SIF!$B:$B,MATCH($D:$D,[1]Base_Referencia_SIF!$A:$A,0)),"")</f>
        <v/>
      </c>
      <c r="I490" s="63" t="str">
        <f>IFERROR(INDEX([1]Base_Referencia_SIF!$C:$C,MATCH($D:$D,[1]Base_Referencia_SIF!$A:$A,0)),"")</f>
        <v/>
      </c>
      <c r="J490" s="63" t="str">
        <f>+IFERROR(ROUND(IFERROR(VLOOKUP(C490,'[1]Memoria de cantidades'!$C:$I,7,FALSE),""),2),"")</f>
        <v/>
      </c>
      <c r="K490" s="64" t="e">
        <f>+IF(#REF!=0,"",#REF!)</f>
        <v>#REF!</v>
      </c>
      <c r="L490" s="65" t="str">
        <f t="shared" ref="L490" si="119">IFERROR(ROUND(K490*J490,0),"")</f>
        <v/>
      </c>
      <c r="M490" s="50"/>
    </row>
    <row r="491" spans="2:13" ht="16.2" hidden="1" thickBot="1" x14ac:dyDescent="0.35">
      <c r="B491" s="9"/>
      <c r="C491" s="84" t="s">
        <v>26</v>
      </c>
      <c r="D491" s="85"/>
      <c r="E491" s="85"/>
      <c r="F491" s="86"/>
      <c r="G491" s="87"/>
      <c r="H491" s="100" t="str">
        <f>+"SUBTOTAL - "&amp;H489&amp;" - "&amp;$H446</f>
        <v>SUBTOTAL - CAPITULO 15. MANEJO DE ESPECIES VEGETALES - PRODUCTO 7. XXXX</v>
      </c>
      <c r="I491" s="85"/>
      <c r="J491" s="88"/>
      <c r="K491" s="101" t="e">
        <f>+IF(#REF!=0,"",#REF!)</f>
        <v>#REF!</v>
      </c>
      <c r="L491" s="90">
        <f>SUM(L490:L490)</f>
        <v>0</v>
      </c>
      <c r="M491" s="50"/>
    </row>
    <row r="492" spans="2:13" ht="16.2" hidden="1" thickBot="1" x14ac:dyDescent="0.35">
      <c r="B492" s="9"/>
      <c r="C492" s="51"/>
      <c r="D492" s="52"/>
      <c r="E492" s="52"/>
      <c r="F492" s="91"/>
      <c r="G492" s="92"/>
      <c r="H492" s="55" t="s">
        <v>157</v>
      </c>
      <c r="I492" s="55"/>
      <c r="J492" s="56"/>
      <c r="K492" s="57" t="e">
        <f>+IF(#REF!=0,"",#REF!)</f>
        <v>#REF!</v>
      </c>
      <c r="L492" s="57"/>
      <c r="M492" s="50"/>
    </row>
    <row r="493" spans="2:13" ht="16.2" hidden="1" thickBot="1" x14ac:dyDescent="0.35">
      <c r="B493" s="9"/>
      <c r="C493" s="58">
        <f>+MAX($C$14:C492)+1</f>
        <v>224</v>
      </c>
      <c r="D493" s="59"/>
      <c r="E493" s="59"/>
      <c r="F493" s="60" t="str">
        <f>+IF(IFERROR(VLOOKUP(D493,[1]Base_Referencia_SIF!A:G,7,FALSE),"")=0,"",IFERROR(VLOOKUP(D493,[1]Base_Referencia_SIF!A:G,7,FALSE),""))</f>
        <v/>
      </c>
      <c r="G493" s="61" t="str">
        <f>IF(IFERROR(VLOOKUP(D493,[1]Base_Referencia_SIF!A:G,8,FALSE),"")=0,"",IFERROR(VLOOKUP(D493,[1]Base_Referencia_SIF!A:G,8,FALSE),""))</f>
        <v/>
      </c>
      <c r="H493" s="62" t="str">
        <f>IFERROR(INDEX([1]Base_Referencia_SIF!$B:$B,MATCH($D:$D,[1]Base_Referencia_SIF!$A:$A,0)),"")</f>
        <v/>
      </c>
      <c r="I493" s="63" t="str">
        <f>IFERROR(INDEX([1]Base_Referencia_SIF!$C:$C,MATCH($D:$D,[1]Base_Referencia_SIF!$A:$A,0)),"")</f>
        <v/>
      </c>
      <c r="J493" s="63" t="str">
        <f>+IFERROR(ROUND(IFERROR(VLOOKUP(C493,'[1]Memoria de cantidades'!$C:$I,7,FALSE),""),2),"")</f>
        <v/>
      </c>
      <c r="K493" s="64" t="e">
        <f>+IF(#REF!=0,"",#REF!)</f>
        <v>#REF!</v>
      </c>
      <c r="L493" s="65" t="str">
        <f t="shared" ref="L493" si="120">IFERROR(ROUND(K493*J493,0),"")</f>
        <v/>
      </c>
      <c r="M493" s="50"/>
    </row>
    <row r="494" spans="2:13" ht="16.2" hidden="1" thickBot="1" x14ac:dyDescent="0.35">
      <c r="B494" s="9"/>
      <c r="C494" s="79" t="s">
        <v>26</v>
      </c>
      <c r="D494" s="80"/>
      <c r="E494" s="80"/>
      <c r="F494" s="81"/>
      <c r="G494" s="80"/>
      <c r="H494" s="100" t="str">
        <f>+"SUBTOTAL - "&amp;H492&amp;" - "&amp;$H446</f>
        <v>SUBTOTAL - CAPITULO 16. APU PARA CAMINOS DE HERRADURA Y MANTENIMIENTOS JUNTAS - PRODUCTO 7. XXXX</v>
      </c>
      <c r="I494" s="80"/>
      <c r="J494" s="108"/>
      <c r="K494" s="109" t="e">
        <f>+IF(#REF!=0,"",#REF!)</f>
        <v>#REF!</v>
      </c>
      <c r="L494" s="83">
        <f>SUM(L493:L493)</f>
        <v>0</v>
      </c>
      <c r="M494" s="50"/>
    </row>
    <row r="495" spans="2:13" ht="16.2" hidden="1" thickBot="1" x14ac:dyDescent="0.35">
      <c r="B495" s="9"/>
      <c r="C495" s="51"/>
      <c r="D495" s="52"/>
      <c r="E495" s="52"/>
      <c r="F495" s="91"/>
      <c r="G495" s="92"/>
      <c r="H495" s="54" t="s">
        <v>158</v>
      </c>
      <c r="I495" s="55"/>
      <c r="J495" s="56"/>
      <c r="K495" s="57" t="e">
        <f>+IF(#REF!=0,"",#REF!)</f>
        <v>#REF!</v>
      </c>
      <c r="L495" s="57"/>
      <c r="M495" s="50"/>
    </row>
    <row r="496" spans="2:13" ht="16.2" hidden="1" thickBot="1" x14ac:dyDescent="0.35">
      <c r="B496" s="9"/>
      <c r="C496" s="58">
        <f>+MAX($C$14:C495)+1</f>
        <v>225</v>
      </c>
      <c r="D496" s="59"/>
      <c r="E496" s="59"/>
      <c r="F496" s="60" t="str">
        <f>+IF(IFERROR(VLOOKUP(D496,[1]Base_Referencia_SIF!A:G,7,FALSE),"")=0,"",IFERROR(VLOOKUP(D496,[1]Base_Referencia_SIF!A:G,7,FALSE),""))</f>
        <v/>
      </c>
      <c r="G496" s="61" t="str">
        <f>IF(IFERROR(VLOOKUP(D496,[1]Base_Referencia_SIF!A:G,8,FALSE),"")=0,"",IFERROR(VLOOKUP(D496,[1]Base_Referencia_SIF!A:G,8,FALSE),""))</f>
        <v/>
      </c>
      <c r="H496" s="62" t="str">
        <f>IFERROR(INDEX([1]Base_Referencia_SIF!$B:$B,MATCH($D:$D,[1]Base_Referencia_SIF!$A:$A,0)),"")</f>
        <v/>
      </c>
      <c r="I496" s="63" t="str">
        <f>IFERROR(INDEX([1]Base_Referencia_SIF!$C:$C,MATCH($D:$D,[1]Base_Referencia_SIF!$A:$A,0)),"")</f>
        <v/>
      </c>
      <c r="J496" s="63" t="str">
        <f>+IFERROR(ROUND(IFERROR(VLOOKUP(C496,'[1]Memoria de cantidades'!$C:$I,7,FALSE),""),2),"")</f>
        <v/>
      </c>
      <c r="K496" s="64" t="e">
        <f>+IF(#REF!=0,"",#REF!)</f>
        <v>#REF!</v>
      </c>
      <c r="L496" s="65" t="str">
        <f t="shared" ref="L496" si="121">IFERROR(ROUND(K496*J496,0),"")</f>
        <v/>
      </c>
      <c r="M496" s="50"/>
    </row>
    <row r="497" spans="2:13" ht="16.2" hidden="1" thickBot="1" x14ac:dyDescent="0.35">
      <c r="B497" s="9"/>
      <c r="C497" s="79" t="s">
        <v>26</v>
      </c>
      <c r="D497" s="80"/>
      <c r="E497" s="80"/>
      <c r="F497" s="81"/>
      <c r="G497" s="80"/>
      <c r="H497" s="100" t="str">
        <f>+"SUBTOTAL - "&amp;H495&amp;" - "&amp;$H446</f>
        <v>SUBTOTAL - CAPITULO 17. ELÉCTRICOS - PRODUCTO 7. XXXX</v>
      </c>
      <c r="I497" s="80"/>
      <c r="J497" s="108"/>
      <c r="K497" s="109" t="e">
        <f>+IF(#REF!=0,"",#REF!)</f>
        <v>#REF!</v>
      </c>
      <c r="L497" s="83">
        <f>SUM(L496:L496)</f>
        <v>0</v>
      </c>
      <c r="M497" s="50"/>
    </row>
    <row r="498" spans="2:13" ht="16.2" hidden="1" thickBot="1" x14ac:dyDescent="0.35">
      <c r="B498" s="9"/>
      <c r="C498" s="51"/>
      <c r="D498" s="52"/>
      <c r="E498" s="52"/>
      <c r="F498" s="91"/>
      <c r="G498" s="92"/>
      <c r="H498" s="54" t="s">
        <v>146</v>
      </c>
      <c r="I498" s="55"/>
      <c r="J498" s="56"/>
      <c r="K498" s="57" t="e">
        <f>+IF(#REF!=0,"",#REF!)</f>
        <v>#REF!</v>
      </c>
      <c r="L498" s="57"/>
      <c r="M498" s="50"/>
    </row>
    <row r="499" spans="2:13" ht="16.2" hidden="1" thickBot="1" x14ac:dyDescent="0.35">
      <c r="B499" s="9"/>
      <c r="C499" s="58">
        <f>+MAX($C$14:C498)+1</f>
        <v>226</v>
      </c>
      <c r="D499" s="59"/>
      <c r="E499" s="59"/>
      <c r="F499" s="60" t="str">
        <f>+IF(IFERROR(VLOOKUP(D499,[1]Base_Referencia_SIF!A:G,7,FALSE),"")=0,"",IFERROR(VLOOKUP(D499,[1]Base_Referencia_SIF!A:G,7,FALSE),""))</f>
        <v/>
      </c>
      <c r="G499" s="61" t="str">
        <f>IF(IFERROR(VLOOKUP(D499,[1]Base_Referencia_SIF!A:G,8,FALSE),"")=0,"",IFERROR(VLOOKUP(D499,[1]Base_Referencia_SIF!A:G,8,FALSE),""))</f>
        <v/>
      </c>
      <c r="H499" s="62" t="str">
        <f>IFERROR(INDEX([1]Base_Referencia_SIF!$B:$B,MATCH($D:$D,[1]Base_Referencia_SIF!$A:$A,0)),"")</f>
        <v/>
      </c>
      <c r="I499" s="63" t="str">
        <f>IFERROR(INDEX([1]Base_Referencia_SIF!$C:$C,MATCH($D:$D,[1]Base_Referencia_SIF!$A:$A,0)),"")</f>
        <v/>
      </c>
      <c r="J499" s="63" t="str">
        <f>+IFERROR(ROUND(IFERROR(VLOOKUP(C499,'[1]Memoria de cantidades'!$C:$I,7,FALSE),""),2),"")</f>
        <v/>
      </c>
      <c r="K499" s="64" t="e">
        <f>+IF(#REF!=0,"",#REF!)</f>
        <v>#REF!</v>
      </c>
      <c r="L499" s="65" t="str">
        <f t="shared" ref="L499" si="122">IFERROR(ROUND(K499*J499,0),"")</f>
        <v/>
      </c>
      <c r="M499" s="50"/>
    </row>
    <row r="500" spans="2:13" ht="16.2" hidden="1" thickBot="1" x14ac:dyDescent="0.35">
      <c r="B500" s="9"/>
      <c r="C500" s="79" t="s">
        <v>26</v>
      </c>
      <c r="D500" s="80"/>
      <c r="E500" s="80"/>
      <c r="F500" s="81"/>
      <c r="G500" s="80"/>
      <c r="H500" s="100" t="str">
        <f>+"SUBTOTAL - "&amp;H498&amp;" - "&amp;$H446</f>
        <v>SUBTOTAL - CAPITULO 18. VARIOS - PRODUCTO 7. XXXX</v>
      </c>
      <c r="I500" s="80"/>
      <c r="J500" s="108"/>
      <c r="K500" s="109" t="e">
        <f>+IF(#REF!=0,"",#REF!)</f>
        <v>#REF!</v>
      </c>
      <c r="L500" s="83">
        <f>SUM(L499:L499)</f>
        <v>0</v>
      </c>
      <c r="M500" s="50"/>
    </row>
    <row r="501" spans="2:13" ht="16.2" hidden="1" thickBot="1" x14ac:dyDescent="0.35">
      <c r="B501" s="9"/>
      <c r="C501" s="51"/>
      <c r="D501" s="52"/>
      <c r="E501" s="52"/>
      <c r="F501" s="91"/>
      <c r="G501" s="92"/>
      <c r="H501" s="54" t="s">
        <v>153</v>
      </c>
      <c r="I501" s="55"/>
      <c r="J501" s="56"/>
      <c r="K501" s="57" t="e">
        <f>+IF(#REF!=0,"",#REF!)</f>
        <v>#REF!</v>
      </c>
      <c r="L501" s="57"/>
      <c r="M501" s="50"/>
    </row>
    <row r="502" spans="2:13" ht="16.2" hidden="1" thickBot="1" x14ac:dyDescent="0.35">
      <c r="B502" s="9"/>
      <c r="C502" s="58">
        <f>+MAX($C$14:C501)+1</f>
        <v>227</v>
      </c>
      <c r="D502" s="59"/>
      <c r="E502" s="59"/>
      <c r="F502" s="60" t="str">
        <f>+IF(IFERROR(VLOOKUP(D502,[1]Base_Referencia_SIF!A:G,7,FALSE),"")=0,"",IFERROR(VLOOKUP(D502,[1]Base_Referencia_SIF!A:G,7,FALSE),""))</f>
        <v/>
      </c>
      <c r="G502" s="61" t="str">
        <f>IF(IFERROR(VLOOKUP(D502,[1]Base_Referencia_SIF!A:G,8,FALSE),"")=0,"",IFERROR(VLOOKUP(D502,[1]Base_Referencia_SIF!A:G,8,FALSE),""))</f>
        <v/>
      </c>
      <c r="H502" s="62" t="str">
        <f>IFERROR(INDEX([1]Base_Referencia_SIF!$B:$B,MATCH($D:$D,[1]Base_Referencia_SIF!$A:$A,0)),"")</f>
        <v/>
      </c>
      <c r="I502" s="63" t="str">
        <f>IFERROR(INDEX([1]Base_Referencia_SIF!$C:$C,MATCH($D:$D,[1]Base_Referencia_SIF!$A:$A,0)),"")</f>
        <v/>
      </c>
      <c r="J502" s="63" t="str">
        <f>+IFERROR(ROUND(IFERROR(VLOOKUP(C502,'[1]Memoria de cantidades'!$C:$I,7,FALSE),""),2),"")</f>
        <v/>
      </c>
      <c r="K502" s="64" t="e">
        <f>+IF(#REF!=0,"",#REF!)</f>
        <v>#REF!</v>
      </c>
      <c r="L502" s="65" t="str">
        <f t="shared" ref="L502" si="123">IFERROR(ROUND(K502*J502,0),"")</f>
        <v/>
      </c>
      <c r="M502" s="50"/>
    </row>
    <row r="503" spans="2:13" ht="16.2" hidden="1" thickBot="1" x14ac:dyDescent="0.35">
      <c r="B503" s="9"/>
      <c r="C503" s="79" t="s">
        <v>26</v>
      </c>
      <c r="D503" s="80"/>
      <c r="E503" s="80"/>
      <c r="F503" s="81"/>
      <c r="G503" s="80"/>
      <c r="H503" s="100" t="str">
        <f>+"SUBTOTAL - "&amp;H501&amp;" - "&amp;$H446</f>
        <v>SUBTOTAL - CAPITULO 19. MANTENIMIENTO DE PUENTES - PRODUCTO 7. XXXX</v>
      </c>
      <c r="I503" s="80"/>
      <c r="J503" s="108"/>
      <c r="K503" s="109" t="e">
        <f>+IF(#REF!=0,"",#REF!)</f>
        <v>#REF!</v>
      </c>
      <c r="L503" s="83">
        <f>SUM(L502:L502)</f>
        <v>0</v>
      </c>
      <c r="M503" s="50"/>
    </row>
    <row r="504" spans="2:13" ht="17.850000000000001" hidden="1" customHeight="1" thickBot="1" x14ac:dyDescent="0.35">
      <c r="B504" s="9"/>
      <c r="C504" s="44"/>
      <c r="D504" s="45"/>
      <c r="E504" s="45"/>
      <c r="F504" s="46"/>
      <c r="G504" s="45"/>
      <c r="H504" s="47" t="s">
        <v>164</v>
      </c>
      <c r="I504" s="47"/>
      <c r="J504" s="48"/>
      <c r="K504" s="49" t="e">
        <f>+IF(#REF!=0,"",#REF!)</f>
        <v>#REF!</v>
      </c>
      <c r="L504" s="49"/>
      <c r="M504" s="50"/>
    </row>
    <row r="505" spans="2:13" ht="16.2" hidden="1" thickBot="1" x14ac:dyDescent="0.35">
      <c r="B505" s="9"/>
      <c r="C505" s="51"/>
      <c r="D505" s="52"/>
      <c r="E505" s="52"/>
      <c r="F505" s="53"/>
      <c r="G505" s="52"/>
      <c r="H505" s="54" t="s">
        <v>21</v>
      </c>
      <c r="I505" s="55"/>
      <c r="J505" s="56"/>
      <c r="K505" s="57" t="e">
        <f>+IF(#REF!=0,"",#REF!)</f>
        <v>#REF!</v>
      </c>
      <c r="L505" s="57"/>
      <c r="M505" s="50"/>
    </row>
    <row r="506" spans="2:13" ht="16.2" hidden="1" thickBot="1" x14ac:dyDescent="0.35">
      <c r="B506" s="9"/>
      <c r="C506" s="58">
        <f>+MAX($C$14:C504)+1</f>
        <v>228</v>
      </c>
      <c r="D506" s="59"/>
      <c r="E506" s="59"/>
      <c r="F506" s="60" t="str">
        <f>+IF(IFERROR(VLOOKUP(D506,[1]Base_Referencia_SIF!A:G,7,FALSE),"")=0,"",IFERROR(VLOOKUP(D506,[1]Base_Referencia_SIF!A:G,7,FALSE),""))</f>
        <v/>
      </c>
      <c r="G506" s="61" t="str">
        <f>IF(IFERROR(VLOOKUP(D506,[1]Base_Referencia_SIF!A:G,8,FALSE),"")=0,"",IFERROR(VLOOKUP(D506,[1]Base_Referencia_SIF!A:G,8,FALSE),""))</f>
        <v/>
      </c>
      <c r="H506" s="62" t="str">
        <f>IFERROR(INDEX([1]Base_Referencia_SIF!$B:$B,MATCH($D:$D,[1]Base_Referencia_SIF!$A:$A,0)),"")</f>
        <v/>
      </c>
      <c r="I506" s="63" t="str">
        <f>IFERROR(INDEX([1]Base_Referencia_SIF!$C:$C,MATCH($D:$D,[1]Base_Referencia_SIF!$A:$A,0)),"")</f>
        <v/>
      </c>
      <c r="J506" s="63" t="str">
        <f>+IFERROR(ROUND(IFERROR(VLOOKUP(C506,'[1]Memoria de cantidades'!$C:$I,7,FALSE),""),2),"")</f>
        <v/>
      </c>
      <c r="K506" s="64" t="e">
        <f>+IF(#REF!=0,"",#REF!)</f>
        <v>#REF!</v>
      </c>
      <c r="L506" s="65" t="str">
        <f>IFERROR(ROUND(K506*J506,0),"")</f>
        <v/>
      </c>
      <c r="M506" s="50"/>
    </row>
    <row r="507" spans="2:13" ht="16.2" hidden="1" thickBot="1" x14ac:dyDescent="0.35">
      <c r="B507" s="9"/>
      <c r="C507" s="66" t="s">
        <v>26</v>
      </c>
      <c r="D507" s="67"/>
      <c r="E507" s="67"/>
      <c r="F507" s="68"/>
      <c r="G507" s="69"/>
      <c r="H507" s="70" t="str">
        <f>+"SUBTOTAL - "&amp;H505&amp;" - "&amp;$H504</f>
        <v>SUBTOTAL - CAPITULO 1. PRELIMINARES - PRODUCTO 8. XXXX</v>
      </c>
      <c r="I507" s="71"/>
      <c r="J507" s="72"/>
      <c r="K507" s="73" t="e">
        <f>+IF(#REF!=0,"",#REF!)</f>
        <v>#REF!</v>
      </c>
      <c r="L507" s="74">
        <f>SUM(L506:L506)</f>
        <v>0</v>
      </c>
      <c r="M507" s="50"/>
    </row>
    <row r="508" spans="2:13" ht="16.2" hidden="1" thickBot="1" x14ac:dyDescent="0.35">
      <c r="B508" s="9"/>
      <c r="C508" s="51"/>
      <c r="D508" s="52"/>
      <c r="E508" s="52"/>
      <c r="F508" s="53"/>
      <c r="G508" s="52"/>
      <c r="H508" s="54" t="s">
        <v>28</v>
      </c>
      <c r="I508" s="55"/>
      <c r="J508" s="56"/>
      <c r="K508" s="57" t="e">
        <f>+IF(#REF!=0,"",#REF!)</f>
        <v>#REF!</v>
      </c>
      <c r="L508" s="57"/>
      <c r="M508" s="50"/>
    </row>
    <row r="509" spans="2:13" ht="16.2" hidden="1" thickBot="1" x14ac:dyDescent="0.35">
      <c r="B509" s="9"/>
      <c r="C509" s="58">
        <f>+MAX($C$14:C508)+1</f>
        <v>229</v>
      </c>
      <c r="D509" s="59"/>
      <c r="E509" s="59"/>
      <c r="F509" s="60" t="str">
        <f>+IF(IFERROR(VLOOKUP(D509,[1]Base_Referencia_SIF!A:G,7,FALSE),"")=0,"",IFERROR(VLOOKUP(D509,[1]Base_Referencia_SIF!A:G,7,FALSE),""))</f>
        <v/>
      </c>
      <c r="G509" s="61" t="str">
        <f>IF(IFERROR(VLOOKUP(D509,[1]Base_Referencia_SIF!A:G,8,FALSE),"")=0,"",IFERROR(VLOOKUP(D509,[1]Base_Referencia_SIF!A:G,8,FALSE),""))</f>
        <v/>
      </c>
      <c r="H509" s="62" t="str">
        <f>IFERROR(INDEX([1]Base_Referencia_SIF!$B:$B,MATCH($D:$D,[1]Base_Referencia_SIF!$A:$A,0)),"")</f>
        <v/>
      </c>
      <c r="I509" s="63" t="str">
        <f>IFERROR(INDEX([1]Base_Referencia_SIF!$C:$C,MATCH($D:$D,[1]Base_Referencia_SIF!$A:$A,0)),"")</f>
        <v/>
      </c>
      <c r="J509" s="63" t="str">
        <f>+IFERROR(ROUND(IFERROR(VLOOKUP(C509,'[1]Memoria de cantidades'!$C:$I,7,FALSE),""),2),"")</f>
        <v/>
      </c>
      <c r="K509" s="64" t="e">
        <f>+IF(#REF!=0,"",#REF!)</f>
        <v>#REF!</v>
      </c>
      <c r="L509" s="65" t="str">
        <f t="shared" ref="L509" si="124">IFERROR(ROUND(K509*J509,0),"")</f>
        <v/>
      </c>
      <c r="M509" s="50"/>
    </row>
    <row r="510" spans="2:13" ht="16.2" hidden="1" thickBot="1" x14ac:dyDescent="0.35">
      <c r="B510" s="9"/>
      <c r="C510" s="66" t="s">
        <v>26</v>
      </c>
      <c r="D510" s="75"/>
      <c r="E510" s="75"/>
      <c r="F510" s="76"/>
      <c r="G510" s="75"/>
      <c r="H510" s="70" t="str">
        <f>+"SUBTOTAL - "&amp;H508&amp;" - "&amp;$H504</f>
        <v>SUBTOTAL - CAPITULO 2. DEMOLICIONES, CORTE Y RETIROS - PRODUCTO 8. XXXX</v>
      </c>
      <c r="I510" s="75"/>
      <c r="J510" s="77"/>
      <c r="K510" s="64" t="e">
        <f>+IF(#REF!=0,"",#REF!)</f>
        <v>#REF!</v>
      </c>
      <c r="L510" s="78">
        <f>SUM(L509:L509)</f>
        <v>0</v>
      </c>
      <c r="M510" s="50"/>
    </row>
    <row r="511" spans="2:13" ht="16.2" hidden="1" thickBot="1" x14ac:dyDescent="0.35">
      <c r="B511" s="9"/>
      <c r="C511" s="51"/>
      <c r="D511" s="52"/>
      <c r="E511" s="52"/>
      <c r="F511" s="53"/>
      <c r="G511" s="52"/>
      <c r="H511" s="54" t="s">
        <v>48</v>
      </c>
      <c r="I511" s="55"/>
      <c r="J511" s="56"/>
      <c r="K511" s="57" t="e">
        <f>+IF(#REF!=0,"",#REF!)</f>
        <v>#REF!</v>
      </c>
      <c r="L511" s="57"/>
      <c r="M511" s="50"/>
    </row>
    <row r="512" spans="2:13" ht="16.2" hidden="1" thickBot="1" x14ac:dyDescent="0.35">
      <c r="B512" s="9"/>
      <c r="C512" s="58">
        <f>+MAX($C$14:C511)+1</f>
        <v>230</v>
      </c>
      <c r="D512" s="59"/>
      <c r="E512" s="59"/>
      <c r="F512" s="60" t="str">
        <f>+IF(IFERROR(VLOOKUP(D512,[1]Base_Referencia_SIF!A:G,7,FALSE),"")=0,"",IFERROR(VLOOKUP(D512,[1]Base_Referencia_SIF!A:G,7,FALSE),""))</f>
        <v/>
      </c>
      <c r="G512" s="61" t="str">
        <f>IF(IFERROR(VLOOKUP(D512,[1]Base_Referencia_SIF!A:G,8,FALSE),"")=0,"",IFERROR(VLOOKUP(D512,[1]Base_Referencia_SIF!A:G,8,FALSE),""))</f>
        <v/>
      </c>
      <c r="H512" s="62" t="str">
        <f>IFERROR(INDEX([1]Base_Referencia_SIF!$B:$B,MATCH($D:$D,[1]Base_Referencia_SIF!$A:$A,0)),"")</f>
        <v/>
      </c>
      <c r="I512" s="63" t="str">
        <f>IFERROR(INDEX([1]Base_Referencia_SIF!$C:$C,MATCH($D:$D,[1]Base_Referencia_SIF!$A:$A,0)),"")</f>
        <v/>
      </c>
      <c r="J512" s="63" t="str">
        <f>+IFERROR(ROUND(IFERROR(VLOOKUP(C512,'[1]Memoria de cantidades'!$C:$I,7,FALSE),""),2),"")</f>
        <v/>
      </c>
      <c r="K512" s="64" t="e">
        <f>+IF(#REF!=0,"",#REF!)</f>
        <v>#REF!</v>
      </c>
      <c r="L512" s="65" t="str">
        <f t="shared" ref="L512" si="125">IFERROR(ROUND(K512*J512,0),"")</f>
        <v/>
      </c>
      <c r="M512" s="50"/>
    </row>
    <row r="513" spans="2:13" ht="16.2" hidden="1" thickBot="1" x14ac:dyDescent="0.35">
      <c r="B513" s="9"/>
      <c r="C513" s="79" t="s">
        <v>26</v>
      </c>
      <c r="D513" s="80"/>
      <c r="E513" s="80"/>
      <c r="F513" s="81"/>
      <c r="G513" s="80"/>
      <c r="H513" s="70" t="str">
        <f>+"SUBTOTAL - "&amp;H511&amp;" - "&amp;$H504</f>
        <v>SUBTOTAL - CAPITULO 3. CERRAMIENTOS - PRODUCTO 8. XXXX</v>
      </c>
      <c r="I513" s="80"/>
      <c r="J513" s="77"/>
      <c r="K513" s="82" t="e">
        <f>+IF(#REF!=0,"",#REF!)</f>
        <v>#REF!</v>
      </c>
      <c r="L513" s="83">
        <f>SUM(L512:L512)</f>
        <v>0</v>
      </c>
      <c r="M513" s="50"/>
    </row>
    <row r="514" spans="2:13" ht="16.2" hidden="1" thickBot="1" x14ac:dyDescent="0.35">
      <c r="B514" s="9"/>
      <c r="C514" s="51"/>
      <c r="D514" s="52"/>
      <c r="E514" s="52"/>
      <c r="F514" s="53"/>
      <c r="G514" s="52"/>
      <c r="H514" s="54" t="s">
        <v>53</v>
      </c>
      <c r="I514" s="55"/>
      <c r="J514" s="56"/>
      <c r="K514" s="57" t="e">
        <f>+IF(#REF!=0,"",#REF!)</f>
        <v>#REF!</v>
      </c>
      <c r="L514" s="57"/>
      <c r="M514" s="50"/>
    </row>
    <row r="515" spans="2:13" ht="16.2" hidden="1" thickBot="1" x14ac:dyDescent="0.35">
      <c r="B515" s="9"/>
      <c r="C515" s="58">
        <f>+MAX($C$14:C514)+1</f>
        <v>231</v>
      </c>
      <c r="D515" s="59"/>
      <c r="E515" s="59"/>
      <c r="F515" s="60" t="str">
        <f>+IF(IFERROR(VLOOKUP(D515,[1]Base_Referencia_SIF!A:G,7,FALSE),"")=0,"",IFERROR(VLOOKUP(D515,[1]Base_Referencia_SIF!A:G,7,FALSE),""))</f>
        <v/>
      </c>
      <c r="G515" s="61" t="str">
        <f>IF(IFERROR(VLOOKUP(D515,[1]Base_Referencia_SIF!A:G,8,FALSE),"")=0,"",IFERROR(VLOOKUP(D515,[1]Base_Referencia_SIF!A:G,8,FALSE),""))</f>
        <v/>
      </c>
      <c r="H515" s="62" t="str">
        <f>IFERROR(INDEX([1]Base_Referencia_SIF!$B:$B,MATCH($D:$D,[1]Base_Referencia_SIF!$A:$A,0)),"")</f>
        <v/>
      </c>
      <c r="I515" s="63" t="str">
        <f>IFERROR(INDEX([1]Base_Referencia_SIF!$C:$C,MATCH($D:$D,[1]Base_Referencia_SIF!$A:$A,0)),"")</f>
        <v/>
      </c>
      <c r="J515" s="63" t="str">
        <f>+IFERROR(ROUND(IFERROR(VLOOKUP(C515,'[1]Memoria de cantidades'!$C:$I,7,FALSE),""),2),"")</f>
        <v/>
      </c>
      <c r="K515" s="64" t="e">
        <f>+IF(#REF!=0,"",#REF!)</f>
        <v>#REF!</v>
      </c>
      <c r="L515" s="65" t="str">
        <f t="shared" ref="L515" si="126">IFERROR(ROUND(K515*J515,0),"")</f>
        <v/>
      </c>
      <c r="M515" s="50"/>
    </row>
    <row r="516" spans="2:13" ht="16.2" hidden="1" thickBot="1" x14ac:dyDescent="0.35">
      <c r="B516" s="9"/>
      <c r="C516" s="84" t="s">
        <v>26</v>
      </c>
      <c r="D516" s="85"/>
      <c r="E516" s="85"/>
      <c r="F516" s="86"/>
      <c r="G516" s="87"/>
      <c r="H516" s="70" t="str">
        <f>+"SUBTOTAL - "&amp;H514&amp;" - "&amp;$H504</f>
        <v>SUBTOTAL - CAPITULO 4. MOVIMIENTO DE TIERRAS - PRODUCTO 8. XXXX</v>
      </c>
      <c r="I516" s="85"/>
      <c r="J516" s="88"/>
      <c r="K516" s="89" t="e">
        <f>+IF(#REF!=0,"",#REF!)</f>
        <v>#REF!</v>
      </c>
      <c r="L516" s="90">
        <f>SUM(L515:L515)</f>
        <v>0</v>
      </c>
      <c r="M516" s="50"/>
    </row>
    <row r="517" spans="2:13" ht="16.2" hidden="1" thickBot="1" x14ac:dyDescent="0.35">
      <c r="B517" s="9"/>
      <c r="C517" s="51"/>
      <c r="D517" s="52"/>
      <c r="E517" s="52"/>
      <c r="F517" s="91"/>
      <c r="G517" s="92"/>
      <c r="H517" s="54" t="s">
        <v>70</v>
      </c>
      <c r="I517" s="55"/>
      <c r="J517" s="56"/>
      <c r="K517" s="57" t="e">
        <f>+IF(#REF!=0,"",#REF!)</f>
        <v>#REF!</v>
      </c>
      <c r="L517" s="57"/>
      <c r="M517" s="50"/>
    </row>
    <row r="518" spans="2:13" ht="16.2" hidden="1" thickBot="1" x14ac:dyDescent="0.35">
      <c r="B518" s="9"/>
      <c r="C518" s="58">
        <f>+MAX($C$14:C517)+1</f>
        <v>232</v>
      </c>
      <c r="D518" s="59"/>
      <c r="E518" s="59"/>
      <c r="F518" s="60" t="str">
        <f>+IF(IFERROR(VLOOKUP(D518,[1]Base_Referencia_SIF!A:G,7,FALSE),"")=0,"",IFERROR(VLOOKUP(D518,[1]Base_Referencia_SIF!A:G,7,FALSE),""))</f>
        <v/>
      </c>
      <c r="G518" s="61" t="str">
        <f>IF(IFERROR(VLOOKUP(D518,[1]Base_Referencia_SIF!A:G,8,FALSE),"")=0,"",IFERROR(VLOOKUP(D518,[1]Base_Referencia_SIF!A:G,8,FALSE),""))</f>
        <v/>
      </c>
      <c r="H518" s="62" t="str">
        <f>IFERROR(INDEX([1]Base_Referencia_SIF!$B:$B,MATCH($D:$D,[1]Base_Referencia_SIF!$A:$A,0)),"")</f>
        <v/>
      </c>
      <c r="I518" s="63" t="str">
        <f>IFERROR(INDEX([1]Base_Referencia_SIF!$C:$C,MATCH($D:$D,[1]Base_Referencia_SIF!$A:$A,0)),"")</f>
        <v/>
      </c>
      <c r="J518" s="63" t="str">
        <f>+IFERROR(ROUND(IFERROR(VLOOKUP(C518,'[1]Memoria de cantidades'!$C:$I,7,FALSE),""),2),"")</f>
        <v/>
      </c>
      <c r="K518" s="64" t="e">
        <f>+IF(#REF!=0,"",#REF!)</f>
        <v>#REF!</v>
      </c>
      <c r="L518" s="65" t="str">
        <f t="shared" ref="L518" si="127">IFERROR(ROUND(K518*J518,0),"")</f>
        <v/>
      </c>
      <c r="M518" s="50"/>
    </row>
    <row r="519" spans="2:13" ht="16.2" hidden="1" thickBot="1" x14ac:dyDescent="0.35">
      <c r="B519" s="9"/>
      <c r="C519" s="93" t="s">
        <v>26</v>
      </c>
      <c r="D519" s="94"/>
      <c r="E519" s="94"/>
      <c r="F519" s="68"/>
      <c r="G519" s="67"/>
      <c r="H519" s="95" t="str">
        <f>+"SUBTOTAL - "&amp;H517&amp;" - "&amp;$H504</f>
        <v>SUBTOTAL - CAPITULO 5. AFIRMADOS, BASES Y SUB BASES - PRODUCTO 8. XXXX</v>
      </c>
      <c r="I519" s="94"/>
      <c r="J519" s="96"/>
      <c r="K519" s="97" t="e">
        <f>+IF(#REF!=0,"",#REF!)</f>
        <v>#REF!</v>
      </c>
      <c r="L519" s="98">
        <f>SUM(L518:L518)</f>
        <v>0</v>
      </c>
      <c r="M519" s="50"/>
    </row>
    <row r="520" spans="2:13" ht="16.2" hidden="1" thickBot="1" x14ac:dyDescent="0.35">
      <c r="B520" s="9"/>
      <c r="C520" s="51"/>
      <c r="D520" s="52"/>
      <c r="E520" s="52"/>
      <c r="F520" s="91"/>
      <c r="G520" s="92"/>
      <c r="H520" s="54" t="s">
        <v>75</v>
      </c>
      <c r="I520" s="55"/>
      <c r="J520" s="99"/>
      <c r="K520" s="57" t="e">
        <f>+IF(#REF!=0,"",#REF!)</f>
        <v>#REF!</v>
      </c>
      <c r="L520" s="57"/>
      <c r="M520" s="50"/>
    </row>
    <row r="521" spans="2:13" ht="16.2" hidden="1" thickBot="1" x14ac:dyDescent="0.35">
      <c r="B521" s="9"/>
      <c r="C521" s="58">
        <f>+MAX($C$14:C520)+1</f>
        <v>233</v>
      </c>
      <c r="D521" s="59"/>
      <c r="E521" s="59"/>
      <c r="F521" s="60" t="str">
        <f>+IF(IFERROR(VLOOKUP(D521,[1]Base_Referencia_SIF!A:G,7,FALSE),"")=0,"",IFERROR(VLOOKUP(D521,[1]Base_Referencia_SIF!A:G,7,FALSE),""))</f>
        <v/>
      </c>
      <c r="G521" s="61" t="str">
        <f>IF(IFERROR(VLOOKUP(D521,[1]Base_Referencia_SIF!A:G,8,FALSE),"")=0,"",IFERROR(VLOOKUP(D521,[1]Base_Referencia_SIF!A:G,8,FALSE),""))</f>
        <v/>
      </c>
      <c r="H521" s="62" t="str">
        <f>IFERROR(INDEX([1]Base_Referencia_SIF!$B:$B,MATCH($D:$D,[1]Base_Referencia_SIF!$A:$A,0)),"")</f>
        <v/>
      </c>
      <c r="I521" s="63" t="str">
        <f>IFERROR(INDEX([1]Base_Referencia_SIF!$C:$C,MATCH($D:$D,[1]Base_Referencia_SIF!$A:$A,0)),"")</f>
        <v/>
      </c>
      <c r="J521" s="63" t="str">
        <f>+IFERROR(ROUND(IFERROR(VLOOKUP(C521,'[1]Memoria de cantidades'!$C:$I,7,FALSE),""),2),"")</f>
        <v/>
      </c>
      <c r="K521" s="64" t="e">
        <f>+IF(#REF!=0,"",#REF!)</f>
        <v>#REF!</v>
      </c>
      <c r="L521" s="65" t="str">
        <f t="shared" ref="L521" si="128">IFERROR(ROUND(K521*J521,0),"")</f>
        <v/>
      </c>
      <c r="M521" s="50"/>
    </row>
    <row r="522" spans="2:13" ht="16.2" hidden="1" thickBot="1" x14ac:dyDescent="0.35">
      <c r="B522" s="9"/>
      <c r="C522" s="84" t="s">
        <v>26</v>
      </c>
      <c r="D522" s="85"/>
      <c r="E522" s="85"/>
      <c r="F522" s="86"/>
      <c r="G522" s="87"/>
      <c r="H522" s="100" t="str">
        <f>+"SUBTOTAL - "&amp;H520&amp;" - "&amp;$H504</f>
        <v>SUBTOTAL - CAPITULO 6. CONCRETO, MORTEROS - PRODUCTO 8. XXXX</v>
      </c>
      <c r="I522" s="85"/>
      <c r="J522" s="88"/>
      <c r="K522" s="101" t="e">
        <f>+IF(#REF!=0,"",#REF!)</f>
        <v>#REF!</v>
      </c>
      <c r="L522" s="90">
        <f>SUM(L521:L521)</f>
        <v>0</v>
      </c>
      <c r="M522" s="50"/>
    </row>
    <row r="523" spans="2:13" ht="16.2" hidden="1" thickBot="1" x14ac:dyDescent="0.35">
      <c r="B523" s="9"/>
      <c r="C523" s="51"/>
      <c r="D523" s="52"/>
      <c r="E523" s="52"/>
      <c r="F523" s="91"/>
      <c r="G523" s="92"/>
      <c r="H523" s="54" t="s">
        <v>95</v>
      </c>
      <c r="I523" s="55"/>
      <c r="J523" s="56"/>
      <c r="K523" s="57" t="e">
        <f>+IF(#REF!=0,"",#REF!)</f>
        <v>#REF!</v>
      </c>
      <c r="L523" s="57"/>
      <c r="M523" s="50"/>
    </row>
    <row r="524" spans="2:13" ht="16.2" hidden="1" thickBot="1" x14ac:dyDescent="0.35">
      <c r="B524" s="9"/>
      <c r="C524" s="58">
        <f>+MAX($C$14:C523)+1</f>
        <v>234</v>
      </c>
      <c r="D524" s="59"/>
      <c r="E524" s="59"/>
      <c r="F524" s="60" t="str">
        <f>+IF(IFERROR(VLOOKUP(D524,[1]Base_Referencia_SIF!A:G,7,FALSE),"")=0,"",IFERROR(VLOOKUP(D524,[1]Base_Referencia_SIF!A:G,7,FALSE),""))</f>
        <v/>
      </c>
      <c r="G524" s="61" t="str">
        <f>IF(IFERROR(VLOOKUP(D524,[1]Base_Referencia_SIF!A:G,8,FALSE),"")=0,"",IFERROR(VLOOKUP(D524,[1]Base_Referencia_SIF!A:G,8,FALSE),""))</f>
        <v/>
      </c>
      <c r="H524" s="62" t="str">
        <f>IFERROR(INDEX([1]Base_Referencia_SIF!$B:$B,MATCH($D:$D,[1]Base_Referencia_SIF!$A:$A,0)),"")</f>
        <v/>
      </c>
      <c r="I524" s="63" t="str">
        <f>IFERROR(INDEX([1]Base_Referencia_SIF!$C:$C,MATCH($D:$D,[1]Base_Referencia_SIF!$A:$A,0)),"")</f>
        <v/>
      </c>
      <c r="J524" s="63" t="str">
        <f>+IFERROR(ROUND(IFERROR(VLOOKUP(C524,'[1]Memoria de cantidades'!$C:$I,7,FALSE),""),2),"")</f>
        <v/>
      </c>
      <c r="K524" s="64" t="e">
        <f>+IF(#REF!=0,"",#REF!)</f>
        <v>#REF!</v>
      </c>
      <c r="L524" s="65" t="str">
        <f t="shared" ref="L524" si="129">IFERROR(ROUND(K524*J524,0),"")</f>
        <v/>
      </c>
      <c r="M524" s="50"/>
    </row>
    <row r="525" spans="2:13" ht="16.2" hidden="1" thickBot="1" x14ac:dyDescent="0.35">
      <c r="B525" s="9"/>
      <c r="C525" s="84" t="s">
        <v>26</v>
      </c>
      <c r="D525" s="85"/>
      <c r="E525" s="85"/>
      <c r="F525" s="86"/>
      <c r="G525" s="87"/>
      <c r="H525" s="100" t="str">
        <f>+"SUBTOTAL - "&amp;H523&amp;" - "&amp;$H504</f>
        <v>SUBTOTAL - CAPITULO 7. PAVIMENTOS Y NEOPRENOS. - PRODUCTO 8. XXXX</v>
      </c>
      <c r="I525" s="85"/>
      <c r="J525" s="88"/>
      <c r="K525" s="101" t="e">
        <f>+IF(#REF!=0,"",#REF!)</f>
        <v>#REF!</v>
      </c>
      <c r="L525" s="90">
        <f>SUM(L524:L524)</f>
        <v>0</v>
      </c>
      <c r="M525" s="50"/>
    </row>
    <row r="526" spans="2:13" ht="16.2" hidden="1" thickBot="1" x14ac:dyDescent="0.35">
      <c r="B526" s="9"/>
      <c r="C526" s="51"/>
      <c r="D526" s="52"/>
      <c r="E526" s="52"/>
      <c r="F526" s="91"/>
      <c r="G526" s="92"/>
      <c r="H526" s="55" t="s">
        <v>106</v>
      </c>
      <c r="I526" s="55"/>
      <c r="J526" s="56"/>
      <c r="K526" s="57" t="e">
        <f>+IF(#REF!=0,"",#REF!)</f>
        <v>#REF!</v>
      </c>
      <c r="L526" s="57"/>
      <c r="M526" s="50"/>
    </row>
    <row r="527" spans="2:13" ht="16.2" hidden="1" thickBot="1" x14ac:dyDescent="0.35">
      <c r="B527" s="9"/>
      <c r="C527" s="58">
        <f>+MAX($C$14:C526)+1</f>
        <v>235</v>
      </c>
      <c r="D527" s="59"/>
      <c r="E527" s="59"/>
      <c r="F527" s="60" t="str">
        <f>+IF(IFERROR(VLOOKUP(D527,[1]Base_Referencia_SIF!A:G,7,FALSE),"")=0,"",IFERROR(VLOOKUP(D527,[1]Base_Referencia_SIF!A:G,7,FALSE),""))</f>
        <v/>
      </c>
      <c r="G527" s="61" t="str">
        <f>IF(IFERROR(VLOOKUP(D527,[1]Base_Referencia_SIF!A:G,8,FALSE),"")=0,"",IFERROR(VLOOKUP(D527,[1]Base_Referencia_SIF!A:G,8,FALSE),""))</f>
        <v/>
      </c>
      <c r="H527" s="62" t="str">
        <f>IFERROR(INDEX([1]Base_Referencia_SIF!$B:$B,MATCH($D:$D,[1]Base_Referencia_SIF!$A:$A,0)),"")</f>
        <v/>
      </c>
      <c r="I527" s="63" t="str">
        <f>IFERROR(INDEX([1]Base_Referencia_SIF!$C:$C,MATCH($D:$D,[1]Base_Referencia_SIF!$A:$A,0)),"")</f>
        <v/>
      </c>
      <c r="J527" s="63" t="str">
        <f>+IFERROR(ROUND(IFERROR(VLOOKUP(C527,'[1]Memoria de cantidades'!$C:$I,7,FALSE),""),2),"")</f>
        <v/>
      </c>
      <c r="K527" s="64" t="e">
        <f>+IF(#REF!=0,"",#REF!)</f>
        <v>#REF!</v>
      </c>
      <c r="L527" s="65" t="str">
        <f t="shared" ref="L527" si="130">IFERROR(ROUND(K527*J527,0),"")</f>
        <v/>
      </c>
      <c r="M527" s="50"/>
    </row>
    <row r="528" spans="2:13" ht="16.2" hidden="1" thickBot="1" x14ac:dyDescent="0.35">
      <c r="B528" s="9"/>
      <c r="C528" s="84" t="s">
        <v>26</v>
      </c>
      <c r="D528" s="85"/>
      <c r="E528" s="85"/>
      <c r="F528" s="86"/>
      <c r="G528" s="87"/>
      <c r="H528" s="100" t="str">
        <f>+"SUBTOTAL - "&amp;H526&amp;" - "&amp;$H504</f>
        <v>SUBTOTAL - CAPITULO 8. OBRAS DE DRENAJES, SUB DRENAJE Y PROTECCIÓN - PRODUCTO 8. XXXX</v>
      </c>
      <c r="I528" s="85"/>
      <c r="J528" s="106"/>
      <c r="K528" s="101" t="e">
        <f>+IF(#REF!=0,"",#REF!)</f>
        <v>#REF!</v>
      </c>
      <c r="L528" s="90">
        <f>SUM(L527:L527)</f>
        <v>0</v>
      </c>
      <c r="M528" s="50"/>
    </row>
    <row r="529" spans="2:13" ht="16.2" hidden="1" thickBot="1" x14ac:dyDescent="0.35">
      <c r="B529" s="9"/>
      <c r="C529" s="51"/>
      <c r="D529" s="52"/>
      <c r="E529" s="52"/>
      <c r="F529" s="91"/>
      <c r="G529" s="92"/>
      <c r="H529" s="54" t="s">
        <v>113</v>
      </c>
      <c r="I529" s="55"/>
      <c r="J529" s="56"/>
      <c r="K529" s="57" t="e">
        <f>+IF(#REF!=0,"",#REF!)</f>
        <v>#REF!</v>
      </c>
      <c r="L529" s="57"/>
      <c r="M529" s="50"/>
    </row>
    <row r="530" spans="2:13" ht="16.2" hidden="1" thickBot="1" x14ac:dyDescent="0.35">
      <c r="B530" s="9"/>
      <c r="C530" s="58">
        <f>+MAX($C$14:C529)+1</f>
        <v>236</v>
      </c>
      <c r="D530" s="59"/>
      <c r="E530" s="59"/>
      <c r="F530" s="60" t="str">
        <f>+IF(IFERROR(VLOOKUP(D530,[1]Base_Referencia_SIF!A:G,7,FALSE),"")=0,"",IFERROR(VLOOKUP(D530,[1]Base_Referencia_SIF!A:G,7,FALSE),""))</f>
        <v/>
      </c>
      <c r="G530" s="61" t="str">
        <f>IF(IFERROR(VLOOKUP(D530,[1]Base_Referencia_SIF!A:G,8,FALSE),"")=0,"",IFERROR(VLOOKUP(D530,[1]Base_Referencia_SIF!A:G,8,FALSE),""))</f>
        <v/>
      </c>
      <c r="H530" s="62" t="str">
        <f>IFERROR(INDEX([1]Base_Referencia_SIF!$B:$B,MATCH($D:$D,[1]Base_Referencia_SIF!$A:$A,0)),"")</f>
        <v/>
      </c>
      <c r="I530" s="63" t="str">
        <f>IFERROR(INDEX([1]Base_Referencia_SIF!$C:$C,MATCH($D:$D,[1]Base_Referencia_SIF!$A:$A,0)),"")</f>
        <v/>
      </c>
      <c r="J530" s="63" t="str">
        <f>+IFERROR(ROUND(IFERROR(VLOOKUP(C530,'[1]Memoria de cantidades'!$C:$I,7,FALSE),""),2),"")</f>
        <v/>
      </c>
      <c r="K530" s="64" t="e">
        <f>+IF(#REF!=0,"",#REF!)</f>
        <v>#REF!</v>
      </c>
      <c r="L530" s="65" t="str">
        <f t="shared" ref="L530" si="131">IFERROR(ROUND(K530*J530,0),"")</f>
        <v/>
      </c>
      <c r="M530" s="50"/>
    </row>
    <row r="531" spans="2:13" ht="16.2" hidden="1" thickBot="1" x14ac:dyDescent="0.35">
      <c r="B531" s="9"/>
      <c r="C531" s="84" t="s">
        <v>26</v>
      </c>
      <c r="D531" s="85"/>
      <c r="E531" s="85"/>
      <c r="F531" s="86"/>
      <c r="G531" s="87"/>
      <c r="H531" s="100" t="str">
        <f>+"SUBTOTAL - "&amp;H529&amp;" - "&amp;$H504</f>
        <v>SUBTOTAL - CAPITULO 9. POZOS/CAJAS/SUMIDEROS Y REJILLAS - PRODUCTO 8. XXXX</v>
      </c>
      <c r="I531" s="85"/>
      <c r="J531" s="107"/>
      <c r="K531" s="101" t="e">
        <f>+IF(#REF!=0,"",#REF!)</f>
        <v>#REF!</v>
      </c>
      <c r="L531" s="90">
        <f>SUM(L530:L530)</f>
        <v>0</v>
      </c>
      <c r="M531" s="50"/>
    </row>
    <row r="532" spans="2:13" ht="16.2" hidden="1" thickBot="1" x14ac:dyDescent="0.35">
      <c r="B532" s="9"/>
      <c r="C532" s="51"/>
      <c r="D532" s="52"/>
      <c r="E532" s="52"/>
      <c r="F532" s="91"/>
      <c r="G532" s="92"/>
      <c r="H532" s="54" t="s">
        <v>115</v>
      </c>
      <c r="I532" s="55"/>
      <c r="J532" s="56"/>
      <c r="K532" s="57" t="e">
        <f>+IF(#REF!=0,"",#REF!)</f>
        <v>#REF!</v>
      </c>
      <c r="L532" s="57"/>
      <c r="M532" s="50"/>
    </row>
    <row r="533" spans="2:13" ht="16.2" hidden="1" thickBot="1" x14ac:dyDescent="0.35">
      <c r="B533" s="9"/>
      <c r="C533" s="58">
        <f>+MAX($C$14:C532)+1</f>
        <v>237</v>
      </c>
      <c r="D533" s="59"/>
      <c r="E533" s="59"/>
      <c r="F533" s="60" t="str">
        <f>+IF(IFERROR(VLOOKUP(D533,[1]Base_Referencia_SIF!A:G,7,FALSE),"")=0,"",IFERROR(VLOOKUP(D533,[1]Base_Referencia_SIF!A:G,7,FALSE),""))</f>
        <v/>
      </c>
      <c r="G533" s="61" t="str">
        <f>IF(IFERROR(VLOOKUP(D533,[1]Base_Referencia_SIF!A:G,8,FALSE),"")=0,"",IFERROR(VLOOKUP(D533,[1]Base_Referencia_SIF!A:G,8,FALSE),""))</f>
        <v/>
      </c>
      <c r="H533" s="62" t="str">
        <f>IFERROR(INDEX([1]Base_Referencia_SIF!$B:$B,MATCH($D:$D,[1]Base_Referencia_SIF!$A:$A,0)),"")</f>
        <v/>
      </c>
      <c r="I533" s="63" t="str">
        <f>IFERROR(INDEX([1]Base_Referencia_SIF!$C:$C,MATCH($D:$D,[1]Base_Referencia_SIF!$A:$A,0)),"")</f>
        <v/>
      </c>
      <c r="J533" s="63" t="str">
        <f>+IFERROR(ROUND(IFERROR(VLOOKUP(C533,'[1]Memoria de cantidades'!$C:$I,7,FALSE),""),2),"")</f>
        <v/>
      </c>
      <c r="K533" s="64" t="e">
        <f>+IF(#REF!=0,"",#REF!)</f>
        <v>#REF!</v>
      </c>
      <c r="L533" s="65" t="str">
        <f t="shared" ref="L533" si="132">IFERROR(ROUND(K533*J533,0),"")</f>
        <v/>
      </c>
      <c r="M533" s="50"/>
    </row>
    <row r="534" spans="2:13" ht="16.2" hidden="1" thickBot="1" x14ac:dyDescent="0.35">
      <c r="B534" s="9"/>
      <c r="C534" s="84" t="s">
        <v>26</v>
      </c>
      <c r="D534" s="85"/>
      <c r="E534" s="85"/>
      <c r="F534" s="86"/>
      <c r="G534" s="87"/>
      <c r="H534" s="100" t="str">
        <f>+"SUBTOTAL - "&amp;H532&amp;" - "&amp;$H504</f>
        <v>SUBTOTAL - CAPITULO 10. ACEROS DE REFUERZO - PRODUCTO 8. XXXX</v>
      </c>
      <c r="I534" s="85"/>
      <c r="J534" s="63"/>
      <c r="K534" s="101" t="e">
        <f>+IF(#REF!=0,"",#REF!)</f>
        <v>#REF!</v>
      </c>
      <c r="L534" s="90">
        <f>SUM(L533:L533)</f>
        <v>0</v>
      </c>
      <c r="M534" s="50"/>
    </row>
    <row r="535" spans="2:13" ht="16.2" hidden="1" thickBot="1" x14ac:dyDescent="0.35">
      <c r="B535" s="9"/>
      <c r="C535" s="51"/>
      <c r="D535" s="52"/>
      <c r="E535" s="52"/>
      <c r="F535" s="91"/>
      <c r="G535" s="92"/>
      <c r="H535" s="54" t="s">
        <v>155</v>
      </c>
      <c r="I535" s="55"/>
      <c r="J535" s="56"/>
      <c r="K535" s="57" t="e">
        <f>+IF(#REF!=0,"",#REF!)</f>
        <v>#REF!</v>
      </c>
      <c r="L535" s="57"/>
      <c r="M535" s="50"/>
    </row>
    <row r="536" spans="2:13" ht="16.2" hidden="1" thickBot="1" x14ac:dyDescent="0.35">
      <c r="B536" s="9"/>
      <c r="C536" s="58">
        <f>+MAX($C$14:C535)+1</f>
        <v>238</v>
      </c>
      <c r="D536" s="59"/>
      <c r="E536" s="59"/>
      <c r="F536" s="60" t="str">
        <f>+IF(IFERROR(VLOOKUP(D536,[1]Base_Referencia_SIF!A:G,7,FALSE),"")=0,"",IFERROR(VLOOKUP(D536,[1]Base_Referencia_SIF!A:G,7,FALSE),""))</f>
        <v/>
      </c>
      <c r="G536" s="61" t="str">
        <f>IF(IFERROR(VLOOKUP(D536,[1]Base_Referencia_SIF!A:G,8,FALSE),"")=0,"",IFERROR(VLOOKUP(D536,[1]Base_Referencia_SIF!A:G,8,FALSE),""))</f>
        <v/>
      </c>
      <c r="H536" s="62" t="str">
        <f>IFERROR(INDEX([1]Base_Referencia_SIF!$B:$B,MATCH($D:$D,[1]Base_Referencia_SIF!$A:$A,0)),"")</f>
        <v/>
      </c>
      <c r="I536" s="63" t="str">
        <f>IFERROR(INDEX([1]Base_Referencia_SIF!$C:$C,MATCH($D:$D,[1]Base_Referencia_SIF!$A:$A,0)),"")</f>
        <v/>
      </c>
      <c r="J536" s="63" t="str">
        <f>+IFERROR(ROUND(IFERROR(VLOOKUP(C536,'[1]Memoria de cantidades'!$C:$I,7,FALSE),""),2),"")</f>
        <v/>
      </c>
      <c r="K536" s="64" t="e">
        <f>+IF(#REF!=0,"",#REF!)</f>
        <v>#REF!</v>
      </c>
      <c r="L536" s="65" t="str">
        <f t="shared" ref="L536" si="133">IFERROR(ROUND(K536*J536,0),"")</f>
        <v/>
      </c>
      <c r="M536" s="50"/>
    </row>
    <row r="537" spans="2:13" ht="16.2" hidden="1" thickBot="1" x14ac:dyDescent="0.35">
      <c r="B537" s="9"/>
      <c r="C537" s="84" t="s">
        <v>26</v>
      </c>
      <c r="D537" s="85"/>
      <c r="E537" s="85"/>
      <c r="F537" s="86"/>
      <c r="G537" s="87"/>
      <c r="H537" s="100" t="str">
        <f>+"SUBTOTAL - "&amp;H535&amp;" - "&amp;$H504</f>
        <v>SUBTOTAL - CAPITULO 11. ELEMENTOS METÁLICOS Y ANCLAJES - PRODUCTO 8. XXXX</v>
      </c>
      <c r="I537" s="85"/>
      <c r="J537" s="88"/>
      <c r="K537" s="101" t="e">
        <f>+IF(#REF!=0,"",#REF!)</f>
        <v>#REF!</v>
      </c>
      <c r="L537" s="90">
        <f>SUM(L536:L536)</f>
        <v>0</v>
      </c>
      <c r="M537" s="50"/>
    </row>
    <row r="538" spans="2:13" ht="16.2" hidden="1" thickBot="1" x14ac:dyDescent="0.35">
      <c r="B538" s="9"/>
      <c r="C538" s="51"/>
      <c r="D538" s="52"/>
      <c r="E538" s="52"/>
      <c r="F538" s="91"/>
      <c r="G538" s="92"/>
      <c r="H538" s="54" t="s">
        <v>122</v>
      </c>
      <c r="I538" s="55"/>
      <c r="J538" s="56"/>
      <c r="K538" s="57" t="e">
        <f>+IF(#REF!=0,"",#REF!)</f>
        <v>#REF!</v>
      </c>
      <c r="L538" s="57"/>
      <c r="M538" s="50"/>
    </row>
    <row r="539" spans="2:13" ht="16.2" hidden="1" thickBot="1" x14ac:dyDescent="0.35">
      <c r="B539" s="9"/>
      <c r="C539" s="58">
        <f>+MAX($C$14:C538)+1</f>
        <v>239</v>
      </c>
      <c r="D539" s="59"/>
      <c r="E539" s="59"/>
      <c r="F539" s="60" t="str">
        <f>+IF(IFERROR(VLOOKUP(D539,[1]Base_Referencia_SIF!A:G,7,FALSE),"")=0,"",IFERROR(VLOOKUP(D539,[1]Base_Referencia_SIF!A:G,7,FALSE),""))</f>
        <v/>
      </c>
      <c r="G539" s="61" t="str">
        <f>IF(IFERROR(VLOOKUP(D539,[1]Base_Referencia_SIF!A:G,8,FALSE),"")=0,"",IFERROR(VLOOKUP(D539,[1]Base_Referencia_SIF!A:G,8,FALSE),""))</f>
        <v/>
      </c>
      <c r="H539" s="62" t="str">
        <f>IFERROR(INDEX([1]Base_Referencia_SIF!$B:$B,MATCH($D:$D,[1]Base_Referencia_SIF!$A:$A,0)),"")</f>
        <v/>
      </c>
      <c r="I539" s="63" t="str">
        <f>IFERROR(INDEX([1]Base_Referencia_SIF!$C:$C,MATCH($D:$D,[1]Base_Referencia_SIF!$A:$A,0)),"")</f>
        <v/>
      </c>
      <c r="J539" s="63" t="str">
        <f>+IFERROR(ROUND(IFERROR(VLOOKUP(C539,'[1]Memoria de cantidades'!$C:$I,7,FALSE),""),2),"")</f>
        <v/>
      </c>
      <c r="K539" s="64" t="e">
        <f>+IF(#REF!=0,"",#REF!)</f>
        <v>#REF!</v>
      </c>
      <c r="L539" s="65" t="str">
        <f t="shared" ref="L539" si="134">IFERROR(ROUND(K539*J539,0),"")</f>
        <v/>
      </c>
      <c r="M539" s="50"/>
    </row>
    <row r="540" spans="2:13" ht="16.2" hidden="1" thickBot="1" x14ac:dyDescent="0.35">
      <c r="B540" s="9"/>
      <c r="C540" s="84" t="s">
        <v>26</v>
      </c>
      <c r="D540" s="85"/>
      <c r="E540" s="85"/>
      <c r="F540" s="86"/>
      <c r="G540" s="87"/>
      <c r="H540" s="100" t="str">
        <f>+"SUBTOTAL - "&amp;H538&amp;" - "&amp;$H504</f>
        <v>SUBTOTAL - CAPITULO 12. SEÑALIZACIÓN Y PINTURAS - PRODUCTO 8. XXXX</v>
      </c>
      <c r="I540" s="85"/>
      <c r="J540" s="88"/>
      <c r="K540" s="101" t="e">
        <f>+IF(#REF!=0,"",#REF!)</f>
        <v>#REF!</v>
      </c>
      <c r="L540" s="90">
        <f>SUM(L539:L539)</f>
        <v>0</v>
      </c>
      <c r="M540" s="50"/>
    </row>
    <row r="541" spans="2:13" ht="16.2" hidden="1" thickBot="1" x14ac:dyDescent="0.35">
      <c r="B541" s="9"/>
      <c r="C541" s="51"/>
      <c r="D541" s="52"/>
      <c r="E541" s="52"/>
      <c r="F541" s="91"/>
      <c r="G541" s="92"/>
      <c r="H541" s="55" t="s">
        <v>129</v>
      </c>
      <c r="I541" s="55"/>
      <c r="J541" s="56"/>
      <c r="K541" s="57" t="e">
        <f>+IF(#REF!=0,"",#REF!)</f>
        <v>#REF!</v>
      </c>
      <c r="L541" s="57"/>
      <c r="M541" s="50"/>
    </row>
    <row r="542" spans="2:13" ht="16.2" hidden="1" thickBot="1" x14ac:dyDescent="0.35">
      <c r="B542" s="9"/>
      <c r="C542" s="58">
        <f>+MAX($C$14:C541)+1</f>
        <v>240</v>
      </c>
      <c r="D542" s="59"/>
      <c r="E542" s="59"/>
      <c r="F542" s="60" t="str">
        <f>+IF(IFERROR(VLOOKUP(D542,[1]Base_Referencia_SIF!A:G,7,FALSE),"")=0,"",IFERROR(VLOOKUP(D542,[1]Base_Referencia_SIF!A:G,7,FALSE),""))</f>
        <v/>
      </c>
      <c r="G542" s="61" t="str">
        <f>IF(IFERROR(VLOOKUP(D542,[1]Base_Referencia_SIF!A:G,8,FALSE),"")=0,"",IFERROR(VLOOKUP(D542,[1]Base_Referencia_SIF!A:G,8,FALSE),""))</f>
        <v/>
      </c>
      <c r="H542" s="62" t="str">
        <f>IFERROR(INDEX([1]Base_Referencia_SIF!$B:$B,MATCH($D:$D,[1]Base_Referencia_SIF!$A:$A,0)),"")</f>
        <v/>
      </c>
      <c r="I542" s="63" t="str">
        <f>IFERROR(INDEX([1]Base_Referencia_SIF!$C:$C,MATCH($D:$D,[1]Base_Referencia_SIF!$A:$A,0)),"")</f>
        <v/>
      </c>
      <c r="J542" s="63" t="str">
        <f>+IFERROR(ROUND(IFERROR(VLOOKUP(C542,'[1]Memoria de cantidades'!$C:$I,7,FALSE),""),2),"")</f>
        <v/>
      </c>
      <c r="K542" s="64" t="e">
        <f>+IF(#REF!=0,"",#REF!)</f>
        <v>#REF!</v>
      </c>
      <c r="L542" s="65" t="str">
        <f t="shared" ref="L542" si="135">IFERROR(ROUND(K542*J542,0),"")</f>
        <v/>
      </c>
      <c r="M542" s="50"/>
    </row>
    <row r="543" spans="2:13" ht="16.2" hidden="1" thickBot="1" x14ac:dyDescent="0.35">
      <c r="B543" s="9"/>
      <c r="C543" s="84" t="s">
        <v>26</v>
      </c>
      <c r="D543" s="85"/>
      <c r="E543" s="85"/>
      <c r="F543" s="86"/>
      <c r="G543" s="87"/>
      <c r="H543" s="100" t="str">
        <f>+"SUBTOTAL - "&amp;H541&amp;" - "&amp;$H504</f>
        <v>SUBTOTAL - CAPITULO 13. TRANSPORTE DE MATERIAL Y SOBRANTES - PRODUCTO 8. XXXX</v>
      </c>
      <c r="I543" s="85"/>
      <c r="J543" s="88"/>
      <c r="K543" s="101" t="e">
        <f>+IF(#REF!=0,"",#REF!)</f>
        <v>#REF!</v>
      </c>
      <c r="L543" s="90">
        <f>SUM(L542:L542)</f>
        <v>0</v>
      </c>
      <c r="M543" s="50"/>
    </row>
    <row r="544" spans="2:13" ht="16.2" hidden="1" thickBot="1" x14ac:dyDescent="0.35">
      <c r="B544" s="9"/>
      <c r="C544" s="51"/>
      <c r="D544" s="52"/>
      <c r="E544" s="52"/>
      <c r="F544" s="91"/>
      <c r="G544" s="92"/>
      <c r="H544" s="54" t="s">
        <v>142</v>
      </c>
      <c r="I544" s="55"/>
      <c r="J544" s="56"/>
      <c r="K544" s="57" t="e">
        <f>+IF(#REF!=0,"",#REF!)</f>
        <v>#REF!</v>
      </c>
      <c r="L544" s="57"/>
      <c r="M544" s="50"/>
    </row>
    <row r="545" spans="2:13" ht="16.2" hidden="1" thickBot="1" x14ac:dyDescent="0.35">
      <c r="B545" s="9"/>
      <c r="C545" s="58">
        <f>+MAX($C$14:C544)+1</f>
        <v>241</v>
      </c>
      <c r="D545" s="59"/>
      <c r="E545" s="59"/>
      <c r="F545" s="60" t="str">
        <f>+IF(IFERROR(VLOOKUP(D545,[1]Base_Referencia_SIF!A:G,7,FALSE),"")=0,"",IFERROR(VLOOKUP(D545,[1]Base_Referencia_SIF!A:G,7,FALSE),""))</f>
        <v/>
      </c>
      <c r="G545" s="61" t="str">
        <f>IF(IFERROR(VLOOKUP(D545,[1]Base_Referencia_SIF!A:G,8,FALSE),"")=0,"",IFERROR(VLOOKUP(D545,[1]Base_Referencia_SIF!A:G,8,FALSE),""))</f>
        <v/>
      </c>
      <c r="H545" s="62" t="str">
        <f>IFERROR(INDEX([1]Base_Referencia_SIF!$B:$B,MATCH($D:$D,[1]Base_Referencia_SIF!$A:$A,0)),"")</f>
        <v/>
      </c>
      <c r="I545" s="63" t="str">
        <f>IFERROR(INDEX([1]Base_Referencia_SIF!$C:$C,MATCH($D:$D,[1]Base_Referencia_SIF!$A:$A,0)),"")</f>
        <v/>
      </c>
      <c r="J545" s="63" t="str">
        <f>+IFERROR(ROUND(IFERROR(VLOOKUP(C545,'[1]Memoria de cantidades'!$C:$I,7,FALSE),""),2),"")</f>
        <v/>
      </c>
      <c r="K545" s="64" t="e">
        <f>+IF(#REF!=0,"",#REF!)</f>
        <v>#REF!</v>
      </c>
      <c r="L545" s="65" t="str">
        <f t="shared" ref="L545" si="136">IFERROR(ROUND(K545*J545,0),"")</f>
        <v/>
      </c>
      <c r="M545" s="50"/>
    </row>
    <row r="546" spans="2:13" ht="16.2" hidden="1" thickBot="1" x14ac:dyDescent="0.35">
      <c r="B546" s="9"/>
      <c r="C546" s="84" t="s">
        <v>26</v>
      </c>
      <c r="D546" s="85"/>
      <c r="E546" s="85"/>
      <c r="F546" s="86"/>
      <c r="G546" s="87"/>
      <c r="H546" s="100" t="str">
        <f>+"SUBTOTAL - "&amp;H544&amp;" - "&amp;$H504</f>
        <v>SUBTOTAL - CAPITULO 14. URBANISMO Y PAISAJISMO - PRODUCTO 8. XXXX</v>
      </c>
      <c r="I546" s="85"/>
      <c r="J546" s="88"/>
      <c r="K546" s="101" t="e">
        <f>+IF(#REF!=0,"",#REF!)</f>
        <v>#REF!</v>
      </c>
      <c r="L546" s="90">
        <f>SUM(L545:L545)</f>
        <v>0</v>
      </c>
      <c r="M546" s="50"/>
    </row>
    <row r="547" spans="2:13" ht="16.2" hidden="1" thickBot="1" x14ac:dyDescent="0.35">
      <c r="B547" s="9"/>
      <c r="C547" s="51"/>
      <c r="D547" s="52"/>
      <c r="E547" s="52"/>
      <c r="F547" s="91"/>
      <c r="G547" s="92"/>
      <c r="H547" s="54" t="s">
        <v>156</v>
      </c>
      <c r="I547" s="55"/>
      <c r="J547" s="56"/>
      <c r="K547" s="57" t="e">
        <f>+IF(#REF!=0,"",#REF!)</f>
        <v>#REF!</v>
      </c>
      <c r="L547" s="57"/>
      <c r="M547" s="50"/>
    </row>
    <row r="548" spans="2:13" ht="16.2" hidden="1" thickBot="1" x14ac:dyDescent="0.35">
      <c r="B548" s="9"/>
      <c r="C548" s="58">
        <f>+MAX($C$14:C547)+1</f>
        <v>242</v>
      </c>
      <c r="D548" s="59"/>
      <c r="E548" s="59"/>
      <c r="F548" s="60" t="str">
        <f>+IF(IFERROR(VLOOKUP(D548,[1]Base_Referencia_SIF!A:G,7,FALSE),"")=0,"",IFERROR(VLOOKUP(D548,[1]Base_Referencia_SIF!A:G,7,FALSE),""))</f>
        <v/>
      </c>
      <c r="G548" s="61" t="str">
        <f>IF(IFERROR(VLOOKUP(D548,[1]Base_Referencia_SIF!A:G,8,FALSE),"")=0,"",IFERROR(VLOOKUP(D548,[1]Base_Referencia_SIF!A:G,8,FALSE),""))</f>
        <v/>
      </c>
      <c r="H548" s="62" t="str">
        <f>IFERROR(INDEX([1]Base_Referencia_SIF!$B:$B,MATCH($D:$D,[1]Base_Referencia_SIF!$A:$A,0)),"")</f>
        <v/>
      </c>
      <c r="I548" s="63" t="str">
        <f>IFERROR(INDEX([1]Base_Referencia_SIF!$C:$C,MATCH($D:$D,[1]Base_Referencia_SIF!$A:$A,0)),"")</f>
        <v/>
      </c>
      <c r="J548" s="63" t="str">
        <f>+IFERROR(ROUND(IFERROR(VLOOKUP(C548,'[1]Memoria de cantidades'!$C:$I,7,FALSE),""),2),"")</f>
        <v/>
      </c>
      <c r="K548" s="64" t="e">
        <f>+IF(#REF!=0,"",#REF!)</f>
        <v>#REF!</v>
      </c>
      <c r="L548" s="65" t="str">
        <f t="shared" ref="L548" si="137">IFERROR(ROUND(K548*J548,0),"")</f>
        <v/>
      </c>
      <c r="M548" s="50"/>
    </row>
    <row r="549" spans="2:13" ht="16.2" hidden="1" thickBot="1" x14ac:dyDescent="0.35">
      <c r="B549" s="9"/>
      <c r="C549" s="84" t="s">
        <v>26</v>
      </c>
      <c r="D549" s="85"/>
      <c r="E549" s="85"/>
      <c r="F549" s="86"/>
      <c r="G549" s="87"/>
      <c r="H549" s="100" t="str">
        <f>+"SUBTOTAL - "&amp;H547&amp;" - "&amp;$H504</f>
        <v>SUBTOTAL - CAPITULO 15. MANEJO DE ESPECIES VEGETALES - PRODUCTO 8. XXXX</v>
      </c>
      <c r="I549" s="85"/>
      <c r="J549" s="88"/>
      <c r="K549" s="101" t="e">
        <f>+IF(#REF!=0,"",#REF!)</f>
        <v>#REF!</v>
      </c>
      <c r="L549" s="90">
        <f>SUM(L548:L548)</f>
        <v>0</v>
      </c>
      <c r="M549" s="50"/>
    </row>
    <row r="550" spans="2:13" ht="16.2" hidden="1" thickBot="1" x14ac:dyDescent="0.35">
      <c r="B550" s="9"/>
      <c r="C550" s="51"/>
      <c r="D550" s="52"/>
      <c r="E550" s="52"/>
      <c r="F550" s="91"/>
      <c r="G550" s="92"/>
      <c r="H550" s="55" t="s">
        <v>157</v>
      </c>
      <c r="I550" s="55"/>
      <c r="J550" s="56"/>
      <c r="K550" s="57" t="e">
        <f>+IF(#REF!=0,"",#REF!)</f>
        <v>#REF!</v>
      </c>
      <c r="L550" s="57"/>
      <c r="M550" s="50"/>
    </row>
    <row r="551" spans="2:13" ht="16.2" hidden="1" thickBot="1" x14ac:dyDescent="0.35">
      <c r="B551" s="9"/>
      <c r="C551" s="58">
        <f>+MAX($C$14:C550)+1</f>
        <v>243</v>
      </c>
      <c r="D551" s="59"/>
      <c r="E551" s="59"/>
      <c r="F551" s="60" t="str">
        <f>+IF(IFERROR(VLOOKUP(D551,[1]Base_Referencia_SIF!A:G,7,FALSE),"")=0,"",IFERROR(VLOOKUP(D551,[1]Base_Referencia_SIF!A:G,7,FALSE),""))</f>
        <v/>
      </c>
      <c r="G551" s="61" t="str">
        <f>IF(IFERROR(VLOOKUP(D551,[1]Base_Referencia_SIF!A:G,8,FALSE),"")=0,"",IFERROR(VLOOKUP(D551,[1]Base_Referencia_SIF!A:G,8,FALSE),""))</f>
        <v/>
      </c>
      <c r="H551" s="62" t="str">
        <f>IFERROR(INDEX([1]Base_Referencia_SIF!$B:$B,MATCH($D:$D,[1]Base_Referencia_SIF!$A:$A,0)),"")</f>
        <v/>
      </c>
      <c r="I551" s="63" t="str">
        <f>IFERROR(INDEX([1]Base_Referencia_SIF!$C:$C,MATCH($D:$D,[1]Base_Referencia_SIF!$A:$A,0)),"")</f>
        <v/>
      </c>
      <c r="J551" s="63" t="str">
        <f>+IFERROR(ROUND(IFERROR(VLOOKUP(C551,'[1]Memoria de cantidades'!$C:$I,7,FALSE),""),2),"")</f>
        <v/>
      </c>
      <c r="K551" s="64" t="e">
        <f>+IF(#REF!=0,"",#REF!)</f>
        <v>#REF!</v>
      </c>
      <c r="L551" s="65" t="str">
        <f t="shared" ref="L551" si="138">IFERROR(ROUND(K551*J551,0),"")</f>
        <v/>
      </c>
      <c r="M551" s="50"/>
    </row>
    <row r="552" spans="2:13" ht="16.2" hidden="1" thickBot="1" x14ac:dyDescent="0.35">
      <c r="B552" s="9"/>
      <c r="C552" s="79" t="s">
        <v>26</v>
      </c>
      <c r="D552" s="80"/>
      <c r="E552" s="80"/>
      <c r="F552" s="81"/>
      <c r="G552" s="80"/>
      <c r="H552" s="100" t="str">
        <f>+"SUBTOTAL - "&amp;H550&amp;" - "&amp;$H504</f>
        <v>SUBTOTAL - CAPITULO 16. APU PARA CAMINOS DE HERRADURA Y MANTENIMIENTOS JUNTAS - PRODUCTO 8. XXXX</v>
      </c>
      <c r="I552" s="80"/>
      <c r="J552" s="108"/>
      <c r="K552" s="109" t="e">
        <f>+IF(#REF!=0,"",#REF!)</f>
        <v>#REF!</v>
      </c>
      <c r="L552" s="83">
        <f>SUM(L551:L551)</f>
        <v>0</v>
      </c>
      <c r="M552" s="50"/>
    </row>
    <row r="553" spans="2:13" ht="16.2" hidden="1" thickBot="1" x14ac:dyDescent="0.35">
      <c r="B553" s="9"/>
      <c r="C553" s="51"/>
      <c r="D553" s="52"/>
      <c r="E553" s="52"/>
      <c r="F553" s="91"/>
      <c r="G553" s="92"/>
      <c r="H553" s="54" t="s">
        <v>158</v>
      </c>
      <c r="I553" s="55"/>
      <c r="J553" s="56"/>
      <c r="K553" s="57" t="e">
        <f>+IF(#REF!=0,"",#REF!)</f>
        <v>#REF!</v>
      </c>
      <c r="L553" s="57"/>
      <c r="M553" s="50"/>
    </row>
    <row r="554" spans="2:13" ht="16.2" hidden="1" thickBot="1" x14ac:dyDescent="0.35">
      <c r="B554" s="9"/>
      <c r="C554" s="58">
        <f>+MAX($C$14:C553)+1</f>
        <v>244</v>
      </c>
      <c r="D554" s="59"/>
      <c r="E554" s="59"/>
      <c r="F554" s="60" t="str">
        <f>+IF(IFERROR(VLOOKUP(D554,[1]Base_Referencia_SIF!A:G,7,FALSE),"")=0,"",IFERROR(VLOOKUP(D554,[1]Base_Referencia_SIF!A:G,7,FALSE),""))</f>
        <v/>
      </c>
      <c r="G554" s="61" t="str">
        <f>IF(IFERROR(VLOOKUP(D554,[1]Base_Referencia_SIF!A:G,8,FALSE),"")=0,"",IFERROR(VLOOKUP(D554,[1]Base_Referencia_SIF!A:G,8,FALSE),""))</f>
        <v/>
      </c>
      <c r="H554" s="62" t="str">
        <f>IFERROR(INDEX([1]Base_Referencia_SIF!$B:$B,MATCH($D:$D,[1]Base_Referencia_SIF!$A:$A,0)),"")</f>
        <v/>
      </c>
      <c r="I554" s="63" t="str">
        <f>IFERROR(INDEX([1]Base_Referencia_SIF!$C:$C,MATCH($D:$D,[1]Base_Referencia_SIF!$A:$A,0)),"")</f>
        <v/>
      </c>
      <c r="J554" s="63" t="str">
        <f>+IFERROR(ROUND(IFERROR(VLOOKUP(C554,'[1]Memoria de cantidades'!$C:$I,7,FALSE),""),2),"")</f>
        <v/>
      </c>
      <c r="K554" s="64" t="e">
        <f>+IF(#REF!=0,"",#REF!)</f>
        <v>#REF!</v>
      </c>
      <c r="L554" s="65" t="str">
        <f t="shared" ref="L554" si="139">IFERROR(ROUND(K554*J554,0),"")</f>
        <v/>
      </c>
      <c r="M554" s="50"/>
    </row>
    <row r="555" spans="2:13" ht="16.2" hidden="1" thickBot="1" x14ac:dyDescent="0.35">
      <c r="B555" s="9"/>
      <c r="C555" s="79" t="s">
        <v>26</v>
      </c>
      <c r="D555" s="80"/>
      <c r="E555" s="80"/>
      <c r="F555" s="81"/>
      <c r="G555" s="80"/>
      <c r="H555" s="100" t="str">
        <f>+"SUBTOTAL - "&amp;H553&amp;" - "&amp;$H504</f>
        <v>SUBTOTAL - CAPITULO 17. ELÉCTRICOS - PRODUCTO 8. XXXX</v>
      </c>
      <c r="I555" s="80"/>
      <c r="J555" s="108"/>
      <c r="K555" s="109" t="e">
        <f>+IF(#REF!=0,"",#REF!)</f>
        <v>#REF!</v>
      </c>
      <c r="L555" s="83">
        <f>SUM(L554:L554)</f>
        <v>0</v>
      </c>
      <c r="M555" s="50"/>
    </row>
    <row r="556" spans="2:13" ht="16.2" hidden="1" thickBot="1" x14ac:dyDescent="0.35">
      <c r="B556" s="9"/>
      <c r="C556" s="51"/>
      <c r="D556" s="52"/>
      <c r="E556" s="52"/>
      <c r="F556" s="91"/>
      <c r="G556" s="92"/>
      <c r="H556" s="54" t="s">
        <v>146</v>
      </c>
      <c r="I556" s="55"/>
      <c r="J556" s="56"/>
      <c r="K556" s="57" t="e">
        <f>+IF(#REF!=0,"",#REF!)</f>
        <v>#REF!</v>
      </c>
      <c r="L556" s="57"/>
      <c r="M556" s="50"/>
    </row>
    <row r="557" spans="2:13" ht="16.2" hidden="1" thickBot="1" x14ac:dyDescent="0.35">
      <c r="B557" s="9"/>
      <c r="C557" s="58">
        <f>+MAX($C$14:C556)+1</f>
        <v>245</v>
      </c>
      <c r="D557" s="59"/>
      <c r="E557" s="59"/>
      <c r="F557" s="60" t="str">
        <f>+IF(IFERROR(VLOOKUP(D557,[1]Base_Referencia_SIF!A:G,7,FALSE),"")=0,"",IFERROR(VLOOKUP(D557,[1]Base_Referencia_SIF!A:G,7,FALSE),""))</f>
        <v/>
      </c>
      <c r="G557" s="61" t="str">
        <f>IF(IFERROR(VLOOKUP(D557,[1]Base_Referencia_SIF!A:G,8,FALSE),"")=0,"",IFERROR(VLOOKUP(D557,[1]Base_Referencia_SIF!A:G,8,FALSE),""))</f>
        <v/>
      </c>
      <c r="H557" s="62" t="str">
        <f>IFERROR(INDEX([1]Base_Referencia_SIF!$B:$B,MATCH($D:$D,[1]Base_Referencia_SIF!$A:$A,0)),"")</f>
        <v/>
      </c>
      <c r="I557" s="63" t="str">
        <f>IFERROR(INDEX([1]Base_Referencia_SIF!$C:$C,MATCH($D:$D,[1]Base_Referencia_SIF!$A:$A,0)),"")</f>
        <v/>
      </c>
      <c r="J557" s="63" t="str">
        <f>+IFERROR(ROUND(IFERROR(VLOOKUP(C557,'[1]Memoria de cantidades'!$C:$I,7,FALSE),""),2),"")</f>
        <v/>
      </c>
      <c r="K557" s="64" t="e">
        <f>+IF(#REF!=0,"",#REF!)</f>
        <v>#REF!</v>
      </c>
      <c r="L557" s="65" t="str">
        <f t="shared" ref="L557" si="140">IFERROR(ROUND(K557*J557,0),"")</f>
        <v/>
      </c>
      <c r="M557" s="50"/>
    </row>
    <row r="558" spans="2:13" ht="16.2" hidden="1" thickBot="1" x14ac:dyDescent="0.35">
      <c r="B558" s="9"/>
      <c r="C558" s="79" t="s">
        <v>26</v>
      </c>
      <c r="D558" s="80"/>
      <c r="E558" s="80"/>
      <c r="F558" s="81"/>
      <c r="G558" s="80"/>
      <c r="H558" s="100" t="str">
        <f>+"SUBTOTAL - "&amp;H556&amp;" - "&amp;$H504</f>
        <v>SUBTOTAL - CAPITULO 18. VARIOS - PRODUCTO 8. XXXX</v>
      </c>
      <c r="I558" s="80"/>
      <c r="J558" s="108"/>
      <c r="K558" s="109" t="e">
        <f>+IF(#REF!=0,"",#REF!)</f>
        <v>#REF!</v>
      </c>
      <c r="L558" s="83">
        <f>SUM(L557:L557)</f>
        <v>0</v>
      </c>
      <c r="M558" s="50"/>
    </row>
    <row r="559" spans="2:13" ht="16.2" hidden="1" thickBot="1" x14ac:dyDescent="0.35">
      <c r="B559" s="9"/>
      <c r="C559" s="51"/>
      <c r="D559" s="52"/>
      <c r="E559" s="52"/>
      <c r="F559" s="91"/>
      <c r="G559" s="92"/>
      <c r="H559" s="54" t="s">
        <v>153</v>
      </c>
      <c r="I559" s="55"/>
      <c r="J559" s="56"/>
      <c r="K559" s="57" t="e">
        <f>+IF(#REF!=0,"",#REF!)</f>
        <v>#REF!</v>
      </c>
      <c r="L559" s="57"/>
      <c r="M559" s="50"/>
    </row>
    <row r="560" spans="2:13" ht="47.4" hidden="1" thickBot="1" x14ac:dyDescent="0.35">
      <c r="B560" s="9"/>
      <c r="C560" s="58">
        <f>+MAX($C$14:C559)+1</f>
        <v>246</v>
      </c>
      <c r="D560" s="59" t="s">
        <v>49</v>
      </c>
      <c r="E560" s="59"/>
      <c r="F560" s="60" t="str">
        <f>+IF(IFERROR(VLOOKUP(D560,[1]Base_Referencia_SIF!A:G,7,FALSE),"")=0,"",IFERROR(VLOOKUP(D560,[1]Base_Referencia_SIF!A:G,7,FALSE),""))</f>
        <v/>
      </c>
      <c r="G560" s="61" t="str">
        <f>IF(IFERROR(VLOOKUP(D560,[1]Base_Referencia_SIF!A:G,8,FALSE),"")=0,"",IFERROR(VLOOKUP(D560,[1]Base_Referencia_SIF!A:G,8,FALSE),""))</f>
        <v/>
      </c>
      <c r="H560" s="62" t="str">
        <f>IFERROR(INDEX([1]Base_Referencia_SIF!$B:$B,MATCH($D:$D,[1]Base_Referencia_SIF!$A:$A,0)),"")</f>
        <v>Cerramiento provisional en tela verde Sarán H=2.10 con estacones redondos en madera común o pino ciprés  C/1.50 M</v>
      </c>
      <c r="I560" s="63" t="str">
        <f>IFERROR(INDEX([1]Base_Referencia_SIF!$C:$C,MATCH($D:$D,[1]Base_Referencia_SIF!$A:$A,0)),"")</f>
        <v>m</v>
      </c>
      <c r="J560" s="63" t="str">
        <f>+IFERROR(ROUND(IFERROR(VLOOKUP(C560,'[1]Memoria de cantidades'!$C:$I,7,FALSE),""),2),"")</f>
        <v/>
      </c>
      <c r="K560" s="64" t="e">
        <f>+IF(#REF!=0,"",#REF!)</f>
        <v>#REF!</v>
      </c>
      <c r="L560" s="65" t="str">
        <f t="shared" ref="L560" si="141">IFERROR(ROUND(K560*J560,0),"")</f>
        <v/>
      </c>
      <c r="M560" s="50"/>
    </row>
    <row r="561" spans="2:13" ht="16.2" hidden="1" thickBot="1" x14ac:dyDescent="0.35">
      <c r="B561" s="9"/>
      <c r="C561" s="79" t="s">
        <v>26</v>
      </c>
      <c r="D561" s="80"/>
      <c r="E561" s="80"/>
      <c r="F561" s="81"/>
      <c r="G561" s="80"/>
      <c r="H561" s="100" t="str">
        <f>+"SUBTOTAL - "&amp;H559&amp;" - "&amp;$H504</f>
        <v>SUBTOTAL - CAPITULO 19. MANTENIMIENTO DE PUENTES - PRODUCTO 8. XXXX</v>
      </c>
      <c r="I561" s="80"/>
      <c r="J561" s="108"/>
      <c r="K561" s="109"/>
      <c r="L561" s="83">
        <f>SUM(L560:L560)</f>
        <v>0</v>
      </c>
      <c r="M561" s="50"/>
    </row>
    <row r="562" spans="2:13" s="110" customFormat="1" ht="38.25" customHeight="1" thickBot="1" x14ac:dyDescent="0.35">
      <c r="B562" s="111"/>
      <c r="C562" s="112" t="s">
        <v>165</v>
      </c>
      <c r="D562" s="113"/>
      <c r="E562" s="113"/>
      <c r="F562" s="113"/>
      <c r="G562" s="113"/>
      <c r="H562" s="113"/>
      <c r="I562" s="113"/>
      <c r="J562" s="113"/>
      <c r="K562" s="114"/>
      <c r="L562" s="57">
        <f>+SUM(L16:L92)/2</f>
        <v>13272274943</v>
      </c>
      <c r="M562" s="115"/>
    </row>
    <row r="563" spans="2:13" s="110" customFormat="1" ht="9.75" customHeight="1" thickBot="1" x14ac:dyDescent="0.35">
      <c r="B563" s="111"/>
      <c r="C563" s="116"/>
      <c r="D563" s="116"/>
      <c r="E563" s="116"/>
      <c r="F563" s="117"/>
      <c r="G563" s="116"/>
      <c r="H563" s="116"/>
      <c r="I563" s="118"/>
      <c r="J563" s="119"/>
      <c r="K563" s="120"/>
      <c r="L563" s="120"/>
      <c r="M563" s="115"/>
    </row>
    <row r="564" spans="2:13" s="110" customFormat="1" ht="15.75" customHeight="1" x14ac:dyDescent="0.3">
      <c r="B564" s="111"/>
      <c r="C564" s="121"/>
      <c r="D564" s="122"/>
      <c r="E564" s="122"/>
      <c r="F564" s="123"/>
      <c r="G564" s="121"/>
      <c r="H564" s="124" t="s">
        <v>166</v>
      </c>
      <c r="I564" s="125"/>
      <c r="J564" s="125"/>
      <c r="K564" s="125"/>
      <c r="L564" s="126"/>
      <c r="M564" s="115"/>
    </row>
    <row r="565" spans="2:13" s="110" customFormat="1" x14ac:dyDescent="0.3">
      <c r="B565" s="111"/>
      <c r="C565" s="121"/>
      <c r="D565" s="127"/>
      <c r="E565" s="127"/>
      <c r="F565" s="128"/>
      <c r="G565" s="127"/>
      <c r="H565" s="129"/>
      <c r="I565" s="130"/>
      <c r="J565" s="130"/>
      <c r="K565" s="130"/>
      <c r="L565" s="131"/>
      <c r="M565" s="132"/>
    </row>
    <row r="566" spans="2:13" s="110" customFormat="1" ht="32.1" customHeight="1" x14ac:dyDescent="0.3">
      <c r="B566" s="111"/>
      <c r="C566" s="121"/>
      <c r="D566" s="127"/>
      <c r="E566" s="127"/>
      <c r="F566" s="128"/>
      <c r="G566" s="127"/>
      <c r="H566" s="133" t="s">
        <v>167</v>
      </c>
      <c r="I566" s="134" t="s">
        <v>168</v>
      </c>
      <c r="J566" s="135"/>
      <c r="K566" s="136"/>
      <c r="L566" s="137">
        <v>122314890</v>
      </c>
      <c r="M566" s="115"/>
    </row>
    <row r="567" spans="2:13" s="110" customFormat="1" ht="32.1" customHeight="1" x14ac:dyDescent="0.3">
      <c r="B567" s="111"/>
      <c r="C567" s="121"/>
      <c r="D567" s="127"/>
      <c r="E567" s="127"/>
      <c r="F567" s="128"/>
      <c r="G567" s="127"/>
      <c r="H567" s="133" t="s">
        <v>169</v>
      </c>
      <c r="I567" s="134" t="s">
        <v>168</v>
      </c>
      <c r="J567" s="135"/>
      <c r="K567" s="136"/>
      <c r="L567" s="137">
        <v>40480373</v>
      </c>
      <c r="M567" s="115"/>
    </row>
    <row r="568" spans="2:13" s="110" customFormat="1" ht="32.1" customHeight="1" x14ac:dyDescent="0.3">
      <c r="B568" s="111"/>
      <c r="C568" s="121"/>
      <c r="D568" s="127"/>
      <c r="E568" s="127"/>
      <c r="F568" s="128"/>
      <c r="G568" s="127"/>
      <c r="H568" s="133" t="s">
        <v>170</v>
      </c>
      <c r="I568" s="134" t="s">
        <v>168</v>
      </c>
      <c r="J568" s="135"/>
      <c r="K568" s="138"/>
      <c r="L568" s="137">
        <v>85011175</v>
      </c>
      <c r="M568" s="115"/>
    </row>
    <row r="569" spans="2:13" s="110" customFormat="1" ht="32.1" customHeight="1" x14ac:dyDescent="0.3">
      <c r="B569" s="111"/>
      <c r="C569" s="121"/>
      <c r="D569" s="127"/>
      <c r="E569" s="127"/>
      <c r="F569" s="128"/>
      <c r="G569" s="127"/>
      <c r="H569" s="133" t="s">
        <v>171</v>
      </c>
      <c r="I569" s="134" t="s">
        <v>168</v>
      </c>
      <c r="J569" s="135"/>
      <c r="K569" s="136"/>
      <c r="L569" s="137">
        <v>138800000</v>
      </c>
      <c r="M569" s="115"/>
    </row>
    <row r="570" spans="2:13" s="110" customFormat="1" ht="32.1" customHeight="1" x14ac:dyDescent="0.3">
      <c r="B570" s="111"/>
      <c r="C570" s="121"/>
      <c r="D570" s="127"/>
      <c r="E570" s="127"/>
      <c r="F570" s="128"/>
      <c r="G570" s="127"/>
      <c r="H570" s="133" t="s">
        <v>172</v>
      </c>
      <c r="I570" s="134" t="s">
        <v>168</v>
      </c>
      <c r="J570" s="139"/>
      <c r="K570" s="136"/>
      <c r="L570" s="137">
        <v>13130400</v>
      </c>
      <c r="M570" s="115"/>
    </row>
    <row r="571" spans="2:13" s="110" customFormat="1" ht="32.1" customHeight="1" x14ac:dyDescent="0.3">
      <c r="B571" s="111"/>
      <c r="C571" s="121"/>
      <c r="D571" s="127"/>
      <c r="E571" s="127"/>
      <c r="F571" s="128"/>
      <c r="G571" s="127"/>
      <c r="H571" s="133" t="s">
        <v>173</v>
      </c>
      <c r="I571" s="140" t="s">
        <v>174</v>
      </c>
      <c r="J571" s="141"/>
      <c r="K571" s="136">
        <v>0</v>
      </c>
      <c r="L571" s="137">
        <v>0</v>
      </c>
      <c r="M571" s="115"/>
    </row>
    <row r="572" spans="2:13" s="110" customFormat="1" ht="32.1" customHeight="1" thickBot="1" x14ac:dyDescent="0.35">
      <c r="B572" s="111"/>
      <c r="C572" s="121"/>
      <c r="D572" s="127"/>
      <c r="E572" s="127"/>
      <c r="F572" s="128"/>
      <c r="G572" s="127"/>
      <c r="H572" s="142" t="s">
        <v>175</v>
      </c>
      <c r="I572" s="143" t="s">
        <v>176</v>
      </c>
      <c r="J572" s="144"/>
      <c r="K572" s="145">
        <v>0</v>
      </c>
      <c r="L572" s="146">
        <v>0</v>
      </c>
      <c r="M572" s="115"/>
    </row>
    <row r="573" spans="2:13" s="110" customFormat="1" ht="30.6" customHeight="1" thickBot="1" x14ac:dyDescent="0.35">
      <c r="B573" s="111"/>
      <c r="C573" s="121"/>
      <c r="D573" s="127"/>
      <c r="E573" s="127"/>
      <c r="F573" s="128"/>
      <c r="G573" s="127"/>
      <c r="M573" s="115"/>
    </row>
    <row r="574" spans="2:13" s="110" customFormat="1" ht="16.2" thickBot="1" x14ac:dyDescent="0.35">
      <c r="B574" s="111"/>
      <c r="C574" s="121"/>
      <c r="D574" s="122"/>
      <c r="E574" s="122"/>
      <c r="F574" s="123"/>
      <c r="G574" s="121"/>
      <c r="H574" s="147" t="s">
        <v>177</v>
      </c>
      <c r="I574" s="148"/>
      <c r="J574" s="149"/>
      <c r="K574" s="150"/>
      <c r="L574" s="151">
        <f>SUM(L562:L573)</f>
        <v>13672011781</v>
      </c>
      <c r="M574" s="115"/>
    </row>
    <row r="575" spans="2:13" s="110" customFormat="1" ht="9.75" customHeight="1" thickBot="1" x14ac:dyDescent="0.35">
      <c r="B575" s="111"/>
      <c r="C575" s="121"/>
      <c r="D575" s="122"/>
      <c r="E575" s="122"/>
      <c r="F575" s="152"/>
      <c r="G575" s="122"/>
      <c r="H575" s="121"/>
      <c r="I575" s="122"/>
      <c r="J575" s="153"/>
      <c r="K575" s="154"/>
      <c r="L575" s="155"/>
      <c r="M575" s="156"/>
    </row>
    <row r="576" spans="2:13" s="110" customFormat="1" ht="23.1" customHeight="1" x14ac:dyDescent="0.3">
      <c r="B576" s="111"/>
      <c r="C576" s="157" t="s">
        <v>178</v>
      </c>
      <c r="D576" s="158"/>
      <c r="E576" s="158"/>
      <c r="F576" s="158"/>
      <c r="G576" s="158"/>
      <c r="H576" s="158"/>
      <c r="I576" s="158"/>
      <c r="J576" s="158"/>
      <c r="K576" s="158"/>
      <c r="L576" s="158"/>
      <c r="M576" s="159"/>
    </row>
    <row r="577" spans="2:13" s="110" customFormat="1" ht="59.4" customHeight="1" x14ac:dyDescent="0.3">
      <c r="B577" s="111"/>
      <c r="C577" s="160" t="s">
        <v>179</v>
      </c>
      <c r="D577" s="161"/>
      <c r="E577" s="161"/>
      <c r="F577" s="161"/>
      <c r="G577" s="161"/>
      <c r="H577" s="161"/>
      <c r="I577" s="162" t="s">
        <v>12</v>
      </c>
      <c r="J577" s="162"/>
      <c r="K577" s="162"/>
      <c r="L577" s="163" t="s">
        <v>180</v>
      </c>
      <c r="M577" s="164"/>
    </row>
    <row r="578" spans="2:13" s="110" customFormat="1" ht="87.6" customHeight="1" x14ac:dyDescent="0.3">
      <c r="B578" s="111"/>
      <c r="C578" s="165" t="s">
        <v>181</v>
      </c>
      <c r="D578" s="161"/>
      <c r="E578" s="161"/>
      <c r="F578" s="161"/>
      <c r="G578" s="161"/>
      <c r="H578" s="161"/>
      <c r="I578" s="166" t="s">
        <v>182</v>
      </c>
      <c r="J578" s="166"/>
      <c r="K578" s="167" t="s">
        <v>183</v>
      </c>
      <c r="L578" s="168">
        <f>+AIU!I75</f>
        <v>0.28299999999999997</v>
      </c>
      <c r="M578" s="164"/>
    </row>
    <row r="579" spans="2:13" s="110" customFormat="1" ht="35.1" customHeight="1" x14ac:dyDescent="0.3">
      <c r="B579" s="111"/>
      <c r="C579" s="165" t="s">
        <v>184</v>
      </c>
      <c r="D579" s="161"/>
      <c r="E579" s="161"/>
      <c r="F579" s="161"/>
      <c r="G579" s="161"/>
      <c r="H579" s="161"/>
      <c r="I579" s="169" t="s">
        <v>185</v>
      </c>
      <c r="J579" s="170"/>
      <c r="K579" s="167" t="s">
        <v>186</v>
      </c>
      <c r="L579" s="168">
        <v>0</v>
      </c>
      <c r="M579" s="164"/>
    </row>
    <row r="580" spans="2:13" s="110" customFormat="1" ht="35.1" customHeight="1" x14ac:dyDescent="0.3">
      <c r="B580" s="111"/>
      <c r="C580" s="171" t="s">
        <v>187</v>
      </c>
      <c r="D580" s="172"/>
      <c r="E580" s="172"/>
      <c r="F580" s="172"/>
      <c r="G580" s="172"/>
      <c r="H580" s="172"/>
      <c r="I580" s="173" t="s">
        <v>188</v>
      </c>
      <c r="J580" s="166"/>
      <c r="K580" s="167" t="s">
        <v>189</v>
      </c>
      <c r="L580" s="168">
        <v>0.05</v>
      </c>
      <c r="M580" s="156"/>
    </row>
    <row r="581" spans="2:13" ht="99" customHeight="1" x14ac:dyDescent="0.3">
      <c r="B581" s="9"/>
      <c r="C581" s="174" t="s">
        <v>190</v>
      </c>
      <c r="D581" s="175"/>
      <c r="E581" s="175"/>
      <c r="F581" s="175"/>
      <c r="G581" s="175"/>
      <c r="H581" s="176"/>
      <c r="I581" s="166" t="s">
        <v>191</v>
      </c>
      <c r="J581" s="166"/>
      <c r="K581" s="167" t="s">
        <v>192</v>
      </c>
      <c r="L581" s="168">
        <f>SUM(L578:L580)</f>
        <v>0.33299999999999996</v>
      </c>
      <c r="M581" s="50"/>
    </row>
    <row r="582" spans="2:13" ht="35.1" customHeight="1" thickBot="1" x14ac:dyDescent="0.35">
      <c r="B582" s="9"/>
      <c r="C582" s="177" t="s">
        <v>193</v>
      </c>
      <c r="D582" s="178"/>
      <c r="E582" s="178"/>
      <c r="F582" s="178"/>
      <c r="G582" s="178"/>
      <c r="H582" s="178"/>
      <c r="I582" s="179"/>
      <c r="J582" s="179"/>
      <c r="K582" s="179"/>
      <c r="L582" s="180"/>
      <c r="M582" s="50"/>
    </row>
  </sheetData>
  <sheetProtection formatCells="0" formatColumns="0" formatRows="0" insertColumns="0" insertRows="0" insertHyperlinks="0" deleteColumns="0" deleteRows="0" sort="0" autoFilter="0"/>
  <protectedRanges>
    <protectedRange sqref="A1:J11 A14:J15 A12:D13 F12:J13 A20:J21 A16:C19 E16:J19 A22:C24 E22:J24 A25:J1048576 L1:M1048576" name="Rango1"/>
    <protectedRange sqref="E12:E13" name="Rango1_1_1"/>
    <protectedRange sqref="D16" name="Rango1_2"/>
    <protectedRange sqref="D17:D19 D22:D24" name="Rango1_3"/>
  </protectedRanges>
  <mergeCells count="34">
    <mergeCell ref="C580:H580"/>
    <mergeCell ref="I580:J580"/>
    <mergeCell ref="C581:H581"/>
    <mergeCell ref="I581:J581"/>
    <mergeCell ref="C582:H582"/>
    <mergeCell ref="I582:L582"/>
    <mergeCell ref="C577:H577"/>
    <mergeCell ref="I577:K577"/>
    <mergeCell ref="C578:H578"/>
    <mergeCell ref="I578:J578"/>
    <mergeCell ref="C579:H579"/>
    <mergeCell ref="I579:J579"/>
    <mergeCell ref="L12:L13"/>
    <mergeCell ref="M12:M13"/>
    <mergeCell ref="C562:K562"/>
    <mergeCell ref="H564:L564"/>
    <mergeCell ref="H565:L565"/>
    <mergeCell ref="C576:L576"/>
    <mergeCell ref="C9:L10"/>
    <mergeCell ref="C11:L11"/>
    <mergeCell ref="C12:C13"/>
    <mergeCell ref="D12:D13"/>
    <mergeCell ref="E12:E13"/>
    <mergeCell ref="F12:G12"/>
    <mergeCell ref="H12:H13"/>
    <mergeCell ref="I12:I13"/>
    <mergeCell ref="J12:J13"/>
    <mergeCell ref="K12:K13"/>
    <mergeCell ref="C2:L2"/>
    <mergeCell ref="C3:G3"/>
    <mergeCell ref="C5:L5"/>
    <mergeCell ref="C6:L6"/>
    <mergeCell ref="C7:L7"/>
    <mergeCell ref="C8:L8"/>
  </mergeCells>
  <conditionalFormatting sqref="C9 D45:G52 D25:G27 D34:G39">
    <cfRule type="containsBlanks" dxfId="178" priority="151">
      <formula>LEN(TRIM(C9))=0</formula>
    </cfRule>
  </conditionalFormatting>
  <conditionalFormatting sqref="D313:G313 E16:G19">
    <cfRule type="containsBlanks" dxfId="177" priority="152">
      <formula>LEN(TRIM(D16))=0</formula>
    </cfRule>
  </conditionalFormatting>
  <conditionalFormatting sqref="E22:G24">
    <cfRule type="containsBlanks" dxfId="176" priority="150">
      <formula>LEN(TRIM(E22))=0</formula>
    </cfRule>
  </conditionalFormatting>
  <conditionalFormatting sqref="D30:G31">
    <cfRule type="containsBlanks" dxfId="175" priority="143">
      <formula>LEN(TRIM(D30))=0</formula>
    </cfRule>
  </conditionalFormatting>
  <conditionalFormatting sqref="D42:G42">
    <cfRule type="containsBlanks" dxfId="174" priority="149">
      <formula>LEN(TRIM(D42))=0</formula>
    </cfRule>
  </conditionalFormatting>
  <conditionalFormatting sqref="D55:G58">
    <cfRule type="containsBlanks" dxfId="173" priority="148">
      <formula>LEN(TRIM(D55))=0</formula>
    </cfRule>
  </conditionalFormatting>
  <conditionalFormatting sqref="D61:G63">
    <cfRule type="containsBlanks" dxfId="172" priority="147">
      <formula>LEN(TRIM(D61))=0</formula>
    </cfRule>
  </conditionalFormatting>
  <conditionalFormatting sqref="D66:G67">
    <cfRule type="containsBlanks" dxfId="171" priority="141">
      <formula>LEN(TRIM(D66))=0</formula>
    </cfRule>
  </conditionalFormatting>
  <conditionalFormatting sqref="D70:G71">
    <cfRule type="containsBlanks" dxfId="170" priority="142">
      <formula>LEN(TRIM(D70))=0</formula>
    </cfRule>
  </conditionalFormatting>
  <conditionalFormatting sqref="D74:G76">
    <cfRule type="containsBlanks" dxfId="169" priority="146">
      <formula>LEN(TRIM(D74))=0</formula>
    </cfRule>
  </conditionalFormatting>
  <conditionalFormatting sqref="D79:G82">
    <cfRule type="containsBlanks" dxfId="168" priority="145">
      <formula>LEN(TRIM(D79))=0</formula>
    </cfRule>
  </conditionalFormatting>
  <conditionalFormatting sqref="D85:G87">
    <cfRule type="containsBlanks" dxfId="167" priority="140">
      <formula>LEN(TRIM(D85))=0</formula>
    </cfRule>
  </conditionalFormatting>
  <conditionalFormatting sqref="D90:G91">
    <cfRule type="containsBlanks" dxfId="166" priority="139">
      <formula>LEN(TRIM(D90))=0</formula>
    </cfRule>
  </conditionalFormatting>
  <conditionalFormatting sqref="D94:G95">
    <cfRule type="containsBlanks" dxfId="165" priority="136">
      <formula>LEN(TRIM(D94))=0</formula>
    </cfRule>
  </conditionalFormatting>
  <conditionalFormatting sqref="D99:G102">
    <cfRule type="containsBlanks" dxfId="164" priority="135">
      <formula>LEN(TRIM(D99))=0</formula>
    </cfRule>
  </conditionalFormatting>
  <conditionalFormatting sqref="D105:G109">
    <cfRule type="containsBlanks" dxfId="163" priority="134">
      <formula>LEN(TRIM(D105))=0</formula>
    </cfRule>
  </conditionalFormatting>
  <conditionalFormatting sqref="D112:G113">
    <cfRule type="containsBlanks" dxfId="162" priority="124">
      <formula>LEN(TRIM(D112))=0</formula>
    </cfRule>
  </conditionalFormatting>
  <conditionalFormatting sqref="D116:G120">
    <cfRule type="containsBlanks" dxfId="161" priority="133">
      <formula>LEN(TRIM(D116))=0</formula>
    </cfRule>
  </conditionalFormatting>
  <conditionalFormatting sqref="D123:G129">
    <cfRule type="containsBlanks" dxfId="160" priority="132">
      <formula>LEN(TRIM(D123))=0</formula>
    </cfRule>
  </conditionalFormatting>
  <conditionalFormatting sqref="D132:G134">
    <cfRule type="containsBlanks" dxfId="159" priority="131">
      <formula>LEN(TRIM(D132))=0</formula>
    </cfRule>
  </conditionalFormatting>
  <conditionalFormatting sqref="D137:G139">
    <cfRule type="containsBlanks" dxfId="158" priority="130">
      <formula>LEN(TRIM(D137))=0</formula>
    </cfRule>
  </conditionalFormatting>
  <conditionalFormatting sqref="D142:G146">
    <cfRule type="containsBlanks" dxfId="157" priority="129">
      <formula>LEN(TRIM(D142))=0</formula>
    </cfRule>
  </conditionalFormatting>
  <conditionalFormatting sqref="D149:G150">
    <cfRule type="containsBlanks" dxfId="156" priority="122">
      <formula>LEN(TRIM(D149))=0</formula>
    </cfRule>
  </conditionalFormatting>
  <conditionalFormatting sqref="D153:G154">
    <cfRule type="containsBlanks" dxfId="155" priority="123">
      <formula>LEN(TRIM(D153))=0</formula>
    </cfRule>
  </conditionalFormatting>
  <conditionalFormatting sqref="D157:G158">
    <cfRule type="containsBlanks" dxfId="154" priority="128">
      <formula>LEN(TRIM(D157))=0</formula>
    </cfRule>
  </conditionalFormatting>
  <conditionalFormatting sqref="D161:G163">
    <cfRule type="containsBlanks" dxfId="153" priority="127">
      <formula>LEN(TRIM(D161))=0</formula>
    </cfRule>
  </conditionalFormatting>
  <conditionalFormatting sqref="D166:G168">
    <cfRule type="containsBlanks" dxfId="152" priority="126">
      <formula>LEN(TRIM(D166))=0</formula>
    </cfRule>
  </conditionalFormatting>
  <conditionalFormatting sqref="D171:G173">
    <cfRule type="containsBlanks" dxfId="151" priority="121">
      <formula>LEN(TRIM(D171))=0</formula>
    </cfRule>
  </conditionalFormatting>
  <conditionalFormatting sqref="D176:G178">
    <cfRule type="containsBlanks" dxfId="150" priority="125">
      <formula>LEN(TRIM(D176))=0</formula>
    </cfRule>
  </conditionalFormatting>
  <conditionalFormatting sqref="D181:G182">
    <cfRule type="containsBlanks" dxfId="149" priority="120">
      <formula>LEN(TRIM(D181))=0</formula>
    </cfRule>
  </conditionalFormatting>
  <conditionalFormatting sqref="D185:G186">
    <cfRule type="containsBlanks" dxfId="148" priority="119">
      <formula>LEN(TRIM(D185))=0</formula>
    </cfRule>
  </conditionalFormatting>
  <conditionalFormatting sqref="D189:G190">
    <cfRule type="containsBlanks" dxfId="147" priority="118">
      <formula>LEN(TRIM(D189))=0</formula>
    </cfRule>
  </conditionalFormatting>
  <conditionalFormatting sqref="D193:G194">
    <cfRule type="containsBlanks" dxfId="146" priority="117">
      <formula>LEN(TRIM(D193))=0</formula>
    </cfRule>
  </conditionalFormatting>
  <conditionalFormatting sqref="D198:G199">
    <cfRule type="containsBlanks" dxfId="145" priority="116">
      <formula>LEN(TRIM(D198))=0</formula>
    </cfRule>
  </conditionalFormatting>
  <conditionalFormatting sqref="D202:G202">
    <cfRule type="containsBlanks" dxfId="144" priority="115">
      <formula>LEN(TRIM(D202))=0</formula>
    </cfRule>
  </conditionalFormatting>
  <conditionalFormatting sqref="D205:G206">
    <cfRule type="containsBlanks" dxfId="143" priority="105">
      <formula>LEN(TRIM(D205))=0</formula>
    </cfRule>
  </conditionalFormatting>
  <conditionalFormatting sqref="D209:G209">
    <cfRule type="containsBlanks" dxfId="142" priority="114">
      <formula>LEN(TRIM(D209))=0</formula>
    </cfRule>
  </conditionalFormatting>
  <conditionalFormatting sqref="D212:G213">
    <cfRule type="containsBlanks" dxfId="141" priority="113">
      <formula>LEN(TRIM(D212))=0</formula>
    </cfRule>
  </conditionalFormatting>
  <conditionalFormatting sqref="D216:G217">
    <cfRule type="containsBlanks" dxfId="140" priority="112">
      <formula>LEN(TRIM(D216))=0</formula>
    </cfRule>
  </conditionalFormatting>
  <conditionalFormatting sqref="D220:G222">
    <cfRule type="containsBlanks" dxfId="139" priority="111">
      <formula>LEN(TRIM(D220))=0</formula>
    </cfRule>
  </conditionalFormatting>
  <conditionalFormatting sqref="D225:G226">
    <cfRule type="containsBlanks" dxfId="138" priority="110">
      <formula>LEN(TRIM(D225))=0</formula>
    </cfRule>
  </conditionalFormatting>
  <conditionalFormatting sqref="D229:G230">
    <cfRule type="containsBlanks" dxfId="137" priority="103">
      <formula>LEN(TRIM(D229))=0</formula>
    </cfRule>
  </conditionalFormatting>
  <conditionalFormatting sqref="D233:G234">
    <cfRule type="containsBlanks" dxfId="136" priority="104">
      <formula>LEN(TRIM(D233))=0</formula>
    </cfRule>
  </conditionalFormatting>
  <conditionalFormatting sqref="D237:G238">
    <cfRule type="containsBlanks" dxfId="135" priority="109">
      <formula>LEN(TRIM(D237))=0</formula>
    </cfRule>
  </conditionalFormatting>
  <conditionalFormatting sqref="D241:G242">
    <cfRule type="containsBlanks" dxfId="134" priority="108">
      <formula>LEN(TRIM(D241))=0</formula>
    </cfRule>
  </conditionalFormatting>
  <conditionalFormatting sqref="D245:G246">
    <cfRule type="containsBlanks" dxfId="133" priority="107">
      <formula>LEN(TRIM(D245))=0</formula>
    </cfRule>
  </conditionalFormatting>
  <conditionalFormatting sqref="D249:G250">
    <cfRule type="containsBlanks" dxfId="132" priority="102">
      <formula>LEN(TRIM(D249))=0</formula>
    </cfRule>
  </conditionalFormatting>
  <conditionalFormatting sqref="D253:G254">
    <cfRule type="containsBlanks" dxfId="131" priority="106">
      <formula>LEN(TRIM(D253))=0</formula>
    </cfRule>
  </conditionalFormatting>
  <conditionalFormatting sqref="D257:G258">
    <cfRule type="containsBlanks" dxfId="130" priority="101">
      <formula>LEN(TRIM(D257))=0</formula>
    </cfRule>
  </conditionalFormatting>
  <conditionalFormatting sqref="D261:G262">
    <cfRule type="containsBlanks" dxfId="129" priority="100">
      <formula>LEN(TRIM(D261))=0</formula>
    </cfRule>
  </conditionalFormatting>
  <conditionalFormatting sqref="D265:G266">
    <cfRule type="containsBlanks" dxfId="128" priority="99">
      <formula>LEN(TRIM(D265))=0</formula>
    </cfRule>
  </conditionalFormatting>
  <conditionalFormatting sqref="D269:G270">
    <cfRule type="containsBlanks" dxfId="127" priority="98">
      <formula>LEN(TRIM(D269))=0</formula>
    </cfRule>
  </conditionalFormatting>
  <conditionalFormatting sqref="D274:G274">
    <cfRule type="containsBlanks" dxfId="126" priority="97">
      <formula>LEN(TRIM(D274))=0</formula>
    </cfRule>
  </conditionalFormatting>
  <conditionalFormatting sqref="D277:G277">
    <cfRule type="containsBlanks" dxfId="125" priority="96">
      <formula>LEN(TRIM(D277))=0</formula>
    </cfRule>
  </conditionalFormatting>
  <conditionalFormatting sqref="D280:G280">
    <cfRule type="containsBlanks" dxfId="124" priority="84">
      <formula>LEN(TRIM(D280))=0</formula>
    </cfRule>
  </conditionalFormatting>
  <conditionalFormatting sqref="D283:G283">
    <cfRule type="containsBlanks" dxfId="123" priority="95">
      <formula>LEN(TRIM(D283))=0</formula>
    </cfRule>
  </conditionalFormatting>
  <conditionalFormatting sqref="D286:G286">
    <cfRule type="containsBlanks" dxfId="122" priority="94">
      <formula>LEN(TRIM(D286))=0</formula>
    </cfRule>
  </conditionalFormatting>
  <conditionalFormatting sqref="D289:G289">
    <cfRule type="containsBlanks" dxfId="121" priority="93">
      <formula>LEN(TRIM(D289))=0</formula>
    </cfRule>
  </conditionalFormatting>
  <conditionalFormatting sqref="D292:G292">
    <cfRule type="containsBlanks" dxfId="120" priority="92">
      <formula>LEN(TRIM(D292))=0</formula>
    </cfRule>
  </conditionalFormatting>
  <conditionalFormatting sqref="D295:G295">
    <cfRule type="containsBlanks" dxfId="119" priority="91">
      <formula>LEN(TRIM(D295))=0</formula>
    </cfRule>
  </conditionalFormatting>
  <conditionalFormatting sqref="D298:G298">
    <cfRule type="containsBlanks" dxfId="118" priority="90">
      <formula>LEN(TRIM(D298))=0</formula>
    </cfRule>
  </conditionalFormatting>
  <conditionalFormatting sqref="D301:G301">
    <cfRule type="containsBlanks" dxfId="117" priority="83">
      <formula>LEN(TRIM(D301))=0</formula>
    </cfRule>
  </conditionalFormatting>
  <conditionalFormatting sqref="D304:G304">
    <cfRule type="containsBlanks" dxfId="116" priority="89">
      <formula>LEN(TRIM(D304))=0</formula>
    </cfRule>
  </conditionalFormatting>
  <conditionalFormatting sqref="D307:G307">
    <cfRule type="containsBlanks" dxfId="115" priority="88">
      <formula>LEN(TRIM(D307))=0</formula>
    </cfRule>
  </conditionalFormatting>
  <conditionalFormatting sqref="D310:G310">
    <cfRule type="containsBlanks" dxfId="114" priority="87">
      <formula>LEN(TRIM(D310))=0</formula>
    </cfRule>
  </conditionalFormatting>
  <conditionalFormatting sqref="D316:G316">
    <cfRule type="containsBlanks" dxfId="113" priority="86">
      <formula>LEN(TRIM(D316))=0</formula>
    </cfRule>
  </conditionalFormatting>
  <conditionalFormatting sqref="D319:G319">
    <cfRule type="containsBlanks" dxfId="112" priority="85">
      <formula>LEN(TRIM(D319))=0</formula>
    </cfRule>
  </conditionalFormatting>
  <conditionalFormatting sqref="D322:G322">
    <cfRule type="containsBlanks" dxfId="111" priority="82">
      <formula>LEN(TRIM(D322))=0</formula>
    </cfRule>
  </conditionalFormatting>
  <conditionalFormatting sqref="D325:G325">
    <cfRule type="containsBlanks" dxfId="110" priority="81">
      <formula>LEN(TRIM(D325))=0</formula>
    </cfRule>
  </conditionalFormatting>
  <conditionalFormatting sqref="D328:G328">
    <cfRule type="containsBlanks" dxfId="109" priority="80">
      <formula>LEN(TRIM(D328))=0</formula>
    </cfRule>
  </conditionalFormatting>
  <conditionalFormatting sqref="D332:G332">
    <cfRule type="containsBlanks" dxfId="108" priority="78">
      <formula>LEN(TRIM(D332))=0</formula>
    </cfRule>
  </conditionalFormatting>
  <conditionalFormatting sqref="D335:G335">
    <cfRule type="containsBlanks" dxfId="107" priority="77">
      <formula>LEN(TRIM(D335))=0</formula>
    </cfRule>
  </conditionalFormatting>
  <conditionalFormatting sqref="D338:G338">
    <cfRule type="containsBlanks" dxfId="106" priority="65">
      <formula>LEN(TRIM(D338))=0</formula>
    </cfRule>
  </conditionalFormatting>
  <conditionalFormatting sqref="D341:G341">
    <cfRule type="containsBlanks" dxfId="105" priority="76">
      <formula>LEN(TRIM(D341))=0</formula>
    </cfRule>
  </conditionalFormatting>
  <conditionalFormatting sqref="D344:G344">
    <cfRule type="containsBlanks" dxfId="104" priority="75">
      <formula>LEN(TRIM(D344))=0</formula>
    </cfRule>
  </conditionalFormatting>
  <conditionalFormatting sqref="D347:G347">
    <cfRule type="containsBlanks" dxfId="103" priority="74">
      <formula>LEN(TRIM(D347))=0</formula>
    </cfRule>
  </conditionalFormatting>
  <conditionalFormatting sqref="D350:G350">
    <cfRule type="containsBlanks" dxfId="102" priority="73">
      <formula>LEN(TRIM(D350))=0</formula>
    </cfRule>
  </conditionalFormatting>
  <conditionalFormatting sqref="D353:G353">
    <cfRule type="containsBlanks" dxfId="101" priority="72">
      <formula>LEN(TRIM(D353))=0</formula>
    </cfRule>
  </conditionalFormatting>
  <conditionalFormatting sqref="D356:G356">
    <cfRule type="containsBlanks" dxfId="100" priority="71">
      <formula>LEN(TRIM(D356))=0</formula>
    </cfRule>
  </conditionalFormatting>
  <conditionalFormatting sqref="D359:G359">
    <cfRule type="containsBlanks" dxfId="99" priority="64">
      <formula>LEN(TRIM(D359))=0</formula>
    </cfRule>
  </conditionalFormatting>
  <conditionalFormatting sqref="D362:G362">
    <cfRule type="containsBlanks" dxfId="98" priority="70">
      <formula>LEN(TRIM(D362))=0</formula>
    </cfRule>
  </conditionalFormatting>
  <conditionalFormatting sqref="D365:G365">
    <cfRule type="containsBlanks" dxfId="97" priority="69">
      <formula>LEN(TRIM(D365))=0</formula>
    </cfRule>
  </conditionalFormatting>
  <conditionalFormatting sqref="D368:G368">
    <cfRule type="containsBlanks" dxfId="96" priority="68">
      <formula>LEN(TRIM(D368))=0</formula>
    </cfRule>
  </conditionalFormatting>
  <conditionalFormatting sqref="D371:G371">
    <cfRule type="containsBlanks" dxfId="95" priority="79">
      <formula>LEN(TRIM(D371))=0</formula>
    </cfRule>
  </conditionalFormatting>
  <conditionalFormatting sqref="D374:G374">
    <cfRule type="containsBlanks" dxfId="94" priority="67">
      <formula>LEN(TRIM(D374))=0</formula>
    </cfRule>
  </conditionalFormatting>
  <conditionalFormatting sqref="D377:G377">
    <cfRule type="containsBlanks" dxfId="93" priority="66">
      <formula>LEN(TRIM(D377))=0</formula>
    </cfRule>
  </conditionalFormatting>
  <conditionalFormatting sqref="D380:G380">
    <cfRule type="containsBlanks" dxfId="92" priority="63">
      <formula>LEN(TRIM(D380))=0</formula>
    </cfRule>
  </conditionalFormatting>
  <conditionalFormatting sqref="D383:G383">
    <cfRule type="containsBlanks" dxfId="91" priority="62">
      <formula>LEN(TRIM(D383))=0</formula>
    </cfRule>
  </conditionalFormatting>
  <conditionalFormatting sqref="D386:G386">
    <cfRule type="containsBlanks" dxfId="90" priority="61">
      <formula>LEN(TRIM(D386))=0</formula>
    </cfRule>
  </conditionalFormatting>
  <conditionalFormatting sqref="D390:G390">
    <cfRule type="containsBlanks" dxfId="89" priority="59">
      <formula>LEN(TRIM(D390))=0</formula>
    </cfRule>
  </conditionalFormatting>
  <conditionalFormatting sqref="D393:G393">
    <cfRule type="containsBlanks" dxfId="88" priority="58">
      <formula>LEN(TRIM(D393))=0</formula>
    </cfRule>
  </conditionalFormatting>
  <conditionalFormatting sqref="D396:G396">
    <cfRule type="containsBlanks" dxfId="87" priority="46">
      <formula>LEN(TRIM(D396))=0</formula>
    </cfRule>
  </conditionalFormatting>
  <conditionalFormatting sqref="D399:G399">
    <cfRule type="containsBlanks" dxfId="86" priority="57">
      <formula>LEN(TRIM(D399))=0</formula>
    </cfRule>
  </conditionalFormatting>
  <conditionalFormatting sqref="D402:G402">
    <cfRule type="containsBlanks" dxfId="85" priority="56">
      <formula>LEN(TRIM(D402))=0</formula>
    </cfRule>
  </conditionalFormatting>
  <conditionalFormatting sqref="D405:G405">
    <cfRule type="containsBlanks" dxfId="84" priority="55">
      <formula>LEN(TRIM(D405))=0</formula>
    </cfRule>
  </conditionalFormatting>
  <conditionalFormatting sqref="D408:G408">
    <cfRule type="containsBlanks" dxfId="83" priority="54">
      <formula>LEN(TRIM(D408))=0</formula>
    </cfRule>
  </conditionalFormatting>
  <conditionalFormatting sqref="D411:G411">
    <cfRule type="containsBlanks" dxfId="82" priority="53">
      <formula>LEN(TRIM(D411))=0</formula>
    </cfRule>
  </conditionalFormatting>
  <conditionalFormatting sqref="D414:G414">
    <cfRule type="containsBlanks" dxfId="81" priority="52">
      <formula>LEN(TRIM(D414))=0</formula>
    </cfRule>
  </conditionalFormatting>
  <conditionalFormatting sqref="D417:G417">
    <cfRule type="containsBlanks" dxfId="80" priority="45">
      <formula>LEN(TRIM(D417))=0</formula>
    </cfRule>
  </conditionalFormatting>
  <conditionalFormatting sqref="D420:G420">
    <cfRule type="containsBlanks" dxfId="79" priority="51">
      <formula>LEN(TRIM(D420))=0</formula>
    </cfRule>
  </conditionalFormatting>
  <conditionalFormatting sqref="D423:G423">
    <cfRule type="containsBlanks" dxfId="78" priority="50">
      <formula>LEN(TRIM(D423))=0</formula>
    </cfRule>
  </conditionalFormatting>
  <conditionalFormatting sqref="D426:G426">
    <cfRule type="containsBlanks" dxfId="77" priority="49">
      <formula>LEN(TRIM(D426))=0</formula>
    </cfRule>
  </conditionalFormatting>
  <conditionalFormatting sqref="D429:G429">
    <cfRule type="containsBlanks" dxfId="76" priority="60">
      <formula>LEN(TRIM(D429))=0</formula>
    </cfRule>
  </conditionalFormatting>
  <conditionalFormatting sqref="D432:G432">
    <cfRule type="containsBlanks" dxfId="75" priority="48">
      <formula>LEN(TRIM(D432))=0</formula>
    </cfRule>
  </conditionalFormatting>
  <conditionalFormatting sqref="D435:G435">
    <cfRule type="containsBlanks" dxfId="74" priority="47">
      <formula>LEN(TRIM(D435))=0</formula>
    </cfRule>
  </conditionalFormatting>
  <conditionalFormatting sqref="D438:G438">
    <cfRule type="containsBlanks" dxfId="73" priority="44">
      <formula>LEN(TRIM(D438))=0</formula>
    </cfRule>
  </conditionalFormatting>
  <conditionalFormatting sqref="D441:G441">
    <cfRule type="containsBlanks" dxfId="72" priority="43">
      <formula>LEN(TRIM(D441))=0</formula>
    </cfRule>
  </conditionalFormatting>
  <conditionalFormatting sqref="D444:G444">
    <cfRule type="containsBlanks" dxfId="71" priority="42">
      <formula>LEN(TRIM(D444))=0</formula>
    </cfRule>
  </conditionalFormatting>
  <conditionalFormatting sqref="D448:G448">
    <cfRule type="containsBlanks" dxfId="70" priority="40">
      <formula>LEN(TRIM(D448))=0</formula>
    </cfRule>
  </conditionalFormatting>
  <conditionalFormatting sqref="D451:G451">
    <cfRule type="containsBlanks" dxfId="69" priority="39">
      <formula>LEN(TRIM(D451))=0</formula>
    </cfRule>
  </conditionalFormatting>
  <conditionalFormatting sqref="D454:G454">
    <cfRule type="containsBlanks" dxfId="68" priority="27">
      <formula>LEN(TRIM(D454))=0</formula>
    </cfRule>
  </conditionalFormatting>
  <conditionalFormatting sqref="D457:G457">
    <cfRule type="containsBlanks" dxfId="67" priority="38">
      <formula>LEN(TRIM(D457))=0</formula>
    </cfRule>
  </conditionalFormatting>
  <conditionalFormatting sqref="D460:G460">
    <cfRule type="containsBlanks" dxfId="66" priority="37">
      <formula>LEN(TRIM(D460))=0</formula>
    </cfRule>
  </conditionalFormatting>
  <conditionalFormatting sqref="D463:G463">
    <cfRule type="containsBlanks" dxfId="65" priority="36">
      <formula>LEN(TRIM(D463))=0</formula>
    </cfRule>
  </conditionalFormatting>
  <conditionalFormatting sqref="D466:G466">
    <cfRule type="containsBlanks" dxfId="64" priority="35">
      <formula>LEN(TRIM(D466))=0</formula>
    </cfRule>
  </conditionalFormatting>
  <conditionalFormatting sqref="D469:G469">
    <cfRule type="containsBlanks" dxfId="63" priority="34">
      <formula>LEN(TRIM(D469))=0</formula>
    </cfRule>
  </conditionalFormatting>
  <conditionalFormatting sqref="D472:G472">
    <cfRule type="containsBlanks" dxfId="62" priority="33">
      <formula>LEN(TRIM(D472))=0</formula>
    </cfRule>
  </conditionalFormatting>
  <conditionalFormatting sqref="D475:G475">
    <cfRule type="containsBlanks" dxfId="61" priority="26">
      <formula>LEN(TRIM(D475))=0</formula>
    </cfRule>
  </conditionalFormatting>
  <conditionalFormatting sqref="D478:G478">
    <cfRule type="containsBlanks" dxfId="60" priority="32">
      <formula>LEN(TRIM(D478))=0</formula>
    </cfRule>
  </conditionalFormatting>
  <conditionalFormatting sqref="D481:G481">
    <cfRule type="containsBlanks" dxfId="59" priority="31">
      <formula>LEN(TRIM(D481))=0</formula>
    </cfRule>
  </conditionalFormatting>
  <conditionalFormatting sqref="D484:G484">
    <cfRule type="containsBlanks" dxfId="58" priority="30">
      <formula>LEN(TRIM(D484))=0</formula>
    </cfRule>
  </conditionalFormatting>
  <conditionalFormatting sqref="D487:G487">
    <cfRule type="containsBlanks" dxfId="57" priority="41">
      <formula>LEN(TRIM(D487))=0</formula>
    </cfRule>
  </conditionalFormatting>
  <conditionalFormatting sqref="D490:G490">
    <cfRule type="containsBlanks" dxfId="56" priority="29">
      <formula>LEN(TRIM(D490))=0</formula>
    </cfRule>
  </conditionalFormatting>
  <conditionalFormatting sqref="D493:G493">
    <cfRule type="containsBlanks" dxfId="55" priority="28">
      <formula>LEN(TRIM(D493))=0</formula>
    </cfRule>
  </conditionalFormatting>
  <conditionalFormatting sqref="D496:G496">
    <cfRule type="containsBlanks" dxfId="54" priority="25">
      <formula>LEN(TRIM(D496))=0</formula>
    </cfRule>
  </conditionalFormatting>
  <conditionalFormatting sqref="D499:G499">
    <cfRule type="containsBlanks" dxfId="53" priority="24">
      <formula>LEN(TRIM(D499))=0</formula>
    </cfRule>
  </conditionalFormatting>
  <conditionalFormatting sqref="D502:G502">
    <cfRule type="containsBlanks" dxfId="52" priority="23">
      <formula>LEN(TRIM(D502))=0</formula>
    </cfRule>
  </conditionalFormatting>
  <conditionalFormatting sqref="D506:G506">
    <cfRule type="containsBlanks" dxfId="51" priority="21">
      <formula>LEN(TRIM(D506))=0</formula>
    </cfRule>
  </conditionalFormatting>
  <conditionalFormatting sqref="D509:G509">
    <cfRule type="containsBlanks" dxfId="50" priority="20">
      <formula>LEN(TRIM(D509))=0</formula>
    </cfRule>
  </conditionalFormatting>
  <conditionalFormatting sqref="D512:G512">
    <cfRule type="containsBlanks" dxfId="49" priority="8">
      <formula>LEN(TRIM(D512))=0</formula>
    </cfRule>
  </conditionalFormatting>
  <conditionalFormatting sqref="D515:G515">
    <cfRule type="containsBlanks" dxfId="48" priority="19">
      <formula>LEN(TRIM(D515))=0</formula>
    </cfRule>
  </conditionalFormatting>
  <conditionalFormatting sqref="D518:G518">
    <cfRule type="containsBlanks" dxfId="47" priority="18">
      <formula>LEN(TRIM(D518))=0</formula>
    </cfRule>
  </conditionalFormatting>
  <conditionalFormatting sqref="D521:G521">
    <cfRule type="containsBlanks" dxfId="46" priority="17">
      <formula>LEN(TRIM(D521))=0</formula>
    </cfRule>
  </conditionalFormatting>
  <conditionalFormatting sqref="D524:G524">
    <cfRule type="containsBlanks" dxfId="45" priority="16">
      <formula>LEN(TRIM(D524))=0</formula>
    </cfRule>
  </conditionalFormatting>
  <conditionalFormatting sqref="D527:G527">
    <cfRule type="containsBlanks" dxfId="44" priority="15">
      <formula>LEN(TRIM(D527))=0</formula>
    </cfRule>
  </conditionalFormatting>
  <conditionalFormatting sqref="D530:G530">
    <cfRule type="containsBlanks" dxfId="43" priority="14">
      <formula>LEN(TRIM(D530))=0</formula>
    </cfRule>
  </conditionalFormatting>
  <conditionalFormatting sqref="D533:G533">
    <cfRule type="containsBlanks" dxfId="42" priority="7">
      <formula>LEN(TRIM(D533))=0</formula>
    </cfRule>
  </conditionalFormatting>
  <conditionalFormatting sqref="D536:G536">
    <cfRule type="containsBlanks" dxfId="41" priority="13">
      <formula>LEN(TRIM(D536))=0</formula>
    </cfRule>
  </conditionalFormatting>
  <conditionalFormatting sqref="D539:G539">
    <cfRule type="containsBlanks" dxfId="40" priority="12">
      <formula>LEN(TRIM(D539))=0</formula>
    </cfRule>
  </conditionalFormatting>
  <conditionalFormatting sqref="D542:G542">
    <cfRule type="containsBlanks" dxfId="39" priority="11">
      <formula>LEN(TRIM(D542))=0</formula>
    </cfRule>
  </conditionalFormatting>
  <conditionalFormatting sqref="D545:G545">
    <cfRule type="containsBlanks" dxfId="38" priority="22">
      <formula>LEN(TRIM(D545))=0</formula>
    </cfRule>
  </conditionalFormatting>
  <conditionalFormatting sqref="D548:G548">
    <cfRule type="containsBlanks" dxfId="37" priority="10">
      <formula>LEN(TRIM(D548))=0</formula>
    </cfRule>
  </conditionalFormatting>
  <conditionalFormatting sqref="D551:G551">
    <cfRule type="containsBlanks" dxfId="36" priority="9">
      <formula>LEN(TRIM(D551))=0</formula>
    </cfRule>
  </conditionalFormatting>
  <conditionalFormatting sqref="D554:G554">
    <cfRule type="containsBlanks" dxfId="35" priority="6">
      <formula>LEN(TRIM(D554))=0</formula>
    </cfRule>
  </conditionalFormatting>
  <conditionalFormatting sqref="D557:G557">
    <cfRule type="containsBlanks" dxfId="34" priority="5">
      <formula>LEN(TRIM(D557))=0</formula>
    </cfRule>
  </conditionalFormatting>
  <conditionalFormatting sqref="D560:G560">
    <cfRule type="containsBlanks" dxfId="33" priority="4">
      <formula>LEN(TRIM(D560))=0</formula>
    </cfRule>
  </conditionalFormatting>
  <conditionalFormatting sqref="J571:J572">
    <cfRule type="containsBlanks" dxfId="32" priority="137">
      <formula>LEN(TRIM(J571))=0</formula>
    </cfRule>
  </conditionalFormatting>
  <conditionalFormatting sqref="L569">
    <cfRule type="containsBlanks" dxfId="31" priority="144">
      <formula>LEN(TRIM(L569))=0</formula>
    </cfRule>
  </conditionalFormatting>
  <conditionalFormatting sqref="L579:L580">
    <cfRule type="containsBlanks" dxfId="30" priority="138">
      <formula>LEN(TRIM(L579))=0</formula>
    </cfRule>
  </conditionalFormatting>
  <conditionalFormatting sqref="D16">
    <cfRule type="containsBlanks" dxfId="29" priority="3">
      <formula>LEN(TRIM(D16))=0</formula>
    </cfRule>
  </conditionalFormatting>
  <conditionalFormatting sqref="D17:D19">
    <cfRule type="containsBlanks" dxfId="28" priority="2">
      <formula>LEN(TRIM(D17))=0</formula>
    </cfRule>
  </conditionalFormatting>
  <conditionalFormatting sqref="D22:D24">
    <cfRule type="containsBlanks" dxfId="27" priority="1">
      <formula>LEN(TRIM(D22))=0</formula>
    </cfRule>
  </conditionalFormatting>
  <printOptions horizontalCentered="1"/>
  <pageMargins left="0.78740157480314965" right="0.59055118110236227" top="0.59055118110236227" bottom="0.59055118110236227" header="0" footer="0"/>
  <pageSetup scale="57" fitToHeight="0" orientation="portrait" horizontalDpi="4294967295" verticalDpi="4294967295" r:id="rId1"/>
  <rowBreaks count="1" manualBreakCount="1">
    <brk id="87" max="12"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808F3E-AF23-4F52-A2A3-EDD4BDD0F44F}">
  <sheetPr codeName="Hoja10">
    <tabColor rgb="FF66FF33"/>
    <pageSetUpPr fitToPage="1"/>
  </sheetPr>
  <dimension ref="A1:IN89"/>
  <sheetViews>
    <sheetView topLeftCell="A10" zoomScale="55" zoomScaleNormal="55" workbookViewId="0">
      <selection activeCell="L580" sqref="L580"/>
    </sheetView>
  </sheetViews>
  <sheetFormatPr baseColWidth="10" defaultColWidth="11.33203125" defaultRowHeight="13.2" x14ac:dyDescent="0.3"/>
  <cols>
    <col min="1" max="1" width="2" style="181" customWidth="1"/>
    <col min="2" max="2" width="8.33203125" style="304" customWidth="1"/>
    <col min="3" max="3" width="49.33203125" style="181" customWidth="1"/>
    <col min="4" max="4" width="11.6640625" style="183" customWidth="1"/>
    <col min="5" max="5" width="19" style="183" bestFit="1" customWidth="1"/>
    <col min="6" max="6" width="16.33203125" style="183" customWidth="1"/>
    <col min="7" max="7" width="12.88671875" style="183" customWidth="1"/>
    <col min="8" max="8" width="31.5546875" style="184" customWidth="1"/>
    <col min="9" max="9" width="28.33203125" style="183" customWidth="1"/>
    <col min="10" max="215" width="11.33203125" style="183"/>
    <col min="216" max="216" width="4.33203125" style="183" bestFit="1" customWidth="1"/>
    <col min="217" max="217" width="42" style="183" customWidth="1"/>
    <col min="218" max="218" width="6.88671875" style="183" bestFit="1" customWidth="1"/>
    <col min="219" max="219" width="11.33203125" style="183"/>
    <col min="220" max="220" width="10.6640625" style="183" bestFit="1" customWidth="1"/>
    <col min="221" max="221" width="11.33203125" style="183" bestFit="1" customWidth="1"/>
    <col min="222" max="222" width="14.109375" style="183" bestFit="1" customWidth="1"/>
    <col min="223" max="223" width="14.88671875" style="183" bestFit="1" customWidth="1"/>
    <col min="224" max="224" width="22.6640625" style="183" customWidth="1"/>
    <col min="225" max="225" width="12.6640625" style="183" bestFit="1" customWidth="1"/>
    <col min="226" max="226" width="42.109375" style="183" customWidth="1"/>
    <col min="227" max="16384" width="11.33203125" style="183"/>
  </cols>
  <sheetData>
    <row r="1" spans="1:248" ht="13.8" x14ac:dyDescent="0.25">
      <c r="B1" s="182" t="e">
        <f>+'Ppto TIPO'!#REF!</f>
        <v>#REF!</v>
      </c>
    </row>
    <row r="2" spans="1:248" ht="13.8" thickBot="1" x14ac:dyDescent="0.35">
      <c r="A2" s="183"/>
      <c r="B2" s="185"/>
      <c r="C2" s="185"/>
      <c r="D2" s="185"/>
      <c r="E2" s="185"/>
      <c r="F2" s="185"/>
      <c r="G2" s="185"/>
      <c r="H2" s="185"/>
      <c r="I2" s="185"/>
    </row>
    <row r="3" spans="1:248" ht="18" customHeight="1" x14ac:dyDescent="0.3">
      <c r="A3" s="183"/>
      <c r="B3" s="186" t="s">
        <v>6</v>
      </c>
      <c r="C3" s="187"/>
      <c r="D3" s="187"/>
      <c r="E3" s="187"/>
      <c r="F3" s="187"/>
      <c r="G3" s="187"/>
      <c r="H3" s="187"/>
      <c r="I3" s="188"/>
    </row>
    <row r="4" spans="1:248" ht="18" customHeight="1" x14ac:dyDescent="0.3">
      <c r="A4" s="183"/>
      <c r="B4" s="189" t="s">
        <v>194</v>
      </c>
      <c r="C4" s="190"/>
      <c r="D4" s="190"/>
      <c r="E4" s="190"/>
      <c r="F4" s="190"/>
      <c r="G4" s="190"/>
      <c r="H4" s="190"/>
      <c r="I4" s="191"/>
    </row>
    <row r="5" spans="1:248" ht="45" customHeight="1" x14ac:dyDescent="0.3">
      <c r="A5" s="183"/>
      <c r="B5" s="192" t="str">
        <f>+IF('Ppto TIPO'!C9=0,"",'Ppto TIPO'!C9)</f>
        <v/>
      </c>
      <c r="C5" s="193"/>
      <c r="D5" s="193"/>
      <c r="E5" s="193"/>
      <c r="F5" s="193"/>
      <c r="G5" s="193"/>
      <c r="H5" s="193"/>
      <c r="I5" s="194"/>
    </row>
    <row r="6" spans="1:248" ht="24.75" customHeight="1" x14ac:dyDescent="0.3">
      <c r="A6" s="183"/>
      <c r="B6" s="195" t="s">
        <v>195</v>
      </c>
      <c r="C6" s="196"/>
      <c r="D6" s="196"/>
      <c r="E6" s="196"/>
      <c r="F6" s="196"/>
      <c r="G6" s="196"/>
      <c r="H6" s="196"/>
      <c r="I6" s="197"/>
    </row>
    <row r="7" spans="1:248" ht="46.5" customHeight="1" x14ac:dyDescent="0.3">
      <c r="A7" s="183"/>
      <c r="B7" s="198" t="s">
        <v>196</v>
      </c>
      <c r="C7" s="199" t="s">
        <v>197</v>
      </c>
      <c r="D7" s="200" t="s">
        <v>198</v>
      </c>
      <c r="E7" s="201" t="s">
        <v>199</v>
      </c>
      <c r="F7" s="199" t="s">
        <v>200</v>
      </c>
      <c r="G7" s="199" t="s">
        <v>201</v>
      </c>
      <c r="H7" s="199" t="s">
        <v>202</v>
      </c>
      <c r="I7" s="202" t="s">
        <v>203</v>
      </c>
      <c r="J7" s="203"/>
      <c r="K7" s="203"/>
      <c r="L7" s="203"/>
      <c r="M7" s="203"/>
      <c r="N7" s="203"/>
      <c r="O7" s="203"/>
      <c r="P7" s="203"/>
      <c r="Q7" s="203"/>
      <c r="R7" s="203"/>
      <c r="S7" s="203"/>
      <c r="T7" s="203"/>
      <c r="U7" s="203"/>
      <c r="V7" s="203"/>
      <c r="W7" s="203"/>
      <c r="X7" s="203"/>
      <c r="Y7" s="203"/>
      <c r="Z7" s="203"/>
      <c r="AA7" s="203"/>
      <c r="AB7" s="203"/>
      <c r="AC7" s="203"/>
      <c r="AD7" s="203"/>
      <c r="AE7" s="203"/>
      <c r="AF7" s="203"/>
      <c r="AG7" s="203"/>
      <c r="AH7" s="203"/>
      <c r="AI7" s="203"/>
      <c r="AJ7" s="203"/>
      <c r="AK7" s="203"/>
      <c r="AL7" s="203"/>
      <c r="AM7" s="203"/>
      <c r="AN7" s="203"/>
      <c r="AO7" s="203"/>
      <c r="AP7" s="203"/>
      <c r="AQ7" s="203"/>
      <c r="AR7" s="203"/>
      <c r="AS7" s="203"/>
      <c r="AT7" s="203"/>
      <c r="AU7" s="203"/>
      <c r="AV7" s="203"/>
      <c r="AW7" s="203"/>
      <c r="AX7" s="203"/>
      <c r="AY7" s="203"/>
      <c r="AZ7" s="203"/>
      <c r="BA7" s="203"/>
      <c r="BB7" s="203"/>
      <c r="BC7" s="203"/>
      <c r="BD7" s="203"/>
      <c r="BE7" s="203"/>
      <c r="BF7" s="203"/>
      <c r="BG7" s="203"/>
      <c r="BH7" s="203"/>
      <c r="BI7" s="203"/>
      <c r="BJ7" s="203"/>
      <c r="BK7" s="203"/>
      <c r="BL7" s="203"/>
      <c r="BM7" s="203"/>
      <c r="BN7" s="203"/>
      <c r="BO7" s="203"/>
      <c r="BP7" s="203"/>
      <c r="BQ7" s="203"/>
      <c r="BR7" s="203"/>
      <c r="BS7" s="203"/>
      <c r="BT7" s="203"/>
      <c r="BU7" s="203"/>
      <c r="BV7" s="203"/>
      <c r="BW7" s="203"/>
      <c r="BX7" s="203"/>
      <c r="BY7" s="203"/>
      <c r="BZ7" s="203"/>
      <c r="CA7" s="203"/>
      <c r="CB7" s="203"/>
      <c r="CC7" s="203"/>
      <c r="CD7" s="203"/>
      <c r="CE7" s="203"/>
      <c r="CF7" s="203"/>
      <c r="CG7" s="203"/>
      <c r="CH7" s="203"/>
      <c r="CI7" s="203"/>
      <c r="CJ7" s="203"/>
      <c r="CK7" s="203"/>
      <c r="CL7" s="203"/>
      <c r="CM7" s="203"/>
      <c r="CN7" s="203"/>
      <c r="CO7" s="203"/>
      <c r="CP7" s="203"/>
      <c r="CQ7" s="203"/>
      <c r="CR7" s="203"/>
      <c r="CS7" s="203"/>
      <c r="CT7" s="203"/>
      <c r="CU7" s="203"/>
      <c r="CV7" s="203"/>
      <c r="CW7" s="203"/>
      <c r="CX7" s="203"/>
      <c r="CY7" s="203"/>
      <c r="CZ7" s="203"/>
      <c r="DA7" s="203"/>
      <c r="DB7" s="203"/>
      <c r="DC7" s="203"/>
      <c r="DD7" s="203"/>
      <c r="DE7" s="203"/>
      <c r="DF7" s="203"/>
      <c r="DG7" s="203"/>
      <c r="DH7" s="203"/>
      <c r="DI7" s="203"/>
      <c r="DJ7" s="203"/>
      <c r="DK7" s="203"/>
      <c r="DL7" s="203"/>
      <c r="DM7" s="203"/>
      <c r="DN7" s="203"/>
      <c r="DO7" s="203"/>
      <c r="DP7" s="203"/>
      <c r="DQ7" s="203"/>
      <c r="DR7" s="203"/>
      <c r="DS7" s="203"/>
      <c r="DT7" s="203"/>
      <c r="DU7" s="203"/>
      <c r="DV7" s="203"/>
      <c r="DW7" s="203"/>
      <c r="DX7" s="203"/>
      <c r="DY7" s="203"/>
      <c r="DZ7" s="203"/>
      <c r="EA7" s="203"/>
      <c r="EB7" s="203"/>
      <c r="EC7" s="203"/>
      <c r="ED7" s="203"/>
      <c r="EE7" s="203"/>
      <c r="EF7" s="203"/>
      <c r="EG7" s="203"/>
      <c r="EH7" s="203"/>
      <c r="EI7" s="203"/>
      <c r="EJ7" s="203"/>
      <c r="EK7" s="203"/>
      <c r="EL7" s="203"/>
      <c r="EM7" s="203"/>
      <c r="EN7" s="203"/>
      <c r="EO7" s="203"/>
      <c r="EP7" s="203"/>
      <c r="EQ7" s="203"/>
      <c r="ER7" s="203"/>
      <c r="ES7" s="203"/>
      <c r="ET7" s="203"/>
      <c r="EU7" s="203"/>
      <c r="EV7" s="203"/>
      <c r="EW7" s="203"/>
      <c r="EX7" s="203"/>
      <c r="EY7" s="203"/>
      <c r="EZ7" s="203"/>
      <c r="FA7" s="203"/>
      <c r="FB7" s="203"/>
      <c r="FC7" s="203"/>
      <c r="FD7" s="203"/>
      <c r="FE7" s="203"/>
      <c r="FF7" s="203"/>
      <c r="FG7" s="203"/>
      <c r="FH7" s="203"/>
      <c r="FI7" s="203"/>
      <c r="FJ7" s="203"/>
      <c r="FK7" s="203"/>
      <c r="FL7" s="203"/>
      <c r="FM7" s="203"/>
      <c r="FN7" s="203"/>
      <c r="FO7" s="203"/>
      <c r="FP7" s="203"/>
      <c r="FQ7" s="203"/>
      <c r="FR7" s="203"/>
      <c r="FS7" s="203"/>
      <c r="FT7" s="203"/>
      <c r="FU7" s="203"/>
      <c r="FV7" s="203"/>
      <c r="FW7" s="203"/>
      <c r="FX7" s="203"/>
      <c r="FY7" s="203"/>
      <c r="FZ7" s="203"/>
      <c r="GA7" s="203"/>
      <c r="GB7" s="203"/>
      <c r="GC7" s="203"/>
      <c r="GD7" s="203"/>
      <c r="GE7" s="203"/>
      <c r="GF7" s="203"/>
      <c r="GG7" s="203"/>
      <c r="GH7" s="203"/>
      <c r="GI7" s="203"/>
      <c r="GJ7" s="203"/>
      <c r="GK7" s="203"/>
      <c r="GL7" s="203"/>
      <c r="GM7" s="203"/>
      <c r="GN7" s="203"/>
      <c r="GO7" s="203"/>
      <c r="GP7" s="203"/>
      <c r="GQ7" s="203"/>
      <c r="GR7" s="203"/>
      <c r="GS7" s="203"/>
      <c r="GT7" s="203"/>
      <c r="GU7" s="203"/>
      <c r="GV7" s="203"/>
      <c r="GW7" s="203"/>
      <c r="GX7" s="203"/>
      <c r="GY7" s="203"/>
      <c r="GZ7" s="203"/>
      <c r="HA7" s="203"/>
      <c r="HB7" s="203"/>
      <c r="HC7" s="203"/>
      <c r="HD7" s="203"/>
      <c r="HE7" s="203"/>
      <c r="HF7" s="203"/>
      <c r="HG7" s="203"/>
      <c r="HH7" s="203"/>
      <c r="HI7" s="203"/>
      <c r="HJ7" s="203"/>
      <c r="HK7" s="203"/>
      <c r="HL7" s="203"/>
      <c r="HM7" s="203"/>
      <c r="HN7" s="203"/>
      <c r="HO7" s="203"/>
      <c r="HP7" s="203"/>
      <c r="HQ7" s="203"/>
      <c r="HR7" s="203"/>
      <c r="HS7" s="203"/>
      <c r="HT7" s="203"/>
      <c r="HU7" s="203"/>
      <c r="HV7" s="203"/>
      <c r="HW7" s="203"/>
      <c r="HX7" s="203"/>
      <c r="HY7" s="203"/>
      <c r="HZ7" s="203"/>
      <c r="IA7" s="203"/>
      <c r="IB7" s="203"/>
      <c r="IC7" s="203"/>
      <c r="ID7" s="203"/>
      <c r="IE7" s="203"/>
      <c r="IF7" s="203"/>
      <c r="IG7" s="203"/>
      <c r="IH7" s="203"/>
      <c r="II7" s="203"/>
      <c r="IJ7" s="203"/>
      <c r="IK7" s="203"/>
      <c r="IL7" s="203"/>
      <c r="IM7" s="203"/>
      <c r="IN7" s="203"/>
    </row>
    <row r="8" spans="1:248" ht="15.6" x14ac:dyDescent="0.3">
      <c r="A8" s="183"/>
      <c r="B8" s="204">
        <v>1</v>
      </c>
      <c r="C8" s="205" t="s">
        <v>204</v>
      </c>
      <c r="D8" s="206"/>
      <c r="E8" s="206"/>
      <c r="F8" s="206"/>
      <c r="G8" s="206"/>
      <c r="H8" s="206"/>
      <c r="I8" s="207">
        <f>IFERROR(SUM(I9:I32)/2,0)</f>
        <v>812065758.5</v>
      </c>
      <c r="J8" s="203"/>
      <c r="K8" s="203"/>
      <c r="L8" s="203"/>
      <c r="M8" s="203"/>
      <c r="N8" s="203"/>
      <c r="O8" s="203"/>
      <c r="P8" s="203"/>
      <c r="Q8" s="203"/>
      <c r="R8" s="203"/>
      <c r="S8" s="203"/>
      <c r="T8" s="203"/>
      <c r="U8" s="203"/>
      <c r="V8" s="203"/>
      <c r="W8" s="203"/>
      <c r="X8" s="203"/>
      <c r="Y8" s="203"/>
      <c r="Z8" s="203"/>
      <c r="AA8" s="203"/>
      <c r="AB8" s="203"/>
      <c r="AC8" s="203"/>
      <c r="AD8" s="203"/>
      <c r="AE8" s="203"/>
      <c r="AF8" s="203"/>
      <c r="AG8" s="203"/>
      <c r="AH8" s="203"/>
      <c r="AI8" s="203"/>
      <c r="AJ8" s="203"/>
      <c r="AK8" s="203"/>
      <c r="AL8" s="203"/>
      <c r="AM8" s="203"/>
      <c r="AN8" s="203"/>
      <c r="AO8" s="203"/>
      <c r="AP8" s="203"/>
      <c r="AQ8" s="203"/>
      <c r="AR8" s="203"/>
      <c r="AS8" s="203"/>
      <c r="AT8" s="203"/>
      <c r="AU8" s="203"/>
      <c r="AV8" s="203"/>
      <c r="AW8" s="203"/>
      <c r="AX8" s="203"/>
      <c r="AY8" s="203"/>
      <c r="AZ8" s="203"/>
      <c r="BA8" s="203"/>
      <c r="BB8" s="203"/>
      <c r="BC8" s="203"/>
      <c r="BD8" s="203"/>
      <c r="BE8" s="203"/>
      <c r="BF8" s="203"/>
      <c r="BG8" s="203"/>
      <c r="BH8" s="203"/>
      <c r="BI8" s="203"/>
      <c r="BJ8" s="203"/>
      <c r="BK8" s="203"/>
      <c r="BL8" s="203"/>
      <c r="BM8" s="203"/>
      <c r="BN8" s="203"/>
      <c r="BO8" s="203"/>
      <c r="BP8" s="203"/>
      <c r="BQ8" s="203"/>
      <c r="BR8" s="203"/>
      <c r="BS8" s="203"/>
      <c r="BT8" s="203"/>
      <c r="BU8" s="203"/>
      <c r="BV8" s="203"/>
      <c r="BW8" s="203"/>
      <c r="BX8" s="203"/>
      <c r="BY8" s="203"/>
      <c r="BZ8" s="203"/>
      <c r="CA8" s="203"/>
      <c r="CB8" s="203"/>
      <c r="CC8" s="203"/>
      <c r="CD8" s="203"/>
      <c r="CE8" s="203"/>
      <c r="CF8" s="203"/>
      <c r="CG8" s="203"/>
      <c r="CH8" s="203"/>
      <c r="CI8" s="203"/>
      <c r="CJ8" s="203"/>
      <c r="CK8" s="203"/>
      <c r="CL8" s="203"/>
      <c r="CM8" s="203"/>
      <c r="CN8" s="203"/>
      <c r="CO8" s="203"/>
      <c r="CP8" s="203"/>
      <c r="CQ8" s="203"/>
      <c r="CR8" s="203"/>
      <c r="CS8" s="203"/>
      <c r="CT8" s="203"/>
      <c r="CU8" s="203"/>
      <c r="CV8" s="203"/>
      <c r="CW8" s="203"/>
      <c r="CX8" s="203"/>
      <c r="CY8" s="203"/>
      <c r="CZ8" s="203"/>
      <c r="DA8" s="203"/>
      <c r="DB8" s="203"/>
      <c r="DC8" s="203"/>
      <c r="DD8" s="203"/>
      <c r="DE8" s="203"/>
      <c r="DF8" s="203"/>
      <c r="DG8" s="203"/>
      <c r="DH8" s="203"/>
      <c r="DI8" s="203"/>
      <c r="DJ8" s="203"/>
      <c r="DK8" s="203"/>
      <c r="DL8" s="203"/>
      <c r="DM8" s="203"/>
      <c r="DN8" s="203"/>
      <c r="DO8" s="203"/>
      <c r="DP8" s="203"/>
      <c r="DQ8" s="203"/>
      <c r="DR8" s="203"/>
      <c r="DS8" s="203"/>
      <c r="DT8" s="203"/>
      <c r="DU8" s="203"/>
      <c r="DV8" s="203"/>
      <c r="DW8" s="203"/>
      <c r="DX8" s="203"/>
      <c r="DY8" s="203"/>
      <c r="DZ8" s="203"/>
      <c r="EA8" s="203"/>
      <c r="EB8" s="203"/>
      <c r="EC8" s="203"/>
      <c r="ED8" s="203"/>
      <c r="EE8" s="203"/>
      <c r="EF8" s="203"/>
      <c r="EG8" s="203"/>
      <c r="EH8" s="203"/>
      <c r="EI8" s="203"/>
      <c r="EJ8" s="203"/>
      <c r="EK8" s="203"/>
      <c r="EL8" s="203"/>
      <c r="EM8" s="203"/>
      <c r="EN8" s="203"/>
      <c r="EO8" s="203"/>
      <c r="EP8" s="203"/>
      <c r="EQ8" s="203"/>
      <c r="ER8" s="203"/>
      <c r="ES8" s="203"/>
      <c r="ET8" s="203"/>
      <c r="EU8" s="203"/>
      <c r="EV8" s="203"/>
      <c r="EW8" s="203"/>
      <c r="EX8" s="203"/>
      <c r="EY8" s="203"/>
      <c r="EZ8" s="203"/>
      <c r="FA8" s="203"/>
      <c r="FB8" s="203"/>
      <c r="FC8" s="203"/>
      <c r="FD8" s="203"/>
      <c r="FE8" s="203"/>
      <c r="FF8" s="203"/>
      <c r="FG8" s="203"/>
      <c r="FH8" s="203"/>
      <c r="FI8" s="203"/>
      <c r="FJ8" s="203"/>
      <c r="FK8" s="203"/>
      <c r="FL8" s="203"/>
      <c r="FM8" s="203"/>
      <c r="FN8" s="203"/>
      <c r="FO8" s="203"/>
      <c r="FP8" s="203"/>
      <c r="FQ8" s="203"/>
      <c r="FR8" s="203"/>
      <c r="FS8" s="203"/>
      <c r="FT8" s="203"/>
      <c r="FU8" s="203"/>
      <c r="FV8" s="203"/>
      <c r="FW8" s="203"/>
      <c r="FX8" s="203"/>
      <c r="FY8" s="203"/>
      <c r="FZ8" s="203"/>
      <c r="GA8" s="203"/>
      <c r="GB8" s="203"/>
      <c r="GC8" s="203"/>
      <c r="GD8" s="203"/>
      <c r="GE8" s="203"/>
      <c r="GF8" s="203"/>
      <c r="GG8" s="203"/>
      <c r="GH8" s="203"/>
      <c r="GI8" s="203"/>
      <c r="GJ8" s="203"/>
      <c r="GK8" s="203"/>
      <c r="GL8" s="203"/>
      <c r="GM8" s="203"/>
      <c r="GN8" s="203"/>
      <c r="GO8" s="203"/>
      <c r="GP8" s="203"/>
      <c r="GQ8" s="203"/>
      <c r="GR8" s="203"/>
      <c r="GS8" s="203"/>
      <c r="GT8" s="203"/>
      <c r="GU8" s="203"/>
      <c r="GV8" s="203"/>
      <c r="GW8" s="203"/>
      <c r="GX8" s="203"/>
      <c r="GY8" s="203"/>
      <c r="GZ8" s="203"/>
      <c r="HA8" s="203"/>
      <c r="HB8" s="203"/>
      <c r="HC8" s="203"/>
      <c r="HD8" s="203"/>
      <c r="HE8" s="203"/>
      <c r="HF8" s="203"/>
      <c r="HG8" s="203"/>
      <c r="HH8" s="203"/>
      <c r="HI8" s="203"/>
      <c r="HJ8" s="203"/>
      <c r="HK8" s="203"/>
      <c r="HL8" s="203"/>
      <c r="HM8" s="203"/>
      <c r="HN8" s="203"/>
      <c r="HO8" s="203"/>
      <c r="HP8" s="203"/>
      <c r="HQ8" s="203"/>
      <c r="HR8" s="203"/>
      <c r="HS8" s="203"/>
      <c r="HT8" s="203"/>
      <c r="HU8" s="203"/>
      <c r="HV8" s="203"/>
      <c r="HW8" s="203"/>
      <c r="HX8" s="203"/>
      <c r="HY8" s="203"/>
      <c r="HZ8" s="203"/>
      <c r="IA8" s="203"/>
      <c r="IB8" s="203"/>
      <c r="IC8" s="203"/>
      <c r="ID8" s="203"/>
      <c r="IE8" s="203"/>
      <c r="IF8" s="203"/>
      <c r="IG8" s="203"/>
      <c r="IH8" s="203"/>
      <c r="II8" s="203"/>
      <c r="IJ8" s="203"/>
      <c r="IK8" s="203"/>
      <c r="IL8" s="203"/>
      <c r="IM8" s="203"/>
      <c r="IN8" s="203"/>
    </row>
    <row r="9" spans="1:248" ht="15.6" x14ac:dyDescent="0.3">
      <c r="A9" s="183"/>
      <c r="B9" s="208">
        <v>1.1000000000000001</v>
      </c>
      <c r="C9" s="209" t="s">
        <v>205</v>
      </c>
      <c r="D9" s="210"/>
      <c r="E9" s="210"/>
      <c r="F9" s="210"/>
      <c r="G9" s="210"/>
      <c r="H9" s="210"/>
      <c r="I9" s="211">
        <f>IFERROR(SUM(I10:I16),0)</f>
        <v>572923170</v>
      </c>
      <c r="J9" s="203"/>
      <c r="K9" s="203"/>
      <c r="L9" s="203"/>
      <c r="M9" s="203"/>
      <c r="N9" s="203"/>
      <c r="O9" s="203"/>
      <c r="P9" s="203"/>
      <c r="Q9" s="203"/>
      <c r="R9" s="203"/>
      <c r="S9" s="203"/>
      <c r="T9" s="203"/>
      <c r="U9" s="203"/>
      <c r="V9" s="203"/>
      <c r="W9" s="203"/>
      <c r="X9" s="203"/>
      <c r="Y9" s="203"/>
      <c r="Z9" s="203"/>
      <c r="AA9" s="203"/>
      <c r="AB9" s="203"/>
      <c r="AC9" s="203"/>
      <c r="AD9" s="203"/>
      <c r="AE9" s="203"/>
      <c r="AF9" s="203"/>
      <c r="AG9" s="203"/>
      <c r="AH9" s="203"/>
      <c r="AI9" s="203"/>
      <c r="AJ9" s="203"/>
      <c r="AK9" s="203"/>
      <c r="AL9" s="203"/>
      <c r="AM9" s="203"/>
      <c r="AN9" s="203"/>
      <c r="AO9" s="203"/>
      <c r="AP9" s="203"/>
      <c r="AQ9" s="203"/>
      <c r="AR9" s="203"/>
      <c r="AS9" s="203"/>
      <c r="AT9" s="203"/>
      <c r="AU9" s="203"/>
      <c r="AV9" s="203"/>
      <c r="AW9" s="203"/>
      <c r="AX9" s="203"/>
      <c r="AY9" s="203"/>
      <c r="AZ9" s="203"/>
      <c r="BA9" s="203"/>
      <c r="BB9" s="203"/>
      <c r="BC9" s="203"/>
      <c r="BD9" s="203"/>
      <c r="BE9" s="203"/>
      <c r="BF9" s="203"/>
      <c r="BG9" s="203"/>
      <c r="BH9" s="203"/>
      <c r="BI9" s="203"/>
      <c r="BJ9" s="203"/>
      <c r="BK9" s="203"/>
      <c r="BL9" s="203"/>
      <c r="BM9" s="203"/>
      <c r="BN9" s="203"/>
      <c r="BO9" s="203"/>
      <c r="BP9" s="203"/>
      <c r="BQ9" s="203"/>
      <c r="BR9" s="203"/>
      <c r="BS9" s="203"/>
      <c r="BT9" s="203"/>
      <c r="BU9" s="203"/>
      <c r="BV9" s="203"/>
      <c r="BW9" s="203"/>
      <c r="BX9" s="203"/>
      <c r="BY9" s="203"/>
      <c r="BZ9" s="203"/>
      <c r="CA9" s="203"/>
      <c r="CB9" s="203"/>
      <c r="CC9" s="203"/>
      <c r="CD9" s="203"/>
      <c r="CE9" s="203"/>
      <c r="CF9" s="203"/>
      <c r="CG9" s="203"/>
      <c r="CH9" s="203"/>
      <c r="CI9" s="203"/>
      <c r="CJ9" s="203"/>
      <c r="CK9" s="203"/>
      <c r="CL9" s="203"/>
      <c r="CM9" s="203"/>
      <c r="CN9" s="203"/>
      <c r="CO9" s="203"/>
      <c r="CP9" s="203"/>
      <c r="CQ9" s="203"/>
      <c r="CR9" s="203"/>
      <c r="CS9" s="203"/>
      <c r="CT9" s="203"/>
      <c r="CU9" s="203"/>
      <c r="CV9" s="203"/>
      <c r="CW9" s="203"/>
      <c r="CX9" s="203"/>
      <c r="CY9" s="203"/>
      <c r="CZ9" s="203"/>
      <c r="DA9" s="203"/>
      <c r="DB9" s="203"/>
      <c r="DC9" s="203"/>
      <c r="DD9" s="203"/>
      <c r="DE9" s="203"/>
      <c r="DF9" s="203"/>
      <c r="DG9" s="203"/>
      <c r="DH9" s="203"/>
      <c r="DI9" s="203"/>
      <c r="DJ9" s="203"/>
      <c r="DK9" s="203"/>
      <c r="DL9" s="203"/>
      <c r="DM9" s="203"/>
      <c r="DN9" s="203"/>
      <c r="DO9" s="203"/>
      <c r="DP9" s="203"/>
      <c r="DQ9" s="203"/>
      <c r="DR9" s="203"/>
      <c r="DS9" s="203"/>
      <c r="DT9" s="203"/>
      <c r="DU9" s="203"/>
      <c r="DV9" s="203"/>
      <c r="DW9" s="203"/>
      <c r="DX9" s="203"/>
      <c r="DY9" s="203"/>
      <c r="DZ9" s="203"/>
      <c r="EA9" s="203"/>
      <c r="EB9" s="203"/>
      <c r="EC9" s="203"/>
      <c r="ED9" s="203"/>
      <c r="EE9" s="203"/>
      <c r="EF9" s="203"/>
      <c r="EG9" s="203"/>
      <c r="EH9" s="203"/>
      <c r="EI9" s="203"/>
      <c r="EJ9" s="203"/>
      <c r="EK9" s="203"/>
      <c r="EL9" s="203"/>
      <c r="EM9" s="203"/>
      <c r="EN9" s="203"/>
      <c r="EO9" s="203"/>
      <c r="EP9" s="203"/>
      <c r="EQ9" s="203"/>
      <c r="ER9" s="203"/>
      <c r="ES9" s="203"/>
      <c r="ET9" s="203"/>
      <c r="EU9" s="203"/>
      <c r="EV9" s="203"/>
      <c r="EW9" s="203"/>
      <c r="EX9" s="203"/>
      <c r="EY9" s="203"/>
      <c r="EZ9" s="203"/>
      <c r="FA9" s="203"/>
      <c r="FB9" s="203"/>
      <c r="FC9" s="203"/>
      <c r="FD9" s="203"/>
      <c r="FE9" s="203"/>
      <c r="FF9" s="203"/>
      <c r="FG9" s="203"/>
      <c r="FH9" s="203"/>
      <c r="FI9" s="203"/>
      <c r="FJ9" s="203"/>
      <c r="FK9" s="203"/>
      <c r="FL9" s="203"/>
      <c r="FM9" s="203"/>
      <c r="FN9" s="203"/>
      <c r="FO9" s="203"/>
      <c r="FP9" s="203"/>
      <c r="FQ9" s="203"/>
      <c r="FR9" s="203"/>
      <c r="FS9" s="203"/>
      <c r="FT9" s="203"/>
      <c r="FU9" s="203"/>
      <c r="FV9" s="203"/>
      <c r="FW9" s="203"/>
      <c r="FX9" s="203"/>
      <c r="FY9" s="203"/>
      <c r="FZ9" s="203"/>
      <c r="GA9" s="203"/>
      <c r="GB9" s="203"/>
      <c r="GC9" s="203"/>
      <c r="GD9" s="203"/>
      <c r="GE9" s="203"/>
      <c r="GF9" s="203"/>
      <c r="GG9" s="203"/>
      <c r="GH9" s="203"/>
      <c r="GI9" s="203"/>
      <c r="GJ9" s="203"/>
      <c r="GK9" s="203"/>
      <c r="GL9" s="203"/>
      <c r="GM9" s="203"/>
      <c r="GN9" s="203"/>
      <c r="GO9" s="203"/>
      <c r="GP9" s="203"/>
      <c r="GQ9" s="203"/>
      <c r="GR9" s="203"/>
      <c r="GS9" s="203"/>
      <c r="GT9" s="203"/>
      <c r="GU9" s="203"/>
      <c r="GV9" s="203"/>
      <c r="GW9" s="203"/>
      <c r="GX9" s="203"/>
      <c r="GY9" s="203"/>
      <c r="GZ9" s="203"/>
      <c r="HA9" s="203"/>
      <c r="HB9" s="203"/>
      <c r="HC9" s="203"/>
      <c r="HD9" s="203"/>
      <c r="HE9" s="203"/>
      <c r="HF9" s="203"/>
      <c r="HG9" s="203"/>
      <c r="HH9" s="203"/>
      <c r="HI9" s="203"/>
      <c r="HJ9" s="203"/>
      <c r="HK9" s="203"/>
      <c r="HL9" s="203"/>
      <c r="HM9" s="203"/>
      <c r="HN9" s="203"/>
      <c r="HO9" s="203"/>
      <c r="HP9" s="203"/>
      <c r="HQ9" s="203"/>
      <c r="HR9" s="203"/>
      <c r="HS9" s="203"/>
      <c r="HT9" s="203"/>
      <c r="HU9" s="203"/>
      <c r="HV9" s="203"/>
      <c r="HW9" s="203"/>
      <c r="HX9" s="203"/>
      <c r="HY9" s="203"/>
      <c r="HZ9" s="203"/>
      <c r="IA9" s="203"/>
      <c r="IB9" s="203"/>
      <c r="IC9" s="203"/>
      <c r="ID9" s="203"/>
      <c r="IE9" s="203"/>
      <c r="IF9" s="203"/>
      <c r="IG9" s="203"/>
      <c r="IH9" s="203"/>
      <c r="II9" s="203"/>
      <c r="IJ9" s="203"/>
      <c r="IK9" s="203"/>
      <c r="IL9" s="203"/>
      <c r="IM9" s="203"/>
      <c r="IN9" s="203"/>
    </row>
    <row r="10" spans="1:248" ht="15.75" customHeight="1" x14ac:dyDescent="0.3">
      <c r="A10" s="183"/>
      <c r="B10" s="212" t="s">
        <v>206</v>
      </c>
      <c r="C10" s="213" t="s">
        <v>207</v>
      </c>
      <c r="D10" s="214">
        <v>1</v>
      </c>
      <c r="E10" s="215">
        <v>7060560</v>
      </c>
      <c r="F10" s="214">
        <v>1.45</v>
      </c>
      <c r="G10" s="216">
        <v>1</v>
      </c>
      <c r="H10" s="214">
        <v>10</v>
      </c>
      <c r="I10" s="217">
        <f>IFERROR(ROUND(D10*E10*F10*G10*H10,0),0)</f>
        <v>102378120</v>
      </c>
      <c r="J10" s="203"/>
      <c r="K10" s="203"/>
      <c r="L10" s="203"/>
      <c r="M10" s="203"/>
      <c r="N10" s="203"/>
      <c r="O10" s="203"/>
      <c r="P10" s="203"/>
      <c r="Q10" s="203"/>
      <c r="R10" s="203"/>
      <c r="S10" s="203"/>
      <c r="T10" s="203"/>
      <c r="U10" s="203"/>
      <c r="V10" s="203"/>
      <c r="W10" s="203"/>
      <c r="X10" s="203"/>
      <c r="Y10" s="203"/>
      <c r="Z10" s="203"/>
      <c r="AA10" s="203"/>
      <c r="AB10" s="203"/>
      <c r="AC10" s="203"/>
      <c r="AD10" s="203"/>
      <c r="AE10" s="203"/>
      <c r="AF10" s="203"/>
      <c r="AG10" s="203"/>
      <c r="AH10" s="203"/>
      <c r="AI10" s="203"/>
      <c r="AJ10" s="203"/>
      <c r="AK10" s="203"/>
      <c r="AL10" s="203"/>
      <c r="AM10" s="203"/>
      <c r="AN10" s="203"/>
      <c r="AO10" s="203"/>
      <c r="AP10" s="203"/>
      <c r="AQ10" s="203"/>
      <c r="AR10" s="203"/>
      <c r="AS10" s="203"/>
      <c r="AT10" s="203"/>
      <c r="AU10" s="203"/>
      <c r="AV10" s="203"/>
      <c r="AW10" s="203"/>
      <c r="AX10" s="203"/>
      <c r="AY10" s="203"/>
      <c r="AZ10" s="203"/>
      <c r="BA10" s="203"/>
      <c r="BB10" s="203"/>
      <c r="BC10" s="203"/>
      <c r="BD10" s="203"/>
      <c r="BE10" s="203"/>
      <c r="BF10" s="203"/>
      <c r="BG10" s="203"/>
      <c r="BH10" s="203"/>
      <c r="BI10" s="203"/>
      <c r="BJ10" s="203"/>
      <c r="BK10" s="203"/>
      <c r="BL10" s="203"/>
      <c r="BM10" s="203"/>
      <c r="BN10" s="203"/>
      <c r="BO10" s="203"/>
      <c r="BP10" s="203"/>
      <c r="BQ10" s="203"/>
      <c r="BR10" s="203"/>
      <c r="BS10" s="203"/>
      <c r="BT10" s="203"/>
      <c r="BU10" s="203"/>
      <c r="BV10" s="203"/>
      <c r="BW10" s="203"/>
      <c r="BX10" s="203"/>
      <c r="BY10" s="203"/>
      <c r="BZ10" s="203"/>
      <c r="CA10" s="203"/>
      <c r="CB10" s="203"/>
      <c r="CC10" s="203"/>
      <c r="CD10" s="203"/>
      <c r="CE10" s="203"/>
      <c r="CF10" s="203"/>
      <c r="CG10" s="203"/>
      <c r="CH10" s="203"/>
      <c r="CI10" s="203"/>
      <c r="CJ10" s="203"/>
      <c r="CK10" s="203"/>
      <c r="CL10" s="203"/>
      <c r="CM10" s="203"/>
      <c r="CN10" s="203"/>
      <c r="CO10" s="203"/>
      <c r="CP10" s="203"/>
      <c r="CQ10" s="203"/>
      <c r="CR10" s="203"/>
      <c r="CS10" s="203"/>
      <c r="CT10" s="203"/>
      <c r="CU10" s="203"/>
      <c r="CV10" s="203"/>
      <c r="CW10" s="203"/>
      <c r="CX10" s="203"/>
      <c r="CY10" s="203"/>
      <c r="CZ10" s="203"/>
      <c r="DA10" s="203"/>
      <c r="DB10" s="203"/>
      <c r="DC10" s="203"/>
      <c r="DD10" s="203"/>
      <c r="DE10" s="203"/>
      <c r="DF10" s="203"/>
      <c r="DG10" s="203"/>
      <c r="DH10" s="203"/>
      <c r="DI10" s="203"/>
      <c r="DJ10" s="203"/>
      <c r="DK10" s="203"/>
      <c r="DL10" s="203"/>
      <c r="DM10" s="203"/>
      <c r="DN10" s="203"/>
      <c r="DO10" s="203"/>
      <c r="DP10" s="203"/>
      <c r="DQ10" s="203"/>
      <c r="DR10" s="203"/>
      <c r="DS10" s="203"/>
      <c r="DT10" s="203"/>
      <c r="DU10" s="203"/>
      <c r="DV10" s="203"/>
      <c r="DW10" s="203"/>
      <c r="DX10" s="203"/>
      <c r="DY10" s="203"/>
      <c r="DZ10" s="203"/>
      <c r="EA10" s="203"/>
      <c r="EB10" s="203"/>
      <c r="EC10" s="203"/>
      <c r="ED10" s="203"/>
      <c r="EE10" s="203"/>
      <c r="EF10" s="203"/>
      <c r="EG10" s="203"/>
      <c r="EH10" s="203"/>
      <c r="EI10" s="203"/>
      <c r="EJ10" s="203"/>
      <c r="EK10" s="203"/>
      <c r="EL10" s="203"/>
      <c r="EM10" s="203"/>
      <c r="EN10" s="203"/>
      <c r="EO10" s="203"/>
      <c r="EP10" s="203"/>
      <c r="EQ10" s="203"/>
      <c r="ER10" s="203"/>
      <c r="ES10" s="203"/>
      <c r="ET10" s="203"/>
      <c r="EU10" s="203"/>
      <c r="EV10" s="203"/>
      <c r="EW10" s="203"/>
      <c r="EX10" s="203"/>
      <c r="EY10" s="203"/>
      <c r="EZ10" s="203"/>
      <c r="FA10" s="203"/>
      <c r="FB10" s="203"/>
      <c r="FC10" s="203"/>
      <c r="FD10" s="203"/>
      <c r="FE10" s="203"/>
      <c r="FF10" s="203"/>
      <c r="FG10" s="203"/>
      <c r="FH10" s="203"/>
      <c r="FI10" s="203"/>
      <c r="FJ10" s="203"/>
      <c r="FK10" s="203"/>
      <c r="FL10" s="203"/>
      <c r="FM10" s="203"/>
      <c r="FN10" s="203"/>
      <c r="FO10" s="203"/>
      <c r="FP10" s="203"/>
      <c r="FQ10" s="203"/>
      <c r="FR10" s="203"/>
      <c r="FS10" s="203"/>
      <c r="FT10" s="203"/>
      <c r="FU10" s="203"/>
      <c r="FV10" s="203"/>
      <c r="FW10" s="203"/>
      <c r="FX10" s="203"/>
      <c r="FY10" s="203"/>
      <c r="FZ10" s="203"/>
      <c r="GA10" s="203"/>
      <c r="GB10" s="203"/>
      <c r="GC10" s="203"/>
      <c r="GD10" s="203"/>
      <c r="GE10" s="203"/>
      <c r="GF10" s="203"/>
      <c r="GG10" s="203"/>
      <c r="GH10" s="203"/>
      <c r="GI10" s="203"/>
      <c r="GJ10" s="203"/>
      <c r="GK10" s="203"/>
      <c r="GL10" s="203"/>
      <c r="GM10" s="203"/>
      <c r="GN10" s="203"/>
      <c r="GO10" s="203"/>
      <c r="GP10" s="203"/>
      <c r="GQ10" s="203"/>
      <c r="GR10" s="203"/>
      <c r="GS10" s="203"/>
      <c r="GT10" s="203"/>
      <c r="GU10" s="203"/>
      <c r="GV10" s="203"/>
      <c r="GW10" s="203"/>
      <c r="GX10" s="203"/>
      <c r="GY10" s="203"/>
      <c r="GZ10" s="203"/>
      <c r="HA10" s="203"/>
      <c r="HB10" s="203"/>
      <c r="HC10" s="203"/>
      <c r="HD10" s="203"/>
      <c r="HE10" s="203"/>
      <c r="HF10" s="203"/>
      <c r="HG10" s="203"/>
      <c r="HH10" s="203"/>
      <c r="HI10" s="203"/>
      <c r="HJ10" s="203"/>
      <c r="HK10" s="203"/>
      <c r="HL10" s="203"/>
      <c r="HM10" s="203"/>
      <c r="HN10" s="203"/>
      <c r="HO10" s="203"/>
      <c r="HP10" s="203"/>
      <c r="HQ10" s="203"/>
      <c r="HR10" s="203"/>
      <c r="HS10" s="203"/>
      <c r="HT10" s="203"/>
      <c r="HU10" s="203"/>
      <c r="HV10" s="203"/>
      <c r="HW10" s="203"/>
      <c r="HX10" s="203"/>
      <c r="HY10" s="203"/>
      <c r="HZ10" s="203"/>
      <c r="IA10" s="203"/>
      <c r="IB10" s="203"/>
      <c r="IC10" s="203"/>
      <c r="ID10" s="203"/>
      <c r="IE10" s="203"/>
      <c r="IF10" s="203"/>
      <c r="IG10" s="203"/>
      <c r="IH10" s="203"/>
      <c r="II10" s="203"/>
      <c r="IJ10" s="203"/>
      <c r="IK10" s="203"/>
      <c r="IL10" s="203"/>
      <c r="IM10" s="203"/>
      <c r="IN10" s="203"/>
    </row>
    <row r="11" spans="1:248" ht="15.6" x14ac:dyDescent="0.3">
      <c r="A11" s="183"/>
      <c r="B11" s="212" t="s">
        <v>208</v>
      </c>
      <c r="C11" s="213" t="s">
        <v>209</v>
      </c>
      <c r="D11" s="214">
        <v>1</v>
      </c>
      <c r="E11" s="215">
        <v>6092580</v>
      </c>
      <c r="F11" s="214">
        <v>1.45</v>
      </c>
      <c r="G11" s="216">
        <v>1</v>
      </c>
      <c r="H11" s="214">
        <v>10</v>
      </c>
      <c r="I11" s="217">
        <f t="shared" ref="I11:I17" si="0">IFERROR(ROUND(D11*E11*F11*G11*H11,0),0)</f>
        <v>88342410</v>
      </c>
    </row>
    <row r="12" spans="1:248" ht="15.6" x14ac:dyDescent="0.3">
      <c r="A12" s="183"/>
      <c r="B12" s="212" t="s">
        <v>210</v>
      </c>
      <c r="C12" s="213" t="s">
        <v>211</v>
      </c>
      <c r="D12" s="214">
        <v>1</v>
      </c>
      <c r="E12" s="215">
        <v>4767302</v>
      </c>
      <c r="F12" s="214">
        <v>1.46</v>
      </c>
      <c r="G12" s="216">
        <v>1</v>
      </c>
      <c r="H12" s="214">
        <v>10</v>
      </c>
      <c r="I12" s="217">
        <f t="shared" si="0"/>
        <v>69602609</v>
      </c>
    </row>
    <row r="13" spans="1:248" ht="15.6" x14ac:dyDescent="0.3">
      <c r="A13" s="183"/>
      <c r="B13" s="212" t="s">
        <v>212</v>
      </c>
      <c r="C13" s="213" t="s">
        <v>213</v>
      </c>
      <c r="D13" s="214">
        <v>1</v>
      </c>
      <c r="E13" s="215">
        <v>7060560</v>
      </c>
      <c r="F13" s="214">
        <v>1.45</v>
      </c>
      <c r="G13" s="216">
        <v>0.5</v>
      </c>
      <c r="H13" s="214">
        <v>10</v>
      </c>
      <c r="I13" s="217">
        <f t="shared" si="0"/>
        <v>51189060</v>
      </c>
    </row>
    <row r="14" spans="1:248" ht="15.6" x14ac:dyDescent="0.3">
      <c r="A14" s="183"/>
      <c r="B14" s="212" t="s">
        <v>214</v>
      </c>
      <c r="C14" s="213" t="s">
        <v>215</v>
      </c>
      <c r="D14" s="214">
        <v>1</v>
      </c>
      <c r="E14" s="215">
        <v>7060560</v>
      </c>
      <c r="F14" s="214">
        <v>1.45</v>
      </c>
      <c r="G14" s="216">
        <v>1</v>
      </c>
      <c r="H14" s="214">
        <v>10</v>
      </c>
      <c r="I14" s="217">
        <f t="shared" si="0"/>
        <v>102378120</v>
      </c>
    </row>
    <row r="15" spans="1:248" ht="15.6" x14ac:dyDescent="0.3">
      <c r="A15" s="183"/>
      <c r="B15" s="212" t="s">
        <v>216</v>
      </c>
      <c r="C15" s="213" t="s">
        <v>217</v>
      </c>
      <c r="D15" s="214">
        <v>1</v>
      </c>
      <c r="E15" s="215">
        <v>7060560</v>
      </c>
      <c r="F15" s="214">
        <v>1.45</v>
      </c>
      <c r="G15" s="216">
        <v>1</v>
      </c>
      <c r="H15" s="214">
        <v>10</v>
      </c>
      <c r="I15" s="217">
        <f t="shared" si="0"/>
        <v>102378120</v>
      </c>
    </row>
    <row r="16" spans="1:248" ht="15.6" x14ac:dyDescent="0.3">
      <c r="A16" s="183"/>
      <c r="B16" s="212" t="s">
        <v>218</v>
      </c>
      <c r="C16" s="213" t="s">
        <v>219</v>
      </c>
      <c r="D16" s="214">
        <v>1</v>
      </c>
      <c r="E16" s="215">
        <v>3880461</v>
      </c>
      <c r="F16" s="214">
        <v>1.46</v>
      </c>
      <c r="G16" s="216">
        <v>1</v>
      </c>
      <c r="H16" s="214">
        <v>10</v>
      </c>
      <c r="I16" s="217">
        <f t="shared" si="0"/>
        <v>56654731</v>
      </c>
    </row>
    <row r="17" spans="1:248" ht="15.6" x14ac:dyDescent="0.3">
      <c r="A17" s="183"/>
      <c r="B17" s="212" t="s">
        <v>220</v>
      </c>
      <c r="C17" s="213" t="s">
        <v>221</v>
      </c>
      <c r="D17" s="214">
        <v>1</v>
      </c>
      <c r="E17" s="215">
        <v>3422094</v>
      </c>
      <c r="F17" s="214">
        <v>1.89</v>
      </c>
      <c r="G17" s="216">
        <v>1</v>
      </c>
      <c r="H17" s="214">
        <v>10</v>
      </c>
      <c r="I17" s="217">
        <f t="shared" si="0"/>
        <v>64677577</v>
      </c>
    </row>
    <row r="18" spans="1:248" ht="15.6" x14ac:dyDescent="0.3">
      <c r="A18" s="183"/>
      <c r="B18" s="208">
        <v>1.2</v>
      </c>
      <c r="C18" s="218" t="s">
        <v>222</v>
      </c>
      <c r="D18" s="210"/>
      <c r="E18" s="219"/>
      <c r="F18" s="210"/>
      <c r="G18" s="210"/>
      <c r="H18" s="210"/>
      <c r="I18" s="220">
        <f>IFERROR(SUM(I19:I23),0)</f>
        <v>206803800</v>
      </c>
      <c r="J18" s="203"/>
      <c r="K18" s="203"/>
      <c r="L18" s="203"/>
      <c r="M18" s="203"/>
      <c r="N18" s="203"/>
      <c r="O18" s="203"/>
      <c r="P18" s="203"/>
      <c r="Q18" s="203"/>
      <c r="R18" s="203"/>
      <c r="S18" s="203"/>
      <c r="T18" s="203"/>
      <c r="U18" s="203"/>
      <c r="V18" s="203"/>
      <c r="W18" s="203"/>
      <c r="X18" s="203"/>
      <c r="Y18" s="203"/>
      <c r="Z18" s="203"/>
      <c r="AA18" s="203"/>
      <c r="AB18" s="203"/>
      <c r="AC18" s="203"/>
      <c r="AD18" s="203"/>
      <c r="AE18" s="203"/>
      <c r="AF18" s="203"/>
      <c r="AG18" s="203"/>
      <c r="AH18" s="203"/>
      <c r="AI18" s="203"/>
      <c r="AJ18" s="203"/>
      <c r="AK18" s="203"/>
      <c r="AL18" s="203"/>
      <c r="AM18" s="203"/>
      <c r="AN18" s="203"/>
      <c r="AO18" s="203"/>
      <c r="AP18" s="203"/>
      <c r="AQ18" s="203"/>
      <c r="AR18" s="203"/>
      <c r="AS18" s="203"/>
      <c r="AT18" s="203"/>
      <c r="AU18" s="203"/>
      <c r="AV18" s="203"/>
      <c r="AW18" s="203"/>
      <c r="AX18" s="203"/>
      <c r="AY18" s="203"/>
      <c r="AZ18" s="203"/>
      <c r="BA18" s="203"/>
      <c r="BB18" s="203"/>
      <c r="BC18" s="203"/>
      <c r="BD18" s="203"/>
      <c r="BE18" s="203"/>
      <c r="BF18" s="203"/>
      <c r="BG18" s="203"/>
      <c r="BH18" s="203"/>
      <c r="BI18" s="203"/>
      <c r="BJ18" s="203"/>
      <c r="BK18" s="203"/>
      <c r="BL18" s="203"/>
      <c r="BM18" s="203"/>
      <c r="BN18" s="203"/>
      <c r="BO18" s="203"/>
      <c r="BP18" s="203"/>
      <c r="BQ18" s="203"/>
      <c r="BR18" s="203"/>
      <c r="BS18" s="203"/>
      <c r="BT18" s="203"/>
      <c r="BU18" s="203"/>
      <c r="BV18" s="203"/>
      <c r="BW18" s="203"/>
      <c r="BX18" s="203"/>
      <c r="BY18" s="203"/>
      <c r="BZ18" s="203"/>
      <c r="CA18" s="203"/>
      <c r="CB18" s="203"/>
      <c r="CC18" s="203"/>
      <c r="CD18" s="203"/>
      <c r="CE18" s="203"/>
      <c r="CF18" s="203"/>
      <c r="CG18" s="203"/>
      <c r="CH18" s="203"/>
      <c r="CI18" s="203"/>
      <c r="CJ18" s="203"/>
      <c r="CK18" s="203"/>
      <c r="CL18" s="203"/>
      <c r="CM18" s="203"/>
      <c r="CN18" s="203"/>
      <c r="CO18" s="203"/>
      <c r="CP18" s="203"/>
      <c r="CQ18" s="203"/>
      <c r="CR18" s="203"/>
      <c r="CS18" s="203"/>
      <c r="CT18" s="203"/>
      <c r="CU18" s="203"/>
      <c r="CV18" s="203"/>
      <c r="CW18" s="203"/>
      <c r="CX18" s="203"/>
      <c r="CY18" s="203"/>
      <c r="CZ18" s="203"/>
      <c r="DA18" s="203"/>
      <c r="DB18" s="203"/>
      <c r="DC18" s="203"/>
      <c r="DD18" s="203"/>
      <c r="DE18" s="203"/>
      <c r="DF18" s="203"/>
      <c r="DG18" s="203"/>
      <c r="DH18" s="203"/>
      <c r="DI18" s="203"/>
      <c r="DJ18" s="203"/>
      <c r="DK18" s="203"/>
      <c r="DL18" s="203"/>
      <c r="DM18" s="203"/>
      <c r="DN18" s="203"/>
      <c r="DO18" s="203"/>
      <c r="DP18" s="203"/>
      <c r="DQ18" s="203"/>
      <c r="DR18" s="203"/>
      <c r="DS18" s="203"/>
      <c r="DT18" s="203"/>
      <c r="DU18" s="203"/>
      <c r="DV18" s="203"/>
      <c r="DW18" s="203"/>
      <c r="DX18" s="203"/>
      <c r="DY18" s="203"/>
      <c r="DZ18" s="203"/>
      <c r="EA18" s="203"/>
      <c r="EB18" s="203"/>
      <c r="EC18" s="203"/>
      <c r="ED18" s="203"/>
      <c r="EE18" s="203"/>
      <c r="EF18" s="203"/>
      <c r="EG18" s="203"/>
      <c r="EH18" s="203"/>
      <c r="EI18" s="203"/>
      <c r="EJ18" s="203"/>
      <c r="EK18" s="203"/>
      <c r="EL18" s="203"/>
      <c r="EM18" s="203"/>
      <c r="EN18" s="203"/>
      <c r="EO18" s="203"/>
      <c r="EP18" s="203"/>
      <c r="EQ18" s="203"/>
      <c r="ER18" s="203"/>
      <c r="ES18" s="203"/>
      <c r="ET18" s="203"/>
      <c r="EU18" s="203"/>
      <c r="EV18" s="203"/>
      <c r="EW18" s="203"/>
      <c r="EX18" s="203"/>
      <c r="EY18" s="203"/>
      <c r="EZ18" s="203"/>
      <c r="FA18" s="203"/>
      <c r="FB18" s="203"/>
      <c r="FC18" s="203"/>
      <c r="FD18" s="203"/>
      <c r="FE18" s="203"/>
      <c r="FF18" s="203"/>
      <c r="FG18" s="203"/>
      <c r="FH18" s="203"/>
      <c r="FI18" s="203"/>
      <c r="FJ18" s="203"/>
      <c r="FK18" s="203"/>
      <c r="FL18" s="203"/>
      <c r="FM18" s="203"/>
      <c r="FN18" s="203"/>
      <c r="FO18" s="203"/>
      <c r="FP18" s="203"/>
      <c r="FQ18" s="203"/>
      <c r="FR18" s="203"/>
      <c r="FS18" s="203"/>
      <c r="FT18" s="203"/>
      <c r="FU18" s="203"/>
      <c r="FV18" s="203"/>
      <c r="FW18" s="203"/>
      <c r="FX18" s="203"/>
      <c r="FY18" s="203"/>
      <c r="FZ18" s="203"/>
      <c r="GA18" s="203"/>
      <c r="GB18" s="203"/>
      <c r="GC18" s="203"/>
      <c r="GD18" s="203"/>
      <c r="GE18" s="203"/>
      <c r="GF18" s="203"/>
      <c r="GG18" s="203"/>
      <c r="GH18" s="203"/>
      <c r="GI18" s="203"/>
      <c r="GJ18" s="203"/>
      <c r="GK18" s="203"/>
      <c r="GL18" s="203"/>
      <c r="GM18" s="203"/>
      <c r="GN18" s="203"/>
      <c r="GO18" s="203"/>
      <c r="GP18" s="203"/>
      <c r="GQ18" s="203"/>
      <c r="GR18" s="203"/>
      <c r="GS18" s="203"/>
      <c r="GT18" s="203"/>
      <c r="GU18" s="203"/>
      <c r="GV18" s="203"/>
      <c r="GW18" s="203"/>
      <c r="GX18" s="203"/>
      <c r="GY18" s="203"/>
      <c r="GZ18" s="203"/>
      <c r="HA18" s="203"/>
      <c r="HB18" s="203"/>
      <c r="HC18" s="203"/>
      <c r="HD18" s="203"/>
      <c r="HE18" s="203"/>
      <c r="HF18" s="203"/>
      <c r="HG18" s="203"/>
      <c r="HH18" s="203"/>
      <c r="HI18" s="203"/>
      <c r="HJ18" s="203"/>
      <c r="HK18" s="203"/>
      <c r="HL18" s="203"/>
      <c r="HM18" s="203"/>
      <c r="HN18" s="203"/>
      <c r="HO18" s="203"/>
      <c r="HP18" s="203"/>
      <c r="HQ18" s="203"/>
      <c r="HR18" s="203"/>
      <c r="HS18" s="203"/>
      <c r="HT18" s="203"/>
      <c r="HU18" s="203"/>
      <c r="HV18" s="203"/>
      <c r="HW18" s="203"/>
      <c r="HX18" s="203"/>
      <c r="HY18" s="203"/>
      <c r="HZ18" s="203"/>
      <c r="IA18" s="203"/>
      <c r="IB18" s="203"/>
      <c r="IC18" s="203"/>
      <c r="ID18" s="203"/>
      <c r="IE18" s="203"/>
      <c r="IF18" s="203"/>
      <c r="IG18" s="203"/>
      <c r="IH18" s="203"/>
      <c r="II18" s="203"/>
      <c r="IJ18" s="203"/>
      <c r="IK18" s="203"/>
      <c r="IL18" s="203"/>
      <c r="IM18" s="203"/>
      <c r="IN18" s="203"/>
    </row>
    <row r="19" spans="1:248" ht="15.6" x14ac:dyDescent="0.3">
      <c r="A19" s="183"/>
      <c r="B19" s="212" t="s">
        <v>223</v>
      </c>
      <c r="C19" s="221" t="s">
        <v>224</v>
      </c>
      <c r="D19" s="214">
        <v>1</v>
      </c>
      <c r="E19" s="215">
        <v>2935000</v>
      </c>
      <c r="F19" s="214">
        <v>1.89</v>
      </c>
      <c r="G19" s="216">
        <v>1</v>
      </c>
      <c r="H19" s="214">
        <v>10</v>
      </c>
      <c r="I19" s="217">
        <f>IFERROR(ROUND(D19*E19*F19*G19*H19,0),0)</f>
        <v>55471500</v>
      </c>
      <c r="J19" s="203"/>
      <c r="K19" s="203"/>
      <c r="L19" s="203"/>
      <c r="M19" s="203"/>
      <c r="N19" s="203"/>
      <c r="O19" s="203"/>
      <c r="P19" s="203"/>
      <c r="Q19" s="203"/>
      <c r="R19" s="203"/>
      <c r="S19" s="203"/>
      <c r="T19" s="203"/>
      <c r="U19" s="203"/>
      <c r="V19" s="203"/>
      <c r="W19" s="203"/>
      <c r="X19" s="203"/>
      <c r="Y19" s="203"/>
      <c r="Z19" s="203"/>
      <c r="AA19" s="203"/>
      <c r="AB19" s="203"/>
      <c r="AC19" s="203"/>
      <c r="AD19" s="203"/>
      <c r="AE19" s="203"/>
      <c r="AF19" s="203"/>
      <c r="AG19" s="203"/>
      <c r="AH19" s="203"/>
      <c r="AI19" s="203"/>
      <c r="AJ19" s="203"/>
      <c r="AK19" s="203"/>
      <c r="AL19" s="203"/>
      <c r="AM19" s="203"/>
      <c r="AN19" s="203"/>
      <c r="AO19" s="203"/>
      <c r="AP19" s="203"/>
      <c r="AQ19" s="203"/>
      <c r="AR19" s="203"/>
      <c r="AS19" s="203"/>
      <c r="AT19" s="203"/>
      <c r="AU19" s="203"/>
      <c r="AV19" s="203"/>
      <c r="AW19" s="203"/>
      <c r="AX19" s="203"/>
      <c r="AY19" s="203"/>
      <c r="AZ19" s="203"/>
      <c r="BA19" s="203"/>
      <c r="BB19" s="203"/>
      <c r="BC19" s="203"/>
      <c r="BD19" s="203"/>
      <c r="BE19" s="203"/>
      <c r="BF19" s="203"/>
      <c r="BG19" s="203"/>
      <c r="BH19" s="203"/>
      <c r="BI19" s="203"/>
      <c r="BJ19" s="203"/>
      <c r="BK19" s="203"/>
      <c r="BL19" s="203"/>
      <c r="BM19" s="203"/>
      <c r="BN19" s="203"/>
      <c r="BO19" s="203"/>
      <c r="BP19" s="203"/>
      <c r="BQ19" s="203"/>
      <c r="BR19" s="203"/>
      <c r="BS19" s="203"/>
      <c r="BT19" s="203"/>
      <c r="BU19" s="203"/>
      <c r="BV19" s="203"/>
      <c r="BW19" s="203"/>
      <c r="BX19" s="203"/>
      <c r="BY19" s="203"/>
      <c r="BZ19" s="203"/>
      <c r="CA19" s="203"/>
      <c r="CB19" s="203"/>
      <c r="CC19" s="203"/>
      <c r="CD19" s="203"/>
      <c r="CE19" s="203"/>
      <c r="CF19" s="203"/>
      <c r="CG19" s="203"/>
      <c r="CH19" s="203"/>
      <c r="CI19" s="203"/>
      <c r="CJ19" s="203"/>
      <c r="CK19" s="203"/>
      <c r="CL19" s="203"/>
      <c r="CM19" s="203"/>
      <c r="CN19" s="203"/>
      <c r="CO19" s="203"/>
      <c r="CP19" s="203"/>
      <c r="CQ19" s="203"/>
      <c r="CR19" s="203"/>
      <c r="CS19" s="203"/>
      <c r="CT19" s="203"/>
      <c r="CU19" s="203"/>
      <c r="CV19" s="203"/>
      <c r="CW19" s="203"/>
      <c r="CX19" s="203"/>
      <c r="CY19" s="203"/>
      <c r="CZ19" s="203"/>
      <c r="DA19" s="203"/>
      <c r="DB19" s="203"/>
      <c r="DC19" s="203"/>
      <c r="DD19" s="203"/>
      <c r="DE19" s="203"/>
      <c r="DF19" s="203"/>
      <c r="DG19" s="203"/>
      <c r="DH19" s="203"/>
      <c r="DI19" s="203"/>
      <c r="DJ19" s="203"/>
      <c r="DK19" s="203"/>
      <c r="DL19" s="203"/>
      <c r="DM19" s="203"/>
      <c r="DN19" s="203"/>
      <c r="DO19" s="203"/>
      <c r="DP19" s="203"/>
      <c r="DQ19" s="203"/>
      <c r="DR19" s="203"/>
      <c r="DS19" s="203"/>
      <c r="DT19" s="203"/>
      <c r="DU19" s="203"/>
      <c r="DV19" s="203"/>
      <c r="DW19" s="203"/>
      <c r="DX19" s="203"/>
      <c r="DY19" s="203"/>
      <c r="DZ19" s="203"/>
      <c r="EA19" s="203"/>
      <c r="EB19" s="203"/>
      <c r="EC19" s="203"/>
      <c r="ED19" s="203"/>
      <c r="EE19" s="203"/>
      <c r="EF19" s="203"/>
      <c r="EG19" s="203"/>
      <c r="EH19" s="203"/>
      <c r="EI19" s="203"/>
      <c r="EJ19" s="203"/>
      <c r="EK19" s="203"/>
      <c r="EL19" s="203"/>
      <c r="EM19" s="203"/>
      <c r="EN19" s="203"/>
      <c r="EO19" s="203"/>
      <c r="EP19" s="203"/>
      <c r="EQ19" s="203"/>
      <c r="ER19" s="203"/>
      <c r="ES19" s="203"/>
      <c r="ET19" s="203"/>
      <c r="EU19" s="203"/>
      <c r="EV19" s="203"/>
      <c r="EW19" s="203"/>
      <c r="EX19" s="203"/>
      <c r="EY19" s="203"/>
      <c r="EZ19" s="203"/>
      <c r="FA19" s="203"/>
      <c r="FB19" s="203"/>
      <c r="FC19" s="203"/>
      <c r="FD19" s="203"/>
      <c r="FE19" s="203"/>
      <c r="FF19" s="203"/>
      <c r="FG19" s="203"/>
      <c r="FH19" s="203"/>
      <c r="FI19" s="203"/>
      <c r="FJ19" s="203"/>
      <c r="FK19" s="203"/>
      <c r="FL19" s="203"/>
      <c r="FM19" s="203"/>
      <c r="FN19" s="203"/>
      <c r="FO19" s="203"/>
      <c r="FP19" s="203"/>
      <c r="FQ19" s="203"/>
      <c r="FR19" s="203"/>
      <c r="FS19" s="203"/>
      <c r="FT19" s="203"/>
      <c r="FU19" s="203"/>
      <c r="FV19" s="203"/>
      <c r="FW19" s="203"/>
      <c r="FX19" s="203"/>
      <c r="FY19" s="203"/>
      <c r="FZ19" s="203"/>
      <c r="GA19" s="203"/>
      <c r="GB19" s="203"/>
      <c r="GC19" s="203"/>
      <c r="GD19" s="203"/>
      <c r="GE19" s="203"/>
      <c r="GF19" s="203"/>
      <c r="GG19" s="203"/>
      <c r="GH19" s="203"/>
      <c r="GI19" s="203"/>
      <c r="GJ19" s="203"/>
      <c r="GK19" s="203"/>
      <c r="GL19" s="203"/>
      <c r="GM19" s="203"/>
      <c r="GN19" s="203"/>
      <c r="GO19" s="203"/>
      <c r="GP19" s="203"/>
      <c r="GQ19" s="203"/>
      <c r="GR19" s="203"/>
      <c r="GS19" s="203"/>
      <c r="GT19" s="203"/>
      <c r="GU19" s="203"/>
      <c r="GV19" s="203"/>
      <c r="GW19" s="203"/>
      <c r="GX19" s="203"/>
      <c r="GY19" s="203"/>
      <c r="GZ19" s="203"/>
      <c r="HA19" s="203"/>
      <c r="HB19" s="203"/>
      <c r="HC19" s="203"/>
      <c r="HD19" s="203"/>
      <c r="HE19" s="203"/>
      <c r="HF19" s="203"/>
      <c r="HG19" s="203"/>
      <c r="HH19" s="203"/>
      <c r="HI19" s="203"/>
      <c r="HJ19" s="203"/>
      <c r="HK19" s="203"/>
      <c r="HL19" s="203"/>
      <c r="HM19" s="203"/>
      <c r="HN19" s="203"/>
      <c r="HO19" s="203"/>
      <c r="HP19" s="203"/>
      <c r="HQ19" s="203"/>
      <c r="HR19" s="203"/>
      <c r="HS19" s="203"/>
      <c r="HT19" s="203"/>
      <c r="HU19" s="203"/>
      <c r="HV19" s="203"/>
      <c r="HW19" s="203"/>
      <c r="HX19" s="203"/>
      <c r="HY19" s="203"/>
      <c r="HZ19" s="203"/>
      <c r="IA19" s="203"/>
      <c r="IB19" s="203"/>
      <c r="IC19" s="203"/>
      <c r="ID19" s="203"/>
      <c r="IE19" s="203"/>
      <c r="IF19" s="203"/>
      <c r="IG19" s="203"/>
      <c r="IH19" s="203"/>
      <c r="II19" s="203"/>
      <c r="IJ19" s="203"/>
      <c r="IK19" s="203"/>
      <c r="IL19" s="203"/>
      <c r="IM19" s="203"/>
      <c r="IN19" s="203"/>
    </row>
    <row r="20" spans="1:248" ht="15.6" x14ac:dyDescent="0.3">
      <c r="A20" s="183"/>
      <c r="B20" s="212" t="s">
        <v>225</v>
      </c>
      <c r="C20" s="221" t="s">
        <v>226</v>
      </c>
      <c r="D20" s="214">
        <v>1</v>
      </c>
      <c r="E20" s="215">
        <v>2935000</v>
      </c>
      <c r="F20" s="214">
        <v>1.89</v>
      </c>
      <c r="G20" s="216">
        <v>1</v>
      </c>
      <c r="H20" s="214">
        <v>10</v>
      </c>
      <c r="I20" s="217">
        <f>IFERROR(ROUND(D20*E20*F20*G20*H20,0),0)</f>
        <v>55471500</v>
      </c>
      <c r="J20" s="203"/>
      <c r="K20" s="203"/>
      <c r="L20" s="203"/>
      <c r="M20" s="203"/>
      <c r="N20" s="203"/>
      <c r="O20" s="203"/>
      <c r="P20" s="203"/>
      <c r="Q20" s="203"/>
      <c r="R20" s="203"/>
      <c r="S20" s="203"/>
      <c r="T20" s="203"/>
      <c r="U20" s="203"/>
      <c r="V20" s="203"/>
      <c r="W20" s="203"/>
      <c r="X20" s="203"/>
      <c r="Y20" s="203"/>
      <c r="Z20" s="203"/>
      <c r="AA20" s="203"/>
      <c r="AB20" s="203"/>
      <c r="AC20" s="203"/>
      <c r="AD20" s="203"/>
      <c r="AE20" s="203"/>
      <c r="AF20" s="203"/>
      <c r="AG20" s="203"/>
      <c r="AH20" s="203"/>
      <c r="AI20" s="203"/>
      <c r="AJ20" s="203"/>
      <c r="AK20" s="203"/>
      <c r="AL20" s="203"/>
      <c r="AM20" s="203"/>
      <c r="AN20" s="203"/>
      <c r="AO20" s="203"/>
      <c r="AP20" s="203"/>
      <c r="AQ20" s="203"/>
      <c r="AR20" s="203"/>
      <c r="AS20" s="203"/>
      <c r="AT20" s="203"/>
      <c r="AU20" s="203"/>
      <c r="AV20" s="203"/>
      <c r="AW20" s="203"/>
      <c r="AX20" s="203"/>
      <c r="AY20" s="203"/>
      <c r="AZ20" s="203"/>
      <c r="BA20" s="203"/>
      <c r="BB20" s="203"/>
      <c r="BC20" s="203"/>
      <c r="BD20" s="203"/>
      <c r="BE20" s="203"/>
      <c r="BF20" s="203"/>
      <c r="BG20" s="203"/>
      <c r="BH20" s="203"/>
      <c r="BI20" s="203"/>
      <c r="BJ20" s="203"/>
      <c r="BK20" s="203"/>
      <c r="BL20" s="203"/>
      <c r="BM20" s="203"/>
      <c r="BN20" s="203"/>
      <c r="BO20" s="203"/>
      <c r="BP20" s="203"/>
      <c r="BQ20" s="203"/>
      <c r="BR20" s="203"/>
      <c r="BS20" s="203"/>
      <c r="BT20" s="203"/>
      <c r="BU20" s="203"/>
      <c r="BV20" s="203"/>
      <c r="BW20" s="203"/>
      <c r="BX20" s="203"/>
      <c r="BY20" s="203"/>
      <c r="BZ20" s="203"/>
      <c r="CA20" s="203"/>
      <c r="CB20" s="203"/>
      <c r="CC20" s="203"/>
      <c r="CD20" s="203"/>
      <c r="CE20" s="203"/>
      <c r="CF20" s="203"/>
      <c r="CG20" s="203"/>
      <c r="CH20" s="203"/>
      <c r="CI20" s="203"/>
      <c r="CJ20" s="203"/>
      <c r="CK20" s="203"/>
      <c r="CL20" s="203"/>
      <c r="CM20" s="203"/>
      <c r="CN20" s="203"/>
      <c r="CO20" s="203"/>
      <c r="CP20" s="203"/>
      <c r="CQ20" s="203"/>
      <c r="CR20" s="203"/>
      <c r="CS20" s="203"/>
      <c r="CT20" s="203"/>
      <c r="CU20" s="203"/>
      <c r="CV20" s="203"/>
      <c r="CW20" s="203"/>
      <c r="CX20" s="203"/>
      <c r="CY20" s="203"/>
      <c r="CZ20" s="203"/>
      <c r="DA20" s="203"/>
      <c r="DB20" s="203"/>
      <c r="DC20" s="203"/>
      <c r="DD20" s="203"/>
      <c r="DE20" s="203"/>
      <c r="DF20" s="203"/>
      <c r="DG20" s="203"/>
      <c r="DH20" s="203"/>
      <c r="DI20" s="203"/>
      <c r="DJ20" s="203"/>
      <c r="DK20" s="203"/>
      <c r="DL20" s="203"/>
      <c r="DM20" s="203"/>
      <c r="DN20" s="203"/>
      <c r="DO20" s="203"/>
      <c r="DP20" s="203"/>
      <c r="DQ20" s="203"/>
      <c r="DR20" s="203"/>
      <c r="DS20" s="203"/>
      <c r="DT20" s="203"/>
      <c r="DU20" s="203"/>
      <c r="DV20" s="203"/>
      <c r="DW20" s="203"/>
      <c r="DX20" s="203"/>
      <c r="DY20" s="203"/>
      <c r="DZ20" s="203"/>
      <c r="EA20" s="203"/>
      <c r="EB20" s="203"/>
      <c r="EC20" s="203"/>
      <c r="ED20" s="203"/>
      <c r="EE20" s="203"/>
      <c r="EF20" s="203"/>
      <c r="EG20" s="203"/>
      <c r="EH20" s="203"/>
      <c r="EI20" s="203"/>
      <c r="EJ20" s="203"/>
      <c r="EK20" s="203"/>
      <c r="EL20" s="203"/>
      <c r="EM20" s="203"/>
      <c r="EN20" s="203"/>
      <c r="EO20" s="203"/>
      <c r="EP20" s="203"/>
      <c r="EQ20" s="203"/>
      <c r="ER20" s="203"/>
      <c r="ES20" s="203"/>
      <c r="ET20" s="203"/>
      <c r="EU20" s="203"/>
      <c r="EV20" s="203"/>
      <c r="EW20" s="203"/>
      <c r="EX20" s="203"/>
      <c r="EY20" s="203"/>
      <c r="EZ20" s="203"/>
      <c r="FA20" s="203"/>
      <c r="FB20" s="203"/>
      <c r="FC20" s="203"/>
      <c r="FD20" s="203"/>
      <c r="FE20" s="203"/>
      <c r="FF20" s="203"/>
      <c r="FG20" s="203"/>
      <c r="FH20" s="203"/>
      <c r="FI20" s="203"/>
      <c r="FJ20" s="203"/>
      <c r="FK20" s="203"/>
      <c r="FL20" s="203"/>
      <c r="FM20" s="203"/>
      <c r="FN20" s="203"/>
      <c r="FO20" s="203"/>
      <c r="FP20" s="203"/>
      <c r="FQ20" s="203"/>
      <c r="FR20" s="203"/>
      <c r="FS20" s="203"/>
      <c r="FT20" s="203"/>
      <c r="FU20" s="203"/>
      <c r="FV20" s="203"/>
      <c r="FW20" s="203"/>
      <c r="FX20" s="203"/>
      <c r="FY20" s="203"/>
      <c r="FZ20" s="203"/>
      <c r="GA20" s="203"/>
      <c r="GB20" s="203"/>
      <c r="GC20" s="203"/>
      <c r="GD20" s="203"/>
      <c r="GE20" s="203"/>
      <c r="GF20" s="203"/>
      <c r="GG20" s="203"/>
      <c r="GH20" s="203"/>
      <c r="GI20" s="203"/>
      <c r="GJ20" s="203"/>
      <c r="GK20" s="203"/>
      <c r="GL20" s="203"/>
      <c r="GM20" s="203"/>
      <c r="GN20" s="203"/>
      <c r="GO20" s="203"/>
      <c r="GP20" s="203"/>
      <c r="GQ20" s="203"/>
      <c r="GR20" s="203"/>
      <c r="GS20" s="203"/>
      <c r="GT20" s="203"/>
      <c r="GU20" s="203"/>
      <c r="GV20" s="203"/>
      <c r="GW20" s="203"/>
      <c r="GX20" s="203"/>
      <c r="GY20" s="203"/>
      <c r="GZ20" s="203"/>
      <c r="HA20" s="203"/>
      <c r="HB20" s="203"/>
      <c r="HC20" s="203"/>
      <c r="HD20" s="203"/>
      <c r="HE20" s="203"/>
      <c r="HF20" s="203"/>
      <c r="HG20" s="203"/>
      <c r="HH20" s="203"/>
      <c r="HI20" s="203"/>
      <c r="HJ20" s="203"/>
      <c r="HK20" s="203"/>
      <c r="HL20" s="203"/>
      <c r="HM20" s="203"/>
      <c r="HN20" s="203"/>
      <c r="HO20" s="203"/>
      <c r="HP20" s="203"/>
      <c r="HQ20" s="203"/>
      <c r="HR20" s="203"/>
      <c r="HS20" s="203"/>
      <c r="HT20" s="203"/>
      <c r="HU20" s="203"/>
      <c r="HV20" s="203"/>
      <c r="HW20" s="203"/>
      <c r="HX20" s="203"/>
      <c r="HY20" s="203"/>
      <c r="HZ20" s="203"/>
      <c r="IA20" s="203"/>
      <c r="IB20" s="203"/>
      <c r="IC20" s="203"/>
      <c r="ID20" s="203"/>
      <c r="IE20" s="203"/>
      <c r="IF20" s="203"/>
      <c r="IG20" s="203"/>
      <c r="IH20" s="203"/>
      <c r="II20" s="203"/>
      <c r="IJ20" s="203"/>
      <c r="IK20" s="203"/>
      <c r="IL20" s="203"/>
      <c r="IM20" s="203"/>
      <c r="IN20" s="203"/>
    </row>
    <row r="21" spans="1:248" ht="15.6" x14ac:dyDescent="0.3">
      <c r="A21" s="183"/>
      <c r="B21" s="212" t="s">
        <v>227</v>
      </c>
      <c r="C21" s="221" t="s">
        <v>228</v>
      </c>
      <c r="D21" s="214">
        <v>1</v>
      </c>
      <c r="E21" s="215">
        <v>1623500</v>
      </c>
      <c r="F21" s="214">
        <v>1.89</v>
      </c>
      <c r="G21" s="216">
        <v>1</v>
      </c>
      <c r="H21" s="214">
        <v>10</v>
      </c>
      <c r="I21" s="217">
        <f>IFERROR(ROUND(D21*E21*F21*G21*H21,0),0)</f>
        <v>30684150</v>
      </c>
      <c r="J21" s="203"/>
      <c r="K21" s="203"/>
      <c r="L21" s="203"/>
      <c r="M21" s="203"/>
      <c r="N21" s="203"/>
      <c r="O21" s="203"/>
      <c r="P21" s="203"/>
      <c r="Q21" s="203"/>
      <c r="R21" s="203"/>
      <c r="S21" s="203"/>
      <c r="T21" s="203"/>
      <c r="U21" s="203"/>
      <c r="V21" s="203"/>
      <c r="W21" s="203"/>
      <c r="X21" s="203"/>
      <c r="Y21" s="203"/>
      <c r="Z21" s="203"/>
      <c r="AA21" s="203"/>
      <c r="AB21" s="203"/>
      <c r="AC21" s="203"/>
      <c r="AD21" s="203"/>
      <c r="AE21" s="203"/>
      <c r="AF21" s="203"/>
      <c r="AG21" s="203"/>
      <c r="AH21" s="203"/>
      <c r="AI21" s="203"/>
      <c r="AJ21" s="203"/>
      <c r="AK21" s="203"/>
      <c r="AL21" s="203"/>
      <c r="AM21" s="203"/>
      <c r="AN21" s="203"/>
      <c r="AO21" s="203"/>
      <c r="AP21" s="203"/>
      <c r="AQ21" s="203"/>
      <c r="AR21" s="203"/>
      <c r="AS21" s="203"/>
      <c r="AT21" s="203"/>
      <c r="AU21" s="203"/>
      <c r="AV21" s="203"/>
      <c r="AW21" s="203"/>
      <c r="AX21" s="203"/>
      <c r="AY21" s="203"/>
      <c r="AZ21" s="203"/>
      <c r="BA21" s="203"/>
      <c r="BB21" s="203"/>
      <c r="BC21" s="203"/>
      <c r="BD21" s="203"/>
      <c r="BE21" s="203"/>
      <c r="BF21" s="203"/>
      <c r="BG21" s="203"/>
      <c r="BH21" s="203"/>
      <c r="BI21" s="203"/>
      <c r="BJ21" s="203"/>
      <c r="BK21" s="203"/>
      <c r="BL21" s="203"/>
      <c r="BM21" s="203"/>
      <c r="BN21" s="203"/>
      <c r="BO21" s="203"/>
      <c r="BP21" s="203"/>
      <c r="BQ21" s="203"/>
      <c r="BR21" s="203"/>
      <c r="BS21" s="203"/>
      <c r="BT21" s="203"/>
      <c r="BU21" s="203"/>
      <c r="BV21" s="203"/>
      <c r="BW21" s="203"/>
      <c r="BX21" s="203"/>
      <c r="BY21" s="203"/>
      <c r="BZ21" s="203"/>
      <c r="CA21" s="203"/>
      <c r="CB21" s="203"/>
      <c r="CC21" s="203"/>
      <c r="CD21" s="203"/>
      <c r="CE21" s="203"/>
      <c r="CF21" s="203"/>
      <c r="CG21" s="203"/>
      <c r="CH21" s="203"/>
      <c r="CI21" s="203"/>
      <c r="CJ21" s="203"/>
      <c r="CK21" s="203"/>
      <c r="CL21" s="203"/>
      <c r="CM21" s="203"/>
      <c r="CN21" s="203"/>
      <c r="CO21" s="203"/>
      <c r="CP21" s="203"/>
      <c r="CQ21" s="203"/>
      <c r="CR21" s="203"/>
      <c r="CS21" s="203"/>
      <c r="CT21" s="203"/>
      <c r="CU21" s="203"/>
      <c r="CV21" s="203"/>
      <c r="CW21" s="203"/>
      <c r="CX21" s="203"/>
      <c r="CY21" s="203"/>
      <c r="CZ21" s="203"/>
      <c r="DA21" s="203"/>
      <c r="DB21" s="203"/>
      <c r="DC21" s="203"/>
      <c r="DD21" s="203"/>
      <c r="DE21" s="203"/>
      <c r="DF21" s="203"/>
      <c r="DG21" s="203"/>
      <c r="DH21" s="203"/>
      <c r="DI21" s="203"/>
      <c r="DJ21" s="203"/>
      <c r="DK21" s="203"/>
      <c r="DL21" s="203"/>
      <c r="DM21" s="203"/>
      <c r="DN21" s="203"/>
      <c r="DO21" s="203"/>
      <c r="DP21" s="203"/>
      <c r="DQ21" s="203"/>
      <c r="DR21" s="203"/>
      <c r="DS21" s="203"/>
      <c r="DT21" s="203"/>
      <c r="DU21" s="203"/>
      <c r="DV21" s="203"/>
      <c r="DW21" s="203"/>
      <c r="DX21" s="203"/>
      <c r="DY21" s="203"/>
      <c r="DZ21" s="203"/>
      <c r="EA21" s="203"/>
      <c r="EB21" s="203"/>
      <c r="EC21" s="203"/>
      <c r="ED21" s="203"/>
      <c r="EE21" s="203"/>
      <c r="EF21" s="203"/>
      <c r="EG21" s="203"/>
      <c r="EH21" s="203"/>
      <c r="EI21" s="203"/>
      <c r="EJ21" s="203"/>
      <c r="EK21" s="203"/>
      <c r="EL21" s="203"/>
      <c r="EM21" s="203"/>
      <c r="EN21" s="203"/>
      <c r="EO21" s="203"/>
      <c r="EP21" s="203"/>
      <c r="EQ21" s="203"/>
      <c r="ER21" s="203"/>
      <c r="ES21" s="203"/>
      <c r="ET21" s="203"/>
      <c r="EU21" s="203"/>
      <c r="EV21" s="203"/>
      <c r="EW21" s="203"/>
      <c r="EX21" s="203"/>
      <c r="EY21" s="203"/>
      <c r="EZ21" s="203"/>
      <c r="FA21" s="203"/>
      <c r="FB21" s="203"/>
      <c r="FC21" s="203"/>
      <c r="FD21" s="203"/>
      <c r="FE21" s="203"/>
      <c r="FF21" s="203"/>
      <c r="FG21" s="203"/>
      <c r="FH21" s="203"/>
      <c r="FI21" s="203"/>
      <c r="FJ21" s="203"/>
      <c r="FK21" s="203"/>
      <c r="FL21" s="203"/>
      <c r="FM21" s="203"/>
      <c r="FN21" s="203"/>
      <c r="FO21" s="203"/>
      <c r="FP21" s="203"/>
      <c r="FQ21" s="203"/>
      <c r="FR21" s="203"/>
      <c r="FS21" s="203"/>
      <c r="FT21" s="203"/>
      <c r="FU21" s="203"/>
      <c r="FV21" s="203"/>
      <c r="FW21" s="203"/>
      <c r="FX21" s="203"/>
      <c r="FY21" s="203"/>
      <c r="FZ21" s="203"/>
      <c r="GA21" s="203"/>
      <c r="GB21" s="203"/>
      <c r="GC21" s="203"/>
      <c r="GD21" s="203"/>
      <c r="GE21" s="203"/>
      <c r="GF21" s="203"/>
      <c r="GG21" s="203"/>
      <c r="GH21" s="203"/>
      <c r="GI21" s="203"/>
      <c r="GJ21" s="203"/>
      <c r="GK21" s="203"/>
      <c r="GL21" s="203"/>
      <c r="GM21" s="203"/>
      <c r="GN21" s="203"/>
      <c r="GO21" s="203"/>
      <c r="GP21" s="203"/>
      <c r="GQ21" s="203"/>
      <c r="GR21" s="203"/>
      <c r="GS21" s="203"/>
      <c r="GT21" s="203"/>
      <c r="GU21" s="203"/>
      <c r="GV21" s="203"/>
      <c r="GW21" s="203"/>
      <c r="GX21" s="203"/>
      <c r="GY21" s="203"/>
      <c r="GZ21" s="203"/>
      <c r="HA21" s="203"/>
      <c r="HB21" s="203"/>
      <c r="HC21" s="203"/>
      <c r="HD21" s="203"/>
      <c r="HE21" s="203"/>
      <c r="HF21" s="203"/>
      <c r="HG21" s="203"/>
      <c r="HH21" s="203"/>
      <c r="HI21" s="203"/>
      <c r="HJ21" s="203"/>
      <c r="HK21" s="203"/>
      <c r="HL21" s="203"/>
      <c r="HM21" s="203"/>
      <c r="HN21" s="203"/>
      <c r="HO21" s="203"/>
      <c r="HP21" s="203"/>
      <c r="HQ21" s="203"/>
      <c r="HR21" s="203"/>
      <c r="HS21" s="203"/>
      <c r="HT21" s="203"/>
      <c r="HU21" s="203"/>
      <c r="HV21" s="203"/>
      <c r="HW21" s="203"/>
      <c r="HX21" s="203"/>
      <c r="HY21" s="203"/>
      <c r="HZ21" s="203"/>
      <c r="IA21" s="203"/>
      <c r="IB21" s="203"/>
      <c r="IC21" s="203"/>
      <c r="ID21" s="203"/>
      <c r="IE21" s="203"/>
      <c r="IF21" s="203"/>
      <c r="IG21" s="203"/>
      <c r="IH21" s="203"/>
      <c r="II21" s="203"/>
      <c r="IJ21" s="203"/>
      <c r="IK21" s="203"/>
      <c r="IL21" s="203"/>
      <c r="IM21" s="203"/>
      <c r="IN21" s="203"/>
    </row>
    <row r="22" spans="1:248" ht="15.6" x14ac:dyDescent="0.3">
      <c r="A22" s="183"/>
      <c r="B22" s="212" t="s">
        <v>229</v>
      </c>
      <c r="C22" s="221" t="s">
        <v>230</v>
      </c>
      <c r="D22" s="214">
        <v>1</v>
      </c>
      <c r="E22" s="215">
        <v>1825000</v>
      </c>
      <c r="F22" s="214">
        <v>1.89</v>
      </c>
      <c r="G22" s="216">
        <v>1</v>
      </c>
      <c r="H22" s="214">
        <v>10</v>
      </c>
      <c r="I22" s="217">
        <f>IFERROR(ROUND(D22*E22*F22*G22*H22,0),0)</f>
        <v>34492500</v>
      </c>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3"/>
      <c r="CB22" s="203"/>
      <c r="CC22" s="203"/>
      <c r="CD22" s="203"/>
      <c r="CE22" s="203"/>
      <c r="CF22" s="203"/>
      <c r="CG22" s="203"/>
      <c r="CH22" s="203"/>
      <c r="CI22" s="203"/>
      <c r="CJ22" s="203"/>
      <c r="CK22" s="203"/>
      <c r="CL22" s="203"/>
      <c r="CM22" s="203"/>
      <c r="CN22" s="203"/>
      <c r="CO22" s="203"/>
      <c r="CP22" s="203"/>
      <c r="CQ22" s="203"/>
      <c r="CR22" s="203"/>
      <c r="CS22" s="203"/>
      <c r="CT22" s="203"/>
      <c r="CU22" s="203"/>
      <c r="CV22" s="203"/>
      <c r="CW22" s="203"/>
      <c r="CX22" s="203"/>
      <c r="CY22" s="203"/>
      <c r="CZ22" s="203"/>
      <c r="DA22" s="203"/>
      <c r="DB22" s="203"/>
      <c r="DC22" s="203"/>
      <c r="DD22" s="203"/>
      <c r="DE22" s="203"/>
      <c r="DF22" s="203"/>
      <c r="DG22" s="203"/>
      <c r="DH22" s="203"/>
      <c r="DI22" s="203"/>
      <c r="DJ22" s="203"/>
      <c r="DK22" s="203"/>
      <c r="DL22" s="203"/>
      <c r="DM22" s="203"/>
      <c r="DN22" s="203"/>
      <c r="DO22" s="203"/>
      <c r="DP22" s="203"/>
      <c r="DQ22" s="203"/>
      <c r="DR22" s="203"/>
      <c r="DS22" s="203"/>
      <c r="DT22" s="203"/>
      <c r="DU22" s="203"/>
      <c r="DV22" s="203"/>
      <c r="DW22" s="203"/>
      <c r="DX22" s="203"/>
      <c r="DY22" s="203"/>
      <c r="DZ22" s="203"/>
      <c r="EA22" s="203"/>
      <c r="EB22" s="203"/>
      <c r="EC22" s="203"/>
      <c r="ED22" s="203"/>
      <c r="EE22" s="203"/>
      <c r="EF22" s="203"/>
      <c r="EG22" s="203"/>
      <c r="EH22" s="203"/>
      <c r="EI22" s="203"/>
      <c r="EJ22" s="203"/>
      <c r="EK22" s="203"/>
      <c r="EL22" s="203"/>
      <c r="EM22" s="203"/>
      <c r="EN22" s="203"/>
      <c r="EO22" s="203"/>
      <c r="EP22" s="203"/>
      <c r="EQ22" s="203"/>
      <c r="ER22" s="203"/>
      <c r="ES22" s="203"/>
      <c r="ET22" s="203"/>
      <c r="EU22" s="203"/>
      <c r="EV22" s="203"/>
      <c r="EW22" s="203"/>
      <c r="EX22" s="203"/>
      <c r="EY22" s="203"/>
      <c r="EZ22" s="203"/>
      <c r="FA22" s="203"/>
      <c r="FB22" s="203"/>
      <c r="FC22" s="203"/>
      <c r="FD22" s="203"/>
      <c r="FE22" s="203"/>
      <c r="FF22" s="203"/>
      <c r="FG22" s="203"/>
      <c r="FH22" s="203"/>
      <c r="FI22" s="203"/>
      <c r="FJ22" s="203"/>
      <c r="FK22" s="203"/>
      <c r="FL22" s="203"/>
      <c r="FM22" s="203"/>
      <c r="FN22" s="203"/>
      <c r="FO22" s="203"/>
      <c r="FP22" s="203"/>
      <c r="FQ22" s="203"/>
      <c r="FR22" s="203"/>
      <c r="FS22" s="203"/>
      <c r="FT22" s="203"/>
      <c r="FU22" s="203"/>
      <c r="FV22" s="203"/>
      <c r="FW22" s="203"/>
      <c r="FX22" s="203"/>
      <c r="FY22" s="203"/>
      <c r="FZ22" s="203"/>
      <c r="GA22" s="203"/>
      <c r="GB22" s="203"/>
      <c r="GC22" s="203"/>
      <c r="GD22" s="203"/>
      <c r="GE22" s="203"/>
      <c r="GF22" s="203"/>
      <c r="GG22" s="203"/>
      <c r="GH22" s="203"/>
      <c r="GI22" s="203"/>
      <c r="GJ22" s="203"/>
      <c r="GK22" s="203"/>
      <c r="GL22" s="203"/>
      <c r="GM22" s="203"/>
      <c r="GN22" s="203"/>
      <c r="GO22" s="203"/>
      <c r="GP22" s="203"/>
      <c r="GQ22" s="203"/>
      <c r="GR22" s="203"/>
      <c r="GS22" s="203"/>
      <c r="GT22" s="203"/>
      <c r="GU22" s="203"/>
      <c r="GV22" s="203"/>
      <c r="GW22" s="203"/>
      <c r="GX22" s="203"/>
      <c r="GY22" s="203"/>
      <c r="GZ22" s="203"/>
      <c r="HA22" s="203"/>
      <c r="HB22" s="203"/>
      <c r="HC22" s="203"/>
      <c r="HD22" s="203"/>
      <c r="HE22" s="203"/>
      <c r="HF22" s="203"/>
      <c r="HG22" s="203"/>
      <c r="HH22" s="203"/>
      <c r="HI22" s="203"/>
      <c r="HJ22" s="203"/>
      <c r="HK22" s="203"/>
      <c r="HL22" s="203"/>
      <c r="HM22" s="203"/>
      <c r="HN22" s="203"/>
      <c r="HO22" s="203"/>
      <c r="HP22" s="203"/>
      <c r="HQ22" s="203"/>
      <c r="HR22" s="203"/>
      <c r="HS22" s="203"/>
      <c r="HT22" s="203"/>
      <c r="HU22" s="203"/>
      <c r="HV22" s="203"/>
      <c r="HW22" s="203"/>
      <c r="HX22" s="203"/>
      <c r="HY22" s="203"/>
      <c r="HZ22" s="203"/>
      <c r="IA22" s="203"/>
      <c r="IB22" s="203"/>
      <c r="IC22" s="203"/>
      <c r="ID22" s="203"/>
      <c r="IE22" s="203"/>
      <c r="IF22" s="203"/>
      <c r="IG22" s="203"/>
      <c r="IH22" s="203"/>
      <c r="II22" s="203"/>
      <c r="IJ22" s="203"/>
      <c r="IK22" s="203"/>
      <c r="IL22" s="203"/>
      <c r="IM22" s="203"/>
      <c r="IN22" s="203"/>
    </row>
    <row r="23" spans="1:248" ht="15.6" x14ac:dyDescent="0.3">
      <c r="A23" s="183"/>
      <c r="B23" s="212" t="s">
        <v>231</v>
      </c>
      <c r="C23" s="221" t="s">
        <v>232</v>
      </c>
      <c r="D23" s="214">
        <v>1</v>
      </c>
      <c r="E23" s="215">
        <v>1623500</v>
      </c>
      <c r="F23" s="214">
        <v>1.89</v>
      </c>
      <c r="G23" s="216">
        <v>1</v>
      </c>
      <c r="H23" s="214">
        <v>10</v>
      </c>
      <c r="I23" s="217">
        <f>IFERROR(ROUND(D23*E23*F23*G23*H23,0),0)</f>
        <v>30684150</v>
      </c>
      <c r="J23" s="203"/>
      <c r="K23" s="203"/>
      <c r="L23" s="203"/>
      <c r="M23" s="203"/>
      <c r="N23" s="203"/>
      <c r="O23" s="203"/>
      <c r="P23" s="203"/>
      <c r="Q23" s="203"/>
      <c r="R23" s="203"/>
      <c r="S23" s="203"/>
      <c r="T23" s="203"/>
      <c r="U23" s="203"/>
      <c r="V23" s="203"/>
      <c r="W23" s="203"/>
      <c r="X23" s="203"/>
      <c r="Y23" s="203"/>
      <c r="Z23" s="203"/>
      <c r="AA23" s="203"/>
      <c r="AB23" s="203"/>
      <c r="AC23" s="203"/>
      <c r="AD23" s="203"/>
      <c r="AE23" s="203"/>
      <c r="AF23" s="203"/>
      <c r="AG23" s="203"/>
      <c r="AH23" s="203"/>
      <c r="AI23" s="203"/>
      <c r="AJ23" s="203"/>
      <c r="AK23" s="203"/>
      <c r="AL23" s="203"/>
      <c r="AM23" s="203"/>
      <c r="AN23" s="203"/>
      <c r="AO23" s="203"/>
      <c r="AP23" s="203"/>
      <c r="AQ23" s="203"/>
      <c r="AR23" s="203"/>
      <c r="AS23" s="203"/>
      <c r="AT23" s="203"/>
      <c r="AU23" s="203"/>
      <c r="AV23" s="203"/>
      <c r="AW23" s="203"/>
      <c r="AX23" s="203"/>
      <c r="AY23" s="203"/>
      <c r="AZ23" s="203"/>
      <c r="BA23" s="203"/>
      <c r="BB23" s="203"/>
      <c r="BC23" s="203"/>
      <c r="BD23" s="203"/>
      <c r="BE23" s="203"/>
      <c r="BF23" s="203"/>
      <c r="BG23" s="203"/>
      <c r="BH23" s="203"/>
      <c r="BI23" s="203"/>
      <c r="BJ23" s="203"/>
      <c r="BK23" s="203"/>
      <c r="BL23" s="203"/>
      <c r="BM23" s="203"/>
      <c r="BN23" s="203"/>
      <c r="BO23" s="203"/>
      <c r="BP23" s="203"/>
      <c r="BQ23" s="203"/>
      <c r="BR23" s="203"/>
      <c r="BS23" s="203"/>
      <c r="BT23" s="203"/>
      <c r="BU23" s="203"/>
      <c r="BV23" s="203"/>
      <c r="BW23" s="203"/>
      <c r="BX23" s="203"/>
      <c r="BY23" s="203"/>
      <c r="BZ23" s="203"/>
      <c r="CA23" s="203"/>
      <c r="CB23" s="203"/>
      <c r="CC23" s="203"/>
      <c r="CD23" s="203"/>
      <c r="CE23" s="203"/>
      <c r="CF23" s="203"/>
      <c r="CG23" s="203"/>
      <c r="CH23" s="203"/>
      <c r="CI23" s="203"/>
      <c r="CJ23" s="203"/>
      <c r="CK23" s="203"/>
      <c r="CL23" s="203"/>
      <c r="CM23" s="203"/>
      <c r="CN23" s="203"/>
      <c r="CO23" s="203"/>
      <c r="CP23" s="203"/>
      <c r="CQ23" s="203"/>
      <c r="CR23" s="203"/>
      <c r="CS23" s="203"/>
      <c r="CT23" s="203"/>
      <c r="CU23" s="203"/>
      <c r="CV23" s="203"/>
      <c r="CW23" s="203"/>
      <c r="CX23" s="203"/>
      <c r="CY23" s="203"/>
      <c r="CZ23" s="203"/>
      <c r="DA23" s="203"/>
      <c r="DB23" s="203"/>
      <c r="DC23" s="203"/>
      <c r="DD23" s="203"/>
      <c r="DE23" s="203"/>
      <c r="DF23" s="203"/>
      <c r="DG23" s="203"/>
      <c r="DH23" s="203"/>
      <c r="DI23" s="203"/>
      <c r="DJ23" s="203"/>
      <c r="DK23" s="203"/>
      <c r="DL23" s="203"/>
      <c r="DM23" s="203"/>
      <c r="DN23" s="203"/>
      <c r="DO23" s="203"/>
      <c r="DP23" s="203"/>
      <c r="DQ23" s="203"/>
      <c r="DR23" s="203"/>
      <c r="DS23" s="203"/>
      <c r="DT23" s="203"/>
      <c r="DU23" s="203"/>
      <c r="DV23" s="203"/>
      <c r="DW23" s="203"/>
      <c r="DX23" s="203"/>
      <c r="DY23" s="203"/>
      <c r="DZ23" s="203"/>
      <c r="EA23" s="203"/>
      <c r="EB23" s="203"/>
      <c r="EC23" s="203"/>
      <c r="ED23" s="203"/>
      <c r="EE23" s="203"/>
      <c r="EF23" s="203"/>
      <c r="EG23" s="203"/>
      <c r="EH23" s="203"/>
      <c r="EI23" s="203"/>
      <c r="EJ23" s="203"/>
      <c r="EK23" s="203"/>
      <c r="EL23" s="203"/>
      <c r="EM23" s="203"/>
      <c r="EN23" s="203"/>
      <c r="EO23" s="203"/>
      <c r="EP23" s="203"/>
      <c r="EQ23" s="203"/>
      <c r="ER23" s="203"/>
      <c r="ES23" s="203"/>
      <c r="ET23" s="203"/>
      <c r="EU23" s="203"/>
      <c r="EV23" s="203"/>
      <c r="EW23" s="203"/>
      <c r="EX23" s="203"/>
      <c r="EY23" s="203"/>
      <c r="EZ23" s="203"/>
      <c r="FA23" s="203"/>
      <c r="FB23" s="203"/>
      <c r="FC23" s="203"/>
      <c r="FD23" s="203"/>
      <c r="FE23" s="203"/>
      <c r="FF23" s="203"/>
      <c r="FG23" s="203"/>
      <c r="FH23" s="203"/>
      <c r="FI23" s="203"/>
      <c r="FJ23" s="203"/>
      <c r="FK23" s="203"/>
      <c r="FL23" s="203"/>
      <c r="FM23" s="203"/>
      <c r="FN23" s="203"/>
      <c r="FO23" s="203"/>
      <c r="FP23" s="203"/>
      <c r="FQ23" s="203"/>
      <c r="FR23" s="203"/>
      <c r="FS23" s="203"/>
      <c r="FT23" s="203"/>
      <c r="FU23" s="203"/>
      <c r="FV23" s="203"/>
      <c r="FW23" s="203"/>
      <c r="FX23" s="203"/>
      <c r="FY23" s="203"/>
      <c r="FZ23" s="203"/>
      <c r="GA23" s="203"/>
      <c r="GB23" s="203"/>
      <c r="GC23" s="203"/>
      <c r="GD23" s="203"/>
      <c r="GE23" s="203"/>
      <c r="GF23" s="203"/>
      <c r="GG23" s="203"/>
      <c r="GH23" s="203"/>
      <c r="GI23" s="203"/>
      <c r="GJ23" s="203"/>
      <c r="GK23" s="203"/>
      <c r="GL23" s="203"/>
      <c r="GM23" s="203"/>
      <c r="GN23" s="203"/>
      <c r="GO23" s="203"/>
      <c r="GP23" s="203"/>
      <c r="GQ23" s="203"/>
      <c r="GR23" s="203"/>
      <c r="GS23" s="203"/>
      <c r="GT23" s="203"/>
      <c r="GU23" s="203"/>
      <c r="GV23" s="203"/>
      <c r="GW23" s="203"/>
      <c r="GX23" s="203"/>
      <c r="GY23" s="203"/>
      <c r="GZ23" s="203"/>
      <c r="HA23" s="203"/>
      <c r="HB23" s="203"/>
      <c r="HC23" s="203"/>
      <c r="HD23" s="203"/>
      <c r="HE23" s="203"/>
      <c r="HF23" s="203"/>
      <c r="HG23" s="203"/>
      <c r="HH23" s="203"/>
      <c r="HI23" s="203"/>
      <c r="HJ23" s="203"/>
      <c r="HK23" s="203"/>
      <c r="HL23" s="203"/>
      <c r="HM23" s="203"/>
      <c r="HN23" s="203"/>
      <c r="HO23" s="203"/>
      <c r="HP23" s="203"/>
      <c r="HQ23" s="203"/>
      <c r="HR23" s="203"/>
      <c r="HS23" s="203"/>
      <c r="HT23" s="203"/>
      <c r="HU23" s="203"/>
      <c r="HV23" s="203"/>
      <c r="HW23" s="203"/>
      <c r="HX23" s="203"/>
      <c r="HY23" s="203"/>
      <c r="HZ23" s="203"/>
      <c r="IA23" s="203"/>
      <c r="IB23" s="203"/>
      <c r="IC23" s="203"/>
      <c r="ID23" s="203"/>
      <c r="IE23" s="203"/>
      <c r="IF23" s="203"/>
      <c r="IG23" s="203"/>
      <c r="IH23" s="203"/>
      <c r="II23" s="203"/>
      <c r="IJ23" s="203"/>
      <c r="IK23" s="203"/>
      <c r="IL23" s="203"/>
      <c r="IM23" s="203"/>
      <c r="IN23" s="203"/>
    </row>
    <row r="24" spans="1:248" ht="15.6" x14ac:dyDescent="0.3">
      <c r="A24" s="183"/>
      <c r="B24" s="208">
        <v>1.3</v>
      </c>
      <c r="C24" s="218" t="s">
        <v>233</v>
      </c>
      <c r="D24" s="210"/>
      <c r="E24" s="222"/>
      <c r="F24" s="210"/>
      <c r="G24" s="210"/>
      <c r="H24" s="210"/>
      <c r="I24" s="220">
        <f>+SUM(I25:I32)</f>
        <v>0</v>
      </c>
      <c r="J24" s="203"/>
      <c r="K24" s="203"/>
      <c r="L24" s="203"/>
      <c r="M24" s="203"/>
      <c r="N24" s="203"/>
      <c r="O24" s="203"/>
      <c r="P24" s="203"/>
      <c r="Q24" s="203"/>
      <c r="R24" s="203"/>
      <c r="S24" s="203"/>
      <c r="T24" s="203"/>
      <c r="U24" s="203"/>
      <c r="V24" s="203"/>
      <c r="W24" s="203"/>
      <c r="X24" s="203"/>
      <c r="Y24" s="203"/>
      <c r="Z24" s="203"/>
      <c r="AA24" s="203"/>
      <c r="AB24" s="203"/>
      <c r="AC24" s="203"/>
      <c r="AD24" s="203"/>
      <c r="AE24" s="203"/>
      <c r="AF24" s="203"/>
      <c r="AG24" s="203"/>
      <c r="AH24" s="203"/>
      <c r="AI24" s="203"/>
      <c r="AJ24" s="203"/>
      <c r="AK24" s="203"/>
      <c r="AL24" s="203"/>
      <c r="AM24" s="203"/>
      <c r="AN24" s="203"/>
      <c r="AO24" s="203"/>
      <c r="AP24" s="203"/>
      <c r="AQ24" s="203"/>
      <c r="AR24" s="203"/>
      <c r="AS24" s="203"/>
      <c r="AT24" s="203"/>
      <c r="AU24" s="203"/>
      <c r="AV24" s="203"/>
      <c r="AW24" s="203"/>
      <c r="AX24" s="203"/>
      <c r="AY24" s="203"/>
      <c r="AZ24" s="203"/>
      <c r="BA24" s="203"/>
      <c r="BB24" s="203"/>
      <c r="BC24" s="203"/>
      <c r="BD24" s="203"/>
      <c r="BE24" s="203"/>
      <c r="BF24" s="203"/>
      <c r="BG24" s="203"/>
      <c r="BH24" s="203"/>
      <c r="BI24" s="203"/>
      <c r="BJ24" s="203"/>
      <c r="BK24" s="203"/>
      <c r="BL24" s="203"/>
      <c r="BM24" s="203"/>
      <c r="BN24" s="203"/>
      <c r="BO24" s="203"/>
      <c r="BP24" s="203"/>
      <c r="BQ24" s="203"/>
      <c r="BR24" s="203"/>
      <c r="BS24" s="203"/>
      <c r="BT24" s="203"/>
      <c r="BU24" s="203"/>
      <c r="BV24" s="203"/>
      <c r="BW24" s="203"/>
      <c r="BX24" s="203"/>
      <c r="BY24" s="203"/>
      <c r="BZ24" s="203"/>
      <c r="CA24" s="203"/>
      <c r="CB24" s="203"/>
      <c r="CC24" s="203"/>
      <c r="CD24" s="203"/>
      <c r="CE24" s="203"/>
      <c r="CF24" s="203"/>
      <c r="CG24" s="203"/>
      <c r="CH24" s="203"/>
      <c r="CI24" s="203"/>
      <c r="CJ24" s="203"/>
      <c r="CK24" s="203"/>
      <c r="CL24" s="203"/>
      <c r="CM24" s="203"/>
      <c r="CN24" s="203"/>
      <c r="CO24" s="203"/>
      <c r="CP24" s="203"/>
      <c r="CQ24" s="203"/>
      <c r="CR24" s="203"/>
      <c r="CS24" s="203"/>
      <c r="CT24" s="203"/>
      <c r="CU24" s="203"/>
      <c r="CV24" s="203"/>
      <c r="CW24" s="203"/>
      <c r="CX24" s="203"/>
      <c r="CY24" s="203"/>
      <c r="CZ24" s="203"/>
      <c r="DA24" s="203"/>
      <c r="DB24" s="203"/>
      <c r="DC24" s="203"/>
      <c r="DD24" s="203"/>
      <c r="DE24" s="203"/>
      <c r="DF24" s="203"/>
      <c r="DG24" s="203"/>
      <c r="DH24" s="203"/>
      <c r="DI24" s="203"/>
      <c r="DJ24" s="203"/>
      <c r="DK24" s="203"/>
      <c r="DL24" s="203"/>
      <c r="DM24" s="203"/>
      <c r="DN24" s="203"/>
      <c r="DO24" s="203"/>
      <c r="DP24" s="203"/>
      <c r="DQ24" s="203"/>
      <c r="DR24" s="203"/>
      <c r="DS24" s="203"/>
      <c r="DT24" s="203"/>
      <c r="DU24" s="203"/>
      <c r="DV24" s="203"/>
      <c r="DW24" s="203"/>
      <c r="DX24" s="203"/>
      <c r="DY24" s="203"/>
      <c r="DZ24" s="203"/>
      <c r="EA24" s="203"/>
      <c r="EB24" s="203"/>
      <c r="EC24" s="203"/>
      <c r="ED24" s="203"/>
      <c r="EE24" s="203"/>
      <c r="EF24" s="203"/>
      <c r="EG24" s="203"/>
      <c r="EH24" s="203"/>
      <c r="EI24" s="203"/>
      <c r="EJ24" s="203"/>
      <c r="EK24" s="203"/>
      <c r="EL24" s="203"/>
      <c r="EM24" s="203"/>
      <c r="EN24" s="203"/>
      <c r="EO24" s="203"/>
      <c r="EP24" s="203"/>
      <c r="EQ24" s="203"/>
      <c r="ER24" s="203"/>
      <c r="ES24" s="203"/>
      <c r="ET24" s="203"/>
      <c r="EU24" s="203"/>
      <c r="EV24" s="203"/>
      <c r="EW24" s="203"/>
      <c r="EX24" s="203"/>
      <c r="EY24" s="203"/>
      <c r="EZ24" s="203"/>
      <c r="FA24" s="203"/>
      <c r="FB24" s="203"/>
      <c r="FC24" s="203"/>
      <c r="FD24" s="203"/>
      <c r="FE24" s="203"/>
      <c r="FF24" s="203"/>
      <c r="FG24" s="203"/>
      <c r="FH24" s="203"/>
      <c r="FI24" s="203"/>
      <c r="FJ24" s="203"/>
      <c r="FK24" s="203"/>
      <c r="FL24" s="203"/>
      <c r="FM24" s="203"/>
      <c r="FN24" s="203"/>
      <c r="FO24" s="203"/>
      <c r="FP24" s="203"/>
      <c r="FQ24" s="203"/>
      <c r="FR24" s="203"/>
      <c r="FS24" s="203"/>
      <c r="FT24" s="203"/>
      <c r="FU24" s="203"/>
      <c r="FV24" s="203"/>
      <c r="FW24" s="203"/>
      <c r="FX24" s="203"/>
      <c r="FY24" s="203"/>
      <c r="FZ24" s="203"/>
      <c r="GA24" s="203"/>
      <c r="GB24" s="203"/>
      <c r="GC24" s="203"/>
      <c r="GD24" s="203"/>
      <c r="GE24" s="203"/>
      <c r="GF24" s="203"/>
      <c r="GG24" s="203"/>
      <c r="GH24" s="203"/>
      <c r="GI24" s="203"/>
      <c r="GJ24" s="203"/>
      <c r="GK24" s="203"/>
      <c r="GL24" s="203"/>
      <c r="GM24" s="203"/>
      <c r="GN24" s="203"/>
      <c r="GO24" s="203"/>
      <c r="GP24" s="203"/>
      <c r="GQ24" s="203"/>
      <c r="GR24" s="203"/>
      <c r="GS24" s="203"/>
      <c r="GT24" s="203"/>
      <c r="GU24" s="203"/>
      <c r="GV24" s="203"/>
      <c r="GW24" s="203"/>
      <c r="GX24" s="203"/>
      <c r="GY24" s="203"/>
      <c r="GZ24" s="203"/>
      <c r="HA24" s="203"/>
      <c r="HB24" s="203"/>
      <c r="HC24" s="203"/>
      <c r="HD24" s="203"/>
      <c r="HE24" s="203"/>
      <c r="HF24" s="203"/>
      <c r="HG24" s="203"/>
      <c r="HH24" s="203"/>
      <c r="HI24" s="203"/>
      <c r="HJ24" s="203"/>
      <c r="HK24" s="203"/>
      <c r="HL24" s="203"/>
      <c r="HM24" s="203"/>
      <c r="HN24" s="203"/>
      <c r="HO24" s="203"/>
      <c r="HP24" s="203"/>
      <c r="HQ24" s="203"/>
      <c r="HR24" s="203"/>
      <c r="HS24" s="203"/>
      <c r="HT24" s="203"/>
      <c r="HU24" s="203"/>
      <c r="HV24" s="203"/>
      <c r="HW24" s="203"/>
      <c r="HX24" s="203"/>
      <c r="HY24" s="203"/>
      <c r="HZ24" s="203"/>
      <c r="IA24" s="203"/>
      <c r="IB24" s="203"/>
      <c r="IC24" s="203"/>
      <c r="ID24" s="203"/>
      <c r="IE24" s="203"/>
      <c r="IF24" s="203"/>
      <c r="IG24" s="203"/>
      <c r="IH24" s="203"/>
      <c r="II24" s="203"/>
      <c r="IJ24" s="203"/>
      <c r="IK24" s="203"/>
      <c r="IL24" s="203"/>
      <c r="IM24" s="203"/>
      <c r="IN24" s="203"/>
    </row>
    <row r="25" spans="1:248" ht="15.6" hidden="1" x14ac:dyDescent="0.3">
      <c r="A25" s="183"/>
      <c r="B25" s="212" t="s">
        <v>234</v>
      </c>
      <c r="C25" s="221" t="s">
        <v>235</v>
      </c>
      <c r="D25" s="223">
        <v>1</v>
      </c>
      <c r="E25" s="224"/>
      <c r="F25" s="225">
        <v>1</v>
      </c>
      <c r="G25" s="226">
        <v>1</v>
      </c>
      <c r="H25" s="214"/>
      <c r="I25" s="217">
        <f t="shared" ref="I25:I32" si="1">IFERROR(ROUND(D25*E25*F25*G25*H25,0),0)</f>
        <v>0</v>
      </c>
      <c r="J25" s="203"/>
      <c r="K25" s="203"/>
      <c r="L25" s="203"/>
      <c r="M25" s="203"/>
      <c r="N25" s="203"/>
      <c r="O25" s="203"/>
      <c r="P25" s="203"/>
      <c r="Q25" s="203"/>
      <c r="R25" s="203"/>
      <c r="S25" s="203"/>
      <c r="T25" s="203"/>
      <c r="U25" s="203"/>
      <c r="V25" s="203"/>
      <c r="W25" s="203"/>
      <c r="X25" s="203"/>
      <c r="Y25" s="203"/>
      <c r="Z25" s="203"/>
      <c r="AA25" s="203"/>
      <c r="AB25" s="203"/>
      <c r="AC25" s="203"/>
      <c r="AD25" s="203"/>
      <c r="AE25" s="203"/>
      <c r="AF25" s="203"/>
      <c r="AG25" s="203"/>
      <c r="AH25" s="203"/>
      <c r="AI25" s="203"/>
      <c r="AJ25" s="203"/>
      <c r="AK25" s="203"/>
      <c r="AL25" s="203"/>
      <c r="AM25" s="203"/>
      <c r="AN25" s="203"/>
      <c r="AO25" s="203"/>
      <c r="AP25" s="203"/>
      <c r="AQ25" s="203"/>
      <c r="AR25" s="203"/>
      <c r="AS25" s="203"/>
      <c r="AT25" s="203"/>
      <c r="AU25" s="203"/>
      <c r="AV25" s="203"/>
      <c r="AW25" s="203"/>
      <c r="AX25" s="203"/>
      <c r="AY25" s="203"/>
      <c r="AZ25" s="203"/>
      <c r="BA25" s="203"/>
      <c r="BB25" s="203"/>
      <c r="BC25" s="203"/>
      <c r="BD25" s="203"/>
      <c r="BE25" s="203"/>
      <c r="BF25" s="203"/>
      <c r="BG25" s="203"/>
      <c r="BH25" s="203"/>
      <c r="BI25" s="203"/>
      <c r="BJ25" s="203"/>
      <c r="BK25" s="203"/>
      <c r="BL25" s="203"/>
      <c r="BM25" s="203"/>
      <c r="BN25" s="203"/>
      <c r="BO25" s="203"/>
      <c r="BP25" s="203"/>
      <c r="BQ25" s="203"/>
      <c r="BR25" s="203"/>
      <c r="BS25" s="203"/>
      <c r="BT25" s="203"/>
      <c r="BU25" s="203"/>
      <c r="BV25" s="203"/>
      <c r="BW25" s="203"/>
      <c r="BX25" s="203"/>
      <c r="BY25" s="203"/>
      <c r="BZ25" s="203"/>
      <c r="CA25" s="203"/>
      <c r="CB25" s="203"/>
      <c r="CC25" s="203"/>
      <c r="CD25" s="203"/>
      <c r="CE25" s="203"/>
      <c r="CF25" s="203"/>
      <c r="CG25" s="203"/>
      <c r="CH25" s="203"/>
      <c r="CI25" s="203"/>
      <c r="CJ25" s="203"/>
      <c r="CK25" s="203"/>
      <c r="CL25" s="203"/>
      <c r="CM25" s="203"/>
      <c r="CN25" s="203"/>
      <c r="CO25" s="203"/>
      <c r="CP25" s="203"/>
      <c r="CQ25" s="203"/>
      <c r="CR25" s="203"/>
      <c r="CS25" s="203"/>
      <c r="CT25" s="203"/>
      <c r="CU25" s="203"/>
      <c r="CV25" s="203"/>
      <c r="CW25" s="203"/>
      <c r="CX25" s="203"/>
      <c r="CY25" s="203"/>
      <c r="CZ25" s="203"/>
      <c r="DA25" s="203"/>
      <c r="DB25" s="203"/>
      <c r="DC25" s="203"/>
      <c r="DD25" s="203"/>
      <c r="DE25" s="203"/>
      <c r="DF25" s="203"/>
      <c r="DG25" s="203"/>
      <c r="DH25" s="203"/>
      <c r="DI25" s="203"/>
      <c r="DJ25" s="203"/>
      <c r="DK25" s="203"/>
      <c r="DL25" s="203"/>
      <c r="DM25" s="203"/>
      <c r="DN25" s="203"/>
      <c r="DO25" s="203"/>
      <c r="DP25" s="203"/>
      <c r="DQ25" s="203"/>
      <c r="DR25" s="203"/>
      <c r="DS25" s="203"/>
      <c r="DT25" s="203"/>
      <c r="DU25" s="203"/>
      <c r="DV25" s="203"/>
      <c r="DW25" s="203"/>
      <c r="DX25" s="203"/>
      <c r="DY25" s="203"/>
      <c r="DZ25" s="203"/>
      <c r="EA25" s="203"/>
      <c r="EB25" s="203"/>
      <c r="EC25" s="203"/>
      <c r="ED25" s="203"/>
      <c r="EE25" s="203"/>
      <c r="EF25" s="203"/>
      <c r="EG25" s="203"/>
      <c r="EH25" s="203"/>
      <c r="EI25" s="203"/>
      <c r="EJ25" s="203"/>
      <c r="EK25" s="203"/>
      <c r="EL25" s="203"/>
      <c r="EM25" s="203"/>
      <c r="EN25" s="203"/>
      <c r="EO25" s="203"/>
      <c r="EP25" s="203"/>
      <c r="EQ25" s="203"/>
      <c r="ER25" s="203"/>
      <c r="ES25" s="203"/>
      <c r="ET25" s="203"/>
      <c r="EU25" s="203"/>
      <c r="EV25" s="203"/>
      <c r="EW25" s="203"/>
      <c r="EX25" s="203"/>
      <c r="EY25" s="203"/>
      <c r="EZ25" s="203"/>
      <c r="FA25" s="203"/>
      <c r="FB25" s="203"/>
      <c r="FC25" s="203"/>
      <c r="FD25" s="203"/>
      <c r="FE25" s="203"/>
      <c r="FF25" s="203"/>
      <c r="FG25" s="203"/>
      <c r="FH25" s="203"/>
      <c r="FI25" s="203"/>
      <c r="FJ25" s="203"/>
      <c r="FK25" s="203"/>
      <c r="FL25" s="203"/>
      <c r="FM25" s="203"/>
      <c r="FN25" s="203"/>
      <c r="FO25" s="203"/>
      <c r="FP25" s="203"/>
      <c r="FQ25" s="203"/>
      <c r="FR25" s="203"/>
      <c r="FS25" s="203"/>
      <c r="FT25" s="203"/>
      <c r="FU25" s="203"/>
      <c r="FV25" s="203"/>
      <c r="FW25" s="203"/>
      <c r="FX25" s="203"/>
      <c r="FY25" s="203"/>
      <c r="FZ25" s="203"/>
      <c r="GA25" s="203"/>
      <c r="GB25" s="203"/>
      <c r="GC25" s="203"/>
      <c r="GD25" s="203"/>
      <c r="GE25" s="203"/>
      <c r="GF25" s="203"/>
      <c r="GG25" s="203"/>
      <c r="GH25" s="203"/>
      <c r="GI25" s="203"/>
      <c r="GJ25" s="203"/>
      <c r="GK25" s="203"/>
      <c r="GL25" s="203"/>
      <c r="GM25" s="203"/>
      <c r="GN25" s="203"/>
      <c r="GO25" s="203"/>
      <c r="GP25" s="203"/>
      <c r="GQ25" s="203"/>
      <c r="GR25" s="203"/>
      <c r="GS25" s="203"/>
      <c r="GT25" s="203"/>
      <c r="GU25" s="203"/>
      <c r="GV25" s="203"/>
      <c r="GW25" s="203"/>
      <c r="GX25" s="203"/>
      <c r="GY25" s="203"/>
      <c r="GZ25" s="203"/>
      <c r="HA25" s="203"/>
      <c r="HB25" s="203"/>
      <c r="HC25" s="203"/>
      <c r="HD25" s="203"/>
      <c r="HE25" s="203"/>
      <c r="HF25" s="203"/>
      <c r="HG25" s="203"/>
      <c r="HH25" s="203"/>
      <c r="HI25" s="203"/>
      <c r="HJ25" s="203"/>
      <c r="HK25" s="203"/>
      <c r="HL25" s="203"/>
      <c r="HM25" s="203"/>
      <c r="HN25" s="203"/>
      <c r="HO25" s="203"/>
      <c r="HP25" s="203"/>
      <c r="HQ25" s="203"/>
      <c r="HR25" s="203"/>
      <c r="HS25" s="203"/>
      <c r="HT25" s="203"/>
      <c r="HU25" s="203"/>
      <c r="HV25" s="203"/>
      <c r="HW25" s="203"/>
      <c r="HX25" s="203"/>
      <c r="HY25" s="203"/>
      <c r="HZ25" s="203"/>
      <c r="IA25" s="203"/>
      <c r="IB25" s="203"/>
      <c r="IC25" s="203"/>
      <c r="ID25" s="203"/>
      <c r="IE25" s="203"/>
      <c r="IF25" s="203"/>
      <c r="IG25" s="203"/>
      <c r="IH25" s="203"/>
      <c r="II25" s="203"/>
      <c r="IJ25" s="203"/>
      <c r="IK25" s="203"/>
      <c r="IL25" s="203"/>
      <c r="IM25" s="203"/>
      <c r="IN25" s="203"/>
    </row>
    <row r="26" spans="1:248" ht="15.6" hidden="1" x14ac:dyDescent="0.3">
      <c r="A26" s="183"/>
      <c r="B26" s="212" t="s">
        <v>236</v>
      </c>
      <c r="C26" s="221" t="s">
        <v>237</v>
      </c>
      <c r="D26" s="223">
        <v>1</v>
      </c>
      <c r="E26" s="224"/>
      <c r="F26" s="225">
        <v>1</v>
      </c>
      <c r="G26" s="226">
        <v>1</v>
      </c>
      <c r="H26" s="214"/>
      <c r="I26" s="217">
        <f t="shared" si="1"/>
        <v>0</v>
      </c>
      <c r="J26" s="203"/>
      <c r="K26" s="203"/>
      <c r="L26" s="203"/>
      <c r="M26" s="203"/>
      <c r="N26" s="203"/>
      <c r="O26" s="203"/>
      <c r="P26" s="203"/>
      <c r="Q26" s="203"/>
      <c r="R26" s="203"/>
      <c r="S26" s="203"/>
      <c r="T26" s="203"/>
      <c r="U26" s="203"/>
      <c r="V26" s="203"/>
      <c r="W26" s="203"/>
      <c r="X26" s="203"/>
      <c r="Y26" s="203"/>
      <c r="Z26" s="203"/>
      <c r="AA26" s="203"/>
      <c r="AB26" s="203"/>
      <c r="AC26" s="203"/>
      <c r="AD26" s="203"/>
      <c r="AE26" s="203"/>
      <c r="AF26" s="203"/>
      <c r="AG26" s="203"/>
      <c r="AH26" s="203"/>
      <c r="AI26" s="203"/>
      <c r="AJ26" s="203"/>
      <c r="AK26" s="203"/>
      <c r="AL26" s="203"/>
      <c r="AM26" s="203"/>
      <c r="AN26" s="203"/>
      <c r="AO26" s="203"/>
      <c r="AP26" s="203"/>
      <c r="AQ26" s="203"/>
      <c r="AR26" s="203"/>
      <c r="AS26" s="203"/>
      <c r="AT26" s="203"/>
      <c r="AU26" s="203"/>
      <c r="AV26" s="203"/>
      <c r="AW26" s="203"/>
      <c r="AX26" s="203"/>
      <c r="AY26" s="203"/>
      <c r="AZ26" s="203"/>
      <c r="BA26" s="203"/>
      <c r="BB26" s="203"/>
      <c r="BC26" s="203"/>
      <c r="BD26" s="203"/>
      <c r="BE26" s="203"/>
      <c r="BF26" s="203"/>
      <c r="BG26" s="203"/>
      <c r="BH26" s="203"/>
      <c r="BI26" s="203"/>
      <c r="BJ26" s="203"/>
      <c r="BK26" s="203"/>
      <c r="BL26" s="203"/>
      <c r="BM26" s="203"/>
      <c r="BN26" s="203"/>
      <c r="BO26" s="203"/>
      <c r="BP26" s="203"/>
      <c r="BQ26" s="203"/>
      <c r="BR26" s="203"/>
      <c r="BS26" s="203"/>
      <c r="BT26" s="203"/>
      <c r="BU26" s="203"/>
      <c r="BV26" s="203"/>
      <c r="BW26" s="203"/>
      <c r="BX26" s="203"/>
      <c r="BY26" s="203"/>
      <c r="BZ26" s="203"/>
      <c r="CA26" s="203"/>
      <c r="CB26" s="203"/>
      <c r="CC26" s="203"/>
      <c r="CD26" s="203"/>
      <c r="CE26" s="203"/>
      <c r="CF26" s="203"/>
      <c r="CG26" s="203"/>
      <c r="CH26" s="203"/>
      <c r="CI26" s="203"/>
      <c r="CJ26" s="203"/>
      <c r="CK26" s="203"/>
      <c r="CL26" s="203"/>
      <c r="CM26" s="203"/>
      <c r="CN26" s="203"/>
      <c r="CO26" s="203"/>
      <c r="CP26" s="203"/>
      <c r="CQ26" s="203"/>
      <c r="CR26" s="203"/>
      <c r="CS26" s="203"/>
      <c r="CT26" s="203"/>
      <c r="CU26" s="203"/>
      <c r="CV26" s="203"/>
      <c r="CW26" s="203"/>
      <c r="CX26" s="203"/>
      <c r="CY26" s="203"/>
      <c r="CZ26" s="203"/>
      <c r="DA26" s="203"/>
      <c r="DB26" s="203"/>
      <c r="DC26" s="203"/>
      <c r="DD26" s="203"/>
      <c r="DE26" s="203"/>
      <c r="DF26" s="203"/>
      <c r="DG26" s="203"/>
      <c r="DH26" s="203"/>
      <c r="DI26" s="203"/>
      <c r="DJ26" s="203"/>
      <c r="DK26" s="203"/>
      <c r="DL26" s="203"/>
      <c r="DM26" s="203"/>
      <c r="DN26" s="203"/>
      <c r="DO26" s="203"/>
      <c r="DP26" s="203"/>
      <c r="DQ26" s="203"/>
      <c r="DR26" s="203"/>
      <c r="DS26" s="203"/>
      <c r="DT26" s="203"/>
      <c r="DU26" s="203"/>
      <c r="DV26" s="203"/>
      <c r="DW26" s="203"/>
      <c r="DX26" s="203"/>
      <c r="DY26" s="203"/>
      <c r="DZ26" s="203"/>
      <c r="EA26" s="203"/>
      <c r="EB26" s="203"/>
      <c r="EC26" s="203"/>
      <c r="ED26" s="203"/>
      <c r="EE26" s="203"/>
      <c r="EF26" s="203"/>
      <c r="EG26" s="203"/>
      <c r="EH26" s="203"/>
      <c r="EI26" s="203"/>
      <c r="EJ26" s="203"/>
      <c r="EK26" s="203"/>
      <c r="EL26" s="203"/>
      <c r="EM26" s="203"/>
      <c r="EN26" s="203"/>
      <c r="EO26" s="203"/>
      <c r="EP26" s="203"/>
      <c r="EQ26" s="203"/>
      <c r="ER26" s="203"/>
      <c r="ES26" s="203"/>
      <c r="ET26" s="203"/>
      <c r="EU26" s="203"/>
      <c r="EV26" s="203"/>
      <c r="EW26" s="203"/>
      <c r="EX26" s="203"/>
      <c r="EY26" s="203"/>
      <c r="EZ26" s="203"/>
      <c r="FA26" s="203"/>
      <c r="FB26" s="203"/>
      <c r="FC26" s="203"/>
      <c r="FD26" s="203"/>
      <c r="FE26" s="203"/>
      <c r="FF26" s="203"/>
      <c r="FG26" s="203"/>
      <c r="FH26" s="203"/>
      <c r="FI26" s="203"/>
      <c r="FJ26" s="203"/>
      <c r="FK26" s="203"/>
      <c r="FL26" s="203"/>
      <c r="FM26" s="203"/>
      <c r="FN26" s="203"/>
      <c r="FO26" s="203"/>
      <c r="FP26" s="203"/>
      <c r="FQ26" s="203"/>
      <c r="FR26" s="203"/>
      <c r="FS26" s="203"/>
      <c r="FT26" s="203"/>
      <c r="FU26" s="203"/>
      <c r="FV26" s="203"/>
      <c r="FW26" s="203"/>
      <c r="FX26" s="203"/>
      <c r="FY26" s="203"/>
      <c r="FZ26" s="203"/>
      <c r="GA26" s="203"/>
      <c r="GB26" s="203"/>
      <c r="GC26" s="203"/>
      <c r="GD26" s="203"/>
      <c r="GE26" s="203"/>
      <c r="GF26" s="203"/>
      <c r="GG26" s="203"/>
      <c r="GH26" s="203"/>
      <c r="GI26" s="203"/>
      <c r="GJ26" s="203"/>
      <c r="GK26" s="203"/>
      <c r="GL26" s="203"/>
      <c r="GM26" s="203"/>
      <c r="GN26" s="203"/>
      <c r="GO26" s="203"/>
      <c r="GP26" s="203"/>
      <c r="GQ26" s="203"/>
      <c r="GR26" s="203"/>
      <c r="GS26" s="203"/>
      <c r="GT26" s="203"/>
      <c r="GU26" s="203"/>
      <c r="GV26" s="203"/>
      <c r="GW26" s="203"/>
      <c r="GX26" s="203"/>
      <c r="GY26" s="203"/>
      <c r="GZ26" s="203"/>
      <c r="HA26" s="203"/>
      <c r="HB26" s="203"/>
      <c r="HC26" s="203"/>
      <c r="HD26" s="203"/>
      <c r="HE26" s="203"/>
      <c r="HF26" s="203"/>
      <c r="HG26" s="203"/>
      <c r="HH26" s="203"/>
      <c r="HI26" s="203"/>
      <c r="HJ26" s="203"/>
      <c r="HK26" s="203"/>
      <c r="HL26" s="203"/>
      <c r="HM26" s="203"/>
      <c r="HN26" s="203"/>
      <c r="HO26" s="203"/>
      <c r="HP26" s="203"/>
      <c r="HQ26" s="203"/>
      <c r="HR26" s="203"/>
      <c r="HS26" s="203"/>
      <c r="HT26" s="203"/>
      <c r="HU26" s="203"/>
      <c r="HV26" s="203"/>
      <c r="HW26" s="203"/>
      <c r="HX26" s="203"/>
      <c r="HY26" s="203"/>
      <c r="HZ26" s="203"/>
      <c r="IA26" s="203"/>
      <c r="IB26" s="203"/>
      <c r="IC26" s="203"/>
      <c r="ID26" s="203"/>
      <c r="IE26" s="203"/>
      <c r="IF26" s="203"/>
      <c r="IG26" s="203"/>
      <c r="IH26" s="203"/>
      <c r="II26" s="203"/>
      <c r="IJ26" s="203"/>
      <c r="IK26" s="203"/>
      <c r="IL26" s="203"/>
      <c r="IM26" s="203"/>
      <c r="IN26" s="203"/>
    </row>
    <row r="27" spans="1:248" ht="15.6" hidden="1" x14ac:dyDescent="0.3">
      <c r="A27" s="183"/>
      <c r="B27" s="212" t="s">
        <v>238</v>
      </c>
      <c r="C27" s="221" t="s">
        <v>239</v>
      </c>
      <c r="D27" s="223">
        <v>1</v>
      </c>
      <c r="E27" s="224"/>
      <c r="F27" s="225">
        <v>1</v>
      </c>
      <c r="G27" s="226">
        <v>1</v>
      </c>
      <c r="H27" s="214"/>
      <c r="I27" s="217">
        <f t="shared" si="1"/>
        <v>0</v>
      </c>
    </row>
    <row r="28" spans="1:248" ht="15.6" hidden="1" x14ac:dyDescent="0.3">
      <c r="A28" s="183"/>
      <c r="B28" s="212" t="s">
        <v>240</v>
      </c>
      <c r="C28" s="221" t="s">
        <v>241</v>
      </c>
      <c r="D28" s="223">
        <v>1</v>
      </c>
      <c r="E28" s="224"/>
      <c r="F28" s="225">
        <v>1</v>
      </c>
      <c r="G28" s="226">
        <v>0.5</v>
      </c>
      <c r="H28" s="214"/>
      <c r="I28" s="217">
        <f t="shared" si="1"/>
        <v>0</v>
      </c>
    </row>
    <row r="29" spans="1:248" ht="15.6" hidden="1" x14ac:dyDescent="0.3">
      <c r="A29" s="183"/>
      <c r="B29" s="212" t="s">
        <v>242</v>
      </c>
      <c r="C29" s="221" t="s">
        <v>243</v>
      </c>
      <c r="D29" s="223">
        <v>1</v>
      </c>
      <c r="E29" s="224"/>
      <c r="F29" s="225">
        <v>1</v>
      </c>
      <c r="G29" s="226">
        <v>1</v>
      </c>
      <c r="H29" s="214"/>
      <c r="I29" s="217">
        <f t="shared" si="1"/>
        <v>0</v>
      </c>
    </row>
    <row r="30" spans="1:248" ht="15.6" hidden="1" x14ac:dyDescent="0.3">
      <c r="A30" s="183"/>
      <c r="B30" s="212" t="s">
        <v>244</v>
      </c>
      <c r="C30" s="221" t="s">
        <v>245</v>
      </c>
      <c r="D30" s="223">
        <v>1</v>
      </c>
      <c r="E30" s="224"/>
      <c r="F30" s="225">
        <v>1</v>
      </c>
      <c r="G30" s="226">
        <v>1</v>
      </c>
      <c r="H30" s="214"/>
      <c r="I30" s="217">
        <f t="shared" si="1"/>
        <v>0</v>
      </c>
    </row>
    <row r="31" spans="1:248" ht="15.6" hidden="1" x14ac:dyDescent="0.3">
      <c r="A31" s="183"/>
      <c r="B31" s="212" t="s">
        <v>246</v>
      </c>
      <c r="C31" s="221" t="s">
        <v>247</v>
      </c>
      <c r="D31" s="223">
        <v>1</v>
      </c>
      <c r="E31" s="224"/>
      <c r="F31" s="225">
        <v>1</v>
      </c>
      <c r="G31" s="226">
        <v>1</v>
      </c>
      <c r="H31" s="214"/>
      <c r="I31" s="217">
        <f t="shared" si="1"/>
        <v>0</v>
      </c>
    </row>
    <row r="32" spans="1:248" s="227" customFormat="1" ht="15.6" hidden="1" x14ac:dyDescent="0.3">
      <c r="B32" s="212" t="s">
        <v>248</v>
      </c>
      <c r="C32" s="221" t="s">
        <v>249</v>
      </c>
      <c r="D32" s="223">
        <v>1</v>
      </c>
      <c r="E32" s="224"/>
      <c r="F32" s="225">
        <v>1</v>
      </c>
      <c r="G32" s="226" t="e">
        <v>#REF!</v>
      </c>
      <c r="H32" s="214"/>
      <c r="I32" s="217">
        <f t="shared" si="1"/>
        <v>0</v>
      </c>
    </row>
    <row r="33" spans="1:248" ht="15.6" x14ac:dyDescent="0.3">
      <c r="A33" s="183"/>
      <c r="B33" s="204">
        <v>2</v>
      </c>
      <c r="C33" s="228" t="s">
        <v>250</v>
      </c>
      <c r="D33" s="206"/>
      <c r="E33" s="229"/>
      <c r="F33" s="206"/>
      <c r="G33" s="206"/>
      <c r="H33" s="206"/>
      <c r="I33" s="230">
        <f>SUM(I34:I36)</f>
        <v>16713986</v>
      </c>
    </row>
    <row r="34" spans="1:248" ht="15.6" x14ac:dyDescent="0.3">
      <c r="A34" s="183"/>
      <c r="B34" s="212">
        <v>2.1</v>
      </c>
      <c r="C34" s="231" t="s">
        <v>251</v>
      </c>
      <c r="D34" s="214">
        <v>1</v>
      </c>
      <c r="E34" s="215">
        <v>1825000</v>
      </c>
      <c r="F34" s="214">
        <v>1.89</v>
      </c>
      <c r="G34" s="232">
        <v>0.15</v>
      </c>
      <c r="H34" s="214">
        <v>10</v>
      </c>
      <c r="I34" s="217">
        <f>IFERROR(ROUND(D34*E34*F34*G34*H34,0),0)</f>
        <v>5173875</v>
      </c>
    </row>
    <row r="35" spans="1:248" ht="15.6" x14ac:dyDescent="0.3">
      <c r="A35" s="183"/>
      <c r="B35" s="212">
        <v>2.2000000000000002</v>
      </c>
      <c r="C35" s="231" t="s">
        <v>232</v>
      </c>
      <c r="D35" s="214">
        <v>1</v>
      </c>
      <c r="E35" s="215">
        <v>1623500</v>
      </c>
      <c r="F35" s="214">
        <v>1.89</v>
      </c>
      <c r="G35" s="232">
        <v>0.15</v>
      </c>
      <c r="H35" s="214">
        <v>10</v>
      </c>
      <c r="I35" s="217">
        <f t="shared" ref="I35:I36" si="2">IFERROR(ROUND(D35*E35*F35*G35*H35,0),0)</f>
        <v>4602623</v>
      </c>
    </row>
    <row r="36" spans="1:248" ht="32.1" customHeight="1" x14ac:dyDescent="0.3">
      <c r="A36" s="183"/>
      <c r="B36" s="212">
        <v>2.2999999999999998</v>
      </c>
      <c r="C36" s="233" t="s">
        <v>252</v>
      </c>
      <c r="D36" s="214">
        <v>1</v>
      </c>
      <c r="E36" s="215">
        <v>4624992</v>
      </c>
      <c r="F36" s="234">
        <v>1</v>
      </c>
      <c r="G36" s="232">
        <v>0.15</v>
      </c>
      <c r="H36" s="214">
        <v>10</v>
      </c>
      <c r="I36" s="217">
        <f t="shared" si="2"/>
        <v>6937488</v>
      </c>
    </row>
    <row r="37" spans="1:248" ht="15.6" x14ac:dyDescent="0.3">
      <c r="A37" s="183"/>
      <c r="B37" s="204">
        <v>3</v>
      </c>
      <c r="C37" s="228" t="s">
        <v>253</v>
      </c>
      <c r="D37" s="206"/>
      <c r="E37" s="229"/>
      <c r="F37" s="206"/>
      <c r="G37" s="206"/>
      <c r="H37" s="206"/>
      <c r="I37" s="230">
        <f>+SUM(I38)</f>
        <v>14842660</v>
      </c>
    </row>
    <row r="38" spans="1:248" ht="37.5" customHeight="1" x14ac:dyDescent="0.3">
      <c r="A38" s="183"/>
      <c r="B38" s="212">
        <v>3.1</v>
      </c>
      <c r="C38" s="221" t="s">
        <v>254</v>
      </c>
      <c r="D38" s="214">
        <v>1</v>
      </c>
      <c r="E38" s="235">
        <v>1484266</v>
      </c>
      <c r="F38" s="236">
        <v>1</v>
      </c>
      <c r="G38" s="232">
        <v>1</v>
      </c>
      <c r="H38" s="214">
        <v>10</v>
      </c>
      <c r="I38" s="217">
        <f>IFERROR(ROUND(D38*E38*F38*G38*H38,0),0)</f>
        <v>14842660</v>
      </c>
    </row>
    <row r="39" spans="1:248" ht="15.6" x14ac:dyDescent="0.3">
      <c r="A39" s="183"/>
      <c r="B39" s="204">
        <v>4</v>
      </c>
      <c r="C39" s="228" t="s">
        <v>255</v>
      </c>
      <c r="D39" s="206"/>
      <c r="E39" s="229"/>
      <c r="F39" s="206"/>
      <c r="G39" s="206"/>
      <c r="H39" s="206"/>
      <c r="I39" s="230">
        <f>SUM(I40:I44)</f>
        <v>32481640</v>
      </c>
    </row>
    <row r="40" spans="1:248" ht="60" x14ac:dyDescent="0.3">
      <c r="A40" s="183"/>
      <c r="B40" s="212">
        <v>4.0999999999999996</v>
      </c>
      <c r="C40" s="221" t="s">
        <v>256</v>
      </c>
      <c r="D40" s="223">
        <v>9</v>
      </c>
      <c r="E40" s="235">
        <v>233858</v>
      </c>
      <c r="F40" s="236">
        <v>1</v>
      </c>
      <c r="G40" s="232">
        <v>1</v>
      </c>
      <c r="H40" s="214">
        <v>10</v>
      </c>
      <c r="I40" s="217">
        <f t="shared" ref="I40:I47" si="3">IFERROR(ROUND(D40*E40*F40*G40*H40,0),0)</f>
        <v>21047220</v>
      </c>
    </row>
    <row r="41" spans="1:248" ht="28.35" customHeight="1" x14ac:dyDescent="0.3">
      <c r="A41" s="183"/>
      <c r="B41" s="212">
        <v>4.2</v>
      </c>
      <c r="C41" s="221" t="s">
        <v>257</v>
      </c>
      <c r="D41" s="214">
        <v>1</v>
      </c>
      <c r="E41" s="235">
        <v>106291</v>
      </c>
      <c r="F41" s="236">
        <v>1</v>
      </c>
      <c r="G41" s="232">
        <v>1</v>
      </c>
      <c r="H41" s="214">
        <v>10</v>
      </c>
      <c r="I41" s="217">
        <f t="shared" si="3"/>
        <v>1062910</v>
      </c>
    </row>
    <row r="42" spans="1:248" ht="30" x14ac:dyDescent="0.25">
      <c r="A42" s="183"/>
      <c r="B42" s="212">
        <v>4.3</v>
      </c>
      <c r="C42" s="221" t="s">
        <v>258</v>
      </c>
      <c r="D42" s="214">
        <v>9</v>
      </c>
      <c r="E42" s="235">
        <v>84165</v>
      </c>
      <c r="F42" s="236">
        <v>1</v>
      </c>
      <c r="G42" s="232">
        <v>1</v>
      </c>
      <c r="H42" s="214">
        <v>10</v>
      </c>
      <c r="I42" s="217">
        <f t="shared" si="3"/>
        <v>7574850</v>
      </c>
      <c r="J42" s="237"/>
      <c r="K42" s="237"/>
      <c r="L42" s="237"/>
      <c r="M42" s="237"/>
      <c r="N42" s="237"/>
      <c r="O42" s="237"/>
      <c r="P42" s="237"/>
      <c r="Q42" s="237"/>
      <c r="R42" s="237"/>
      <c r="S42" s="237"/>
      <c r="T42" s="237"/>
      <c r="U42" s="237"/>
      <c r="V42" s="237"/>
      <c r="W42" s="237"/>
      <c r="X42" s="237"/>
      <c r="Y42" s="237"/>
      <c r="Z42" s="237"/>
      <c r="AA42" s="237"/>
      <c r="AB42" s="237"/>
      <c r="AC42" s="237"/>
      <c r="AD42" s="237"/>
      <c r="AE42" s="237"/>
      <c r="AF42" s="237"/>
      <c r="AG42" s="237"/>
      <c r="AH42" s="237"/>
      <c r="AI42" s="237"/>
      <c r="AJ42" s="237"/>
      <c r="AK42" s="237"/>
      <c r="AL42" s="237"/>
      <c r="AM42" s="237"/>
      <c r="AN42" s="237"/>
      <c r="AO42" s="237"/>
      <c r="AP42" s="237"/>
      <c r="AQ42" s="237"/>
      <c r="AR42" s="237"/>
      <c r="AS42" s="237"/>
      <c r="AT42" s="237"/>
      <c r="AU42" s="237"/>
      <c r="AV42" s="237"/>
      <c r="AW42" s="237"/>
      <c r="AX42" s="237"/>
      <c r="AY42" s="237"/>
      <c r="AZ42" s="237"/>
      <c r="BA42" s="237"/>
      <c r="BB42" s="237"/>
      <c r="BC42" s="237"/>
      <c r="BD42" s="237"/>
      <c r="BE42" s="237"/>
      <c r="BF42" s="237"/>
      <c r="BG42" s="237"/>
      <c r="BH42" s="237"/>
      <c r="BI42" s="237"/>
      <c r="BJ42" s="237"/>
      <c r="BK42" s="237"/>
      <c r="BL42" s="237"/>
      <c r="BM42" s="237"/>
      <c r="BN42" s="237"/>
      <c r="BO42" s="237"/>
      <c r="BP42" s="237"/>
      <c r="BQ42" s="237"/>
      <c r="BR42" s="237"/>
      <c r="BS42" s="237"/>
      <c r="BT42" s="237"/>
      <c r="BU42" s="237"/>
      <c r="BV42" s="237"/>
      <c r="BW42" s="237"/>
      <c r="BX42" s="237"/>
      <c r="BY42" s="237"/>
      <c r="BZ42" s="237"/>
      <c r="CA42" s="237"/>
      <c r="CB42" s="237"/>
      <c r="CC42" s="237"/>
      <c r="CD42" s="237"/>
      <c r="CE42" s="237"/>
      <c r="CF42" s="237"/>
      <c r="CG42" s="237"/>
      <c r="CH42" s="237"/>
      <c r="CI42" s="237"/>
      <c r="CJ42" s="237"/>
      <c r="CK42" s="237"/>
      <c r="CL42" s="237"/>
      <c r="CM42" s="237"/>
      <c r="CN42" s="237"/>
      <c r="CO42" s="237"/>
      <c r="CP42" s="237"/>
      <c r="CQ42" s="237"/>
      <c r="CR42" s="237"/>
      <c r="CS42" s="237"/>
      <c r="CT42" s="237"/>
      <c r="CU42" s="237"/>
      <c r="CV42" s="237"/>
      <c r="CW42" s="237"/>
      <c r="CX42" s="237"/>
      <c r="CY42" s="237"/>
      <c r="CZ42" s="237"/>
      <c r="DA42" s="237"/>
      <c r="DB42" s="237"/>
      <c r="DC42" s="237"/>
      <c r="DD42" s="237"/>
      <c r="DE42" s="237"/>
      <c r="DF42" s="237"/>
      <c r="DG42" s="237"/>
      <c r="DH42" s="237"/>
      <c r="DI42" s="237"/>
      <c r="DJ42" s="237"/>
      <c r="DK42" s="237"/>
      <c r="DL42" s="237"/>
      <c r="DM42" s="237"/>
      <c r="DN42" s="237"/>
      <c r="DO42" s="237"/>
      <c r="DP42" s="237"/>
      <c r="DQ42" s="237"/>
      <c r="DR42" s="237"/>
      <c r="DS42" s="237"/>
      <c r="DT42" s="237"/>
      <c r="DU42" s="237"/>
      <c r="DV42" s="237"/>
      <c r="DW42" s="237"/>
      <c r="DX42" s="237"/>
      <c r="DY42" s="237"/>
      <c r="DZ42" s="237"/>
      <c r="EA42" s="237"/>
      <c r="EB42" s="237"/>
      <c r="EC42" s="237"/>
      <c r="ED42" s="237"/>
      <c r="EE42" s="237"/>
      <c r="EF42" s="237"/>
      <c r="EG42" s="237"/>
      <c r="EH42" s="237"/>
      <c r="EI42" s="237"/>
      <c r="EJ42" s="237"/>
      <c r="EK42" s="237"/>
      <c r="EL42" s="237"/>
      <c r="EM42" s="237"/>
      <c r="EN42" s="237"/>
      <c r="EO42" s="237"/>
      <c r="EP42" s="237"/>
      <c r="EQ42" s="237"/>
      <c r="ER42" s="237"/>
      <c r="ES42" s="237"/>
      <c r="ET42" s="237"/>
      <c r="EU42" s="237"/>
      <c r="EV42" s="237"/>
      <c r="EW42" s="237"/>
      <c r="EX42" s="237"/>
      <c r="EY42" s="237"/>
      <c r="EZ42" s="237"/>
      <c r="FA42" s="237"/>
      <c r="FB42" s="237"/>
      <c r="FC42" s="237"/>
      <c r="FD42" s="237"/>
      <c r="FE42" s="237"/>
      <c r="FF42" s="237"/>
      <c r="FG42" s="237"/>
      <c r="FH42" s="237"/>
      <c r="FI42" s="237"/>
      <c r="FJ42" s="237"/>
      <c r="FK42" s="237"/>
      <c r="FL42" s="237"/>
      <c r="FM42" s="237"/>
      <c r="FN42" s="237"/>
      <c r="FO42" s="237"/>
      <c r="FP42" s="237"/>
      <c r="FQ42" s="237"/>
      <c r="FR42" s="237"/>
      <c r="FS42" s="237"/>
      <c r="FT42" s="237"/>
      <c r="FU42" s="237"/>
      <c r="FV42" s="237"/>
      <c r="FW42" s="237"/>
      <c r="FX42" s="237"/>
      <c r="FY42" s="237"/>
      <c r="FZ42" s="237"/>
      <c r="GA42" s="237"/>
      <c r="GB42" s="237"/>
      <c r="GC42" s="237"/>
      <c r="GD42" s="237"/>
      <c r="GE42" s="237"/>
      <c r="GF42" s="237"/>
      <c r="GG42" s="237"/>
      <c r="GH42" s="237"/>
      <c r="GI42" s="237"/>
      <c r="GJ42" s="237"/>
      <c r="GK42" s="237"/>
      <c r="GL42" s="237"/>
      <c r="GM42" s="237"/>
      <c r="GN42" s="237"/>
      <c r="GO42" s="237"/>
      <c r="GP42" s="237"/>
      <c r="GQ42" s="237"/>
      <c r="GR42" s="237"/>
      <c r="GS42" s="237"/>
      <c r="GT42" s="237"/>
      <c r="GU42" s="237"/>
      <c r="GV42" s="237"/>
      <c r="GW42" s="237"/>
      <c r="GX42" s="237"/>
      <c r="GY42" s="237"/>
      <c r="GZ42" s="237"/>
      <c r="HA42" s="237"/>
      <c r="HB42" s="237"/>
      <c r="HC42" s="237"/>
      <c r="HD42" s="237"/>
      <c r="HE42" s="237"/>
      <c r="HF42" s="237"/>
      <c r="HG42" s="237"/>
      <c r="HH42" s="237"/>
      <c r="HI42" s="237"/>
      <c r="HJ42" s="237"/>
      <c r="HK42" s="237"/>
      <c r="HL42" s="237"/>
      <c r="HM42" s="237"/>
      <c r="HN42" s="237"/>
      <c r="HO42" s="237"/>
      <c r="HP42" s="237"/>
      <c r="HQ42" s="237"/>
      <c r="HR42" s="237"/>
      <c r="HS42" s="237"/>
      <c r="HT42" s="237"/>
      <c r="HU42" s="237"/>
      <c r="HV42" s="237"/>
      <c r="HW42" s="237"/>
      <c r="HX42" s="237"/>
      <c r="HY42" s="237"/>
      <c r="HZ42" s="237"/>
      <c r="IA42" s="237"/>
      <c r="IB42" s="237"/>
      <c r="IC42" s="237"/>
      <c r="ID42" s="237"/>
      <c r="IE42" s="237"/>
      <c r="IF42" s="237"/>
      <c r="IG42" s="237"/>
      <c r="IH42" s="237"/>
      <c r="II42" s="237"/>
      <c r="IJ42" s="237"/>
      <c r="IK42" s="237"/>
      <c r="IL42" s="237"/>
      <c r="IM42" s="237"/>
      <c r="IN42" s="237"/>
    </row>
    <row r="43" spans="1:248" ht="24.6" hidden="1" customHeight="1" x14ac:dyDescent="0.25">
      <c r="A43" s="183"/>
      <c r="B43" s="212">
        <v>4.4000000000000004</v>
      </c>
      <c r="C43" s="238" t="s">
        <v>259</v>
      </c>
      <c r="D43" s="214"/>
      <c r="E43" s="224"/>
      <c r="F43" s="236"/>
      <c r="G43" s="232"/>
      <c r="H43" s="214"/>
      <c r="I43" s="217">
        <f t="shared" si="3"/>
        <v>0</v>
      </c>
      <c r="J43" s="237"/>
      <c r="K43" s="237"/>
      <c r="L43" s="237"/>
      <c r="M43" s="237"/>
      <c r="N43" s="237"/>
      <c r="O43" s="237"/>
      <c r="P43" s="237"/>
      <c r="Q43" s="237"/>
      <c r="R43" s="237"/>
      <c r="S43" s="237"/>
      <c r="T43" s="237"/>
      <c r="U43" s="237"/>
      <c r="V43" s="237"/>
      <c r="W43" s="237"/>
      <c r="X43" s="237"/>
      <c r="Y43" s="237"/>
      <c r="Z43" s="237"/>
      <c r="AA43" s="237"/>
      <c r="AB43" s="237"/>
      <c r="AC43" s="237"/>
      <c r="AD43" s="237"/>
      <c r="AE43" s="237"/>
      <c r="AF43" s="237"/>
      <c r="AG43" s="237"/>
      <c r="AH43" s="237"/>
      <c r="AI43" s="237"/>
      <c r="AJ43" s="237"/>
      <c r="AK43" s="237"/>
      <c r="AL43" s="237"/>
      <c r="AM43" s="237"/>
      <c r="AN43" s="237"/>
      <c r="AO43" s="237"/>
      <c r="AP43" s="237"/>
      <c r="AQ43" s="237"/>
      <c r="AR43" s="237"/>
      <c r="AS43" s="237"/>
      <c r="AT43" s="237"/>
      <c r="AU43" s="237"/>
      <c r="AV43" s="237"/>
      <c r="AW43" s="237"/>
      <c r="AX43" s="237"/>
      <c r="AY43" s="237"/>
      <c r="AZ43" s="237"/>
      <c r="BA43" s="237"/>
      <c r="BB43" s="237"/>
      <c r="BC43" s="237"/>
      <c r="BD43" s="237"/>
      <c r="BE43" s="237"/>
      <c r="BF43" s="237"/>
      <c r="BG43" s="237"/>
      <c r="BH43" s="237"/>
      <c r="BI43" s="237"/>
      <c r="BJ43" s="237"/>
      <c r="BK43" s="237"/>
      <c r="BL43" s="237"/>
      <c r="BM43" s="237"/>
      <c r="BN43" s="237"/>
      <c r="BO43" s="237"/>
      <c r="BP43" s="237"/>
      <c r="BQ43" s="237"/>
      <c r="BR43" s="237"/>
      <c r="BS43" s="237"/>
      <c r="BT43" s="237"/>
      <c r="BU43" s="237"/>
      <c r="BV43" s="237"/>
      <c r="BW43" s="237"/>
      <c r="BX43" s="237"/>
      <c r="BY43" s="237"/>
      <c r="BZ43" s="237"/>
      <c r="CA43" s="237"/>
      <c r="CB43" s="237"/>
      <c r="CC43" s="237"/>
      <c r="CD43" s="237"/>
      <c r="CE43" s="237"/>
      <c r="CF43" s="237"/>
      <c r="CG43" s="237"/>
      <c r="CH43" s="237"/>
      <c r="CI43" s="237"/>
      <c r="CJ43" s="237"/>
      <c r="CK43" s="237"/>
      <c r="CL43" s="237"/>
      <c r="CM43" s="237"/>
      <c r="CN43" s="237"/>
      <c r="CO43" s="237"/>
      <c r="CP43" s="237"/>
      <c r="CQ43" s="237"/>
      <c r="CR43" s="237"/>
      <c r="CS43" s="237"/>
      <c r="CT43" s="237"/>
      <c r="CU43" s="237"/>
      <c r="CV43" s="237"/>
      <c r="CW43" s="237"/>
      <c r="CX43" s="237"/>
      <c r="CY43" s="237"/>
      <c r="CZ43" s="237"/>
      <c r="DA43" s="237"/>
      <c r="DB43" s="237"/>
      <c r="DC43" s="237"/>
      <c r="DD43" s="237"/>
      <c r="DE43" s="237"/>
      <c r="DF43" s="237"/>
      <c r="DG43" s="237"/>
      <c r="DH43" s="237"/>
      <c r="DI43" s="237"/>
      <c r="DJ43" s="237"/>
      <c r="DK43" s="237"/>
      <c r="DL43" s="237"/>
      <c r="DM43" s="237"/>
      <c r="DN43" s="237"/>
      <c r="DO43" s="237"/>
      <c r="DP43" s="237"/>
      <c r="DQ43" s="237"/>
      <c r="DR43" s="237"/>
      <c r="DS43" s="237"/>
      <c r="DT43" s="237"/>
      <c r="DU43" s="237"/>
      <c r="DV43" s="237"/>
      <c r="DW43" s="237"/>
      <c r="DX43" s="237"/>
      <c r="DY43" s="237"/>
      <c r="DZ43" s="237"/>
      <c r="EA43" s="237"/>
      <c r="EB43" s="237"/>
      <c r="EC43" s="237"/>
      <c r="ED43" s="237"/>
      <c r="EE43" s="237"/>
      <c r="EF43" s="237"/>
      <c r="EG43" s="237"/>
      <c r="EH43" s="237"/>
      <c r="EI43" s="237"/>
      <c r="EJ43" s="237"/>
      <c r="EK43" s="237"/>
      <c r="EL43" s="237"/>
      <c r="EM43" s="237"/>
      <c r="EN43" s="237"/>
      <c r="EO43" s="237"/>
      <c r="EP43" s="237"/>
      <c r="EQ43" s="237"/>
      <c r="ER43" s="237"/>
      <c r="ES43" s="237"/>
      <c r="ET43" s="237"/>
      <c r="EU43" s="237"/>
      <c r="EV43" s="237"/>
      <c r="EW43" s="237"/>
      <c r="EX43" s="237"/>
      <c r="EY43" s="237"/>
      <c r="EZ43" s="237"/>
      <c r="FA43" s="237"/>
      <c r="FB43" s="237"/>
      <c r="FC43" s="237"/>
      <c r="FD43" s="237"/>
      <c r="FE43" s="237"/>
      <c r="FF43" s="237"/>
      <c r="FG43" s="237"/>
      <c r="FH43" s="237"/>
      <c r="FI43" s="237"/>
      <c r="FJ43" s="237"/>
      <c r="FK43" s="237"/>
      <c r="FL43" s="237"/>
      <c r="FM43" s="237"/>
      <c r="FN43" s="237"/>
      <c r="FO43" s="237"/>
      <c r="FP43" s="237"/>
      <c r="FQ43" s="237"/>
      <c r="FR43" s="237"/>
      <c r="FS43" s="237"/>
      <c r="FT43" s="237"/>
      <c r="FU43" s="237"/>
      <c r="FV43" s="237"/>
      <c r="FW43" s="237"/>
      <c r="FX43" s="237"/>
      <c r="FY43" s="237"/>
      <c r="FZ43" s="237"/>
      <c r="GA43" s="237"/>
      <c r="GB43" s="237"/>
      <c r="GC43" s="237"/>
      <c r="GD43" s="237"/>
      <c r="GE43" s="237"/>
      <c r="GF43" s="237"/>
      <c r="GG43" s="237"/>
      <c r="GH43" s="237"/>
      <c r="GI43" s="237"/>
      <c r="GJ43" s="237"/>
      <c r="GK43" s="237"/>
      <c r="GL43" s="237"/>
      <c r="GM43" s="237"/>
      <c r="GN43" s="237"/>
      <c r="GO43" s="237"/>
      <c r="GP43" s="237"/>
      <c r="GQ43" s="237"/>
      <c r="GR43" s="237"/>
      <c r="GS43" s="237"/>
      <c r="GT43" s="237"/>
      <c r="GU43" s="237"/>
      <c r="GV43" s="237"/>
      <c r="GW43" s="237"/>
      <c r="GX43" s="237"/>
      <c r="GY43" s="237"/>
      <c r="GZ43" s="237"/>
      <c r="HA43" s="237"/>
      <c r="HB43" s="237"/>
      <c r="HC43" s="237"/>
      <c r="HD43" s="237"/>
      <c r="HE43" s="237"/>
      <c r="HF43" s="237"/>
      <c r="HG43" s="237"/>
      <c r="HH43" s="237"/>
      <c r="HI43" s="237"/>
      <c r="HJ43" s="237"/>
      <c r="HK43" s="237"/>
      <c r="HL43" s="237"/>
      <c r="HM43" s="237"/>
      <c r="HN43" s="237"/>
      <c r="HO43" s="237"/>
      <c r="HP43" s="237"/>
      <c r="HQ43" s="237"/>
      <c r="HR43" s="237"/>
      <c r="HS43" s="237"/>
      <c r="HT43" s="237"/>
      <c r="HU43" s="237"/>
      <c r="HV43" s="237"/>
      <c r="HW43" s="237"/>
      <c r="HX43" s="237"/>
      <c r="HY43" s="237"/>
      <c r="HZ43" s="237"/>
      <c r="IA43" s="237"/>
      <c r="IB43" s="237"/>
      <c r="IC43" s="237"/>
      <c r="ID43" s="237"/>
      <c r="IE43" s="237"/>
      <c r="IF43" s="237"/>
      <c r="IG43" s="237"/>
      <c r="IH43" s="237"/>
      <c r="II43" s="237"/>
      <c r="IJ43" s="237"/>
      <c r="IK43" s="237"/>
      <c r="IL43" s="237"/>
      <c r="IM43" s="237"/>
      <c r="IN43" s="237"/>
    </row>
    <row r="44" spans="1:248" ht="25.35" customHeight="1" x14ac:dyDescent="0.25">
      <c r="A44" s="183"/>
      <c r="B44" s="212">
        <v>4.4000000000000004</v>
      </c>
      <c r="C44" s="238" t="s">
        <v>260</v>
      </c>
      <c r="D44" s="214">
        <v>1</v>
      </c>
      <c r="E44" s="235">
        <v>279666</v>
      </c>
      <c r="F44" s="236">
        <v>1</v>
      </c>
      <c r="G44" s="232">
        <v>1</v>
      </c>
      <c r="H44" s="214">
        <v>10</v>
      </c>
      <c r="I44" s="217">
        <f t="shared" si="3"/>
        <v>2796660</v>
      </c>
      <c r="J44" s="237"/>
      <c r="K44" s="237"/>
      <c r="L44" s="237"/>
      <c r="M44" s="237"/>
      <c r="N44" s="237"/>
      <c r="O44" s="237"/>
      <c r="P44" s="237"/>
      <c r="Q44" s="237"/>
      <c r="R44" s="237"/>
      <c r="S44" s="237"/>
      <c r="T44" s="237"/>
      <c r="U44" s="237"/>
      <c r="V44" s="237"/>
      <c r="W44" s="237"/>
      <c r="X44" s="237"/>
      <c r="Y44" s="237"/>
      <c r="Z44" s="237"/>
      <c r="AA44" s="237"/>
      <c r="AB44" s="237"/>
      <c r="AC44" s="237"/>
      <c r="AD44" s="237"/>
      <c r="AE44" s="237"/>
      <c r="AF44" s="237"/>
      <c r="AG44" s="237"/>
      <c r="AH44" s="237"/>
      <c r="AI44" s="237"/>
      <c r="AJ44" s="237"/>
      <c r="AK44" s="237"/>
      <c r="AL44" s="237"/>
      <c r="AM44" s="237"/>
      <c r="AN44" s="237"/>
      <c r="AO44" s="237"/>
      <c r="AP44" s="237"/>
      <c r="AQ44" s="237"/>
      <c r="AR44" s="237"/>
      <c r="AS44" s="237"/>
      <c r="AT44" s="237"/>
      <c r="AU44" s="237"/>
      <c r="AV44" s="237"/>
      <c r="AW44" s="237"/>
      <c r="AX44" s="237"/>
      <c r="AY44" s="237"/>
      <c r="AZ44" s="237"/>
      <c r="BA44" s="237"/>
      <c r="BB44" s="237"/>
      <c r="BC44" s="237"/>
      <c r="BD44" s="237"/>
      <c r="BE44" s="237"/>
      <c r="BF44" s="237"/>
      <c r="BG44" s="237"/>
      <c r="BH44" s="237"/>
      <c r="BI44" s="237"/>
      <c r="BJ44" s="237"/>
      <c r="BK44" s="237"/>
      <c r="BL44" s="237"/>
      <c r="BM44" s="237"/>
      <c r="BN44" s="237"/>
      <c r="BO44" s="237"/>
      <c r="BP44" s="237"/>
      <c r="BQ44" s="237"/>
      <c r="BR44" s="237"/>
      <c r="BS44" s="237"/>
      <c r="BT44" s="237"/>
      <c r="BU44" s="237"/>
      <c r="BV44" s="237"/>
      <c r="BW44" s="237"/>
      <c r="BX44" s="237"/>
      <c r="BY44" s="237"/>
      <c r="BZ44" s="237"/>
      <c r="CA44" s="237"/>
      <c r="CB44" s="237"/>
      <c r="CC44" s="237"/>
      <c r="CD44" s="237"/>
      <c r="CE44" s="237"/>
      <c r="CF44" s="237"/>
      <c r="CG44" s="237"/>
      <c r="CH44" s="237"/>
      <c r="CI44" s="237"/>
      <c r="CJ44" s="237"/>
      <c r="CK44" s="237"/>
      <c r="CL44" s="237"/>
      <c r="CM44" s="237"/>
      <c r="CN44" s="237"/>
      <c r="CO44" s="237"/>
      <c r="CP44" s="237"/>
      <c r="CQ44" s="237"/>
      <c r="CR44" s="237"/>
      <c r="CS44" s="237"/>
      <c r="CT44" s="237"/>
      <c r="CU44" s="237"/>
      <c r="CV44" s="237"/>
      <c r="CW44" s="237"/>
      <c r="CX44" s="237"/>
      <c r="CY44" s="237"/>
      <c r="CZ44" s="237"/>
      <c r="DA44" s="237"/>
      <c r="DB44" s="237"/>
      <c r="DC44" s="237"/>
      <c r="DD44" s="237"/>
      <c r="DE44" s="237"/>
      <c r="DF44" s="237"/>
      <c r="DG44" s="237"/>
      <c r="DH44" s="237"/>
      <c r="DI44" s="237"/>
      <c r="DJ44" s="237"/>
      <c r="DK44" s="237"/>
      <c r="DL44" s="237"/>
      <c r="DM44" s="237"/>
      <c r="DN44" s="237"/>
      <c r="DO44" s="237"/>
      <c r="DP44" s="237"/>
      <c r="DQ44" s="237"/>
      <c r="DR44" s="237"/>
      <c r="DS44" s="237"/>
      <c r="DT44" s="237"/>
      <c r="DU44" s="237"/>
      <c r="DV44" s="237"/>
      <c r="DW44" s="237"/>
      <c r="DX44" s="237"/>
      <c r="DY44" s="237"/>
      <c r="DZ44" s="237"/>
      <c r="EA44" s="237"/>
      <c r="EB44" s="237"/>
      <c r="EC44" s="237"/>
      <c r="ED44" s="237"/>
      <c r="EE44" s="237"/>
      <c r="EF44" s="237"/>
      <c r="EG44" s="237"/>
      <c r="EH44" s="237"/>
      <c r="EI44" s="237"/>
      <c r="EJ44" s="237"/>
      <c r="EK44" s="237"/>
      <c r="EL44" s="237"/>
      <c r="EM44" s="237"/>
      <c r="EN44" s="237"/>
      <c r="EO44" s="237"/>
      <c r="EP44" s="237"/>
      <c r="EQ44" s="237"/>
      <c r="ER44" s="237"/>
      <c r="ES44" s="237"/>
      <c r="ET44" s="237"/>
      <c r="EU44" s="237"/>
      <c r="EV44" s="237"/>
      <c r="EW44" s="237"/>
      <c r="EX44" s="237"/>
      <c r="EY44" s="237"/>
      <c r="EZ44" s="237"/>
      <c r="FA44" s="237"/>
      <c r="FB44" s="237"/>
      <c r="FC44" s="237"/>
      <c r="FD44" s="237"/>
      <c r="FE44" s="237"/>
      <c r="FF44" s="237"/>
      <c r="FG44" s="237"/>
      <c r="FH44" s="237"/>
      <c r="FI44" s="237"/>
      <c r="FJ44" s="237"/>
      <c r="FK44" s="237"/>
      <c r="FL44" s="237"/>
      <c r="FM44" s="237"/>
      <c r="FN44" s="237"/>
      <c r="FO44" s="237"/>
      <c r="FP44" s="237"/>
      <c r="FQ44" s="237"/>
      <c r="FR44" s="237"/>
      <c r="FS44" s="237"/>
      <c r="FT44" s="237"/>
      <c r="FU44" s="237"/>
      <c r="FV44" s="237"/>
      <c r="FW44" s="237"/>
      <c r="FX44" s="237"/>
      <c r="FY44" s="237"/>
      <c r="FZ44" s="237"/>
      <c r="GA44" s="237"/>
      <c r="GB44" s="237"/>
      <c r="GC44" s="237"/>
      <c r="GD44" s="237"/>
      <c r="GE44" s="237"/>
      <c r="GF44" s="237"/>
      <c r="GG44" s="237"/>
      <c r="GH44" s="237"/>
      <c r="GI44" s="237"/>
      <c r="GJ44" s="237"/>
      <c r="GK44" s="237"/>
      <c r="GL44" s="237"/>
      <c r="GM44" s="237"/>
      <c r="GN44" s="237"/>
      <c r="GO44" s="237"/>
      <c r="GP44" s="237"/>
      <c r="GQ44" s="237"/>
      <c r="GR44" s="237"/>
      <c r="GS44" s="237"/>
      <c r="GT44" s="237"/>
      <c r="GU44" s="237"/>
      <c r="GV44" s="237"/>
      <c r="GW44" s="237"/>
      <c r="GX44" s="237"/>
      <c r="GY44" s="237"/>
      <c r="GZ44" s="237"/>
      <c r="HA44" s="237"/>
      <c r="HB44" s="237"/>
      <c r="HC44" s="237"/>
      <c r="HD44" s="237"/>
      <c r="HE44" s="237"/>
      <c r="HF44" s="237"/>
      <c r="HG44" s="237"/>
      <c r="HH44" s="237"/>
      <c r="HI44" s="237"/>
      <c r="HJ44" s="237"/>
      <c r="HK44" s="237"/>
      <c r="HL44" s="237"/>
      <c r="HM44" s="237"/>
      <c r="HN44" s="237"/>
      <c r="HO44" s="237"/>
      <c r="HP44" s="237"/>
      <c r="HQ44" s="237"/>
      <c r="HR44" s="237"/>
      <c r="HS44" s="237"/>
      <c r="HT44" s="237"/>
      <c r="HU44" s="237"/>
      <c r="HV44" s="237"/>
      <c r="HW44" s="237"/>
      <c r="HX44" s="237"/>
      <c r="HY44" s="237"/>
      <c r="HZ44" s="237"/>
      <c r="IA44" s="237"/>
      <c r="IB44" s="237"/>
      <c r="IC44" s="237"/>
      <c r="ID44" s="237"/>
      <c r="IE44" s="237"/>
      <c r="IF44" s="237"/>
      <c r="IG44" s="237"/>
      <c r="IH44" s="237"/>
      <c r="II44" s="237"/>
      <c r="IJ44" s="237"/>
      <c r="IK44" s="237"/>
      <c r="IL44" s="237"/>
      <c r="IM44" s="237"/>
      <c r="IN44" s="237"/>
    </row>
    <row r="45" spans="1:248" ht="15.6" x14ac:dyDescent="0.3">
      <c r="A45" s="183"/>
      <c r="B45" s="204">
        <v>5</v>
      </c>
      <c r="C45" s="228" t="s">
        <v>261</v>
      </c>
      <c r="D45" s="206"/>
      <c r="E45" s="229"/>
      <c r="F45" s="206"/>
      <c r="G45" s="206"/>
      <c r="H45" s="206"/>
      <c r="I45" s="230">
        <f>SUM(I46:I47)</f>
        <v>88028760</v>
      </c>
    </row>
    <row r="46" spans="1:248" ht="95.1" customHeight="1" x14ac:dyDescent="0.3">
      <c r="A46" s="183"/>
      <c r="B46" s="212">
        <v>5.0999999999999996</v>
      </c>
      <c r="C46" s="221" t="s">
        <v>262</v>
      </c>
      <c r="D46" s="223">
        <v>1</v>
      </c>
      <c r="E46" s="235">
        <v>7540772</v>
      </c>
      <c r="F46" s="236">
        <v>1</v>
      </c>
      <c r="G46" s="232">
        <v>1</v>
      </c>
      <c r="H46" s="214">
        <v>10</v>
      </c>
      <c r="I46" s="217">
        <f t="shared" si="3"/>
        <v>75407720</v>
      </c>
    </row>
    <row r="47" spans="1:248" ht="45.75" customHeight="1" x14ac:dyDescent="0.3">
      <c r="A47" s="183"/>
      <c r="B47" s="212">
        <v>5.2</v>
      </c>
      <c r="C47" s="221" t="s">
        <v>263</v>
      </c>
      <c r="D47" s="223">
        <v>2</v>
      </c>
      <c r="E47" s="235">
        <v>631052</v>
      </c>
      <c r="F47" s="236">
        <v>1</v>
      </c>
      <c r="G47" s="232">
        <v>1</v>
      </c>
      <c r="H47" s="214">
        <v>10</v>
      </c>
      <c r="I47" s="217">
        <f t="shared" si="3"/>
        <v>12621040</v>
      </c>
    </row>
    <row r="48" spans="1:248" ht="15.6" x14ac:dyDescent="0.3">
      <c r="A48" s="183"/>
      <c r="B48" s="239">
        <v>6</v>
      </c>
      <c r="C48" s="240" t="s">
        <v>264</v>
      </c>
      <c r="D48" s="241"/>
      <c r="E48" s="242"/>
      <c r="F48" s="243"/>
      <c r="G48" s="244"/>
      <c r="H48" s="245"/>
      <c r="I48" s="230">
        <f>SUM(I49)</f>
        <v>23449039</v>
      </c>
    </row>
    <row r="49" spans="1:9" ht="15.6" x14ac:dyDescent="0.3">
      <c r="A49" s="183"/>
      <c r="B49" s="246">
        <v>6.1</v>
      </c>
      <c r="C49" s="247" t="s">
        <v>265</v>
      </c>
      <c r="D49" s="248"/>
      <c r="E49" s="249"/>
      <c r="F49" s="250"/>
      <c r="G49" s="251"/>
      <c r="H49" s="252"/>
      <c r="I49" s="253">
        <f>+'[1]Ensayos de laboratorio'!E43</f>
        <v>23449039</v>
      </c>
    </row>
    <row r="50" spans="1:9" ht="15.6" x14ac:dyDescent="0.3">
      <c r="A50" s="183"/>
      <c r="B50" s="239">
        <v>7</v>
      </c>
      <c r="C50" s="240" t="s">
        <v>266</v>
      </c>
      <c r="D50" s="241"/>
      <c r="E50" s="242"/>
      <c r="F50" s="243"/>
      <c r="G50" s="244"/>
      <c r="H50" s="245"/>
      <c r="I50" s="230">
        <f>SUM(I51:I59)</f>
        <v>29179390</v>
      </c>
    </row>
    <row r="51" spans="1:9" ht="15.6" x14ac:dyDescent="0.3">
      <c r="A51" s="183"/>
      <c r="B51" s="254">
        <v>7.1</v>
      </c>
      <c r="C51" s="238" t="s">
        <v>267</v>
      </c>
      <c r="D51" s="214">
        <v>1</v>
      </c>
      <c r="E51" s="255">
        <v>552043</v>
      </c>
      <c r="F51" s="256">
        <v>1</v>
      </c>
      <c r="G51" s="232">
        <v>1</v>
      </c>
      <c r="H51" s="214">
        <v>10</v>
      </c>
      <c r="I51" s="217">
        <f t="shared" ref="I51:I52" si="4">IFERROR(ROUND(D51*E51*F51*G51*H51,0),0)</f>
        <v>5520430</v>
      </c>
    </row>
    <row r="52" spans="1:9" ht="15.6" x14ac:dyDescent="0.3">
      <c r="A52" s="183"/>
      <c r="B52" s="254">
        <v>7.2</v>
      </c>
      <c r="C52" s="238" t="s">
        <v>268</v>
      </c>
      <c r="D52" s="214">
        <v>1</v>
      </c>
      <c r="E52" s="255">
        <v>2365896</v>
      </c>
      <c r="F52" s="256">
        <v>1</v>
      </c>
      <c r="G52" s="232">
        <v>1</v>
      </c>
      <c r="H52" s="214">
        <v>10</v>
      </c>
      <c r="I52" s="217">
        <f t="shared" si="4"/>
        <v>23658960</v>
      </c>
    </row>
    <row r="53" spans="1:9" ht="15.6" hidden="1" x14ac:dyDescent="0.3">
      <c r="A53" s="183"/>
      <c r="B53" s="254">
        <v>6.2399999999999904</v>
      </c>
      <c r="C53" s="257"/>
      <c r="D53" s="214"/>
      <c r="E53" s="258" t="s">
        <v>22</v>
      </c>
      <c r="F53" s="256" t="s">
        <v>22</v>
      </c>
      <c r="G53" s="259"/>
      <c r="H53" s="260"/>
      <c r="I53" s="261">
        <f t="shared" ref="I53:I66" si="5">IFERROR(ROUND(D53*F53,0),0)</f>
        <v>0</v>
      </c>
    </row>
    <row r="54" spans="1:9" ht="15.6" hidden="1" x14ac:dyDescent="0.3">
      <c r="A54" s="183"/>
      <c r="B54" s="254">
        <v>6.2499999999999902</v>
      </c>
      <c r="C54" s="257"/>
      <c r="D54" s="214"/>
      <c r="E54" s="258" t="s">
        <v>22</v>
      </c>
      <c r="F54" s="256" t="s">
        <v>22</v>
      </c>
      <c r="G54" s="260"/>
      <c r="H54" s="260"/>
      <c r="I54" s="261">
        <f t="shared" si="5"/>
        <v>0</v>
      </c>
    </row>
    <row r="55" spans="1:9" ht="15.6" hidden="1" x14ac:dyDescent="0.3">
      <c r="A55" s="183"/>
      <c r="B55" s="254">
        <v>6.25999999999999</v>
      </c>
      <c r="C55" s="257"/>
      <c r="D55" s="214"/>
      <c r="E55" s="258" t="s">
        <v>22</v>
      </c>
      <c r="F55" s="256" t="s">
        <v>22</v>
      </c>
      <c r="G55" s="259"/>
      <c r="H55" s="260"/>
      <c r="I55" s="261">
        <f t="shared" si="5"/>
        <v>0</v>
      </c>
    </row>
    <row r="56" spans="1:9" ht="15.6" hidden="1" x14ac:dyDescent="0.3">
      <c r="A56" s="183"/>
      <c r="B56" s="254">
        <v>6.2699999999999898</v>
      </c>
      <c r="C56" s="257"/>
      <c r="D56" s="214"/>
      <c r="E56" s="258" t="s">
        <v>22</v>
      </c>
      <c r="F56" s="256" t="s">
        <v>22</v>
      </c>
      <c r="G56" s="259"/>
      <c r="H56" s="260"/>
      <c r="I56" s="261">
        <f t="shared" si="5"/>
        <v>0</v>
      </c>
    </row>
    <row r="57" spans="1:9" ht="15.6" hidden="1" x14ac:dyDescent="0.3">
      <c r="A57" s="183"/>
      <c r="B57" s="254">
        <v>6.2799999999999896</v>
      </c>
      <c r="C57" s="257"/>
      <c r="D57" s="214"/>
      <c r="E57" s="258" t="s">
        <v>22</v>
      </c>
      <c r="F57" s="256" t="s">
        <v>22</v>
      </c>
      <c r="G57" s="260"/>
      <c r="H57" s="260"/>
      <c r="I57" s="261">
        <f t="shared" si="5"/>
        <v>0</v>
      </c>
    </row>
    <row r="58" spans="1:9" ht="15.6" hidden="1" x14ac:dyDescent="0.3">
      <c r="A58" s="183"/>
      <c r="B58" s="254">
        <v>6.2899999999999903</v>
      </c>
      <c r="C58" s="257"/>
      <c r="D58" s="214"/>
      <c r="E58" s="258" t="s">
        <v>22</v>
      </c>
      <c r="F58" s="256" t="s">
        <v>22</v>
      </c>
      <c r="G58" s="260"/>
      <c r="H58" s="260"/>
      <c r="I58" s="261">
        <f t="shared" si="5"/>
        <v>0</v>
      </c>
    </row>
    <row r="59" spans="1:9" ht="15.6" hidden="1" x14ac:dyDescent="0.3">
      <c r="A59" s="183"/>
      <c r="B59" s="254">
        <v>6.2999999999999901</v>
      </c>
      <c r="C59" s="257"/>
      <c r="D59" s="214"/>
      <c r="E59" s="258" t="s">
        <v>22</v>
      </c>
      <c r="F59" s="256" t="s">
        <v>22</v>
      </c>
      <c r="G59" s="260"/>
      <c r="H59" s="260"/>
      <c r="I59" s="261">
        <f t="shared" si="5"/>
        <v>0</v>
      </c>
    </row>
    <row r="60" spans="1:9" ht="15.6" hidden="1" x14ac:dyDescent="0.3">
      <c r="A60" s="183"/>
      <c r="B60" s="254">
        <v>6.3099999999999898</v>
      </c>
      <c r="C60" s="257"/>
      <c r="D60" s="214"/>
      <c r="E60" s="258" t="s">
        <v>22</v>
      </c>
      <c r="F60" s="256" t="s">
        <v>22</v>
      </c>
      <c r="G60" s="260"/>
      <c r="H60" s="260"/>
      <c r="I60" s="261">
        <f t="shared" si="5"/>
        <v>0</v>
      </c>
    </row>
    <row r="61" spans="1:9" ht="15.6" hidden="1" x14ac:dyDescent="0.3">
      <c r="A61" s="183"/>
      <c r="B61" s="254">
        <v>6.3199999999999896</v>
      </c>
      <c r="C61" s="257"/>
      <c r="D61" s="214"/>
      <c r="E61" s="258" t="s">
        <v>22</v>
      </c>
      <c r="F61" s="256" t="s">
        <v>22</v>
      </c>
      <c r="G61" s="259"/>
      <c r="H61" s="260"/>
      <c r="I61" s="261">
        <f t="shared" si="5"/>
        <v>0</v>
      </c>
    </row>
    <row r="62" spans="1:9" ht="15.6" hidden="1" x14ac:dyDescent="0.3">
      <c r="A62" s="183"/>
      <c r="B62" s="254">
        <v>6.3299999999999903</v>
      </c>
      <c r="C62" s="257"/>
      <c r="D62" s="214"/>
      <c r="E62" s="258" t="s">
        <v>22</v>
      </c>
      <c r="F62" s="256" t="s">
        <v>22</v>
      </c>
      <c r="G62" s="259"/>
      <c r="H62" s="260"/>
      <c r="I62" s="261">
        <f t="shared" si="5"/>
        <v>0</v>
      </c>
    </row>
    <row r="63" spans="1:9" ht="15.6" hidden="1" x14ac:dyDescent="0.3">
      <c r="A63" s="183"/>
      <c r="B63" s="254">
        <v>6.3399999999999901</v>
      </c>
      <c r="C63" s="257"/>
      <c r="D63" s="214"/>
      <c r="E63" s="258" t="s">
        <v>22</v>
      </c>
      <c r="F63" s="256" t="s">
        <v>22</v>
      </c>
      <c r="G63" s="260"/>
      <c r="H63" s="260"/>
      <c r="I63" s="261">
        <f t="shared" si="5"/>
        <v>0</v>
      </c>
    </row>
    <row r="64" spans="1:9" ht="15.6" hidden="1" x14ac:dyDescent="0.3">
      <c r="A64" s="183"/>
      <c r="B64" s="254">
        <v>6.3499999999999899</v>
      </c>
      <c r="C64" s="257"/>
      <c r="D64" s="214"/>
      <c r="E64" s="258" t="s">
        <v>22</v>
      </c>
      <c r="F64" s="256" t="s">
        <v>22</v>
      </c>
      <c r="G64" s="259"/>
      <c r="H64" s="260"/>
      <c r="I64" s="261">
        <f t="shared" si="5"/>
        <v>0</v>
      </c>
    </row>
    <row r="65" spans="1:9" ht="15.6" hidden="1" x14ac:dyDescent="0.3">
      <c r="A65" s="183"/>
      <c r="B65" s="254">
        <v>6.3599999999999897</v>
      </c>
      <c r="C65" s="257"/>
      <c r="D65" s="214"/>
      <c r="E65" s="258" t="s">
        <v>22</v>
      </c>
      <c r="F65" s="256" t="s">
        <v>22</v>
      </c>
      <c r="G65" s="259"/>
      <c r="H65" s="260"/>
      <c r="I65" s="261">
        <f t="shared" si="5"/>
        <v>0</v>
      </c>
    </row>
    <row r="66" spans="1:9" ht="15.6" hidden="1" x14ac:dyDescent="0.3">
      <c r="A66" s="183"/>
      <c r="B66" s="254">
        <v>6.3699999999999903</v>
      </c>
      <c r="C66" s="257"/>
      <c r="D66" s="214"/>
      <c r="E66" s="258" t="s">
        <v>22</v>
      </c>
      <c r="F66" s="256" t="s">
        <v>22</v>
      </c>
      <c r="G66" s="259"/>
      <c r="H66" s="260"/>
      <c r="I66" s="261">
        <f t="shared" si="5"/>
        <v>0</v>
      </c>
    </row>
    <row r="67" spans="1:9" ht="15.6" x14ac:dyDescent="0.3">
      <c r="A67" s="183"/>
      <c r="B67" s="239">
        <v>8</v>
      </c>
      <c r="C67" s="240" t="s">
        <v>269</v>
      </c>
      <c r="D67" s="241"/>
      <c r="E67" s="242"/>
      <c r="F67" s="243"/>
      <c r="G67" s="244"/>
      <c r="H67" s="245"/>
      <c r="I67" s="230">
        <f>SUM(I68)</f>
        <v>85019550</v>
      </c>
    </row>
    <row r="68" spans="1:9" ht="15" x14ac:dyDescent="0.3">
      <c r="A68" s="183"/>
      <c r="B68" s="212">
        <v>8.1</v>
      </c>
      <c r="C68" s="221" t="s">
        <v>269</v>
      </c>
      <c r="D68" s="260"/>
      <c r="E68" s="260"/>
      <c r="F68" s="260"/>
      <c r="G68" s="260"/>
      <c r="H68" s="260"/>
      <c r="I68" s="217">
        <f>+[1]OBRA_PÓLIZAS!H22</f>
        <v>85019550</v>
      </c>
    </row>
    <row r="69" spans="1:9" ht="15.6" x14ac:dyDescent="0.3">
      <c r="A69" s="183"/>
      <c r="B69" s="204">
        <v>9</v>
      </c>
      <c r="C69" s="205" t="s">
        <v>270</v>
      </c>
      <c r="D69" s="206"/>
      <c r="E69" s="229"/>
      <c r="F69" s="206"/>
      <c r="G69" s="206"/>
      <c r="H69" s="206"/>
      <c r="I69" s="230">
        <f>I70</f>
        <v>6736073</v>
      </c>
    </row>
    <row r="70" spans="1:9" ht="30" x14ac:dyDescent="0.3">
      <c r="A70" s="183"/>
      <c r="B70" s="212">
        <v>9.1</v>
      </c>
      <c r="C70" s="221" t="s">
        <v>271</v>
      </c>
      <c r="D70" s="258" t="s">
        <v>272</v>
      </c>
      <c r="E70" s="262">
        <v>6736073</v>
      </c>
      <c r="F70" s="236">
        <v>1</v>
      </c>
      <c r="G70" s="232">
        <v>1</v>
      </c>
      <c r="H70" s="260"/>
      <c r="I70" s="217">
        <f>+E70*F70*G70</f>
        <v>6736073</v>
      </c>
    </row>
    <row r="71" spans="1:9" ht="42.6" customHeight="1" x14ac:dyDescent="0.3">
      <c r="A71" s="183"/>
      <c r="B71" s="204">
        <v>10</v>
      </c>
      <c r="C71" s="205" t="s">
        <v>273</v>
      </c>
      <c r="D71" s="206"/>
      <c r="E71" s="229"/>
      <c r="F71" s="206"/>
      <c r="G71" s="206"/>
      <c r="H71" s="206"/>
      <c r="I71" s="230">
        <f ca="1">SUM(I72:I72)</f>
        <v>1709001473</v>
      </c>
    </row>
    <row r="72" spans="1:9" ht="15" x14ac:dyDescent="0.3">
      <c r="A72" s="183"/>
      <c r="B72" s="212">
        <v>10.1</v>
      </c>
      <c r="C72" s="213" t="s">
        <v>274</v>
      </c>
      <c r="D72" s="260"/>
      <c r="E72" s="260"/>
      <c r="F72" s="260"/>
      <c r="G72" s="260"/>
      <c r="H72" s="260"/>
      <c r="I72" s="217">
        <f ca="1">[1]OBRA_IMPUESTOS!$F$19</f>
        <v>1709001473</v>
      </c>
    </row>
    <row r="73" spans="1:9" ht="31.2" x14ac:dyDescent="0.3">
      <c r="A73" s="183"/>
      <c r="B73" s="263"/>
      <c r="C73" s="264" t="s">
        <v>275</v>
      </c>
      <c r="D73" s="265"/>
      <c r="E73" s="266"/>
      <c r="F73" s="267"/>
      <c r="G73" s="268"/>
      <c r="H73" s="269"/>
      <c r="I73" s="270">
        <f ca="1">ROUND(I8+I33+I37+I39+I45+I48+I50+I67+I69+I71,0)</f>
        <v>2817518330</v>
      </c>
    </row>
    <row r="74" spans="1:9" ht="15.6" x14ac:dyDescent="0.3">
      <c r="A74" s="183"/>
      <c r="B74" s="271" t="s">
        <v>276</v>
      </c>
      <c r="C74" s="271"/>
      <c r="D74" s="271"/>
      <c r="E74" s="271"/>
      <c r="F74" s="271"/>
      <c r="G74" s="271"/>
      <c r="H74" s="271"/>
      <c r="I74" s="272">
        <f>ROUND('Ppto TIPO'!L562/(1+I78),0)</f>
        <v>9956695381</v>
      </c>
    </row>
    <row r="75" spans="1:9" ht="15.6" x14ac:dyDescent="0.3">
      <c r="A75" s="183"/>
      <c r="B75" s="271" t="s">
        <v>277</v>
      </c>
      <c r="C75" s="271"/>
      <c r="D75" s="271"/>
      <c r="E75" s="271"/>
      <c r="F75" s="271"/>
      <c r="G75" s="271"/>
      <c r="H75" s="271"/>
      <c r="I75" s="273">
        <v>0.28299999999999997</v>
      </c>
    </row>
    <row r="76" spans="1:9" ht="15.6" x14ac:dyDescent="0.3">
      <c r="A76" s="183"/>
      <c r="B76" s="271" t="s">
        <v>278</v>
      </c>
      <c r="C76" s="271"/>
      <c r="D76" s="271"/>
      <c r="E76" s="271"/>
      <c r="F76" s="271"/>
      <c r="G76" s="271"/>
      <c r="H76" s="271"/>
      <c r="I76" s="273">
        <v>0</v>
      </c>
    </row>
    <row r="77" spans="1:9" ht="15.6" x14ac:dyDescent="0.3">
      <c r="A77" s="183"/>
      <c r="B77" s="271" t="s">
        <v>188</v>
      </c>
      <c r="C77" s="271"/>
      <c r="D77" s="271"/>
      <c r="E77" s="271"/>
      <c r="F77" s="271"/>
      <c r="G77" s="271"/>
      <c r="H77" s="271"/>
      <c r="I77" s="273">
        <v>0.05</v>
      </c>
    </row>
    <row r="78" spans="1:9" ht="15.6" x14ac:dyDescent="0.3">
      <c r="A78" s="183"/>
      <c r="B78" s="271" t="s">
        <v>279</v>
      </c>
      <c r="C78" s="271"/>
      <c r="D78" s="271"/>
      <c r="E78" s="271"/>
      <c r="F78" s="271"/>
      <c r="G78" s="271"/>
      <c r="H78" s="271"/>
      <c r="I78" s="273">
        <v>0.33299999999999996</v>
      </c>
    </row>
    <row r="79" spans="1:9" ht="15.6" x14ac:dyDescent="0.3">
      <c r="A79" s="183"/>
      <c r="B79" s="263"/>
      <c r="C79" s="264" t="s">
        <v>280</v>
      </c>
      <c r="D79" s="265"/>
      <c r="E79" s="266"/>
      <c r="F79" s="267"/>
      <c r="G79" s="268"/>
      <c r="H79" s="269"/>
      <c r="I79" s="270">
        <v>13272274943</v>
      </c>
    </row>
    <row r="80" spans="1:9" ht="36.75" customHeight="1" x14ac:dyDescent="0.3">
      <c r="A80" s="183"/>
      <c r="B80" s="274" t="s">
        <v>281</v>
      </c>
      <c r="C80" s="275"/>
      <c r="D80" s="276" t="s">
        <v>168</v>
      </c>
      <c r="E80" s="277"/>
      <c r="F80" s="278"/>
      <c r="G80" s="279"/>
      <c r="H80" s="280"/>
      <c r="I80" s="272">
        <v>122314890</v>
      </c>
    </row>
    <row r="81" spans="1:9" ht="36.75" customHeight="1" x14ac:dyDescent="0.3">
      <c r="A81" s="183"/>
      <c r="B81" s="281" t="s">
        <v>169</v>
      </c>
      <c r="C81" s="282"/>
      <c r="D81" s="276" t="s">
        <v>168</v>
      </c>
      <c r="E81" s="277"/>
      <c r="F81" s="278"/>
      <c r="G81" s="279"/>
      <c r="H81" s="280"/>
      <c r="I81" s="272">
        <v>40480373</v>
      </c>
    </row>
    <row r="82" spans="1:9" ht="36.75" customHeight="1" x14ac:dyDescent="0.3">
      <c r="A82" s="183"/>
      <c r="B82" s="274" t="s">
        <v>170</v>
      </c>
      <c r="C82" s="275"/>
      <c r="D82" s="276" t="s">
        <v>168</v>
      </c>
      <c r="E82" s="283"/>
      <c r="F82" s="284"/>
      <c r="G82" s="284"/>
      <c r="H82" s="285"/>
      <c r="I82" s="253">
        <v>85011175</v>
      </c>
    </row>
    <row r="83" spans="1:9" ht="36.75" customHeight="1" x14ac:dyDescent="0.3">
      <c r="A83" s="183"/>
      <c r="B83" s="274" t="s">
        <v>171</v>
      </c>
      <c r="C83" s="275"/>
      <c r="D83" s="276" t="s">
        <v>168</v>
      </c>
      <c r="E83" s="277"/>
      <c r="F83" s="286"/>
      <c r="G83" s="287"/>
      <c r="H83" s="288"/>
      <c r="I83" s="272">
        <v>138800000</v>
      </c>
    </row>
    <row r="84" spans="1:9" ht="36.75" customHeight="1" x14ac:dyDescent="0.3">
      <c r="A84" s="183"/>
      <c r="B84" s="274" t="s">
        <v>172</v>
      </c>
      <c r="C84" s="275"/>
      <c r="D84" s="276" t="s">
        <v>168</v>
      </c>
      <c r="E84" s="277"/>
      <c r="F84" s="286"/>
      <c r="G84" s="287"/>
      <c r="H84" s="288"/>
      <c r="I84" s="272">
        <v>13130400</v>
      </c>
    </row>
    <row r="85" spans="1:9" ht="36.75" hidden="1" customHeight="1" x14ac:dyDescent="0.3">
      <c r="A85" s="183"/>
      <c r="B85" s="281" t="s">
        <v>173</v>
      </c>
      <c r="C85" s="282"/>
      <c r="D85" s="289" t="s">
        <v>174</v>
      </c>
      <c r="E85" s="290"/>
      <c r="F85" s="286"/>
      <c r="G85" s="262"/>
      <c r="H85" s="288">
        <f>+'[1]APU CARACTERIZACION VIAL'!I24</f>
        <v>969080</v>
      </c>
      <c r="I85" s="272">
        <f>ROUND(G85*H85,0)</f>
        <v>0</v>
      </c>
    </row>
    <row r="86" spans="1:9" ht="36.75" hidden="1" customHeight="1" x14ac:dyDescent="0.3">
      <c r="A86" s="183"/>
      <c r="B86" s="281" t="s">
        <v>175</v>
      </c>
      <c r="C86" s="282"/>
      <c r="D86" s="289" t="s">
        <v>176</v>
      </c>
      <c r="E86" s="291"/>
      <c r="F86" s="286"/>
      <c r="G86" s="262"/>
      <c r="H86" s="288">
        <f>+'[1]APU GEORREFERENCIACION'!H24</f>
        <v>868821</v>
      </c>
      <c r="I86" s="272">
        <f>ROUND(G86*H86,0)</f>
        <v>0</v>
      </c>
    </row>
    <row r="87" spans="1:9" ht="50.25" customHeight="1" x14ac:dyDescent="0.3">
      <c r="A87" s="183"/>
      <c r="B87" s="292"/>
      <c r="C87" s="293" t="s">
        <v>282</v>
      </c>
      <c r="D87" s="294"/>
      <c r="E87" s="294"/>
      <c r="F87" s="294"/>
      <c r="G87" s="275"/>
      <c r="H87" s="295">
        <f>IFERROR(I79+ROUND((I80+I81+I82+I83+I84),0)+ROUND((H85*G85+H86*G86),0),0)</f>
        <v>13672011781</v>
      </c>
      <c r="I87" s="296"/>
    </row>
    <row r="88" spans="1:9" ht="53.85" customHeight="1" x14ac:dyDescent="0.3">
      <c r="A88" s="183"/>
      <c r="B88" s="263"/>
      <c r="C88" s="297" t="s">
        <v>283</v>
      </c>
      <c r="D88" s="298"/>
      <c r="E88" s="298"/>
      <c r="F88" s="298"/>
      <c r="G88" s="298"/>
      <c r="H88" s="299"/>
      <c r="I88" s="300">
        <f>SUM(I79:I86)</f>
        <v>13672011781</v>
      </c>
    </row>
    <row r="89" spans="1:9" ht="12.6" customHeight="1" x14ac:dyDescent="0.3">
      <c r="A89" s="183"/>
      <c r="B89" s="301"/>
      <c r="C89" s="302"/>
      <c r="D89" s="302"/>
      <c r="E89" s="302"/>
      <c r="F89" s="302"/>
      <c r="G89" s="302"/>
      <c r="H89" s="302"/>
      <c r="I89" s="303"/>
    </row>
  </sheetData>
  <protectedRanges>
    <protectedRange sqref="F46" name="Rango1_3_2_1"/>
    <protectedRange sqref="I48:I50 I67" name="Rango1_5_1_1"/>
    <protectedRange sqref="E48:E50 E67" name="Rango1_3_2_1_2_1"/>
    <protectedRange sqref="I53:I66" name="Rango1_5_3"/>
    <protectedRange sqref="F51:F66" name="Rango1_3_2_2_1"/>
  </protectedRanges>
  <mergeCells count="19">
    <mergeCell ref="C88:H88"/>
    <mergeCell ref="B82:C82"/>
    <mergeCell ref="B83:C83"/>
    <mergeCell ref="B84:C84"/>
    <mergeCell ref="B85:C85"/>
    <mergeCell ref="B86:C86"/>
    <mergeCell ref="C87:G87"/>
    <mergeCell ref="B75:H75"/>
    <mergeCell ref="B76:H76"/>
    <mergeCell ref="B77:H77"/>
    <mergeCell ref="B78:H78"/>
    <mergeCell ref="B80:C80"/>
    <mergeCell ref="B81:C81"/>
    <mergeCell ref="B2:I2"/>
    <mergeCell ref="B3:I3"/>
    <mergeCell ref="B4:I4"/>
    <mergeCell ref="B5:I5"/>
    <mergeCell ref="B6:I6"/>
    <mergeCell ref="B74:H74"/>
  </mergeCells>
  <conditionalFormatting sqref="B5 D10:D17 H10:H17 F10:F17">
    <cfRule type="containsBlanks" dxfId="26" priority="9">
      <formula>LEN(TRIM(B5))=0</formula>
    </cfRule>
  </conditionalFormatting>
  <conditionalFormatting sqref="C53:E66 D51:E52">
    <cfRule type="containsBlanks" dxfId="25" priority="8">
      <formula>LEN(TRIM(C51))=0</formula>
    </cfRule>
  </conditionalFormatting>
  <conditionalFormatting sqref="D19:D23">
    <cfRule type="containsBlanks" dxfId="24" priority="24">
      <formula>LEN(TRIM(D19))=0</formula>
    </cfRule>
  </conditionalFormatting>
  <conditionalFormatting sqref="D25:D32">
    <cfRule type="containsBlanks" dxfId="23" priority="17">
      <formula>LEN(TRIM(D25))=0</formula>
    </cfRule>
  </conditionalFormatting>
  <conditionalFormatting sqref="D34:D36">
    <cfRule type="containsBlanks" dxfId="22" priority="20">
      <formula>LEN(TRIM(D34))=0</formula>
    </cfRule>
  </conditionalFormatting>
  <conditionalFormatting sqref="D38">
    <cfRule type="containsBlanks" dxfId="21" priority="19">
      <formula>LEN(TRIM(D38))=0</formula>
    </cfRule>
  </conditionalFormatting>
  <conditionalFormatting sqref="D40:D44">
    <cfRule type="containsBlanks" dxfId="20" priority="18">
      <formula>LEN(TRIM(D40))=0</formula>
    </cfRule>
  </conditionalFormatting>
  <conditionalFormatting sqref="D46:D47">
    <cfRule type="containsBlanks" dxfId="19" priority="16">
      <formula>LEN(TRIM(D46))=0</formula>
    </cfRule>
  </conditionalFormatting>
  <conditionalFormatting sqref="E10:E17 G10:G17">
    <cfRule type="cellIs" dxfId="18" priority="6" operator="equal">
      <formula>0</formula>
    </cfRule>
  </conditionalFormatting>
  <conditionalFormatting sqref="E19:E23">
    <cfRule type="cellIs" dxfId="17" priority="7" operator="equal">
      <formula>0</formula>
    </cfRule>
  </conditionalFormatting>
  <conditionalFormatting sqref="E25:E32">
    <cfRule type="cellIs" dxfId="16" priority="26" operator="equal">
      <formula>0</formula>
    </cfRule>
  </conditionalFormatting>
  <conditionalFormatting sqref="E34:E36">
    <cfRule type="cellIs" dxfId="15" priority="23" operator="equal">
      <formula>0</formula>
    </cfRule>
  </conditionalFormatting>
  <conditionalFormatting sqref="E38">
    <cfRule type="cellIs" dxfId="14" priority="22" operator="equal">
      <formula>0</formula>
    </cfRule>
  </conditionalFormatting>
  <conditionalFormatting sqref="E40:E44">
    <cfRule type="cellIs" dxfId="13" priority="21" operator="equal">
      <formula>0</formula>
    </cfRule>
  </conditionalFormatting>
  <conditionalFormatting sqref="E46:E47">
    <cfRule type="cellIs" dxfId="12" priority="15" operator="equal">
      <formula>0</formula>
    </cfRule>
  </conditionalFormatting>
  <conditionalFormatting sqref="E70">
    <cfRule type="containsBlanks" dxfId="11" priority="27">
      <formula>LEN(TRIM(E70))=0</formula>
    </cfRule>
  </conditionalFormatting>
  <conditionalFormatting sqref="F19:F23">
    <cfRule type="containsBlanks" dxfId="10" priority="4">
      <formula>LEN(TRIM(F19))=0</formula>
    </cfRule>
  </conditionalFormatting>
  <conditionalFormatting sqref="F34:F35">
    <cfRule type="containsBlanks" dxfId="9" priority="5">
      <formula>LEN(TRIM(F34))=0</formula>
    </cfRule>
  </conditionalFormatting>
  <conditionalFormatting sqref="G19:G23">
    <cfRule type="cellIs" dxfId="8" priority="25" operator="equal">
      <formula>0</formula>
    </cfRule>
  </conditionalFormatting>
  <conditionalFormatting sqref="G85:G86">
    <cfRule type="containsBlanks" dxfId="7" priority="10">
      <formula>LEN(TRIM(G85))=0</formula>
    </cfRule>
  </conditionalFormatting>
  <conditionalFormatting sqref="H19:H23">
    <cfRule type="containsBlanks" dxfId="6" priority="14">
      <formula>LEN(TRIM(H19))=0</formula>
    </cfRule>
  </conditionalFormatting>
  <conditionalFormatting sqref="H25:H32">
    <cfRule type="containsBlanks" dxfId="5" priority="13">
      <formula>LEN(TRIM(H25))=0</formula>
    </cfRule>
  </conditionalFormatting>
  <conditionalFormatting sqref="H40:H44">
    <cfRule type="containsBlanks" dxfId="4" priority="12">
      <formula>LEN(TRIM(H40))=0</formula>
    </cfRule>
  </conditionalFormatting>
  <conditionalFormatting sqref="H46:H47">
    <cfRule type="containsBlanks" dxfId="3" priority="11">
      <formula>LEN(TRIM(H46))=0</formula>
    </cfRule>
  </conditionalFormatting>
  <conditionalFormatting sqref="H34:H36">
    <cfRule type="containsBlanks" dxfId="2" priority="3">
      <formula>LEN(TRIM(H34))=0</formula>
    </cfRule>
  </conditionalFormatting>
  <conditionalFormatting sqref="H38">
    <cfRule type="containsBlanks" dxfId="1" priority="2">
      <formula>LEN(TRIM(H38))=0</formula>
    </cfRule>
  </conditionalFormatting>
  <conditionalFormatting sqref="H51:H52">
    <cfRule type="containsBlanks" dxfId="0" priority="1">
      <formula>LEN(TRIM(H51))=0</formula>
    </cfRule>
  </conditionalFormatting>
  <printOptions horizontalCentered="1"/>
  <pageMargins left="0.70866141732283472" right="0.70866141732283472" top="0.74803149606299213" bottom="0.74803149606299213" header="0.31496062992125984" footer="0.31496062992125984"/>
  <pageSetup scale="53" fitToHeight="0"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Ppto TIPO</vt:lpstr>
      <vt:lpstr>AIU</vt:lpstr>
      <vt:lpstr>AIU!Área_de_impresión</vt:lpstr>
      <vt:lpstr>'Ppto TIPO'!Área_de_impresión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Paola Bustamante</dc:creator>
  <cp:lastModifiedBy>Paola Bustamante</cp:lastModifiedBy>
  <dcterms:created xsi:type="dcterms:W3CDTF">2025-12-19T17:39:06Z</dcterms:created>
  <dcterms:modified xsi:type="dcterms:W3CDTF">2025-12-19T17:40:41Z</dcterms:modified>
</cp:coreProperties>
</file>